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charts/chart4.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C:\Users\jacob.heffernan\Downloads\Corrected Fibre Cost Model Feb 2023\"/>
    </mc:Choice>
  </mc:AlternateContent>
  <xr:revisionPtr revIDLastSave="0" documentId="13_ncr:1_{EB996A01-FE12-49DE-904B-4E4C2A7EF932}" xr6:coauthVersionLast="47" xr6:coauthVersionMax="47" xr10:uidLastSave="{00000000-0000-0000-0000-000000000000}"/>
  <bookViews>
    <workbookView xWindow="-110" yWindow="-110" windowWidth="24220" windowHeight="15620" xr2:uid="{00000000-000D-0000-FFFF-FFFF00000000}"/>
  </bookViews>
  <sheets>
    <sheet name="Contents" sheetId="50" r:id="rId1"/>
    <sheet name="Style Guidelines" sheetId="47" r:id="rId2"/>
    <sheet name="Inputs-&gt;" sheetId="59" r:id="rId3"/>
    <sheet name="Input_Lists" sheetId="61" r:id="rId4"/>
    <sheet name="Input_Control" sheetId="60" r:id="rId5"/>
    <sheet name="Input_Network" sheetId="62" r:id="rId6"/>
    <sheet name="Input_Opex" sheetId="63" r:id="rId7"/>
    <sheet name="Input_Other" sheetId="254" r:id="rId8"/>
    <sheet name="Opex_Calc-&gt;" sheetId="219" r:id="rId9"/>
    <sheet name="Opex_Netw_Dim" sheetId="220" r:id="rId10"/>
    <sheet name="GRC" sheetId="66" r:id="rId11"/>
    <sheet name="Opex_Unit_Elements" sheetId="221" r:id="rId12"/>
    <sheet name="Opex_Total" sheetId="245" r:id="rId13"/>
    <sheet name="Outputs -&gt;" sheetId="247" r:id="rId14"/>
    <sheet name="Checks" sheetId="419" r:id="rId15"/>
    <sheet name="For RAB model" sheetId="1023" r:id="rId16"/>
  </sheets>
  <externalReferences>
    <externalReference r:id="rId17"/>
    <externalReference r:id="rId18"/>
    <externalReference r:id="rId19"/>
  </externalReferences>
  <definedNames>
    <definedName name="asset_lives">Input_Network!$G$772:$G$921</definedName>
    <definedName name="Discount_factor">Input_Other!$F$22:$AS$22</definedName>
    <definedName name="duct_reused">Opex_Netw_Dim!$F$11:$AS$12</definedName>
    <definedName name="element_volumes">Input_Network!$G$7:$AU$156</definedName>
    <definedName name="financial_years">Input_Lists!$G$6:$AT$6</definedName>
    <definedName name="fy">Input_Lists!$G$6:$AT$6</definedName>
    <definedName name="Gross_Replacement_Cost">GRC!$G$630:$AT$630</definedName>
    <definedName name="inflation">Input_Other!$F$13:$AS$13</definedName>
    <definedName name="investment_nominal">GRC!$G$635:$AT$784</definedName>
    <definedName name="MEA_CAPEX_price_trend">Input_Network!$G$464:$AU$613</definedName>
    <definedName name="MEA_opex_trend">Input_Control!$F$4</definedName>
    <definedName name="multiplier_index">GRC!$G$317:$AT$317</definedName>
    <definedName name="network_capex">Input_Network!$G$159:$AU$308</definedName>
    <definedName name="network_element_names">Input_Lists!$D$12:$D$161</definedName>
    <definedName name="network_element_numbers">Input_Lists!$C$12:$C$161</definedName>
    <definedName name="nominal_discount_factor">Input_Other!$F$16:$AS$16</definedName>
    <definedName name="nominal_discount_rate">Input_Other!$F$15:$AS$15</definedName>
    <definedName name="operating_cost_mark_up">Input_Control!$F$11:$AS$11</definedName>
    <definedName name="operating_elements">Input_Network!$G$311:$AU$460</definedName>
    <definedName name="opex_cost.per.elements">Input_Opex!$F$37:$F$61</definedName>
    <definedName name="opex_cost_drivers">Input_Opex!$F$5:$F$29</definedName>
    <definedName name="opex_dimensioning_exceptions">Input_Lists!$D$197:$D$206</definedName>
    <definedName name="opex_drivers_value">Input_Opex!$E$5:$E$29</definedName>
    <definedName name="opex_element.unit.cost">Opex_Unit_Elements!$E$122:$AR$146</definedName>
    <definedName name="opex_element_volumes">Opex_Netw_Dim!$F$178:$AS$202</definedName>
    <definedName name="opex_elements">Input_Lists!$D$167:$D$191</definedName>
    <definedName name="opex_netw.comp.vols">Opex_Netw_Dim!$F$149:$AS$173</definedName>
    <definedName name="opex_price_index">Opex_Unit_Elements!$E$94:$AR$118</definedName>
    <definedName name="opex_price_trend">Opex_Unit_Elements!$E$150:$AR$174</definedName>
    <definedName name="opex_routing.factors">Input_Opex!$E$99:$BO$123</definedName>
    <definedName name="Opex_trend">Input_Control!$F$3</definedName>
    <definedName name="Opex_trend_high">Input_Control!$H$15:$H$39</definedName>
    <definedName name="Opex_trend_low">Input_Control!$F$15:$F$39</definedName>
    <definedName name="Opex_trend_medium">Input_Control!$G$15:$G$39</definedName>
    <definedName name="Opex_trend_spare">Input_Control!$I$15:$I$39</definedName>
    <definedName name="overhead_subs">Opex_Netw_Dim!$F$20:$AS$20</definedName>
    <definedName name="real_discount_rate">Input_Other!$F$18:$AS$18</definedName>
    <definedName name="routing_factors">Input_Network!$G$927:$GM$1076</definedName>
    <definedName name="serv_vols_2021_2526">Input_Network!$J$1081:$O$1143</definedName>
    <definedName name="service_demand">Input_Network!$G$1081:$AU$1143</definedName>
    <definedName name="service_names">Input_Lists!$D$213:$D$275</definedName>
    <definedName name="services_groups">Input_Lists!$E$213:$E$275</definedName>
    <definedName name="starting_CAPEX">Input_Network!$G$617:$G$766</definedName>
    <definedName name="terminal_adjust">Input_Other!$F$23</definedName>
    <definedName name="terminal_discount_rate">Input_Other!$F$20</definedName>
    <definedName name="tot.opex_elements">Opex_Total!$F$6:$AS$30</definedName>
    <definedName name="WACC_nominal">Input_Control!$F$5</definedName>
    <definedName name="Workbook.Title">Contents!$B$6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0" i="63" l="1"/>
  <c r="L80" i="63"/>
  <c r="K80" i="63"/>
  <c r="J80" i="63"/>
  <c r="I80" i="63"/>
  <c r="H80" i="63"/>
  <c r="M79" i="63"/>
  <c r="L79" i="63"/>
  <c r="K79" i="63"/>
  <c r="J79" i="63"/>
  <c r="I79" i="63"/>
  <c r="H79" i="63"/>
  <c r="M78" i="63"/>
  <c r="L78" i="63"/>
  <c r="K78" i="63"/>
  <c r="J78" i="63"/>
  <c r="I78" i="63"/>
  <c r="H78" i="63"/>
  <c r="M77" i="63"/>
  <c r="L77" i="63"/>
  <c r="K77" i="63"/>
  <c r="J77" i="63"/>
  <c r="I77" i="63"/>
  <c r="H77" i="63"/>
  <c r="F47" i="63"/>
  <c r="F46" i="63"/>
  <c r="F45" i="63"/>
  <c r="F44" i="63"/>
  <c r="F13" i="254" l="1" a="1"/>
  <c r="F13" i="254" s="1"/>
  <c r="M13" i="254"/>
  <c r="N13" i="254"/>
  <c r="O13" i="254"/>
  <c r="P13" i="254"/>
  <c r="Q13" i="254"/>
  <c r="R13" i="254"/>
  <c r="S13" i="254"/>
  <c r="T13" i="254"/>
  <c r="U13" i="254"/>
  <c r="V13" i="254"/>
  <c r="W13" i="254"/>
  <c r="X13" i="254"/>
  <c r="Y13" i="254"/>
  <c r="Z13" i="254"/>
  <c r="AA13" i="254"/>
  <c r="AB13" i="254"/>
  <c r="AC13" i="254"/>
  <c r="AD13" i="254"/>
  <c r="AE13" i="254"/>
  <c r="AF13" i="254"/>
  <c r="AG13" i="254"/>
  <c r="AH13" i="254"/>
  <c r="AI13" i="254"/>
  <c r="AJ13" i="254"/>
  <c r="AK13" i="254"/>
  <c r="AL13" i="254"/>
  <c r="AM13" i="254"/>
  <c r="AN13" i="254"/>
  <c r="AO13" i="254"/>
  <c r="AP13" i="254"/>
  <c r="AQ13" i="254"/>
  <c r="AR13" i="254"/>
  <c r="AS13" i="254"/>
  <c r="F7" i="254" a="1"/>
  <c r="F7" i="254" s="1"/>
  <c r="G7" i="254"/>
  <c r="K7" i="254"/>
  <c r="M7" i="254"/>
  <c r="N7" i="254"/>
  <c r="O7" i="254"/>
  <c r="R7" i="254"/>
  <c r="U7" i="254"/>
  <c r="V7" i="254"/>
  <c r="W7" i="254"/>
  <c r="X7" i="254"/>
  <c r="AA7" i="254"/>
  <c r="AD7" i="254"/>
  <c r="AE7" i="254"/>
  <c r="AF7" i="254"/>
  <c r="AH7" i="254"/>
  <c r="AJ7" i="254"/>
  <c r="AM7" i="254"/>
  <c r="AN7" i="254"/>
  <c r="AP7" i="254"/>
  <c r="AQ7" i="254"/>
  <c r="AS7" i="254"/>
  <c r="H8" i="254"/>
  <c r="J8" i="254"/>
  <c r="K8" i="254"/>
  <c r="L8" i="254"/>
  <c r="N8" i="254"/>
  <c r="R8" i="254"/>
  <c r="S8" i="254"/>
  <c r="T8" i="254"/>
  <c r="U8" i="254"/>
  <c r="W8" i="254"/>
  <c r="AA8" i="254"/>
  <c r="AB8" i="254"/>
  <c r="AC8" i="254"/>
  <c r="AD8" i="254"/>
  <c r="AF8" i="254"/>
  <c r="AJ8" i="254"/>
  <c r="AK8" i="254"/>
  <c r="AL8" i="254"/>
  <c r="AM8" i="254"/>
  <c r="AP8" i="254"/>
  <c r="AS8" i="254"/>
  <c r="F9" i="254"/>
  <c r="G9" i="254"/>
  <c r="H9" i="254"/>
  <c r="K9" i="254"/>
  <c r="N9" i="254"/>
  <c r="O9" i="254"/>
  <c r="P9" i="254"/>
  <c r="R9" i="254"/>
  <c r="T9" i="254"/>
  <c r="W9" i="254"/>
  <c r="X9" i="254"/>
  <c r="Z9" i="254"/>
  <c r="AA9" i="254"/>
  <c r="AC9" i="254"/>
  <c r="AF9" i="254"/>
  <c r="AH9" i="254"/>
  <c r="AI9" i="254"/>
  <c r="AJ9" i="254"/>
  <c r="AL9" i="254"/>
  <c r="AP9" i="254"/>
  <c r="AQ9" i="254"/>
  <c r="AR9" i="254"/>
  <c r="AS9" i="254"/>
  <c r="G617" i="62" a="1"/>
  <c r="G618" i="62" s="1"/>
  <c r="G617" i="62"/>
  <c r="G621" i="62"/>
  <c r="G622" i="62"/>
  <c r="G623" i="62"/>
  <c r="G624" i="62"/>
  <c r="G625" i="62"/>
  <c r="G626" i="62"/>
  <c r="G630" i="62"/>
  <c r="G631" i="62"/>
  <c r="G632" i="62"/>
  <c r="G633" i="62"/>
  <c r="G634" i="62"/>
  <c r="G636" i="62"/>
  <c r="G639" i="62"/>
  <c r="G640" i="62"/>
  <c r="G641" i="62"/>
  <c r="G642" i="62"/>
  <c r="G644" i="62"/>
  <c r="G645" i="62"/>
  <c r="G648" i="62"/>
  <c r="G649" i="62"/>
  <c r="G650" i="62"/>
  <c r="G652" i="62"/>
  <c r="G653" i="62"/>
  <c r="G654" i="62"/>
  <c r="G657" i="62"/>
  <c r="G658" i="62"/>
  <c r="G660" i="62"/>
  <c r="G661" i="62"/>
  <c r="G662" i="62"/>
  <c r="G663" i="62"/>
  <c r="G666" i="62"/>
  <c r="G668" i="62"/>
  <c r="G669" i="62"/>
  <c r="G670" i="62"/>
  <c r="G671" i="62"/>
  <c r="G672" i="62"/>
  <c r="G676" i="62"/>
  <c r="G677" i="62"/>
  <c r="G678" i="62"/>
  <c r="G679" i="62"/>
  <c r="G680" i="62"/>
  <c r="G681" i="62"/>
  <c r="G685" i="62"/>
  <c r="G686" i="62"/>
  <c r="G687" i="62"/>
  <c r="G688" i="62"/>
  <c r="G689" i="62"/>
  <c r="G690" i="62"/>
  <c r="G694" i="62"/>
  <c r="G695" i="62"/>
  <c r="G696" i="62"/>
  <c r="G697" i="62"/>
  <c r="G698" i="62"/>
  <c r="G700" i="62"/>
  <c r="G703" i="62"/>
  <c r="G704" i="62"/>
  <c r="G705" i="62"/>
  <c r="G706" i="62"/>
  <c r="G708" i="62"/>
  <c r="G709" i="62"/>
  <c r="G712" i="62"/>
  <c r="G713" i="62"/>
  <c r="G714" i="62"/>
  <c r="G716" i="62"/>
  <c r="G717" i="62"/>
  <c r="G718" i="62"/>
  <c r="G721" i="62"/>
  <c r="G722" i="62"/>
  <c r="G724" i="62"/>
  <c r="G725" i="62"/>
  <c r="G726" i="62"/>
  <c r="G727" i="62"/>
  <c r="G730" i="62"/>
  <c r="G732" i="62"/>
  <c r="G733" i="62"/>
  <c r="G734" i="62"/>
  <c r="G735" i="62"/>
  <c r="G736" i="62"/>
  <c r="G740" i="62"/>
  <c r="G741" i="62"/>
  <c r="G742" i="62"/>
  <c r="G743" i="62"/>
  <c r="G744" i="62"/>
  <c r="G745" i="62"/>
  <c r="G749" i="62"/>
  <c r="G750" i="62"/>
  <c r="G751" i="62"/>
  <c r="G752" i="62"/>
  <c r="G753" i="62"/>
  <c r="G754" i="62"/>
  <c r="G758" i="62"/>
  <c r="G759" i="62"/>
  <c r="G760" i="62"/>
  <c r="G761" i="62"/>
  <c r="G762" i="62"/>
  <c r="G764" i="62"/>
  <c r="G927" i="62" a="1"/>
  <c r="G927" i="62"/>
  <c r="H927" i="62"/>
  <c r="P927" i="62"/>
  <c r="Q927" i="62"/>
  <c r="S927" i="62"/>
  <c r="T927" i="62"/>
  <c r="AB927" i="62"/>
  <c r="AC927" i="62"/>
  <c r="AD927" i="62"/>
  <c r="AG927" i="62"/>
  <c r="AM927" i="62"/>
  <c r="AQ927" i="62"/>
  <c r="AR927" i="62"/>
  <c r="AS927" i="62"/>
  <c r="BA927" i="62"/>
  <c r="BB927" i="62"/>
  <c r="BC927" i="62"/>
  <c r="BD927" i="62"/>
  <c r="BL927" i="62"/>
  <c r="BM927" i="62"/>
  <c r="BO927" i="62"/>
  <c r="G928" i="62"/>
  <c r="M928" i="62"/>
  <c r="P928" i="62"/>
  <c r="Q928" i="62"/>
  <c r="R928" i="62"/>
  <c r="Z928" i="62"/>
  <c r="AB928" i="62"/>
  <c r="AC928" i="62"/>
  <c r="AD928" i="62"/>
  <c r="AL928" i="62"/>
  <c r="AM928" i="62"/>
  <c r="AN928" i="62"/>
  <c r="AR928" i="62"/>
  <c r="AW928" i="62"/>
  <c r="BA928" i="62"/>
  <c r="BB928" i="62"/>
  <c r="BC928" i="62"/>
  <c r="BK928" i="62"/>
  <c r="BL928" i="62"/>
  <c r="BM928" i="62"/>
  <c r="BN928" i="62"/>
  <c r="K929" i="62"/>
  <c r="M929" i="62"/>
  <c r="N929" i="62"/>
  <c r="Q929" i="62"/>
  <c r="W929" i="62"/>
  <c r="Z929" i="62"/>
  <c r="AA929" i="62"/>
  <c r="AC929" i="62"/>
  <c r="AK929" i="62"/>
  <c r="AL929" i="62"/>
  <c r="AM929" i="62"/>
  <c r="AN929" i="62"/>
  <c r="AV929" i="62"/>
  <c r="AW929" i="62"/>
  <c r="AX929" i="62"/>
  <c r="BB929" i="62"/>
  <c r="BG929" i="62"/>
  <c r="BK929" i="62"/>
  <c r="BL929" i="62"/>
  <c r="BM929" i="62"/>
  <c r="J930" i="62"/>
  <c r="K930" i="62"/>
  <c r="L930" i="62"/>
  <c r="N930" i="62"/>
  <c r="V930" i="62"/>
  <c r="W930" i="62"/>
  <c r="X930" i="62"/>
  <c r="AA930" i="62"/>
  <c r="AG930" i="62"/>
  <c r="AJ930" i="62"/>
  <c r="AL930" i="62"/>
  <c r="AM930" i="62"/>
  <c r="AU930" i="62"/>
  <c r="AV930" i="62"/>
  <c r="AW930" i="62"/>
  <c r="AX930" i="62"/>
  <c r="BF930" i="62"/>
  <c r="BG930" i="62"/>
  <c r="BH930" i="62"/>
  <c r="BL930" i="62"/>
  <c r="G931" i="62"/>
  <c r="I931" i="62"/>
  <c r="J931" i="62"/>
  <c r="K931" i="62"/>
  <c r="R931" i="62"/>
  <c r="S931" i="62"/>
  <c r="T931" i="62"/>
  <c r="U931" i="62"/>
  <c r="AB931" i="62"/>
  <c r="AC931" i="62"/>
  <c r="AE931" i="62"/>
  <c r="AF931" i="62"/>
  <c r="AM931" i="62"/>
  <c r="AN931" i="62"/>
  <c r="AO931" i="62"/>
  <c r="AP931" i="62"/>
  <c r="AW931" i="62"/>
  <c r="AX931" i="62"/>
  <c r="AY931" i="62"/>
  <c r="AZ931" i="62"/>
  <c r="BG931" i="62"/>
  <c r="BH931" i="62"/>
  <c r="BI931" i="62"/>
  <c r="BL931" i="62"/>
  <c r="BQ931" i="62"/>
  <c r="H932" i="62"/>
  <c r="J932" i="62"/>
  <c r="K932" i="62"/>
  <c r="Q932" i="62"/>
  <c r="S932" i="62"/>
  <c r="T932" i="62"/>
  <c r="U932" i="62"/>
  <c r="AB932" i="62"/>
  <c r="AC932" i="62"/>
  <c r="AD932" i="62"/>
  <c r="AF932" i="62"/>
  <c r="AL932" i="62"/>
  <c r="AN932" i="62"/>
  <c r="AO932" i="62"/>
  <c r="AP932" i="62"/>
  <c r="AW932" i="62"/>
  <c r="AX932" i="62"/>
  <c r="AY932" i="62"/>
  <c r="AZ932" i="62"/>
  <c r="BG932" i="62"/>
  <c r="BH932" i="62"/>
  <c r="BI932" i="62"/>
  <c r="BJ932" i="62"/>
  <c r="BQ932" i="62"/>
  <c r="G933" i="62"/>
  <c r="I933" i="62"/>
  <c r="K933" i="62"/>
  <c r="Q933" i="62"/>
  <c r="R933" i="62"/>
  <c r="T933" i="62"/>
  <c r="U933" i="62"/>
  <c r="AA933" i="62"/>
  <c r="AC933" i="62"/>
  <c r="AD933" i="62"/>
  <c r="AE933" i="62"/>
  <c r="AK933" i="62"/>
  <c r="AL933" i="62"/>
  <c r="AM933" i="62"/>
  <c r="AN933" i="62"/>
  <c r="AT933" i="62"/>
  <c r="AU933" i="62"/>
  <c r="AV933" i="62"/>
  <c r="AW933" i="62"/>
  <c r="BC933" i="62"/>
  <c r="BD933" i="62"/>
  <c r="BE933" i="62"/>
  <c r="BF933" i="62"/>
  <c r="BL933" i="62"/>
  <c r="BM933" i="62"/>
  <c r="BN933" i="62"/>
  <c r="BO933" i="62"/>
  <c r="J934" i="62"/>
  <c r="K934" i="62"/>
  <c r="L934" i="62"/>
  <c r="N934" i="62"/>
  <c r="S934" i="62"/>
  <c r="T934" i="62"/>
  <c r="V934" i="62"/>
  <c r="W934" i="62"/>
  <c r="AB934" i="62"/>
  <c r="AD934" i="62"/>
  <c r="AE934" i="62"/>
  <c r="AF934" i="62"/>
  <c r="AL934" i="62"/>
  <c r="AM934" i="62"/>
  <c r="AN934" i="62"/>
  <c r="AO934" i="62"/>
  <c r="AU934" i="62"/>
  <c r="AV934" i="62"/>
  <c r="AW934" i="62"/>
  <c r="AX934" i="62"/>
  <c r="BD934" i="62"/>
  <c r="BE934" i="62"/>
  <c r="BF934" i="62"/>
  <c r="BG934" i="62"/>
  <c r="BM934" i="62"/>
  <c r="BN934" i="62"/>
  <c r="BO934" i="62"/>
  <c r="BP934" i="62"/>
  <c r="K935" i="62"/>
  <c r="L935" i="62"/>
  <c r="M935" i="62"/>
  <c r="O935" i="62"/>
  <c r="S935" i="62"/>
  <c r="T935" i="62"/>
  <c r="U935" i="62"/>
  <c r="W935" i="62"/>
  <c r="X935" i="62"/>
  <c r="AB935" i="62"/>
  <c r="AC935" i="62"/>
  <c r="AE935" i="62"/>
  <c r="AF935" i="62"/>
  <c r="AG935" i="62"/>
  <c r="AK935" i="62"/>
  <c r="AM935" i="62"/>
  <c r="AN935" i="62"/>
  <c r="AO935" i="62"/>
  <c r="AP935" i="62"/>
  <c r="AU935" i="62"/>
  <c r="AV935" i="62"/>
  <c r="AW935" i="62"/>
  <c r="AX935" i="62"/>
  <c r="AY935" i="62"/>
  <c r="BD935" i="62"/>
  <c r="BE935" i="62"/>
  <c r="BF935" i="62"/>
  <c r="BG935" i="62"/>
  <c r="BH935" i="62"/>
  <c r="BM935" i="62"/>
  <c r="BN935" i="62"/>
  <c r="BO935" i="62"/>
  <c r="BP935" i="62"/>
  <c r="BQ935" i="62"/>
  <c r="K936" i="62"/>
  <c r="L936" i="62"/>
  <c r="M936" i="62"/>
  <c r="N936" i="62"/>
  <c r="P936" i="62"/>
  <c r="T936" i="62"/>
  <c r="U936" i="62"/>
  <c r="V936" i="62"/>
  <c r="X936" i="62"/>
  <c r="Y936" i="62"/>
  <c r="AC936" i="62"/>
  <c r="AD936" i="62"/>
  <c r="AF936" i="62"/>
  <c r="AG936" i="62"/>
  <c r="AH936" i="62"/>
  <c r="AL936" i="62"/>
  <c r="AN936" i="62"/>
  <c r="AO936" i="62"/>
  <c r="AP936" i="62"/>
  <c r="AQ936" i="62"/>
  <c r="AV936" i="62"/>
  <c r="AW936" i="62"/>
  <c r="AX936" i="62"/>
  <c r="AY936" i="62"/>
  <c r="AZ936" i="62"/>
  <c r="BE936" i="62"/>
  <c r="BF936" i="62"/>
  <c r="BG936" i="62"/>
  <c r="BH936" i="62"/>
  <c r="BI936" i="62"/>
  <c r="BN936" i="62"/>
  <c r="BO936" i="62"/>
  <c r="BP936" i="62"/>
  <c r="BQ936" i="62"/>
  <c r="G937" i="62"/>
  <c r="L937" i="62"/>
  <c r="M937" i="62"/>
  <c r="N937" i="62"/>
  <c r="O937" i="62"/>
  <c r="Q937" i="62"/>
  <c r="U937" i="62"/>
  <c r="V937" i="62"/>
  <c r="W937" i="62"/>
  <c r="Y937" i="62"/>
  <c r="Z937" i="62"/>
  <c r="AB937" i="62"/>
  <c r="AD937" i="62"/>
  <c r="AE937" i="62"/>
  <c r="AG937" i="62"/>
  <c r="AH937" i="62"/>
  <c r="AI937" i="62"/>
  <c r="AK937" i="62"/>
  <c r="AM937" i="62"/>
  <c r="AO937" i="62"/>
  <c r="AP937" i="62"/>
  <c r="AQ937" i="62"/>
  <c r="AR937" i="62"/>
  <c r="AT937" i="62"/>
  <c r="AW937" i="62"/>
  <c r="AX937" i="62"/>
  <c r="AY937" i="62"/>
  <c r="AZ937" i="62"/>
  <c r="BA937" i="62"/>
  <c r="BC937" i="62"/>
  <c r="BF937" i="62"/>
  <c r="BG937" i="62"/>
  <c r="BH937" i="62"/>
  <c r="BI937" i="62"/>
  <c r="BJ937" i="62"/>
  <c r="BM937" i="62"/>
  <c r="BO937" i="62"/>
  <c r="BP937" i="62"/>
  <c r="BQ937" i="62"/>
  <c r="G938" i="62"/>
  <c r="H938" i="62"/>
  <c r="K938" i="62"/>
  <c r="M938" i="62"/>
  <c r="N938" i="62"/>
  <c r="O938" i="62"/>
  <c r="P938" i="62"/>
  <c r="R938" i="62"/>
  <c r="T938" i="62"/>
  <c r="V938" i="62"/>
  <c r="W938" i="62"/>
  <c r="X938" i="62"/>
  <c r="Z938" i="62"/>
  <c r="AA938" i="62"/>
  <c r="AC938" i="62"/>
  <c r="AE938" i="62"/>
  <c r="AF938" i="62"/>
  <c r="AH938" i="62"/>
  <c r="AI938" i="62"/>
  <c r="AJ938" i="62"/>
  <c r="AL938" i="62"/>
  <c r="AN938" i="62"/>
  <c r="AP938" i="62"/>
  <c r="AQ938" i="62"/>
  <c r="AR938" i="62"/>
  <c r="AS938" i="62"/>
  <c r="AU938" i="62"/>
  <c r="AX938" i="62"/>
  <c r="AY938" i="62"/>
  <c r="AZ938" i="62"/>
  <c r="BA938" i="62"/>
  <c r="BB938" i="62"/>
  <c r="BD938" i="62"/>
  <c r="BG938" i="62"/>
  <c r="BH938" i="62"/>
  <c r="BI938" i="62"/>
  <c r="BJ938" i="62"/>
  <c r="BK938" i="62"/>
  <c r="BN938" i="62"/>
  <c r="BP938" i="62"/>
  <c r="BQ938" i="62"/>
  <c r="G939" i="62"/>
  <c r="H939" i="62"/>
  <c r="I939" i="62"/>
  <c r="L939" i="62"/>
  <c r="N939" i="62"/>
  <c r="O939" i="62"/>
  <c r="P939" i="62"/>
  <c r="Q939" i="62"/>
  <c r="S939" i="62"/>
  <c r="U939" i="62"/>
  <c r="W939" i="62"/>
  <c r="X939" i="62"/>
  <c r="Y939" i="62"/>
  <c r="AA939" i="62"/>
  <c r="AB939" i="62"/>
  <c r="AD939" i="62"/>
  <c r="AF939" i="62"/>
  <c r="AG939" i="62"/>
  <c r="AI939" i="62"/>
  <c r="AJ939" i="62"/>
  <c r="AK939" i="62"/>
  <c r="AM939" i="62"/>
  <c r="AO939" i="62"/>
  <c r="AQ939" i="62"/>
  <c r="AR939" i="62"/>
  <c r="AS939" i="62"/>
  <c r="AT939" i="62"/>
  <c r="AV939" i="62"/>
  <c r="AY939" i="62"/>
  <c r="AZ939" i="62"/>
  <c r="BA939" i="62"/>
  <c r="BB939" i="62"/>
  <c r="BC939" i="62"/>
  <c r="BE939" i="62"/>
  <c r="BH939" i="62"/>
  <c r="BI939" i="62"/>
  <c r="BJ939" i="62"/>
  <c r="BK939" i="62"/>
  <c r="BL939" i="62"/>
  <c r="BO939" i="62"/>
  <c r="BQ939" i="62"/>
  <c r="G940" i="62"/>
  <c r="H940" i="62"/>
  <c r="I940" i="62"/>
  <c r="J940" i="62"/>
  <c r="M940" i="62"/>
  <c r="O940" i="62"/>
  <c r="P940" i="62"/>
  <c r="Q940" i="62"/>
  <c r="R940" i="62"/>
  <c r="T940" i="62"/>
  <c r="V940" i="62"/>
  <c r="X940" i="62"/>
  <c r="Y940" i="62"/>
  <c r="Z940" i="62"/>
  <c r="AB940" i="62"/>
  <c r="AC940" i="62"/>
  <c r="AE940" i="62"/>
  <c r="AG940" i="62"/>
  <c r="AH940" i="62"/>
  <c r="AJ940" i="62"/>
  <c r="AK940" i="62"/>
  <c r="AL940" i="62"/>
  <c r="AN940" i="62"/>
  <c r="AP940" i="62"/>
  <c r="AR940" i="62"/>
  <c r="AS940" i="62"/>
  <c r="AT940" i="62"/>
  <c r="AU940" i="62"/>
  <c r="AV940" i="62"/>
  <c r="AW940" i="62"/>
  <c r="AX940" i="62"/>
  <c r="AZ940" i="62"/>
  <c r="BA940" i="62"/>
  <c r="BB940" i="62"/>
  <c r="BC940" i="62"/>
  <c r="BD940" i="62"/>
  <c r="BE940" i="62"/>
  <c r="BF940" i="62"/>
  <c r="BH940" i="62"/>
  <c r="BI940" i="62"/>
  <c r="BJ940" i="62"/>
  <c r="BK940" i="62"/>
  <c r="BL940" i="62"/>
  <c r="BM940" i="62"/>
  <c r="BN940" i="62"/>
  <c r="BP940" i="62"/>
  <c r="BQ940" i="62"/>
  <c r="G941" i="62"/>
  <c r="H941" i="62"/>
  <c r="I941" i="62"/>
  <c r="J941" i="62"/>
  <c r="K941" i="62"/>
  <c r="M941" i="62"/>
  <c r="N941" i="62"/>
  <c r="O941" i="62"/>
  <c r="P941" i="62"/>
  <c r="Q941" i="62"/>
  <c r="R941" i="62"/>
  <c r="S941" i="62"/>
  <c r="U941" i="62"/>
  <c r="V941" i="62"/>
  <c r="W941" i="62"/>
  <c r="X941" i="62"/>
  <c r="Y941" i="62"/>
  <c r="Z941" i="62"/>
  <c r="AA941" i="62"/>
  <c r="AC941" i="62"/>
  <c r="AD941" i="62"/>
  <c r="AE941" i="62"/>
  <c r="AF941" i="62"/>
  <c r="AG941" i="62"/>
  <c r="AH941" i="62"/>
  <c r="AI941" i="62"/>
  <c r="AK941" i="62"/>
  <c r="AL941" i="62"/>
  <c r="AM941" i="62"/>
  <c r="AN941" i="62"/>
  <c r="AO941" i="62"/>
  <c r="AP941" i="62"/>
  <c r="AQ941" i="62"/>
  <c r="AS941" i="62"/>
  <c r="AT941" i="62"/>
  <c r="AU941" i="62"/>
  <c r="AV941" i="62"/>
  <c r="AW941" i="62"/>
  <c r="AX941" i="62"/>
  <c r="AY941" i="62"/>
  <c r="BA941" i="62"/>
  <c r="BB941" i="62"/>
  <c r="BC941" i="62"/>
  <c r="BD941" i="62"/>
  <c r="BE941" i="62"/>
  <c r="BF941" i="62"/>
  <c r="BG941" i="62"/>
  <c r="BI941" i="62"/>
  <c r="BJ941" i="62"/>
  <c r="BK941" i="62"/>
  <c r="BL941" i="62"/>
  <c r="BM941" i="62"/>
  <c r="BN941" i="62"/>
  <c r="BO941" i="62"/>
  <c r="BQ941" i="62"/>
  <c r="G942" i="62"/>
  <c r="H942" i="62"/>
  <c r="I942" i="62"/>
  <c r="J942" i="62"/>
  <c r="K942" i="62"/>
  <c r="L942" i="62"/>
  <c r="N942" i="62"/>
  <c r="O942" i="62"/>
  <c r="P942" i="62"/>
  <c r="Q942" i="62"/>
  <c r="R942" i="62"/>
  <c r="S942" i="62"/>
  <c r="T942" i="62"/>
  <c r="V942" i="62"/>
  <c r="W942" i="62"/>
  <c r="X942" i="62"/>
  <c r="Y942" i="62"/>
  <c r="Z942" i="62"/>
  <c r="AA942" i="62"/>
  <c r="AB942" i="62"/>
  <c r="AD942" i="62"/>
  <c r="AE942" i="62"/>
  <c r="AF942" i="62"/>
  <c r="AG942" i="62"/>
  <c r="AH942" i="62"/>
  <c r="AI942" i="62"/>
  <c r="AJ942" i="62"/>
  <c r="AL942" i="62"/>
  <c r="AM942" i="62"/>
  <c r="AN942" i="62"/>
  <c r="AO942" i="62"/>
  <c r="AP942" i="62"/>
  <c r="AQ942" i="62"/>
  <c r="AR942" i="62"/>
  <c r="AT942" i="62"/>
  <c r="AU942" i="62"/>
  <c r="AV942" i="62"/>
  <c r="AW942" i="62"/>
  <c r="AX942" i="62"/>
  <c r="AY942" i="62"/>
  <c r="AZ942" i="62"/>
  <c r="BB942" i="62"/>
  <c r="BC942" i="62"/>
  <c r="BD942" i="62"/>
  <c r="BE942" i="62"/>
  <c r="BF942" i="62"/>
  <c r="BG942" i="62"/>
  <c r="BH942" i="62"/>
  <c r="BJ942" i="62"/>
  <c r="BK942" i="62"/>
  <c r="BL942" i="62"/>
  <c r="BM942" i="62"/>
  <c r="BN942" i="62"/>
  <c r="BO942" i="62"/>
  <c r="BP942" i="62"/>
  <c r="G943" i="62"/>
  <c r="H943" i="62"/>
  <c r="I943" i="62"/>
  <c r="J943" i="62"/>
  <c r="K943" i="62"/>
  <c r="L943" i="62"/>
  <c r="M943" i="62"/>
  <c r="O943" i="62"/>
  <c r="P943" i="62"/>
  <c r="Q943" i="62"/>
  <c r="R943" i="62"/>
  <c r="S943" i="62"/>
  <c r="T943" i="62"/>
  <c r="U943" i="62"/>
  <c r="W943" i="62"/>
  <c r="X943" i="62"/>
  <c r="Y943" i="62"/>
  <c r="Z943" i="62"/>
  <c r="AA943" i="62"/>
  <c r="AB943" i="62"/>
  <c r="AC943" i="62"/>
  <c r="AE943" i="62"/>
  <c r="AF943" i="62"/>
  <c r="AG943" i="62"/>
  <c r="AH943" i="62"/>
  <c r="AI943" i="62"/>
  <c r="AJ943" i="62"/>
  <c r="AK943" i="62"/>
  <c r="AM943" i="62"/>
  <c r="AN943" i="62"/>
  <c r="AO943" i="62"/>
  <c r="AP943" i="62"/>
  <c r="AQ943" i="62"/>
  <c r="AR943" i="62"/>
  <c r="AS943" i="62"/>
  <c r="AU943" i="62"/>
  <c r="AV943" i="62"/>
  <c r="AW943" i="62"/>
  <c r="AX943" i="62"/>
  <c r="AY943" i="62"/>
  <c r="AZ943" i="62"/>
  <c r="BA943" i="62"/>
  <c r="BC943" i="62"/>
  <c r="BD943" i="62"/>
  <c r="BE943" i="62"/>
  <c r="BF943" i="62"/>
  <c r="BG943" i="62"/>
  <c r="BH943" i="62"/>
  <c r="BI943" i="62"/>
  <c r="BK943" i="62"/>
  <c r="BL943" i="62"/>
  <c r="BM943" i="62"/>
  <c r="BN943" i="62"/>
  <c r="BO943" i="62"/>
  <c r="BP943" i="62"/>
  <c r="BQ943" i="62"/>
  <c r="H944" i="62"/>
  <c r="I944" i="62"/>
  <c r="J944" i="62"/>
  <c r="K944" i="62"/>
  <c r="L944" i="62"/>
  <c r="M944" i="62"/>
  <c r="N944" i="62"/>
  <c r="P944" i="62"/>
  <c r="Q944" i="62"/>
  <c r="R944" i="62"/>
  <c r="S944" i="62"/>
  <c r="T944" i="62"/>
  <c r="U944" i="62"/>
  <c r="V944" i="62"/>
  <c r="X944" i="62"/>
  <c r="Y944" i="62"/>
  <c r="Z944" i="62"/>
  <c r="AA944" i="62"/>
  <c r="AB944" i="62"/>
  <c r="AC944" i="62"/>
  <c r="AD944" i="62"/>
  <c r="AF944" i="62"/>
  <c r="AG944" i="62"/>
  <c r="AH944" i="62"/>
  <c r="AI944" i="62"/>
  <c r="AJ944" i="62"/>
  <c r="AK944" i="62"/>
  <c r="AL944" i="62"/>
  <c r="AN944" i="62"/>
  <c r="AO944" i="62"/>
  <c r="AP944" i="62"/>
  <c r="AQ944" i="62"/>
  <c r="AR944" i="62"/>
  <c r="AS944" i="62"/>
  <c r="AT944" i="62"/>
  <c r="AV944" i="62"/>
  <c r="AW944" i="62"/>
  <c r="AX944" i="62"/>
  <c r="AY944" i="62"/>
  <c r="AZ944" i="62"/>
  <c r="BA944" i="62"/>
  <c r="BB944" i="62"/>
  <c r="BD944" i="62"/>
  <c r="BE944" i="62"/>
  <c r="BF944" i="62"/>
  <c r="BG944" i="62"/>
  <c r="BH944" i="62"/>
  <c r="BI944" i="62"/>
  <c r="BJ944" i="62"/>
  <c r="BL944" i="62"/>
  <c r="BM944" i="62"/>
  <c r="BN944" i="62"/>
  <c r="BO944" i="62"/>
  <c r="BP944" i="62"/>
  <c r="BQ944" i="62"/>
  <c r="G945" i="62"/>
  <c r="I945" i="62"/>
  <c r="J945" i="62"/>
  <c r="K945" i="62"/>
  <c r="L945" i="62"/>
  <c r="M945" i="62"/>
  <c r="N945" i="62"/>
  <c r="O945" i="62"/>
  <c r="Q945" i="62"/>
  <c r="R945" i="62"/>
  <c r="S945" i="62"/>
  <c r="T945" i="62"/>
  <c r="U945" i="62"/>
  <c r="V945" i="62"/>
  <c r="W945" i="62"/>
  <c r="Y945" i="62"/>
  <c r="Z945" i="62"/>
  <c r="AA945" i="62"/>
  <c r="AB945" i="62"/>
  <c r="AC945" i="62"/>
  <c r="AD945" i="62"/>
  <c r="AE945" i="62"/>
  <c r="AG945" i="62"/>
  <c r="AH945" i="62"/>
  <c r="AI945" i="62"/>
  <c r="AJ945" i="62"/>
  <c r="AK945" i="62"/>
  <c r="AL945" i="62"/>
  <c r="AM945" i="62"/>
  <c r="AO945" i="62"/>
  <c r="AP945" i="62"/>
  <c r="AQ945" i="62"/>
  <c r="AR945" i="62"/>
  <c r="AS945" i="62"/>
  <c r="AT945" i="62"/>
  <c r="AU945" i="62"/>
  <c r="AV945" i="62"/>
  <c r="AW945" i="62"/>
  <c r="AX945" i="62"/>
  <c r="AY945" i="62"/>
  <c r="AZ945" i="62"/>
  <c r="BA945" i="62"/>
  <c r="BB945" i="62"/>
  <c r="BC945" i="62"/>
  <c r="BD945" i="62"/>
  <c r="BE945" i="62"/>
  <c r="BF945" i="62"/>
  <c r="BG945" i="62"/>
  <c r="BH945" i="62"/>
  <c r="BI945" i="62"/>
  <c r="BJ945" i="62"/>
  <c r="BK945" i="62"/>
  <c r="BL945" i="62"/>
  <c r="BM945" i="62"/>
  <c r="BN945" i="62"/>
  <c r="BO945" i="62"/>
  <c r="BP945" i="62"/>
  <c r="BQ945" i="62"/>
  <c r="G946" i="62"/>
  <c r="H946" i="62"/>
  <c r="I946" i="62"/>
  <c r="J946" i="62"/>
  <c r="K946" i="62"/>
  <c r="L946" i="62"/>
  <c r="M946" i="62"/>
  <c r="N946" i="62"/>
  <c r="O946" i="62"/>
  <c r="P946" i="62"/>
  <c r="Q946" i="62"/>
  <c r="R946" i="62"/>
  <c r="S946" i="62"/>
  <c r="T946" i="62"/>
  <c r="U946" i="62"/>
  <c r="V946" i="62"/>
  <c r="W946" i="62"/>
  <c r="X946" i="62"/>
  <c r="Y946" i="62"/>
  <c r="Z946" i="62"/>
  <c r="AA946" i="62"/>
  <c r="AB946" i="62"/>
  <c r="AC946" i="62"/>
  <c r="AD946" i="62"/>
  <c r="AE946" i="62"/>
  <c r="AF946" i="62"/>
  <c r="AG946" i="62"/>
  <c r="AH946" i="62"/>
  <c r="AI946" i="62"/>
  <c r="AJ946" i="62"/>
  <c r="AK946" i="62"/>
  <c r="AL946" i="62"/>
  <c r="AM946" i="62"/>
  <c r="AN946" i="62"/>
  <c r="AO946" i="62"/>
  <c r="AP946" i="62"/>
  <c r="AQ946" i="62"/>
  <c r="AR946" i="62"/>
  <c r="AS946" i="62"/>
  <c r="AT946" i="62"/>
  <c r="AU946" i="62"/>
  <c r="AV946" i="62"/>
  <c r="AW946" i="62"/>
  <c r="AX946" i="62"/>
  <c r="AY946" i="62"/>
  <c r="AZ946" i="62"/>
  <c r="BA946" i="62"/>
  <c r="BB946" i="62"/>
  <c r="BC946" i="62"/>
  <c r="BD946" i="62"/>
  <c r="BE946" i="62"/>
  <c r="BF946" i="62"/>
  <c r="BG946" i="62"/>
  <c r="BH946" i="62"/>
  <c r="BI946" i="62"/>
  <c r="BJ946" i="62"/>
  <c r="BK946" i="62"/>
  <c r="BL946" i="62"/>
  <c r="BM946" i="62"/>
  <c r="BN946" i="62"/>
  <c r="BO946" i="62"/>
  <c r="BP946" i="62"/>
  <c r="BQ946" i="62"/>
  <c r="G947" i="62"/>
  <c r="H947" i="62"/>
  <c r="I947" i="62"/>
  <c r="J947" i="62"/>
  <c r="K947" i="62"/>
  <c r="L947" i="62"/>
  <c r="M947" i="62"/>
  <c r="N947" i="62"/>
  <c r="O947" i="62"/>
  <c r="P947" i="62"/>
  <c r="Q947" i="62"/>
  <c r="R947" i="62"/>
  <c r="S947" i="62"/>
  <c r="T947" i="62"/>
  <c r="U947" i="62"/>
  <c r="V947" i="62"/>
  <c r="W947" i="62"/>
  <c r="X947" i="62"/>
  <c r="Y947" i="62"/>
  <c r="Z947" i="62"/>
  <c r="AA947" i="62"/>
  <c r="AB947" i="62"/>
  <c r="AC947" i="62"/>
  <c r="AD947" i="62"/>
  <c r="AE947" i="62"/>
  <c r="AF947" i="62"/>
  <c r="AG947" i="62"/>
  <c r="AH947" i="62"/>
  <c r="AI947" i="62"/>
  <c r="AJ947" i="62"/>
  <c r="AK947" i="62"/>
  <c r="AL947" i="62"/>
  <c r="AM947" i="62"/>
  <c r="AN947" i="62"/>
  <c r="AO947" i="62"/>
  <c r="AP947" i="62"/>
  <c r="AQ947" i="62"/>
  <c r="AR947" i="62"/>
  <c r="AS947" i="62"/>
  <c r="AT947" i="62"/>
  <c r="AU947" i="62"/>
  <c r="AV947" i="62"/>
  <c r="AW947" i="62"/>
  <c r="AX947" i="62"/>
  <c r="AY947" i="62"/>
  <c r="AZ947" i="62"/>
  <c r="BA947" i="62"/>
  <c r="BB947" i="62"/>
  <c r="BC947" i="62"/>
  <c r="BD947" i="62"/>
  <c r="BE947" i="62"/>
  <c r="BF947" i="62"/>
  <c r="BG947" i="62"/>
  <c r="BH947" i="62"/>
  <c r="BI947" i="62"/>
  <c r="BJ947" i="62"/>
  <c r="BK947" i="62"/>
  <c r="BL947" i="62"/>
  <c r="BM947" i="62"/>
  <c r="BN947" i="62"/>
  <c r="BO947" i="62"/>
  <c r="BP947" i="62"/>
  <c r="BQ947" i="62"/>
  <c r="G948" i="62"/>
  <c r="H948" i="62"/>
  <c r="I948" i="62"/>
  <c r="J948" i="62"/>
  <c r="K948" i="62"/>
  <c r="L948" i="62"/>
  <c r="M948" i="62"/>
  <c r="N948" i="62"/>
  <c r="O948" i="62"/>
  <c r="P948" i="62"/>
  <c r="Q948" i="62"/>
  <c r="R948" i="62"/>
  <c r="S948" i="62"/>
  <c r="T948" i="62"/>
  <c r="U948" i="62"/>
  <c r="V948" i="62"/>
  <c r="W948" i="62"/>
  <c r="X948" i="62"/>
  <c r="Y948" i="62"/>
  <c r="Z948" i="62"/>
  <c r="AA948" i="62"/>
  <c r="AB948" i="62"/>
  <c r="AC948" i="62"/>
  <c r="AD948" i="62"/>
  <c r="AE948" i="62"/>
  <c r="AF948" i="62"/>
  <c r="AG948" i="62"/>
  <c r="AH948" i="62"/>
  <c r="AI948" i="62"/>
  <c r="AJ948" i="62"/>
  <c r="AK948" i="62"/>
  <c r="AL948" i="62"/>
  <c r="AM948" i="62"/>
  <c r="AN948" i="62"/>
  <c r="AO948" i="62"/>
  <c r="AP948" i="62"/>
  <c r="AQ948" i="62"/>
  <c r="AR948" i="62"/>
  <c r="AS948" i="62"/>
  <c r="AT948" i="62"/>
  <c r="AU948" i="62"/>
  <c r="AV948" i="62"/>
  <c r="AW948" i="62"/>
  <c r="AX948" i="62"/>
  <c r="AY948" i="62"/>
  <c r="AZ948" i="62"/>
  <c r="BA948" i="62"/>
  <c r="BB948" i="62"/>
  <c r="BC948" i="62"/>
  <c r="BD948" i="62"/>
  <c r="BE948" i="62"/>
  <c r="BF948" i="62"/>
  <c r="BG948" i="62"/>
  <c r="BH948" i="62"/>
  <c r="BI948" i="62"/>
  <c r="BJ948" i="62"/>
  <c r="BK948" i="62"/>
  <c r="BL948" i="62"/>
  <c r="BM948" i="62"/>
  <c r="BN948" i="62"/>
  <c r="BO948" i="62"/>
  <c r="BP948" i="62"/>
  <c r="BQ948" i="62"/>
  <c r="G949" i="62"/>
  <c r="H949" i="62"/>
  <c r="I949" i="62"/>
  <c r="J949" i="62"/>
  <c r="K949" i="62"/>
  <c r="L949" i="62"/>
  <c r="M949" i="62"/>
  <c r="N949" i="62"/>
  <c r="O949" i="62"/>
  <c r="P949" i="62"/>
  <c r="Q949" i="62"/>
  <c r="R949" i="62"/>
  <c r="S949" i="62"/>
  <c r="T949" i="62"/>
  <c r="U949" i="62"/>
  <c r="V949" i="62"/>
  <c r="W949" i="62"/>
  <c r="X949" i="62"/>
  <c r="Y949" i="62"/>
  <c r="Z949" i="62"/>
  <c r="AA949" i="62"/>
  <c r="AB949" i="62"/>
  <c r="AC949" i="62"/>
  <c r="AD949" i="62"/>
  <c r="AE949" i="62"/>
  <c r="AF949" i="62"/>
  <c r="AG949" i="62"/>
  <c r="AH949" i="62"/>
  <c r="AI949" i="62"/>
  <c r="AJ949" i="62"/>
  <c r="AK949" i="62"/>
  <c r="AL949" i="62"/>
  <c r="AM949" i="62"/>
  <c r="AN949" i="62"/>
  <c r="AO949" i="62"/>
  <c r="AP949" i="62"/>
  <c r="AQ949" i="62"/>
  <c r="AR949" i="62"/>
  <c r="AS949" i="62"/>
  <c r="AT949" i="62"/>
  <c r="AU949" i="62"/>
  <c r="AV949" i="62"/>
  <c r="AW949" i="62"/>
  <c r="AX949" i="62"/>
  <c r="AY949" i="62"/>
  <c r="AZ949" i="62"/>
  <c r="BA949" i="62"/>
  <c r="BB949" i="62"/>
  <c r="BC949" i="62"/>
  <c r="BD949" i="62"/>
  <c r="BE949" i="62"/>
  <c r="BF949" i="62"/>
  <c r="BG949" i="62"/>
  <c r="BH949" i="62"/>
  <c r="BI949" i="62"/>
  <c r="BJ949" i="62"/>
  <c r="BK949" i="62"/>
  <c r="BL949" i="62"/>
  <c r="BM949" i="62"/>
  <c r="BN949" i="62"/>
  <c r="BO949" i="62"/>
  <c r="BP949" i="62"/>
  <c r="BQ949" i="62"/>
  <c r="G950" i="62"/>
  <c r="H950" i="62"/>
  <c r="I950" i="62"/>
  <c r="J950" i="62"/>
  <c r="K950" i="62"/>
  <c r="L950" i="62"/>
  <c r="M950" i="62"/>
  <c r="N950" i="62"/>
  <c r="O950" i="62"/>
  <c r="P950" i="62"/>
  <c r="Q950" i="62"/>
  <c r="R950" i="62"/>
  <c r="S950" i="62"/>
  <c r="T950" i="62"/>
  <c r="U950" i="62"/>
  <c r="V950" i="62"/>
  <c r="W950" i="62"/>
  <c r="X950" i="62"/>
  <c r="Y950" i="62"/>
  <c r="Z950" i="62"/>
  <c r="AA950" i="62"/>
  <c r="AB950" i="62"/>
  <c r="AC950" i="62"/>
  <c r="AD950" i="62"/>
  <c r="AE950" i="62"/>
  <c r="AF950" i="62"/>
  <c r="AG950" i="62"/>
  <c r="AH950" i="62"/>
  <c r="AI950" i="62"/>
  <c r="AJ950" i="62"/>
  <c r="AK950" i="62"/>
  <c r="AL950" i="62"/>
  <c r="AM950" i="62"/>
  <c r="AN950" i="62"/>
  <c r="AO950" i="62"/>
  <c r="AP950" i="62"/>
  <c r="AQ950" i="62"/>
  <c r="AR950" i="62"/>
  <c r="AS950" i="62"/>
  <c r="AT950" i="62"/>
  <c r="AU950" i="62"/>
  <c r="AV950" i="62"/>
  <c r="AW950" i="62"/>
  <c r="AX950" i="62"/>
  <c r="AY950" i="62"/>
  <c r="AZ950" i="62"/>
  <c r="BA950" i="62"/>
  <c r="BB950" i="62"/>
  <c r="BC950" i="62"/>
  <c r="BD950" i="62"/>
  <c r="BE950" i="62"/>
  <c r="BF950" i="62"/>
  <c r="BG950" i="62"/>
  <c r="BH950" i="62"/>
  <c r="BI950" i="62"/>
  <c r="BJ950" i="62"/>
  <c r="BK950" i="62"/>
  <c r="BL950" i="62"/>
  <c r="BM950" i="62"/>
  <c r="BN950" i="62"/>
  <c r="BO950" i="62"/>
  <c r="BP950" i="62"/>
  <c r="BQ950" i="62"/>
  <c r="G951" i="62"/>
  <c r="H951" i="62"/>
  <c r="I951" i="62"/>
  <c r="J951" i="62"/>
  <c r="K951" i="62"/>
  <c r="L951" i="62"/>
  <c r="M951" i="62"/>
  <c r="N951" i="62"/>
  <c r="O951" i="62"/>
  <c r="P951" i="62"/>
  <c r="Q951" i="62"/>
  <c r="R951" i="62"/>
  <c r="S951" i="62"/>
  <c r="T951" i="62"/>
  <c r="U951" i="62"/>
  <c r="V951" i="62"/>
  <c r="W951" i="62"/>
  <c r="X951" i="62"/>
  <c r="Y951" i="62"/>
  <c r="Z951" i="62"/>
  <c r="AA951" i="62"/>
  <c r="AB951" i="62"/>
  <c r="AC951" i="62"/>
  <c r="AD951" i="62"/>
  <c r="AE951" i="62"/>
  <c r="AF951" i="62"/>
  <c r="AG951" i="62"/>
  <c r="AH951" i="62"/>
  <c r="AI951" i="62"/>
  <c r="AJ951" i="62"/>
  <c r="AK951" i="62"/>
  <c r="AL951" i="62"/>
  <c r="AM951" i="62"/>
  <c r="AN951" i="62"/>
  <c r="AO951" i="62"/>
  <c r="AP951" i="62"/>
  <c r="AQ951" i="62"/>
  <c r="AR951" i="62"/>
  <c r="AS951" i="62"/>
  <c r="AT951" i="62"/>
  <c r="AU951" i="62"/>
  <c r="AV951" i="62"/>
  <c r="AW951" i="62"/>
  <c r="AX951" i="62"/>
  <c r="AY951" i="62"/>
  <c r="AZ951" i="62"/>
  <c r="BA951" i="62"/>
  <c r="BB951" i="62"/>
  <c r="BC951" i="62"/>
  <c r="BD951" i="62"/>
  <c r="BE951" i="62"/>
  <c r="BF951" i="62"/>
  <c r="BG951" i="62"/>
  <c r="BH951" i="62"/>
  <c r="BI951" i="62"/>
  <c r="BJ951" i="62"/>
  <c r="BK951" i="62"/>
  <c r="BL951" i="62"/>
  <c r="BM951" i="62"/>
  <c r="BN951" i="62"/>
  <c r="BO951" i="62"/>
  <c r="BP951" i="62"/>
  <c r="BQ951" i="62"/>
  <c r="G952" i="62"/>
  <c r="H952" i="62"/>
  <c r="I952" i="62"/>
  <c r="J952" i="62"/>
  <c r="K952" i="62"/>
  <c r="L952" i="62"/>
  <c r="M952" i="62"/>
  <c r="N952" i="62"/>
  <c r="O952" i="62"/>
  <c r="P952" i="62"/>
  <c r="Q952" i="62"/>
  <c r="R952" i="62"/>
  <c r="S952" i="62"/>
  <c r="T952" i="62"/>
  <c r="U952" i="62"/>
  <c r="V952" i="62"/>
  <c r="W952" i="62"/>
  <c r="X952" i="62"/>
  <c r="Y952" i="62"/>
  <c r="Z952" i="62"/>
  <c r="AA952" i="62"/>
  <c r="AB952" i="62"/>
  <c r="AC952" i="62"/>
  <c r="AD952" i="62"/>
  <c r="AE952" i="62"/>
  <c r="AF952" i="62"/>
  <c r="AG952" i="62"/>
  <c r="AH952" i="62"/>
  <c r="AI952" i="62"/>
  <c r="AJ952" i="62"/>
  <c r="AK952" i="62"/>
  <c r="AL952" i="62"/>
  <c r="AM952" i="62"/>
  <c r="AN952" i="62"/>
  <c r="AO952" i="62"/>
  <c r="AP952" i="62"/>
  <c r="AQ952" i="62"/>
  <c r="AR952" i="62"/>
  <c r="AS952" i="62"/>
  <c r="AT952" i="62"/>
  <c r="AU952" i="62"/>
  <c r="AV952" i="62"/>
  <c r="AW952" i="62"/>
  <c r="AX952" i="62"/>
  <c r="AY952" i="62"/>
  <c r="AZ952" i="62"/>
  <c r="BA952" i="62"/>
  <c r="BB952" i="62"/>
  <c r="BC952" i="62"/>
  <c r="BD952" i="62"/>
  <c r="BE952" i="62"/>
  <c r="BF952" i="62"/>
  <c r="BG952" i="62"/>
  <c r="BH952" i="62"/>
  <c r="BI952" i="62"/>
  <c r="BJ952" i="62"/>
  <c r="BK952" i="62"/>
  <c r="BL952" i="62"/>
  <c r="BM952" i="62"/>
  <c r="BN952" i="62"/>
  <c r="BO952" i="62"/>
  <c r="BP952" i="62"/>
  <c r="BQ952" i="62"/>
  <c r="G953" i="62"/>
  <c r="H953" i="62"/>
  <c r="I953" i="62"/>
  <c r="J953" i="62"/>
  <c r="K953" i="62"/>
  <c r="L953" i="62"/>
  <c r="M953" i="62"/>
  <c r="N953" i="62"/>
  <c r="O953" i="62"/>
  <c r="P953" i="62"/>
  <c r="Q953" i="62"/>
  <c r="R953" i="62"/>
  <c r="S953" i="62"/>
  <c r="T953" i="62"/>
  <c r="U953" i="62"/>
  <c r="V953" i="62"/>
  <c r="W953" i="62"/>
  <c r="X953" i="62"/>
  <c r="Y953" i="62"/>
  <c r="Z953" i="62"/>
  <c r="AA953" i="62"/>
  <c r="AB953" i="62"/>
  <c r="AC953" i="62"/>
  <c r="AD953" i="62"/>
  <c r="AE953" i="62"/>
  <c r="AF953" i="62"/>
  <c r="AG953" i="62"/>
  <c r="AH953" i="62"/>
  <c r="AI953" i="62"/>
  <c r="AJ953" i="62"/>
  <c r="AK953" i="62"/>
  <c r="AL953" i="62"/>
  <c r="AM953" i="62"/>
  <c r="AN953" i="62"/>
  <c r="AO953" i="62"/>
  <c r="AP953" i="62"/>
  <c r="AQ953" i="62"/>
  <c r="AR953" i="62"/>
  <c r="AS953" i="62"/>
  <c r="AT953" i="62"/>
  <c r="AU953" i="62"/>
  <c r="AV953" i="62"/>
  <c r="AW953" i="62"/>
  <c r="AX953" i="62"/>
  <c r="AY953" i="62"/>
  <c r="AZ953" i="62"/>
  <c r="BA953" i="62"/>
  <c r="BB953" i="62"/>
  <c r="BC953" i="62"/>
  <c r="BD953" i="62"/>
  <c r="BE953" i="62"/>
  <c r="BF953" i="62"/>
  <c r="BG953" i="62"/>
  <c r="BH953" i="62"/>
  <c r="BI953" i="62"/>
  <c r="BJ953" i="62"/>
  <c r="BK953" i="62"/>
  <c r="BL953" i="62"/>
  <c r="BM953" i="62"/>
  <c r="BN953" i="62"/>
  <c r="BO953" i="62"/>
  <c r="BP953" i="62"/>
  <c r="BQ953" i="62"/>
  <c r="G954" i="62"/>
  <c r="H954" i="62"/>
  <c r="I954" i="62"/>
  <c r="J954" i="62"/>
  <c r="K954" i="62"/>
  <c r="L954" i="62"/>
  <c r="M954" i="62"/>
  <c r="N954" i="62"/>
  <c r="O954" i="62"/>
  <c r="P954" i="62"/>
  <c r="Q954" i="62"/>
  <c r="R954" i="62"/>
  <c r="S954" i="62"/>
  <c r="T954" i="62"/>
  <c r="U954" i="62"/>
  <c r="V954" i="62"/>
  <c r="W954" i="62"/>
  <c r="X954" i="62"/>
  <c r="Y954" i="62"/>
  <c r="Z954" i="62"/>
  <c r="AA954" i="62"/>
  <c r="AB954" i="62"/>
  <c r="AC954" i="62"/>
  <c r="AD954" i="62"/>
  <c r="AE954" i="62"/>
  <c r="AF954" i="62"/>
  <c r="AG954" i="62"/>
  <c r="AH954" i="62"/>
  <c r="AI954" i="62"/>
  <c r="AJ954" i="62"/>
  <c r="AK954" i="62"/>
  <c r="AL954" i="62"/>
  <c r="AM954" i="62"/>
  <c r="AN954" i="62"/>
  <c r="AO954" i="62"/>
  <c r="AP954" i="62"/>
  <c r="AQ954" i="62"/>
  <c r="AR954" i="62"/>
  <c r="AS954" i="62"/>
  <c r="AT954" i="62"/>
  <c r="AU954" i="62"/>
  <c r="AV954" i="62"/>
  <c r="AW954" i="62"/>
  <c r="AX954" i="62"/>
  <c r="AY954" i="62"/>
  <c r="AZ954" i="62"/>
  <c r="BA954" i="62"/>
  <c r="BB954" i="62"/>
  <c r="BC954" i="62"/>
  <c r="BD954" i="62"/>
  <c r="BE954" i="62"/>
  <c r="BF954" i="62"/>
  <c r="BG954" i="62"/>
  <c r="BH954" i="62"/>
  <c r="BI954" i="62"/>
  <c r="BJ954" i="62"/>
  <c r="BK954" i="62"/>
  <c r="BL954" i="62"/>
  <c r="BM954" i="62"/>
  <c r="BN954" i="62"/>
  <c r="BO954" i="62"/>
  <c r="BP954" i="62"/>
  <c r="BQ954" i="62"/>
  <c r="G955" i="62"/>
  <c r="H955" i="62"/>
  <c r="I955" i="62"/>
  <c r="J955" i="62"/>
  <c r="K955" i="62"/>
  <c r="L955" i="62"/>
  <c r="M955" i="62"/>
  <c r="N955" i="62"/>
  <c r="O955" i="62"/>
  <c r="P955" i="62"/>
  <c r="Q955" i="62"/>
  <c r="R955" i="62"/>
  <c r="S955" i="62"/>
  <c r="T955" i="62"/>
  <c r="U955" i="62"/>
  <c r="V955" i="62"/>
  <c r="W955" i="62"/>
  <c r="X955" i="62"/>
  <c r="Y955" i="62"/>
  <c r="Z955" i="62"/>
  <c r="AA955" i="62"/>
  <c r="AB955" i="62"/>
  <c r="AC955" i="62"/>
  <c r="AD955" i="62"/>
  <c r="AE955" i="62"/>
  <c r="AF955" i="62"/>
  <c r="AG955" i="62"/>
  <c r="AH955" i="62"/>
  <c r="AI955" i="62"/>
  <c r="AJ955" i="62"/>
  <c r="AK955" i="62"/>
  <c r="AL955" i="62"/>
  <c r="AM955" i="62"/>
  <c r="AN955" i="62"/>
  <c r="AO955" i="62"/>
  <c r="AP955" i="62"/>
  <c r="AQ955" i="62"/>
  <c r="AR955" i="62"/>
  <c r="AS955" i="62"/>
  <c r="AT955" i="62"/>
  <c r="AU955" i="62"/>
  <c r="AV955" i="62"/>
  <c r="AW955" i="62"/>
  <c r="AX955" i="62"/>
  <c r="AY955" i="62"/>
  <c r="AZ955" i="62"/>
  <c r="BA955" i="62"/>
  <c r="BB955" i="62"/>
  <c r="BC955" i="62"/>
  <c r="BD955" i="62"/>
  <c r="BE955" i="62"/>
  <c r="BF955" i="62"/>
  <c r="BG955" i="62"/>
  <c r="BH955" i="62"/>
  <c r="BI955" i="62"/>
  <c r="BJ955" i="62"/>
  <c r="BK955" i="62"/>
  <c r="BL955" i="62"/>
  <c r="BM955" i="62"/>
  <c r="BN955" i="62"/>
  <c r="BO955" i="62"/>
  <c r="BP955" i="62"/>
  <c r="BQ955" i="62"/>
  <c r="G956" i="62"/>
  <c r="H956" i="62"/>
  <c r="I956" i="62"/>
  <c r="J956" i="62"/>
  <c r="K956" i="62"/>
  <c r="L956" i="62"/>
  <c r="M956" i="62"/>
  <c r="N956" i="62"/>
  <c r="O956" i="62"/>
  <c r="P956" i="62"/>
  <c r="Q956" i="62"/>
  <c r="R956" i="62"/>
  <c r="S956" i="62"/>
  <c r="T956" i="62"/>
  <c r="U956" i="62"/>
  <c r="V956" i="62"/>
  <c r="W956" i="62"/>
  <c r="X956" i="62"/>
  <c r="Y956" i="62"/>
  <c r="Z956" i="62"/>
  <c r="AA956" i="62"/>
  <c r="AB956" i="62"/>
  <c r="AC956" i="62"/>
  <c r="AD956" i="62"/>
  <c r="AE956" i="62"/>
  <c r="AF956" i="62"/>
  <c r="AG956" i="62"/>
  <c r="AH956" i="62"/>
  <c r="AI956" i="62"/>
  <c r="AJ956" i="62"/>
  <c r="AK956" i="62"/>
  <c r="AL956" i="62"/>
  <c r="AM956" i="62"/>
  <c r="AN956" i="62"/>
  <c r="AO956" i="62"/>
  <c r="AP956" i="62"/>
  <c r="AQ956" i="62"/>
  <c r="AR956" i="62"/>
  <c r="AS956" i="62"/>
  <c r="AT956" i="62"/>
  <c r="AU956" i="62"/>
  <c r="AV956" i="62"/>
  <c r="AW956" i="62"/>
  <c r="AX956" i="62"/>
  <c r="AY956" i="62"/>
  <c r="AZ956" i="62"/>
  <c r="BA956" i="62"/>
  <c r="BB956" i="62"/>
  <c r="BC956" i="62"/>
  <c r="BD956" i="62"/>
  <c r="BE956" i="62"/>
  <c r="BF956" i="62"/>
  <c r="BG956" i="62"/>
  <c r="BH956" i="62"/>
  <c r="BI956" i="62"/>
  <c r="BJ956" i="62"/>
  <c r="BK956" i="62"/>
  <c r="BL956" i="62"/>
  <c r="BM956" i="62"/>
  <c r="BN956" i="62"/>
  <c r="BO956" i="62"/>
  <c r="BP956" i="62"/>
  <c r="BQ956" i="62"/>
  <c r="G957" i="62"/>
  <c r="H957" i="62"/>
  <c r="I957" i="62"/>
  <c r="J957" i="62"/>
  <c r="K957" i="62"/>
  <c r="L957" i="62"/>
  <c r="M957" i="62"/>
  <c r="N957" i="62"/>
  <c r="O957" i="62"/>
  <c r="P957" i="62"/>
  <c r="Q957" i="62"/>
  <c r="R957" i="62"/>
  <c r="S957" i="62"/>
  <c r="T957" i="62"/>
  <c r="U957" i="62"/>
  <c r="V957" i="62"/>
  <c r="W957" i="62"/>
  <c r="X957" i="62"/>
  <c r="Y957" i="62"/>
  <c r="Z957" i="62"/>
  <c r="AA957" i="62"/>
  <c r="AB957" i="62"/>
  <c r="AC957" i="62"/>
  <c r="AD957" i="62"/>
  <c r="AE957" i="62"/>
  <c r="AF957" i="62"/>
  <c r="AG957" i="62"/>
  <c r="AH957" i="62"/>
  <c r="AI957" i="62"/>
  <c r="AJ957" i="62"/>
  <c r="AK957" i="62"/>
  <c r="AL957" i="62"/>
  <c r="AM957" i="62"/>
  <c r="AN957" i="62"/>
  <c r="AO957" i="62"/>
  <c r="AP957" i="62"/>
  <c r="AQ957" i="62"/>
  <c r="AR957" i="62"/>
  <c r="AS957" i="62"/>
  <c r="AT957" i="62"/>
  <c r="AU957" i="62"/>
  <c r="AV957" i="62"/>
  <c r="AW957" i="62"/>
  <c r="AX957" i="62"/>
  <c r="AY957" i="62"/>
  <c r="AZ957" i="62"/>
  <c r="BA957" i="62"/>
  <c r="BB957" i="62"/>
  <c r="BC957" i="62"/>
  <c r="BD957" i="62"/>
  <c r="BE957" i="62"/>
  <c r="BF957" i="62"/>
  <c r="BG957" i="62"/>
  <c r="BH957" i="62"/>
  <c r="BI957" i="62"/>
  <c r="BJ957" i="62"/>
  <c r="BK957" i="62"/>
  <c r="BL957" i="62"/>
  <c r="BM957" i="62"/>
  <c r="BN957" i="62"/>
  <c r="BO957" i="62"/>
  <c r="BP957" i="62"/>
  <c r="BQ957" i="62"/>
  <c r="G958" i="62"/>
  <c r="H958" i="62"/>
  <c r="I958" i="62"/>
  <c r="J958" i="62"/>
  <c r="K958" i="62"/>
  <c r="L958" i="62"/>
  <c r="M958" i="62"/>
  <c r="N958" i="62"/>
  <c r="O958" i="62"/>
  <c r="P958" i="62"/>
  <c r="Q958" i="62"/>
  <c r="R958" i="62"/>
  <c r="S958" i="62"/>
  <c r="T958" i="62"/>
  <c r="U958" i="62"/>
  <c r="V958" i="62"/>
  <c r="W958" i="62"/>
  <c r="X958" i="62"/>
  <c r="Y958" i="62"/>
  <c r="Z958" i="62"/>
  <c r="AA958" i="62"/>
  <c r="AB958" i="62"/>
  <c r="AC958" i="62"/>
  <c r="AD958" i="62"/>
  <c r="AE958" i="62"/>
  <c r="AF958" i="62"/>
  <c r="AG958" i="62"/>
  <c r="AH958" i="62"/>
  <c r="AI958" i="62"/>
  <c r="AJ958" i="62"/>
  <c r="AK958" i="62"/>
  <c r="AL958" i="62"/>
  <c r="AM958" i="62"/>
  <c r="AN958" i="62"/>
  <c r="AO958" i="62"/>
  <c r="AP958" i="62"/>
  <c r="AQ958" i="62"/>
  <c r="AR958" i="62"/>
  <c r="AS958" i="62"/>
  <c r="AT958" i="62"/>
  <c r="AU958" i="62"/>
  <c r="AV958" i="62"/>
  <c r="AW958" i="62"/>
  <c r="AX958" i="62"/>
  <c r="AY958" i="62"/>
  <c r="AZ958" i="62"/>
  <c r="BA958" i="62"/>
  <c r="BB958" i="62"/>
  <c r="BC958" i="62"/>
  <c r="BD958" i="62"/>
  <c r="BE958" i="62"/>
  <c r="BF958" i="62"/>
  <c r="BG958" i="62"/>
  <c r="BH958" i="62"/>
  <c r="BI958" i="62"/>
  <c r="BJ958" i="62"/>
  <c r="BK958" i="62"/>
  <c r="BL958" i="62"/>
  <c r="BM958" i="62"/>
  <c r="BN958" i="62"/>
  <c r="BO958" i="62"/>
  <c r="BP958" i="62"/>
  <c r="BQ958" i="62"/>
  <c r="G959" i="62"/>
  <c r="H959" i="62"/>
  <c r="I959" i="62"/>
  <c r="J959" i="62"/>
  <c r="K959" i="62"/>
  <c r="L959" i="62"/>
  <c r="M959" i="62"/>
  <c r="N959" i="62"/>
  <c r="O959" i="62"/>
  <c r="P959" i="62"/>
  <c r="Q959" i="62"/>
  <c r="R959" i="62"/>
  <c r="S959" i="62"/>
  <c r="T959" i="62"/>
  <c r="U959" i="62"/>
  <c r="V959" i="62"/>
  <c r="W959" i="62"/>
  <c r="X959" i="62"/>
  <c r="Y959" i="62"/>
  <c r="Z959" i="62"/>
  <c r="AA959" i="62"/>
  <c r="AB959" i="62"/>
  <c r="AC959" i="62"/>
  <c r="AD959" i="62"/>
  <c r="AE959" i="62"/>
  <c r="AF959" i="62"/>
  <c r="AG959" i="62"/>
  <c r="AH959" i="62"/>
  <c r="AI959" i="62"/>
  <c r="AJ959" i="62"/>
  <c r="AK959" i="62"/>
  <c r="AL959" i="62"/>
  <c r="AM959" i="62"/>
  <c r="AN959" i="62"/>
  <c r="AO959" i="62"/>
  <c r="AP959" i="62"/>
  <c r="AQ959" i="62"/>
  <c r="AR959" i="62"/>
  <c r="AS959" i="62"/>
  <c r="AT959" i="62"/>
  <c r="AU959" i="62"/>
  <c r="AV959" i="62"/>
  <c r="AW959" i="62"/>
  <c r="AX959" i="62"/>
  <c r="AY959" i="62"/>
  <c r="AZ959" i="62"/>
  <c r="BA959" i="62"/>
  <c r="BB959" i="62"/>
  <c r="BC959" i="62"/>
  <c r="BD959" i="62"/>
  <c r="BE959" i="62"/>
  <c r="BF959" i="62"/>
  <c r="BG959" i="62"/>
  <c r="BH959" i="62"/>
  <c r="BI959" i="62"/>
  <c r="BJ959" i="62"/>
  <c r="BK959" i="62"/>
  <c r="BL959" i="62"/>
  <c r="BM959" i="62"/>
  <c r="BN959" i="62"/>
  <c r="BO959" i="62"/>
  <c r="BP959" i="62"/>
  <c r="BQ959" i="62"/>
  <c r="G960" i="62"/>
  <c r="H960" i="62"/>
  <c r="I960" i="62"/>
  <c r="J960" i="62"/>
  <c r="K960" i="62"/>
  <c r="L960" i="62"/>
  <c r="M960" i="62"/>
  <c r="N960" i="62"/>
  <c r="O960" i="62"/>
  <c r="P960" i="62"/>
  <c r="Q960" i="62"/>
  <c r="R960" i="62"/>
  <c r="S960" i="62"/>
  <c r="T960" i="62"/>
  <c r="U960" i="62"/>
  <c r="V960" i="62"/>
  <c r="W960" i="62"/>
  <c r="X960" i="62"/>
  <c r="Y960" i="62"/>
  <c r="Z960" i="62"/>
  <c r="AA960" i="62"/>
  <c r="AB960" i="62"/>
  <c r="AC960" i="62"/>
  <c r="AD960" i="62"/>
  <c r="AE960" i="62"/>
  <c r="AF960" i="62"/>
  <c r="AG960" i="62"/>
  <c r="AH960" i="62"/>
  <c r="AI960" i="62"/>
  <c r="AJ960" i="62"/>
  <c r="AK960" i="62"/>
  <c r="AL960" i="62"/>
  <c r="AM960" i="62"/>
  <c r="AN960" i="62"/>
  <c r="AO960" i="62"/>
  <c r="AP960" i="62"/>
  <c r="AQ960" i="62"/>
  <c r="AR960" i="62"/>
  <c r="AS960" i="62"/>
  <c r="AT960" i="62"/>
  <c r="AU960" i="62"/>
  <c r="AV960" i="62"/>
  <c r="AW960" i="62"/>
  <c r="AX960" i="62"/>
  <c r="AY960" i="62"/>
  <c r="AZ960" i="62"/>
  <c r="BA960" i="62"/>
  <c r="BB960" i="62"/>
  <c r="BC960" i="62"/>
  <c r="BD960" i="62"/>
  <c r="BE960" i="62"/>
  <c r="BF960" i="62"/>
  <c r="BG960" i="62"/>
  <c r="BH960" i="62"/>
  <c r="BI960" i="62"/>
  <c r="BJ960" i="62"/>
  <c r="BK960" i="62"/>
  <c r="BL960" i="62"/>
  <c r="BM960" i="62"/>
  <c r="BN960" i="62"/>
  <c r="BO960" i="62"/>
  <c r="BP960" i="62"/>
  <c r="BQ960" i="62"/>
  <c r="G961" i="62"/>
  <c r="H961" i="62"/>
  <c r="I961" i="62"/>
  <c r="J961" i="62"/>
  <c r="K961" i="62"/>
  <c r="L961" i="62"/>
  <c r="M961" i="62"/>
  <c r="N961" i="62"/>
  <c r="O961" i="62"/>
  <c r="P961" i="62"/>
  <c r="Q961" i="62"/>
  <c r="R961" i="62"/>
  <c r="S961" i="62"/>
  <c r="T961" i="62"/>
  <c r="U961" i="62"/>
  <c r="V961" i="62"/>
  <c r="W961" i="62"/>
  <c r="X961" i="62"/>
  <c r="Y961" i="62"/>
  <c r="Z961" i="62"/>
  <c r="AA961" i="62"/>
  <c r="AB961" i="62"/>
  <c r="AC961" i="62"/>
  <c r="AD961" i="62"/>
  <c r="AE961" i="62"/>
  <c r="AF961" i="62"/>
  <c r="AG961" i="62"/>
  <c r="AH961" i="62"/>
  <c r="AI961" i="62"/>
  <c r="AJ961" i="62"/>
  <c r="AK961" i="62"/>
  <c r="AL961" i="62"/>
  <c r="AM961" i="62"/>
  <c r="AN961" i="62"/>
  <c r="AO961" i="62"/>
  <c r="AP961" i="62"/>
  <c r="AQ961" i="62"/>
  <c r="AR961" i="62"/>
  <c r="AS961" i="62"/>
  <c r="AT961" i="62"/>
  <c r="AU961" i="62"/>
  <c r="AV961" i="62"/>
  <c r="AW961" i="62"/>
  <c r="AX961" i="62"/>
  <c r="AY961" i="62"/>
  <c r="AZ961" i="62"/>
  <c r="BA961" i="62"/>
  <c r="BB961" i="62"/>
  <c r="BC961" i="62"/>
  <c r="BD961" i="62"/>
  <c r="BE961" i="62"/>
  <c r="BF961" i="62"/>
  <c r="BG961" i="62"/>
  <c r="BH961" i="62"/>
  <c r="BI961" i="62"/>
  <c r="BJ961" i="62"/>
  <c r="BK961" i="62"/>
  <c r="BL961" i="62"/>
  <c r="BM961" i="62"/>
  <c r="BN961" i="62"/>
  <c r="BO961" i="62"/>
  <c r="BP961" i="62"/>
  <c r="BQ961" i="62"/>
  <c r="G962" i="62"/>
  <c r="H962" i="62"/>
  <c r="I962" i="62"/>
  <c r="J962" i="62"/>
  <c r="K962" i="62"/>
  <c r="L962" i="62"/>
  <c r="M962" i="62"/>
  <c r="N962" i="62"/>
  <c r="O962" i="62"/>
  <c r="P962" i="62"/>
  <c r="Q962" i="62"/>
  <c r="R962" i="62"/>
  <c r="S962" i="62"/>
  <c r="T962" i="62"/>
  <c r="U962" i="62"/>
  <c r="V962" i="62"/>
  <c r="W962" i="62"/>
  <c r="X962" i="62"/>
  <c r="Y962" i="62"/>
  <c r="Z962" i="62"/>
  <c r="AA962" i="62"/>
  <c r="AB962" i="62"/>
  <c r="AC962" i="62"/>
  <c r="AD962" i="62"/>
  <c r="AE962" i="62"/>
  <c r="AF962" i="62"/>
  <c r="AG962" i="62"/>
  <c r="AH962" i="62"/>
  <c r="AI962" i="62"/>
  <c r="AJ962" i="62"/>
  <c r="AK962" i="62"/>
  <c r="AL962" i="62"/>
  <c r="AM962" i="62"/>
  <c r="AN962" i="62"/>
  <c r="AO962" i="62"/>
  <c r="AP962" i="62"/>
  <c r="AQ962" i="62"/>
  <c r="AR962" i="62"/>
  <c r="AS962" i="62"/>
  <c r="AT962" i="62"/>
  <c r="AU962" i="62"/>
  <c r="AV962" i="62"/>
  <c r="AW962" i="62"/>
  <c r="AX962" i="62"/>
  <c r="AY962" i="62"/>
  <c r="AZ962" i="62"/>
  <c r="BA962" i="62"/>
  <c r="BB962" i="62"/>
  <c r="BC962" i="62"/>
  <c r="BD962" i="62"/>
  <c r="BE962" i="62"/>
  <c r="BF962" i="62"/>
  <c r="BG962" i="62"/>
  <c r="BH962" i="62"/>
  <c r="BI962" i="62"/>
  <c r="BJ962" i="62"/>
  <c r="BK962" i="62"/>
  <c r="BL962" i="62"/>
  <c r="BM962" i="62"/>
  <c r="BN962" i="62"/>
  <c r="BO962" i="62"/>
  <c r="BP962" i="62"/>
  <c r="BQ962" i="62"/>
  <c r="G963" i="62"/>
  <c r="H963" i="62"/>
  <c r="I963" i="62"/>
  <c r="J963" i="62"/>
  <c r="K963" i="62"/>
  <c r="L963" i="62"/>
  <c r="M963" i="62"/>
  <c r="N963" i="62"/>
  <c r="O963" i="62"/>
  <c r="P963" i="62"/>
  <c r="Q963" i="62"/>
  <c r="R963" i="62"/>
  <c r="S963" i="62"/>
  <c r="T963" i="62"/>
  <c r="U963" i="62"/>
  <c r="V963" i="62"/>
  <c r="W963" i="62"/>
  <c r="X963" i="62"/>
  <c r="Y963" i="62"/>
  <c r="Z963" i="62"/>
  <c r="AA963" i="62"/>
  <c r="AB963" i="62"/>
  <c r="AC963" i="62"/>
  <c r="AD963" i="62"/>
  <c r="AE963" i="62"/>
  <c r="AF963" i="62"/>
  <c r="AG963" i="62"/>
  <c r="AH963" i="62"/>
  <c r="AI963" i="62"/>
  <c r="AJ963" i="62"/>
  <c r="AK963" i="62"/>
  <c r="AL963" i="62"/>
  <c r="AM963" i="62"/>
  <c r="AN963" i="62"/>
  <c r="AO963" i="62"/>
  <c r="AP963" i="62"/>
  <c r="AQ963" i="62"/>
  <c r="AR963" i="62"/>
  <c r="AS963" i="62"/>
  <c r="AT963" i="62"/>
  <c r="AU963" i="62"/>
  <c r="AV963" i="62"/>
  <c r="AW963" i="62"/>
  <c r="AX963" i="62"/>
  <c r="AY963" i="62"/>
  <c r="AZ963" i="62"/>
  <c r="BA963" i="62"/>
  <c r="BB963" i="62"/>
  <c r="BC963" i="62"/>
  <c r="BD963" i="62"/>
  <c r="BE963" i="62"/>
  <c r="BF963" i="62"/>
  <c r="BG963" i="62"/>
  <c r="BH963" i="62"/>
  <c r="BI963" i="62"/>
  <c r="BJ963" i="62"/>
  <c r="BK963" i="62"/>
  <c r="BL963" i="62"/>
  <c r="BM963" i="62"/>
  <c r="BN963" i="62"/>
  <c r="BO963" i="62"/>
  <c r="BP963" i="62"/>
  <c r="BQ963" i="62"/>
  <c r="G964" i="62"/>
  <c r="H964" i="62"/>
  <c r="I964" i="62"/>
  <c r="J964" i="62"/>
  <c r="K964" i="62"/>
  <c r="L964" i="62"/>
  <c r="M964" i="62"/>
  <c r="N964" i="62"/>
  <c r="O964" i="62"/>
  <c r="P964" i="62"/>
  <c r="Q964" i="62"/>
  <c r="R964" i="62"/>
  <c r="S964" i="62"/>
  <c r="T964" i="62"/>
  <c r="U964" i="62"/>
  <c r="V964" i="62"/>
  <c r="W964" i="62"/>
  <c r="X964" i="62"/>
  <c r="Y964" i="62"/>
  <c r="Z964" i="62"/>
  <c r="AA964" i="62"/>
  <c r="AB964" i="62"/>
  <c r="AC964" i="62"/>
  <c r="AD964" i="62"/>
  <c r="AE964" i="62"/>
  <c r="AF964" i="62"/>
  <c r="AG964" i="62"/>
  <c r="AH964" i="62"/>
  <c r="AI964" i="62"/>
  <c r="AJ964" i="62"/>
  <c r="AK964" i="62"/>
  <c r="AL964" i="62"/>
  <c r="AM964" i="62"/>
  <c r="AN964" i="62"/>
  <c r="AO964" i="62"/>
  <c r="AP964" i="62"/>
  <c r="AQ964" i="62"/>
  <c r="AR964" i="62"/>
  <c r="AS964" i="62"/>
  <c r="AT964" i="62"/>
  <c r="AU964" i="62"/>
  <c r="AV964" i="62"/>
  <c r="AW964" i="62"/>
  <c r="AX964" i="62"/>
  <c r="AY964" i="62"/>
  <c r="AZ964" i="62"/>
  <c r="BA964" i="62"/>
  <c r="BB964" i="62"/>
  <c r="BC964" i="62"/>
  <c r="BD964" i="62"/>
  <c r="BE964" i="62"/>
  <c r="BF964" i="62"/>
  <c r="BG964" i="62"/>
  <c r="BH964" i="62"/>
  <c r="BI964" i="62"/>
  <c r="BJ964" i="62"/>
  <c r="BK964" i="62"/>
  <c r="BL964" i="62"/>
  <c r="BM964" i="62"/>
  <c r="BN964" i="62"/>
  <c r="BO964" i="62"/>
  <c r="BP964" i="62"/>
  <c r="BQ964" i="62"/>
  <c r="G965" i="62"/>
  <c r="H965" i="62"/>
  <c r="I965" i="62"/>
  <c r="J965" i="62"/>
  <c r="K965" i="62"/>
  <c r="L965" i="62"/>
  <c r="M965" i="62"/>
  <c r="N965" i="62"/>
  <c r="O965" i="62"/>
  <c r="P965" i="62"/>
  <c r="Q965" i="62"/>
  <c r="R965" i="62"/>
  <c r="S965" i="62"/>
  <c r="T965" i="62"/>
  <c r="U965" i="62"/>
  <c r="V965" i="62"/>
  <c r="W965" i="62"/>
  <c r="X965" i="62"/>
  <c r="Y965" i="62"/>
  <c r="Z965" i="62"/>
  <c r="AA965" i="62"/>
  <c r="AB965" i="62"/>
  <c r="AC965" i="62"/>
  <c r="AD965" i="62"/>
  <c r="AE965" i="62"/>
  <c r="AF965" i="62"/>
  <c r="AG965" i="62"/>
  <c r="AH965" i="62"/>
  <c r="AI965" i="62"/>
  <c r="AJ965" i="62"/>
  <c r="AK965" i="62"/>
  <c r="AL965" i="62"/>
  <c r="AM965" i="62"/>
  <c r="AN965" i="62"/>
  <c r="AO965" i="62"/>
  <c r="AP965" i="62"/>
  <c r="AQ965" i="62"/>
  <c r="AR965" i="62"/>
  <c r="AS965" i="62"/>
  <c r="AT965" i="62"/>
  <c r="AU965" i="62"/>
  <c r="AV965" i="62"/>
  <c r="AW965" i="62"/>
  <c r="AX965" i="62"/>
  <c r="AY965" i="62"/>
  <c r="AZ965" i="62"/>
  <c r="BA965" i="62"/>
  <c r="BB965" i="62"/>
  <c r="BC965" i="62"/>
  <c r="BD965" i="62"/>
  <c r="BE965" i="62"/>
  <c r="BF965" i="62"/>
  <c r="BG965" i="62"/>
  <c r="BH965" i="62"/>
  <c r="BI965" i="62"/>
  <c r="BJ965" i="62"/>
  <c r="BK965" i="62"/>
  <c r="BL965" i="62"/>
  <c r="BM965" i="62"/>
  <c r="BN965" i="62"/>
  <c r="BO965" i="62"/>
  <c r="BP965" i="62"/>
  <c r="BQ965" i="62"/>
  <c r="G966" i="62"/>
  <c r="H966" i="62"/>
  <c r="I966" i="62"/>
  <c r="J966" i="62"/>
  <c r="K966" i="62"/>
  <c r="L966" i="62"/>
  <c r="M966" i="62"/>
  <c r="N966" i="62"/>
  <c r="O966" i="62"/>
  <c r="P966" i="62"/>
  <c r="Q966" i="62"/>
  <c r="R966" i="62"/>
  <c r="S966" i="62"/>
  <c r="T966" i="62"/>
  <c r="U966" i="62"/>
  <c r="V966" i="62"/>
  <c r="W966" i="62"/>
  <c r="X966" i="62"/>
  <c r="Y966" i="62"/>
  <c r="Z966" i="62"/>
  <c r="AA966" i="62"/>
  <c r="AB966" i="62"/>
  <c r="AC966" i="62"/>
  <c r="AD966" i="62"/>
  <c r="AE966" i="62"/>
  <c r="AF966" i="62"/>
  <c r="AG966" i="62"/>
  <c r="AH966" i="62"/>
  <c r="AI966" i="62"/>
  <c r="AJ966" i="62"/>
  <c r="AK966" i="62"/>
  <c r="AL966" i="62"/>
  <c r="AM966" i="62"/>
  <c r="AN966" i="62"/>
  <c r="AO966" i="62"/>
  <c r="AP966" i="62"/>
  <c r="AQ966" i="62"/>
  <c r="AR966" i="62"/>
  <c r="AS966" i="62"/>
  <c r="AT966" i="62"/>
  <c r="AU966" i="62"/>
  <c r="AV966" i="62"/>
  <c r="AW966" i="62"/>
  <c r="AX966" i="62"/>
  <c r="AY966" i="62"/>
  <c r="AZ966" i="62"/>
  <c r="BA966" i="62"/>
  <c r="BB966" i="62"/>
  <c r="BC966" i="62"/>
  <c r="BD966" i="62"/>
  <c r="BE966" i="62"/>
  <c r="BF966" i="62"/>
  <c r="BG966" i="62"/>
  <c r="BH966" i="62"/>
  <c r="BI966" i="62"/>
  <c r="BJ966" i="62"/>
  <c r="BK966" i="62"/>
  <c r="BL966" i="62"/>
  <c r="BM966" i="62"/>
  <c r="BN966" i="62"/>
  <c r="BO966" i="62"/>
  <c r="BP966" i="62"/>
  <c r="BQ966" i="62"/>
  <c r="G967" i="62"/>
  <c r="H967" i="62"/>
  <c r="I967" i="62"/>
  <c r="J967" i="62"/>
  <c r="K967" i="62"/>
  <c r="L967" i="62"/>
  <c r="M967" i="62"/>
  <c r="N967" i="62"/>
  <c r="O967" i="62"/>
  <c r="P967" i="62"/>
  <c r="Q967" i="62"/>
  <c r="R967" i="62"/>
  <c r="S967" i="62"/>
  <c r="T967" i="62"/>
  <c r="U967" i="62"/>
  <c r="V967" i="62"/>
  <c r="W967" i="62"/>
  <c r="X967" i="62"/>
  <c r="Y967" i="62"/>
  <c r="Z967" i="62"/>
  <c r="AA967" i="62"/>
  <c r="AB967" i="62"/>
  <c r="AC967" i="62"/>
  <c r="AD967" i="62"/>
  <c r="AE967" i="62"/>
  <c r="AF967" i="62"/>
  <c r="AG967" i="62"/>
  <c r="AH967" i="62"/>
  <c r="AI967" i="62"/>
  <c r="AJ967" i="62"/>
  <c r="AK967" i="62"/>
  <c r="AL967" i="62"/>
  <c r="AM967" i="62"/>
  <c r="AN967" i="62"/>
  <c r="AO967" i="62"/>
  <c r="AP967" i="62"/>
  <c r="AQ967" i="62"/>
  <c r="AR967" i="62"/>
  <c r="AS967" i="62"/>
  <c r="AT967" i="62"/>
  <c r="AU967" i="62"/>
  <c r="AV967" i="62"/>
  <c r="AW967" i="62"/>
  <c r="AX967" i="62"/>
  <c r="AY967" i="62"/>
  <c r="AZ967" i="62"/>
  <c r="BA967" i="62"/>
  <c r="BB967" i="62"/>
  <c r="BC967" i="62"/>
  <c r="BD967" i="62"/>
  <c r="BE967" i="62"/>
  <c r="BF967" i="62"/>
  <c r="BG967" i="62"/>
  <c r="BH967" i="62"/>
  <c r="BI967" i="62"/>
  <c r="BJ967" i="62"/>
  <c r="BK967" i="62"/>
  <c r="BL967" i="62"/>
  <c r="BM967" i="62"/>
  <c r="BN967" i="62"/>
  <c r="BO967" i="62"/>
  <c r="BP967" i="62"/>
  <c r="BQ967" i="62"/>
  <c r="G968" i="62"/>
  <c r="H968" i="62"/>
  <c r="I968" i="62"/>
  <c r="J968" i="62"/>
  <c r="K968" i="62"/>
  <c r="L968" i="62"/>
  <c r="M968" i="62"/>
  <c r="N968" i="62"/>
  <c r="O968" i="62"/>
  <c r="P968" i="62"/>
  <c r="Q968" i="62"/>
  <c r="R968" i="62"/>
  <c r="S968" i="62"/>
  <c r="T968" i="62"/>
  <c r="U968" i="62"/>
  <c r="V968" i="62"/>
  <c r="W968" i="62"/>
  <c r="X968" i="62"/>
  <c r="Y968" i="62"/>
  <c r="Z968" i="62"/>
  <c r="AA968" i="62"/>
  <c r="AB968" i="62"/>
  <c r="AC968" i="62"/>
  <c r="AD968" i="62"/>
  <c r="AE968" i="62"/>
  <c r="AF968" i="62"/>
  <c r="AG968" i="62"/>
  <c r="AH968" i="62"/>
  <c r="AI968" i="62"/>
  <c r="AJ968" i="62"/>
  <c r="AK968" i="62"/>
  <c r="AL968" i="62"/>
  <c r="AM968" i="62"/>
  <c r="AN968" i="62"/>
  <c r="AO968" i="62"/>
  <c r="AP968" i="62"/>
  <c r="AQ968" i="62"/>
  <c r="AR968" i="62"/>
  <c r="AS968" i="62"/>
  <c r="AT968" i="62"/>
  <c r="AU968" i="62"/>
  <c r="AV968" i="62"/>
  <c r="AW968" i="62"/>
  <c r="AX968" i="62"/>
  <c r="AY968" i="62"/>
  <c r="AZ968" i="62"/>
  <c r="BA968" i="62"/>
  <c r="BB968" i="62"/>
  <c r="BC968" i="62"/>
  <c r="BD968" i="62"/>
  <c r="BE968" i="62"/>
  <c r="BF968" i="62"/>
  <c r="BG968" i="62"/>
  <c r="BH968" i="62"/>
  <c r="BI968" i="62"/>
  <c r="BJ968" i="62"/>
  <c r="BK968" i="62"/>
  <c r="BL968" i="62"/>
  <c r="BM968" i="62"/>
  <c r="BN968" i="62"/>
  <c r="BO968" i="62"/>
  <c r="BP968" i="62"/>
  <c r="BQ968" i="62"/>
  <c r="G969" i="62"/>
  <c r="H969" i="62"/>
  <c r="I969" i="62"/>
  <c r="J969" i="62"/>
  <c r="K969" i="62"/>
  <c r="L969" i="62"/>
  <c r="M969" i="62"/>
  <c r="N969" i="62"/>
  <c r="O969" i="62"/>
  <c r="P969" i="62"/>
  <c r="Q969" i="62"/>
  <c r="R969" i="62"/>
  <c r="S969" i="62"/>
  <c r="T969" i="62"/>
  <c r="U969" i="62"/>
  <c r="V969" i="62"/>
  <c r="W969" i="62"/>
  <c r="X969" i="62"/>
  <c r="Y969" i="62"/>
  <c r="Z969" i="62"/>
  <c r="AA969" i="62"/>
  <c r="AB969" i="62"/>
  <c r="AC969" i="62"/>
  <c r="AD969" i="62"/>
  <c r="AE969" i="62"/>
  <c r="AF969" i="62"/>
  <c r="AG969" i="62"/>
  <c r="AH969" i="62"/>
  <c r="AI969" i="62"/>
  <c r="AJ969" i="62"/>
  <c r="AK969" i="62"/>
  <c r="AL969" i="62"/>
  <c r="AM969" i="62"/>
  <c r="AN969" i="62"/>
  <c r="AO969" i="62"/>
  <c r="AP969" i="62"/>
  <c r="AQ969" i="62"/>
  <c r="AR969" i="62"/>
  <c r="AS969" i="62"/>
  <c r="AT969" i="62"/>
  <c r="AU969" i="62"/>
  <c r="AV969" i="62"/>
  <c r="AW969" i="62"/>
  <c r="AX969" i="62"/>
  <c r="AY969" i="62"/>
  <c r="AZ969" i="62"/>
  <c r="BA969" i="62"/>
  <c r="BB969" i="62"/>
  <c r="BC969" i="62"/>
  <c r="BD969" i="62"/>
  <c r="BE969" i="62"/>
  <c r="BF969" i="62"/>
  <c r="BG969" i="62"/>
  <c r="BH969" i="62"/>
  <c r="BI969" i="62"/>
  <c r="BJ969" i="62"/>
  <c r="BK969" i="62"/>
  <c r="BL969" i="62"/>
  <c r="BM969" i="62"/>
  <c r="BN969" i="62"/>
  <c r="BO969" i="62"/>
  <c r="BP969" i="62"/>
  <c r="BQ969" i="62"/>
  <c r="G970" i="62"/>
  <c r="H970" i="62"/>
  <c r="I970" i="62"/>
  <c r="J970" i="62"/>
  <c r="K970" i="62"/>
  <c r="L970" i="62"/>
  <c r="M970" i="62"/>
  <c r="N970" i="62"/>
  <c r="O970" i="62"/>
  <c r="P970" i="62"/>
  <c r="Q970" i="62"/>
  <c r="R970" i="62"/>
  <c r="S970" i="62"/>
  <c r="T970" i="62"/>
  <c r="U970" i="62"/>
  <c r="V970" i="62"/>
  <c r="W970" i="62"/>
  <c r="X970" i="62"/>
  <c r="Y970" i="62"/>
  <c r="Z970" i="62"/>
  <c r="AA970" i="62"/>
  <c r="AB970" i="62"/>
  <c r="AC970" i="62"/>
  <c r="AD970" i="62"/>
  <c r="AE970" i="62"/>
  <c r="AF970" i="62"/>
  <c r="AG970" i="62"/>
  <c r="AH970" i="62"/>
  <c r="AI970" i="62"/>
  <c r="AJ970" i="62"/>
  <c r="AK970" i="62"/>
  <c r="AL970" i="62"/>
  <c r="AM970" i="62"/>
  <c r="AN970" i="62"/>
  <c r="AO970" i="62"/>
  <c r="AP970" i="62"/>
  <c r="AQ970" i="62"/>
  <c r="AR970" i="62"/>
  <c r="AS970" i="62"/>
  <c r="AT970" i="62"/>
  <c r="AU970" i="62"/>
  <c r="AV970" i="62"/>
  <c r="AW970" i="62"/>
  <c r="AX970" i="62"/>
  <c r="AY970" i="62"/>
  <c r="AZ970" i="62"/>
  <c r="BA970" i="62"/>
  <c r="BB970" i="62"/>
  <c r="BC970" i="62"/>
  <c r="BD970" i="62"/>
  <c r="BE970" i="62"/>
  <c r="BF970" i="62"/>
  <c r="BG970" i="62"/>
  <c r="BH970" i="62"/>
  <c r="BI970" i="62"/>
  <c r="BJ970" i="62"/>
  <c r="BK970" i="62"/>
  <c r="BL970" i="62"/>
  <c r="BM970" i="62"/>
  <c r="BN970" i="62"/>
  <c r="BO970" i="62"/>
  <c r="BP970" i="62"/>
  <c r="BQ970" i="62"/>
  <c r="G971" i="62"/>
  <c r="H971" i="62"/>
  <c r="I971" i="62"/>
  <c r="J971" i="62"/>
  <c r="K971" i="62"/>
  <c r="L971" i="62"/>
  <c r="M971" i="62"/>
  <c r="N971" i="62"/>
  <c r="O971" i="62"/>
  <c r="P971" i="62"/>
  <c r="Q971" i="62"/>
  <c r="R971" i="62"/>
  <c r="S971" i="62"/>
  <c r="T971" i="62"/>
  <c r="U971" i="62"/>
  <c r="V971" i="62"/>
  <c r="W971" i="62"/>
  <c r="X971" i="62"/>
  <c r="Y971" i="62"/>
  <c r="Z971" i="62"/>
  <c r="AA971" i="62"/>
  <c r="AB971" i="62"/>
  <c r="AC971" i="62"/>
  <c r="AD971" i="62"/>
  <c r="AE971" i="62"/>
  <c r="AF971" i="62"/>
  <c r="AG971" i="62"/>
  <c r="AH971" i="62"/>
  <c r="AI971" i="62"/>
  <c r="AJ971" i="62"/>
  <c r="AK971" i="62"/>
  <c r="AL971" i="62"/>
  <c r="AM971" i="62"/>
  <c r="AN971" i="62"/>
  <c r="AO971" i="62"/>
  <c r="AP971" i="62"/>
  <c r="AQ971" i="62"/>
  <c r="AR971" i="62"/>
  <c r="AS971" i="62"/>
  <c r="AT971" i="62"/>
  <c r="AU971" i="62"/>
  <c r="AV971" i="62"/>
  <c r="AW971" i="62"/>
  <c r="AX971" i="62"/>
  <c r="AY971" i="62"/>
  <c r="AZ971" i="62"/>
  <c r="BA971" i="62"/>
  <c r="BB971" i="62"/>
  <c r="BC971" i="62"/>
  <c r="BD971" i="62"/>
  <c r="BE971" i="62"/>
  <c r="BF971" i="62"/>
  <c r="BG971" i="62"/>
  <c r="BH971" i="62"/>
  <c r="BI971" i="62"/>
  <c r="BJ971" i="62"/>
  <c r="BK971" i="62"/>
  <c r="BL971" i="62"/>
  <c r="BM971" i="62"/>
  <c r="BN971" i="62"/>
  <c r="BO971" i="62"/>
  <c r="BP971" i="62"/>
  <c r="BQ971" i="62"/>
  <c r="G972" i="62"/>
  <c r="H972" i="62"/>
  <c r="I972" i="62"/>
  <c r="J972" i="62"/>
  <c r="K972" i="62"/>
  <c r="L972" i="62"/>
  <c r="M972" i="62"/>
  <c r="N972" i="62"/>
  <c r="O972" i="62"/>
  <c r="P972" i="62"/>
  <c r="Q972" i="62"/>
  <c r="R972" i="62"/>
  <c r="S972" i="62"/>
  <c r="T972" i="62"/>
  <c r="U972" i="62"/>
  <c r="V972" i="62"/>
  <c r="W972" i="62"/>
  <c r="X972" i="62"/>
  <c r="Y972" i="62"/>
  <c r="Z972" i="62"/>
  <c r="AA972" i="62"/>
  <c r="AB972" i="62"/>
  <c r="AC972" i="62"/>
  <c r="AD972" i="62"/>
  <c r="AE972" i="62"/>
  <c r="AF972" i="62"/>
  <c r="AG972" i="62"/>
  <c r="AH972" i="62"/>
  <c r="AI972" i="62"/>
  <c r="AJ972" i="62"/>
  <c r="AK972" i="62"/>
  <c r="AL972" i="62"/>
  <c r="AM972" i="62"/>
  <c r="AN972" i="62"/>
  <c r="AO972" i="62"/>
  <c r="AP972" i="62"/>
  <c r="AQ972" i="62"/>
  <c r="AR972" i="62"/>
  <c r="AS972" i="62"/>
  <c r="AT972" i="62"/>
  <c r="AU972" i="62"/>
  <c r="AV972" i="62"/>
  <c r="AW972" i="62"/>
  <c r="AX972" i="62"/>
  <c r="AY972" i="62"/>
  <c r="AZ972" i="62"/>
  <c r="BA972" i="62"/>
  <c r="BB972" i="62"/>
  <c r="BC972" i="62"/>
  <c r="BD972" i="62"/>
  <c r="BE972" i="62"/>
  <c r="BF972" i="62"/>
  <c r="BG972" i="62"/>
  <c r="BH972" i="62"/>
  <c r="BI972" i="62"/>
  <c r="BJ972" i="62"/>
  <c r="BK972" i="62"/>
  <c r="BL972" i="62"/>
  <c r="BM972" i="62"/>
  <c r="BN972" i="62"/>
  <c r="BO972" i="62"/>
  <c r="BP972" i="62"/>
  <c r="BQ972" i="62"/>
  <c r="G973" i="62"/>
  <c r="H973" i="62"/>
  <c r="I973" i="62"/>
  <c r="J973" i="62"/>
  <c r="K973" i="62"/>
  <c r="L973" i="62"/>
  <c r="M973" i="62"/>
  <c r="N973" i="62"/>
  <c r="O973" i="62"/>
  <c r="P973" i="62"/>
  <c r="Q973" i="62"/>
  <c r="R973" i="62"/>
  <c r="S973" i="62"/>
  <c r="T973" i="62"/>
  <c r="U973" i="62"/>
  <c r="V973" i="62"/>
  <c r="W973" i="62"/>
  <c r="X973" i="62"/>
  <c r="Y973" i="62"/>
  <c r="Z973" i="62"/>
  <c r="AA973" i="62"/>
  <c r="AB973" i="62"/>
  <c r="AC973" i="62"/>
  <c r="AD973" i="62"/>
  <c r="AE973" i="62"/>
  <c r="AF973" i="62"/>
  <c r="AG973" i="62"/>
  <c r="AH973" i="62"/>
  <c r="AI973" i="62"/>
  <c r="AJ973" i="62"/>
  <c r="AK973" i="62"/>
  <c r="AL973" i="62"/>
  <c r="AM973" i="62"/>
  <c r="AN973" i="62"/>
  <c r="AO973" i="62"/>
  <c r="AP973" i="62"/>
  <c r="AQ973" i="62"/>
  <c r="AR973" i="62"/>
  <c r="AS973" i="62"/>
  <c r="AT973" i="62"/>
  <c r="AU973" i="62"/>
  <c r="AV973" i="62"/>
  <c r="AW973" i="62"/>
  <c r="AX973" i="62"/>
  <c r="AY973" i="62"/>
  <c r="AZ973" i="62"/>
  <c r="BA973" i="62"/>
  <c r="BB973" i="62"/>
  <c r="BC973" i="62"/>
  <c r="BD973" i="62"/>
  <c r="BE973" i="62"/>
  <c r="BF973" i="62"/>
  <c r="BG973" i="62"/>
  <c r="BH973" i="62"/>
  <c r="BI973" i="62"/>
  <c r="BJ973" i="62"/>
  <c r="BK973" i="62"/>
  <c r="BL973" i="62"/>
  <c r="BM973" i="62"/>
  <c r="BN973" i="62"/>
  <c r="BO973" i="62"/>
  <c r="BP973" i="62"/>
  <c r="BQ973" i="62"/>
  <c r="G974" i="62"/>
  <c r="H974" i="62"/>
  <c r="I974" i="62"/>
  <c r="J974" i="62"/>
  <c r="K974" i="62"/>
  <c r="L974" i="62"/>
  <c r="M974" i="62"/>
  <c r="N974" i="62"/>
  <c r="O974" i="62"/>
  <c r="P974" i="62"/>
  <c r="Q974" i="62"/>
  <c r="R974" i="62"/>
  <c r="S974" i="62"/>
  <c r="T974" i="62"/>
  <c r="U974" i="62"/>
  <c r="V974" i="62"/>
  <c r="W974" i="62"/>
  <c r="X974" i="62"/>
  <c r="Y974" i="62"/>
  <c r="Z974" i="62"/>
  <c r="AA974" i="62"/>
  <c r="AB974" i="62"/>
  <c r="AC974" i="62"/>
  <c r="AD974" i="62"/>
  <c r="AE974" i="62"/>
  <c r="AF974" i="62"/>
  <c r="AG974" i="62"/>
  <c r="AH974" i="62"/>
  <c r="AI974" i="62"/>
  <c r="AJ974" i="62"/>
  <c r="AK974" i="62"/>
  <c r="AL974" i="62"/>
  <c r="AM974" i="62"/>
  <c r="AN974" i="62"/>
  <c r="AO974" i="62"/>
  <c r="AP974" i="62"/>
  <c r="AQ974" i="62"/>
  <c r="AR974" i="62"/>
  <c r="AS974" i="62"/>
  <c r="AT974" i="62"/>
  <c r="AU974" i="62"/>
  <c r="AV974" i="62"/>
  <c r="AW974" i="62"/>
  <c r="AX974" i="62"/>
  <c r="AY974" i="62"/>
  <c r="AZ974" i="62"/>
  <c r="BA974" i="62"/>
  <c r="BB974" i="62"/>
  <c r="BC974" i="62"/>
  <c r="BD974" i="62"/>
  <c r="BE974" i="62"/>
  <c r="BF974" i="62"/>
  <c r="BG974" i="62"/>
  <c r="BH974" i="62"/>
  <c r="BI974" i="62"/>
  <c r="BJ974" i="62"/>
  <c r="BK974" i="62"/>
  <c r="BL974" i="62"/>
  <c r="BM974" i="62"/>
  <c r="BN974" i="62"/>
  <c r="BO974" i="62"/>
  <c r="BP974" i="62"/>
  <c r="BQ974" i="62"/>
  <c r="G975" i="62"/>
  <c r="H975" i="62"/>
  <c r="I975" i="62"/>
  <c r="J975" i="62"/>
  <c r="K975" i="62"/>
  <c r="L975" i="62"/>
  <c r="M975" i="62"/>
  <c r="N975" i="62"/>
  <c r="O975" i="62"/>
  <c r="P975" i="62"/>
  <c r="Q975" i="62"/>
  <c r="R975" i="62"/>
  <c r="S975" i="62"/>
  <c r="T975" i="62"/>
  <c r="U975" i="62"/>
  <c r="V975" i="62"/>
  <c r="W975" i="62"/>
  <c r="X975" i="62"/>
  <c r="Y975" i="62"/>
  <c r="Z975" i="62"/>
  <c r="AA975" i="62"/>
  <c r="AB975" i="62"/>
  <c r="AC975" i="62"/>
  <c r="AD975" i="62"/>
  <c r="AE975" i="62"/>
  <c r="AF975" i="62"/>
  <c r="AG975" i="62"/>
  <c r="AH975" i="62"/>
  <c r="AI975" i="62"/>
  <c r="AJ975" i="62"/>
  <c r="AK975" i="62"/>
  <c r="AL975" i="62"/>
  <c r="AM975" i="62"/>
  <c r="AN975" i="62"/>
  <c r="AO975" i="62"/>
  <c r="AP975" i="62"/>
  <c r="AQ975" i="62"/>
  <c r="AR975" i="62"/>
  <c r="AS975" i="62"/>
  <c r="AT975" i="62"/>
  <c r="AU975" i="62"/>
  <c r="AV975" i="62"/>
  <c r="AW975" i="62"/>
  <c r="AX975" i="62"/>
  <c r="AY975" i="62"/>
  <c r="AZ975" i="62"/>
  <c r="BA975" i="62"/>
  <c r="BB975" i="62"/>
  <c r="BC975" i="62"/>
  <c r="BD975" i="62"/>
  <c r="BE975" i="62"/>
  <c r="BF975" i="62"/>
  <c r="BG975" i="62"/>
  <c r="BH975" i="62"/>
  <c r="BI975" i="62"/>
  <c r="BJ975" i="62"/>
  <c r="BK975" i="62"/>
  <c r="BL975" i="62"/>
  <c r="BM975" i="62"/>
  <c r="BN975" i="62"/>
  <c r="BO975" i="62"/>
  <c r="BP975" i="62"/>
  <c r="BQ975" i="62"/>
  <c r="G976" i="62"/>
  <c r="H976" i="62"/>
  <c r="I976" i="62"/>
  <c r="J976" i="62"/>
  <c r="K976" i="62"/>
  <c r="L976" i="62"/>
  <c r="M976" i="62"/>
  <c r="N976" i="62"/>
  <c r="O976" i="62"/>
  <c r="P976" i="62"/>
  <c r="Q976" i="62"/>
  <c r="R976" i="62"/>
  <c r="S976" i="62"/>
  <c r="T976" i="62"/>
  <c r="U976" i="62"/>
  <c r="V976" i="62"/>
  <c r="W976" i="62"/>
  <c r="X976" i="62"/>
  <c r="Y976" i="62"/>
  <c r="Z976" i="62"/>
  <c r="AA976" i="62"/>
  <c r="AB976" i="62"/>
  <c r="AC976" i="62"/>
  <c r="AD976" i="62"/>
  <c r="AE976" i="62"/>
  <c r="AF976" i="62"/>
  <c r="AG976" i="62"/>
  <c r="AH976" i="62"/>
  <c r="AI976" i="62"/>
  <c r="AJ976" i="62"/>
  <c r="AK976" i="62"/>
  <c r="AL976" i="62"/>
  <c r="AM976" i="62"/>
  <c r="AN976" i="62"/>
  <c r="AO976" i="62"/>
  <c r="AP976" i="62"/>
  <c r="AQ976" i="62"/>
  <c r="AR976" i="62"/>
  <c r="AS976" i="62"/>
  <c r="AT976" i="62"/>
  <c r="AU976" i="62"/>
  <c r="AV976" i="62"/>
  <c r="AW976" i="62"/>
  <c r="AX976" i="62"/>
  <c r="AY976" i="62"/>
  <c r="AZ976" i="62"/>
  <c r="BA976" i="62"/>
  <c r="BB976" i="62"/>
  <c r="BC976" i="62"/>
  <c r="BD976" i="62"/>
  <c r="BE976" i="62"/>
  <c r="BF976" i="62"/>
  <c r="BG976" i="62"/>
  <c r="BH976" i="62"/>
  <c r="BI976" i="62"/>
  <c r="BJ976" i="62"/>
  <c r="BK976" i="62"/>
  <c r="BL976" i="62"/>
  <c r="BM976" i="62"/>
  <c r="BN976" i="62"/>
  <c r="BO976" i="62"/>
  <c r="BP976" i="62"/>
  <c r="BQ976" i="62"/>
  <c r="G977" i="62"/>
  <c r="H977" i="62"/>
  <c r="I977" i="62"/>
  <c r="J977" i="62"/>
  <c r="K977" i="62"/>
  <c r="L977" i="62"/>
  <c r="M977" i="62"/>
  <c r="N977" i="62"/>
  <c r="O977" i="62"/>
  <c r="P977" i="62"/>
  <c r="Q977" i="62"/>
  <c r="R977" i="62"/>
  <c r="S977" i="62"/>
  <c r="T977" i="62"/>
  <c r="U977" i="62"/>
  <c r="V977" i="62"/>
  <c r="W977" i="62"/>
  <c r="X977" i="62"/>
  <c r="Y977" i="62"/>
  <c r="Z977" i="62"/>
  <c r="AA977" i="62"/>
  <c r="AB977" i="62"/>
  <c r="AC977" i="62"/>
  <c r="AD977" i="62"/>
  <c r="AE977" i="62"/>
  <c r="AF977" i="62"/>
  <c r="AG977" i="62"/>
  <c r="AH977" i="62"/>
  <c r="AI977" i="62"/>
  <c r="AJ977" i="62"/>
  <c r="AK977" i="62"/>
  <c r="AL977" i="62"/>
  <c r="AM977" i="62"/>
  <c r="AN977" i="62"/>
  <c r="AO977" i="62"/>
  <c r="AP977" i="62"/>
  <c r="AQ977" i="62"/>
  <c r="AR977" i="62"/>
  <c r="AS977" i="62"/>
  <c r="AT977" i="62"/>
  <c r="AU977" i="62"/>
  <c r="AV977" i="62"/>
  <c r="AW977" i="62"/>
  <c r="AX977" i="62"/>
  <c r="AY977" i="62"/>
  <c r="AZ977" i="62"/>
  <c r="BA977" i="62"/>
  <c r="BB977" i="62"/>
  <c r="BC977" i="62"/>
  <c r="BD977" i="62"/>
  <c r="BE977" i="62"/>
  <c r="BF977" i="62"/>
  <c r="BG977" i="62"/>
  <c r="BH977" i="62"/>
  <c r="BI977" i="62"/>
  <c r="BJ977" i="62"/>
  <c r="BK977" i="62"/>
  <c r="BL977" i="62"/>
  <c r="BM977" i="62"/>
  <c r="BN977" i="62"/>
  <c r="BO977" i="62"/>
  <c r="BP977" i="62"/>
  <c r="BQ977" i="62"/>
  <c r="G978" i="62"/>
  <c r="H978" i="62"/>
  <c r="I978" i="62"/>
  <c r="J978" i="62"/>
  <c r="K978" i="62"/>
  <c r="L978" i="62"/>
  <c r="M978" i="62"/>
  <c r="N978" i="62"/>
  <c r="O978" i="62"/>
  <c r="P978" i="62"/>
  <c r="Q978" i="62"/>
  <c r="R978" i="62"/>
  <c r="S978" i="62"/>
  <c r="T978" i="62"/>
  <c r="U978" i="62"/>
  <c r="V978" i="62"/>
  <c r="W978" i="62"/>
  <c r="X978" i="62"/>
  <c r="Y978" i="62"/>
  <c r="Z978" i="62"/>
  <c r="AA978" i="62"/>
  <c r="AB978" i="62"/>
  <c r="AC978" i="62"/>
  <c r="AD978" i="62"/>
  <c r="AE978" i="62"/>
  <c r="AF978" i="62"/>
  <c r="AG978" i="62"/>
  <c r="AH978" i="62"/>
  <c r="AI978" i="62"/>
  <c r="AJ978" i="62"/>
  <c r="AK978" i="62"/>
  <c r="AL978" i="62"/>
  <c r="AM978" i="62"/>
  <c r="AN978" i="62"/>
  <c r="AO978" i="62"/>
  <c r="AP978" i="62"/>
  <c r="AQ978" i="62"/>
  <c r="AR978" i="62"/>
  <c r="AS978" i="62"/>
  <c r="AT978" i="62"/>
  <c r="AU978" i="62"/>
  <c r="AV978" i="62"/>
  <c r="AW978" i="62"/>
  <c r="AX978" i="62"/>
  <c r="AY978" i="62"/>
  <c r="AZ978" i="62"/>
  <c r="BA978" i="62"/>
  <c r="BB978" i="62"/>
  <c r="BC978" i="62"/>
  <c r="BD978" i="62"/>
  <c r="BE978" i="62"/>
  <c r="BF978" i="62"/>
  <c r="BG978" i="62"/>
  <c r="BH978" i="62"/>
  <c r="BI978" i="62"/>
  <c r="BJ978" i="62"/>
  <c r="BK978" i="62"/>
  <c r="BL978" i="62"/>
  <c r="BM978" i="62"/>
  <c r="BN978" i="62"/>
  <c r="BO978" i="62"/>
  <c r="BP978" i="62"/>
  <c r="BQ978" i="62"/>
  <c r="G979" i="62"/>
  <c r="H979" i="62"/>
  <c r="I979" i="62"/>
  <c r="J979" i="62"/>
  <c r="K979" i="62"/>
  <c r="L979" i="62"/>
  <c r="M979" i="62"/>
  <c r="N979" i="62"/>
  <c r="O979" i="62"/>
  <c r="P979" i="62"/>
  <c r="Q979" i="62"/>
  <c r="R979" i="62"/>
  <c r="S979" i="62"/>
  <c r="T979" i="62"/>
  <c r="U979" i="62"/>
  <c r="V979" i="62"/>
  <c r="W979" i="62"/>
  <c r="X979" i="62"/>
  <c r="Y979" i="62"/>
  <c r="Z979" i="62"/>
  <c r="AA979" i="62"/>
  <c r="AB979" i="62"/>
  <c r="AC979" i="62"/>
  <c r="AD979" i="62"/>
  <c r="AE979" i="62"/>
  <c r="AF979" i="62"/>
  <c r="AG979" i="62"/>
  <c r="AH979" i="62"/>
  <c r="AI979" i="62"/>
  <c r="AJ979" i="62"/>
  <c r="AK979" i="62"/>
  <c r="AL979" i="62"/>
  <c r="AM979" i="62"/>
  <c r="AN979" i="62"/>
  <c r="AO979" i="62"/>
  <c r="AP979" i="62"/>
  <c r="AQ979" i="62"/>
  <c r="AR979" i="62"/>
  <c r="AS979" i="62"/>
  <c r="AT979" i="62"/>
  <c r="AU979" i="62"/>
  <c r="AV979" i="62"/>
  <c r="AW979" i="62"/>
  <c r="AX979" i="62"/>
  <c r="AY979" i="62"/>
  <c r="AZ979" i="62"/>
  <c r="BA979" i="62"/>
  <c r="BB979" i="62"/>
  <c r="BC979" i="62"/>
  <c r="BD979" i="62"/>
  <c r="BE979" i="62"/>
  <c r="BF979" i="62"/>
  <c r="BG979" i="62"/>
  <c r="BH979" i="62"/>
  <c r="BI979" i="62"/>
  <c r="BJ979" i="62"/>
  <c r="BK979" i="62"/>
  <c r="BL979" i="62"/>
  <c r="BM979" i="62"/>
  <c r="BN979" i="62"/>
  <c r="BO979" i="62"/>
  <c r="BP979" i="62"/>
  <c r="BQ979" i="62"/>
  <c r="G980" i="62"/>
  <c r="H980" i="62"/>
  <c r="I980" i="62"/>
  <c r="J980" i="62"/>
  <c r="K980" i="62"/>
  <c r="L980" i="62"/>
  <c r="M980" i="62"/>
  <c r="N980" i="62"/>
  <c r="O980" i="62"/>
  <c r="P980" i="62"/>
  <c r="Q980" i="62"/>
  <c r="R980" i="62"/>
  <c r="S980" i="62"/>
  <c r="T980" i="62"/>
  <c r="U980" i="62"/>
  <c r="V980" i="62"/>
  <c r="W980" i="62"/>
  <c r="X980" i="62"/>
  <c r="Y980" i="62"/>
  <c r="Z980" i="62"/>
  <c r="AA980" i="62"/>
  <c r="AB980" i="62"/>
  <c r="AC980" i="62"/>
  <c r="AD980" i="62"/>
  <c r="AE980" i="62"/>
  <c r="AF980" i="62"/>
  <c r="AG980" i="62"/>
  <c r="AH980" i="62"/>
  <c r="AI980" i="62"/>
  <c r="AJ980" i="62"/>
  <c r="AK980" i="62"/>
  <c r="AL980" i="62"/>
  <c r="AM980" i="62"/>
  <c r="AN980" i="62"/>
  <c r="AO980" i="62"/>
  <c r="AP980" i="62"/>
  <c r="AQ980" i="62"/>
  <c r="AR980" i="62"/>
  <c r="AS980" i="62"/>
  <c r="AT980" i="62"/>
  <c r="AU980" i="62"/>
  <c r="AV980" i="62"/>
  <c r="AW980" i="62"/>
  <c r="AX980" i="62"/>
  <c r="AY980" i="62"/>
  <c r="AZ980" i="62"/>
  <c r="BA980" i="62"/>
  <c r="BB980" i="62"/>
  <c r="BC980" i="62"/>
  <c r="BD980" i="62"/>
  <c r="BE980" i="62"/>
  <c r="BF980" i="62"/>
  <c r="BG980" i="62"/>
  <c r="BH980" i="62"/>
  <c r="BI980" i="62"/>
  <c r="BJ980" i="62"/>
  <c r="BK980" i="62"/>
  <c r="BL980" i="62"/>
  <c r="BM980" i="62"/>
  <c r="BN980" i="62"/>
  <c r="BO980" i="62"/>
  <c r="BP980" i="62"/>
  <c r="BQ980" i="62"/>
  <c r="G981" i="62"/>
  <c r="H981" i="62"/>
  <c r="I981" i="62"/>
  <c r="J981" i="62"/>
  <c r="K981" i="62"/>
  <c r="L981" i="62"/>
  <c r="M981" i="62"/>
  <c r="N981" i="62"/>
  <c r="O981" i="62"/>
  <c r="P981" i="62"/>
  <c r="Q981" i="62"/>
  <c r="R981" i="62"/>
  <c r="S981" i="62"/>
  <c r="T981" i="62"/>
  <c r="U981" i="62"/>
  <c r="V981" i="62"/>
  <c r="W981" i="62"/>
  <c r="X981" i="62"/>
  <c r="Y981" i="62"/>
  <c r="Z981" i="62"/>
  <c r="AA981" i="62"/>
  <c r="AB981" i="62"/>
  <c r="AC981" i="62"/>
  <c r="AD981" i="62"/>
  <c r="AE981" i="62"/>
  <c r="AF981" i="62"/>
  <c r="AG981" i="62"/>
  <c r="AH981" i="62"/>
  <c r="AI981" i="62"/>
  <c r="AJ981" i="62"/>
  <c r="AK981" i="62"/>
  <c r="AL981" i="62"/>
  <c r="AM981" i="62"/>
  <c r="AN981" i="62"/>
  <c r="AO981" i="62"/>
  <c r="AP981" i="62"/>
  <c r="AQ981" i="62"/>
  <c r="AR981" i="62"/>
  <c r="AS981" i="62"/>
  <c r="AT981" i="62"/>
  <c r="AU981" i="62"/>
  <c r="AV981" i="62"/>
  <c r="AW981" i="62"/>
  <c r="AX981" i="62"/>
  <c r="AY981" i="62"/>
  <c r="AZ981" i="62"/>
  <c r="BA981" i="62"/>
  <c r="BB981" i="62"/>
  <c r="BC981" i="62"/>
  <c r="BD981" i="62"/>
  <c r="BE981" i="62"/>
  <c r="BF981" i="62"/>
  <c r="BG981" i="62"/>
  <c r="BH981" i="62"/>
  <c r="BI981" i="62"/>
  <c r="BJ981" i="62"/>
  <c r="BK981" i="62"/>
  <c r="BL981" i="62"/>
  <c r="BM981" i="62"/>
  <c r="BN981" i="62"/>
  <c r="BO981" i="62"/>
  <c r="BP981" i="62"/>
  <c r="BQ981" i="62"/>
  <c r="G982" i="62"/>
  <c r="H982" i="62"/>
  <c r="I982" i="62"/>
  <c r="J982" i="62"/>
  <c r="K982" i="62"/>
  <c r="L982" i="62"/>
  <c r="M982" i="62"/>
  <c r="N982" i="62"/>
  <c r="O982" i="62"/>
  <c r="P982" i="62"/>
  <c r="Q982" i="62"/>
  <c r="R982" i="62"/>
  <c r="S982" i="62"/>
  <c r="T982" i="62"/>
  <c r="U982" i="62"/>
  <c r="V982" i="62"/>
  <c r="W982" i="62"/>
  <c r="X982" i="62"/>
  <c r="Y982" i="62"/>
  <c r="Z982" i="62"/>
  <c r="AA982" i="62"/>
  <c r="AB982" i="62"/>
  <c r="AC982" i="62"/>
  <c r="AD982" i="62"/>
  <c r="AE982" i="62"/>
  <c r="AF982" i="62"/>
  <c r="AG982" i="62"/>
  <c r="AH982" i="62"/>
  <c r="AI982" i="62"/>
  <c r="AJ982" i="62"/>
  <c r="AK982" i="62"/>
  <c r="AL982" i="62"/>
  <c r="AM982" i="62"/>
  <c r="AN982" i="62"/>
  <c r="AO982" i="62"/>
  <c r="AP982" i="62"/>
  <c r="AQ982" i="62"/>
  <c r="AR982" i="62"/>
  <c r="AS982" i="62"/>
  <c r="AT982" i="62"/>
  <c r="AU982" i="62"/>
  <c r="AV982" i="62"/>
  <c r="AW982" i="62"/>
  <c r="AX982" i="62"/>
  <c r="AY982" i="62"/>
  <c r="AZ982" i="62"/>
  <c r="BA982" i="62"/>
  <c r="BB982" i="62"/>
  <c r="BC982" i="62"/>
  <c r="BD982" i="62"/>
  <c r="BE982" i="62"/>
  <c r="BF982" i="62"/>
  <c r="BG982" i="62"/>
  <c r="BH982" i="62"/>
  <c r="BI982" i="62"/>
  <c r="BJ982" i="62"/>
  <c r="BK982" i="62"/>
  <c r="BL982" i="62"/>
  <c r="BM982" i="62"/>
  <c r="BN982" i="62"/>
  <c r="BO982" i="62"/>
  <c r="BP982" i="62"/>
  <c r="BQ982" i="62"/>
  <c r="G983" i="62"/>
  <c r="H983" i="62"/>
  <c r="I983" i="62"/>
  <c r="J983" i="62"/>
  <c r="K983" i="62"/>
  <c r="L983" i="62"/>
  <c r="M983" i="62"/>
  <c r="N983" i="62"/>
  <c r="O983" i="62"/>
  <c r="P983" i="62"/>
  <c r="Q983" i="62"/>
  <c r="R983" i="62"/>
  <c r="S983" i="62"/>
  <c r="T983" i="62"/>
  <c r="U983" i="62"/>
  <c r="V983" i="62"/>
  <c r="W983" i="62"/>
  <c r="X983" i="62"/>
  <c r="Y983" i="62"/>
  <c r="Z983" i="62"/>
  <c r="AA983" i="62"/>
  <c r="AB983" i="62"/>
  <c r="AC983" i="62"/>
  <c r="AD983" i="62"/>
  <c r="AE983" i="62"/>
  <c r="AF983" i="62"/>
  <c r="AG983" i="62"/>
  <c r="AH983" i="62"/>
  <c r="AI983" i="62"/>
  <c r="AJ983" i="62"/>
  <c r="AK983" i="62"/>
  <c r="AL983" i="62"/>
  <c r="AM983" i="62"/>
  <c r="AN983" i="62"/>
  <c r="AO983" i="62"/>
  <c r="AP983" i="62"/>
  <c r="AQ983" i="62"/>
  <c r="AR983" i="62"/>
  <c r="AS983" i="62"/>
  <c r="AT983" i="62"/>
  <c r="AU983" i="62"/>
  <c r="AV983" i="62"/>
  <c r="AW983" i="62"/>
  <c r="AX983" i="62"/>
  <c r="AY983" i="62"/>
  <c r="AZ983" i="62"/>
  <c r="BA983" i="62"/>
  <c r="BB983" i="62"/>
  <c r="BC983" i="62"/>
  <c r="BD983" i="62"/>
  <c r="BE983" i="62"/>
  <c r="BF983" i="62"/>
  <c r="BG983" i="62"/>
  <c r="BH983" i="62"/>
  <c r="BI983" i="62"/>
  <c r="BJ983" i="62"/>
  <c r="BK983" i="62"/>
  <c r="BL983" i="62"/>
  <c r="BM983" i="62"/>
  <c r="BN983" i="62"/>
  <c r="BO983" i="62"/>
  <c r="BP983" i="62"/>
  <c r="BQ983" i="62"/>
  <c r="G984" i="62"/>
  <c r="H984" i="62"/>
  <c r="I984" i="62"/>
  <c r="J984" i="62"/>
  <c r="K984" i="62"/>
  <c r="L984" i="62"/>
  <c r="M984" i="62"/>
  <c r="N984" i="62"/>
  <c r="O984" i="62"/>
  <c r="P984" i="62"/>
  <c r="Q984" i="62"/>
  <c r="R984" i="62"/>
  <c r="S984" i="62"/>
  <c r="T984" i="62"/>
  <c r="U984" i="62"/>
  <c r="V984" i="62"/>
  <c r="W984" i="62"/>
  <c r="X984" i="62"/>
  <c r="Y984" i="62"/>
  <c r="Z984" i="62"/>
  <c r="AA984" i="62"/>
  <c r="AB984" i="62"/>
  <c r="AC984" i="62"/>
  <c r="AD984" i="62"/>
  <c r="AE984" i="62"/>
  <c r="AF984" i="62"/>
  <c r="AG984" i="62"/>
  <c r="AH984" i="62"/>
  <c r="AI984" i="62"/>
  <c r="AJ984" i="62"/>
  <c r="AK984" i="62"/>
  <c r="AL984" i="62"/>
  <c r="AM984" i="62"/>
  <c r="AN984" i="62"/>
  <c r="AO984" i="62"/>
  <c r="AP984" i="62"/>
  <c r="AQ984" i="62"/>
  <c r="AR984" i="62"/>
  <c r="AS984" i="62"/>
  <c r="AT984" i="62"/>
  <c r="AU984" i="62"/>
  <c r="AV984" i="62"/>
  <c r="AW984" i="62"/>
  <c r="AX984" i="62"/>
  <c r="AY984" i="62"/>
  <c r="AZ984" i="62"/>
  <c r="BA984" i="62"/>
  <c r="BB984" i="62"/>
  <c r="BC984" i="62"/>
  <c r="BD984" i="62"/>
  <c r="BE984" i="62"/>
  <c r="BF984" i="62"/>
  <c r="BG984" i="62"/>
  <c r="BH984" i="62"/>
  <c r="BI984" i="62"/>
  <c r="BJ984" i="62"/>
  <c r="BK984" i="62"/>
  <c r="BL984" i="62"/>
  <c r="BM984" i="62"/>
  <c r="BN984" i="62"/>
  <c r="BO984" i="62"/>
  <c r="BP984" i="62"/>
  <c r="BQ984" i="62"/>
  <c r="G985" i="62"/>
  <c r="H985" i="62"/>
  <c r="I985" i="62"/>
  <c r="J985" i="62"/>
  <c r="K985" i="62"/>
  <c r="L985" i="62"/>
  <c r="M985" i="62"/>
  <c r="N985" i="62"/>
  <c r="O985" i="62"/>
  <c r="P985" i="62"/>
  <c r="Q985" i="62"/>
  <c r="R985" i="62"/>
  <c r="S985" i="62"/>
  <c r="T985" i="62"/>
  <c r="U985" i="62"/>
  <c r="V985" i="62"/>
  <c r="W985" i="62"/>
  <c r="X985" i="62"/>
  <c r="Y985" i="62"/>
  <c r="Z985" i="62"/>
  <c r="AA985" i="62"/>
  <c r="AB985" i="62"/>
  <c r="AC985" i="62"/>
  <c r="AD985" i="62"/>
  <c r="AE985" i="62"/>
  <c r="AF985" i="62"/>
  <c r="AG985" i="62"/>
  <c r="AH985" i="62"/>
  <c r="AI985" i="62"/>
  <c r="AJ985" i="62"/>
  <c r="AK985" i="62"/>
  <c r="AL985" i="62"/>
  <c r="AM985" i="62"/>
  <c r="AN985" i="62"/>
  <c r="AO985" i="62"/>
  <c r="AP985" i="62"/>
  <c r="AQ985" i="62"/>
  <c r="AR985" i="62"/>
  <c r="AS985" i="62"/>
  <c r="AT985" i="62"/>
  <c r="AU985" i="62"/>
  <c r="AV985" i="62"/>
  <c r="AW985" i="62"/>
  <c r="AX985" i="62"/>
  <c r="AY985" i="62"/>
  <c r="AZ985" i="62"/>
  <c r="BA985" i="62"/>
  <c r="BB985" i="62"/>
  <c r="BC985" i="62"/>
  <c r="BD985" i="62"/>
  <c r="BE985" i="62"/>
  <c r="BF985" i="62"/>
  <c r="BG985" i="62"/>
  <c r="BH985" i="62"/>
  <c r="BI985" i="62"/>
  <c r="BJ985" i="62"/>
  <c r="BK985" i="62"/>
  <c r="BL985" i="62"/>
  <c r="BM985" i="62"/>
  <c r="BN985" i="62"/>
  <c r="BO985" i="62"/>
  <c r="BP985" i="62"/>
  <c r="BQ985" i="62"/>
  <c r="G986" i="62"/>
  <c r="H986" i="62"/>
  <c r="I986" i="62"/>
  <c r="J986" i="62"/>
  <c r="K986" i="62"/>
  <c r="L986" i="62"/>
  <c r="M986" i="62"/>
  <c r="N986" i="62"/>
  <c r="O986" i="62"/>
  <c r="P986" i="62"/>
  <c r="Q986" i="62"/>
  <c r="R986" i="62"/>
  <c r="S986" i="62"/>
  <c r="T986" i="62"/>
  <c r="U986" i="62"/>
  <c r="V986" i="62"/>
  <c r="W986" i="62"/>
  <c r="X986" i="62"/>
  <c r="Y986" i="62"/>
  <c r="Z986" i="62"/>
  <c r="AA986" i="62"/>
  <c r="AB986" i="62"/>
  <c r="AC986" i="62"/>
  <c r="AD986" i="62"/>
  <c r="AE986" i="62"/>
  <c r="AF986" i="62"/>
  <c r="AG986" i="62"/>
  <c r="AH986" i="62"/>
  <c r="AI986" i="62"/>
  <c r="AJ986" i="62"/>
  <c r="AK986" i="62"/>
  <c r="AL986" i="62"/>
  <c r="AM986" i="62"/>
  <c r="AN986" i="62"/>
  <c r="AO986" i="62"/>
  <c r="AP986" i="62"/>
  <c r="AQ986" i="62"/>
  <c r="AR986" i="62"/>
  <c r="AS986" i="62"/>
  <c r="AT986" i="62"/>
  <c r="AU986" i="62"/>
  <c r="AV986" i="62"/>
  <c r="AW986" i="62"/>
  <c r="AX986" i="62"/>
  <c r="AY986" i="62"/>
  <c r="AZ986" i="62"/>
  <c r="BA986" i="62"/>
  <c r="BB986" i="62"/>
  <c r="BC986" i="62"/>
  <c r="BD986" i="62"/>
  <c r="BE986" i="62"/>
  <c r="BF986" i="62"/>
  <c r="BG986" i="62"/>
  <c r="BH986" i="62"/>
  <c r="BI986" i="62"/>
  <c r="BJ986" i="62"/>
  <c r="BK986" i="62"/>
  <c r="BL986" i="62"/>
  <c r="BM986" i="62"/>
  <c r="BN986" i="62"/>
  <c r="BO986" i="62"/>
  <c r="BP986" i="62"/>
  <c r="BQ986" i="62"/>
  <c r="G987" i="62"/>
  <c r="H987" i="62"/>
  <c r="I987" i="62"/>
  <c r="J987" i="62"/>
  <c r="K987" i="62"/>
  <c r="L987" i="62"/>
  <c r="M987" i="62"/>
  <c r="N987" i="62"/>
  <c r="O987" i="62"/>
  <c r="P987" i="62"/>
  <c r="Q987" i="62"/>
  <c r="R987" i="62"/>
  <c r="S987" i="62"/>
  <c r="T987" i="62"/>
  <c r="U987" i="62"/>
  <c r="V987" i="62"/>
  <c r="W987" i="62"/>
  <c r="X987" i="62"/>
  <c r="Y987" i="62"/>
  <c r="Z987" i="62"/>
  <c r="AA987" i="62"/>
  <c r="AB987" i="62"/>
  <c r="AC987" i="62"/>
  <c r="AD987" i="62"/>
  <c r="AE987" i="62"/>
  <c r="AF987" i="62"/>
  <c r="AG987" i="62"/>
  <c r="AH987" i="62"/>
  <c r="AI987" i="62"/>
  <c r="AJ987" i="62"/>
  <c r="AK987" i="62"/>
  <c r="AL987" i="62"/>
  <c r="AM987" i="62"/>
  <c r="AN987" i="62"/>
  <c r="AO987" i="62"/>
  <c r="AP987" i="62"/>
  <c r="AQ987" i="62"/>
  <c r="AR987" i="62"/>
  <c r="AS987" i="62"/>
  <c r="AT987" i="62"/>
  <c r="AU987" i="62"/>
  <c r="AV987" i="62"/>
  <c r="AW987" i="62"/>
  <c r="AX987" i="62"/>
  <c r="AY987" i="62"/>
  <c r="AZ987" i="62"/>
  <c r="BA987" i="62"/>
  <c r="BB987" i="62"/>
  <c r="BC987" i="62"/>
  <c r="BD987" i="62"/>
  <c r="BE987" i="62"/>
  <c r="BF987" i="62"/>
  <c r="BG987" i="62"/>
  <c r="BH987" i="62"/>
  <c r="BI987" i="62"/>
  <c r="BJ987" i="62"/>
  <c r="BK987" i="62"/>
  <c r="BL987" i="62"/>
  <c r="BM987" i="62"/>
  <c r="BN987" i="62"/>
  <c r="BO987" i="62"/>
  <c r="BP987" i="62"/>
  <c r="BQ987" i="62"/>
  <c r="G988" i="62"/>
  <c r="H988" i="62"/>
  <c r="I988" i="62"/>
  <c r="J988" i="62"/>
  <c r="K988" i="62"/>
  <c r="L988" i="62"/>
  <c r="M988" i="62"/>
  <c r="N988" i="62"/>
  <c r="O988" i="62"/>
  <c r="P988" i="62"/>
  <c r="Q988" i="62"/>
  <c r="R988" i="62"/>
  <c r="S988" i="62"/>
  <c r="T988" i="62"/>
  <c r="U988" i="62"/>
  <c r="V988" i="62"/>
  <c r="W988" i="62"/>
  <c r="X988" i="62"/>
  <c r="Y988" i="62"/>
  <c r="Z988" i="62"/>
  <c r="AA988" i="62"/>
  <c r="AB988" i="62"/>
  <c r="AC988" i="62"/>
  <c r="AD988" i="62"/>
  <c r="AE988" i="62"/>
  <c r="AF988" i="62"/>
  <c r="AG988" i="62"/>
  <c r="AH988" i="62"/>
  <c r="AI988" i="62"/>
  <c r="AJ988" i="62"/>
  <c r="AK988" i="62"/>
  <c r="AL988" i="62"/>
  <c r="AM988" i="62"/>
  <c r="AN988" i="62"/>
  <c r="AO988" i="62"/>
  <c r="AP988" i="62"/>
  <c r="AQ988" i="62"/>
  <c r="AR988" i="62"/>
  <c r="AS988" i="62"/>
  <c r="AT988" i="62"/>
  <c r="AU988" i="62"/>
  <c r="AV988" i="62"/>
  <c r="AW988" i="62"/>
  <c r="AX988" i="62"/>
  <c r="AY988" i="62"/>
  <c r="AZ988" i="62"/>
  <c r="BA988" i="62"/>
  <c r="BB988" i="62"/>
  <c r="BC988" i="62"/>
  <c r="BD988" i="62"/>
  <c r="BE988" i="62"/>
  <c r="BF988" i="62"/>
  <c r="BG988" i="62"/>
  <c r="BH988" i="62"/>
  <c r="BI988" i="62"/>
  <c r="BJ988" i="62"/>
  <c r="BK988" i="62"/>
  <c r="BL988" i="62"/>
  <c r="BM988" i="62"/>
  <c r="BN988" i="62"/>
  <c r="BO988" i="62"/>
  <c r="BP988" i="62"/>
  <c r="BQ988" i="62"/>
  <c r="G989" i="62"/>
  <c r="H989" i="62"/>
  <c r="I989" i="62"/>
  <c r="J989" i="62"/>
  <c r="K989" i="62"/>
  <c r="L989" i="62"/>
  <c r="M989" i="62"/>
  <c r="N989" i="62"/>
  <c r="O989" i="62"/>
  <c r="P989" i="62"/>
  <c r="Q989" i="62"/>
  <c r="R989" i="62"/>
  <c r="S989" i="62"/>
  <c r="T989" i="62"/>
  <c r="U989" i="62"/>
  <c r="V989" i="62"/>
  <c r="W989" i="62"/>
  <c r="X989" i="62"/>
  <c r="Y989" i="62"/>
  <c r="Z989" i="62"/>
  <c r="AA989" i="62"/>
  <c r="AB989" i="62"/>
  <c r="AC989" i="62"/>
  <c r="AD989" i="62"/>
  <c r="AE989" i="62"/>
  <c r="AF989" i="62"/>
  <c r="AG989" i="62"/>
  <c r="AH989" i="62"/>
  <c r="AI989" i="62"/>
  <c r="AJ989" i="62"/>
  <c r="AK989" i="62"/>
  <c r="AL989" i="62"/>
  <c r="AM989" i="62"/>
  <c r="AN989" i="62"/>
  <c r="AO989" i="62"/>
  <c r="AP989" i="62"/>
  <c r="AQ989" i="62"/>
  <c r="AR989" i="62"/>
  <c r="AS989" i="62"/>
  <c r="AT989" i="62"/>
  <c r="AU989" i="62"/>
  <c r="AV989" i="62"/>
  <c r="AW989" i="62"/>
  <c r="AX989" i="62"/>
  <c r="AY989" i="62"/>
  <c r="AZ989" i="62"/>
  <c r="BA989" i="62"/>
  <c r="BB989" i="62"/>
  <c r="BC989" i="62"/>
  <c r="BD989" i="62"/>
  <c r="BE989" i="62"/>
  <c r="BF989" i="62"/>
  <c r="BG989" i="62"/>
  <c r="BH989" i="62"/>
  <c r="BI989" i="62"/>
  <c r="BJ989" i="62"/>
  <c r="BK989" i="62"/>
  <c r="BL989" i="62"/>
  <c r="BM989" i="62"/>
  <c r="BN989" i="62"/>
  <c r="BO989" i="62"/>
  <c r="BP989" i="62"/>
  <c r="BQ989" i="62"/>
  <c r="G990" i="62"/>
  <c r="H990" i="62"/>
  <c r="I990" i="62"/>
  <c r="J990" i="62"/>
  <c r="K990" i="62"/>
  <c r="L990" i="62"/>
  <c r="M990" i="62"/>
  <c r="N990" i="62"/>
  <c r="O990" i="62"/>
  <c r="P990" i="62"/>
  <c r="Q990" i="62"/>
  <c r="R990" i="62"/>
  <c r="S990" i="62"/>
  <c r="T990" i="62"/>
  <c r="U990" i="62"/>
  <c r="V990" i="62"/>
  <c r="W990" i="62"/>
  <c r="X990" i="62"/>
  <c r="Y990" i="62"/>
  <c r="Z990" i="62"/>
  <c r="AA990" i="62"/>
  <c r="AB990" i="62"/>
  <c r="AC990" i="62"/>
  <c r="AD990" i="62"/>
  <c r="AE990" i="62"/>
  <c r="AF990" i="62"/>
  <c r="AG990" i="62"/>
  <c r="AH990" i="62"/>
  <c r="AI990" i="62"/>
  <c r="AJ990" i="62"/>
  <c r="AK990" i="62"/>
  <c r="AL990" i="62"/>
  <c r="AM990" i="62"/>
  <c r="AN990" i="62"/>
  <c r="AO990" i="62"/>
  <c r="AP990" i="62"/>
  <c r="AQ990" i="62"/>
  <c r="AR990" i="62"/>
  <c r="AS990" i="62"/>
  <c r="AT990" i="62"/>
  <c r="AU990" i="62"/>
  <c r="AV990" i="62"/>
  <c r="AW990" i="62"/>
  <c r="AX990" i="62"/>
  <c r="AY990" i="62"/>
  <c r="AZ990" i="62"/>
  <c r="BA990" i="62"/>
  <c r="BB990" i="62"/>
  <c r="BC990" i="62"/>
  <c r="BD990" i="62"/>
  <c r="BE990" i="62"/>
  <c r="BF990" i="62"/>
  <c r="BG990" i="62"/>
  <c r="BH990" i="62"/>
  <c r="BI990" i="62"/>
  <c r="BJ990" i="62"/>
  <c r="BK990" i="62"/>
  <c r="BL990" i="62"/>
  <c r="BM990" i="62"/>
  <c r="BN990" i="62"/>
  <c r="BO990" i="62"/>
  <c r="BP990" i="62"/>
  <c r="BQ990" i="62"/>
  <c r="G991" i="62"/>
  <c r="H991" i="62"/>
  <c r="I991" i="62"/>
  <c r="J991" i="62"/>
  <c r="K991" i="62"/>
  <c r="L991" i="62"/>
  <c r="M991" i="62"/>
  <c r="N991" i="62"/>
  <c r="O991" i="62"/>
  <c r="P991" i="62"/>
  <c r="Q991" i="62"/>
  <c r="R991" i="62"/>
  <c r="S991" i="62"/>
  <c r="T991" i="62"/>
  <c r="U991" i="62"/>
  <c r="V991" i="62"/>
  <c r="W991" i="62"/>
  <c r="X991" i="62"/>
  <c r="Y991" i="62"/>
  <c r="Z991" i="62"/>
  <c r="AA991" i="62"/>
  <c r="AB991" i="62"/>
  <c r="AC991" i="62"/>
  <c r="AD991" i="62"/>
  <c r="AE991" i="62"/>
  <c r="AF991" i="62"/>
  <c r="AG991" i="62"/>
  <c r="AH991" i="62"/>
  <c r="AI991" i="62"/>
  <c r="AJ991" i="62"/>
  <c r="AK991" i="62"/>
  <c r="AL991" i="62"/>
  <c r="AM991" i="62"/>
  <c r="AN991" i="62"/>
  <c r="AO991" i="62"/>
  <c r="AP991" i="62"/>
  <c r="AQ991" i="62"/>
  <c r="AR991" i="62"/>
  <c r="AS991" i="62"/>
  <c r="AT991" i="62"/>
  <c r="AU991" i="62"/>
  <c r="AV991" i="62"/>
  <c r="AW991" i="62"/>
  <c r="AX991" i="62"/>
  <c r="AY991" i="62"/>
  <c r="AZ991" i="62"/>
  <c r="BA991" i="62"/>
  <c r="BB991" i="62"/>
  <c r="BC991" i="62"/>
  <c r="BD991" i="62"/>
  <c r="BE991" i="62"/>
  <c r="BF991" i="62"/>
  <c r="BG991" i="62"/>
  <c r="BH991" i="62"/>
  <c r="BI991" i="62"/>
  <c r="BJ991" i="62"/>
  <c r="BK991" i="62"/>
  <c r="BL991" i="62"/>
  <c r="BM991" i="62"/>
  <c r="BN991" i="62"/>
  <c r="BO991" i="62"/>
  <c r="BP991" i="62"/>
  <c r="BQ991" i="62"/>
  <c r="G992" i="62"/>
  <c r="H992" i="62"/>
  <c r="I992" i="62"/>
  <c r="J992" i="62"/>
  <c r="K992" i="62"/>
  <c r="L992" i="62"/>
  <c r="M992" i="62"/>
  <c r="N992" i="62"/>
  <c r="O992" i="62"/>
  <c r="P992" i="62"/>
  <c r="Q992" i="62"/>
  <c r="R992" i="62"/>
  <c r="S992" i="62"/>
  <c r="T992" i="62"/>
  <c r="U992" i="62"/>
  <c r="V992" i="62"/>
  <c r="W992" i="62"/>
  <c r="X992" i="62"/>
  <c r="Y992" i="62"/>
  <c r="Z992" i="62"/>
  <c r="AA992" i="62"/>
  <c r="AB992" i="62"/>
  <c r="AC992" i="62"/>
  <c r="AD992" i="62"/>
  <c r="AE992" i="62"/>
  <c r="AF992" i="62"/>
  <c r="AG992" i="62"/>
  <c r="AH992" i="62"/>
  <c r="AI992" i="62"/>
  <c r="AJ992" i="62"/>
  <c r="AK992" i="62"/>
  <c r="AL992" i="62"/>
  <c r="AM992" i="62"/>
  <c r="AN992" i="62"/>
  <c r="AO992" i="62"/>
  <c r="AP992" i="62"/>
  <c r="AQ992" i="62"/>
  <c r="AR992" i="62"/>
  <c r="AS992" i="62"/>
  <c r="AT992" i="62"/>
  <c r="AU992" i="62"/>
  <c r="AV992" i="62"/>
  <c r="AW992" i="62"/>
  <c r="AX992" i="62"/>
  <c r="AY992" i="62"/>
  <c r="AZ992" i="62"/>
  <c r="BA992" i="62"/>
  <c r="BB992" i="62"/>
  <c r="BC992" i="62"/>
  <c r="BD992" i="62"/>
  <c r="BE992" i="62"/>
  <c r="BF992" i="62"/>
  <c r="BG992" i="62"/>
  <c r="BH992" i="62"/>
  <c r="BI992" i="62"/>
  <c r="BJ992" i="62"/>
  <c r="BK992" i="62"/>
  <c r="BL992" i="62"/>
  <c r="BM992" i="62"/>
  <c r="BN992" i="62"/>
  <c r="BO992" i="62"/>
  <c r="BP992" i="62"/>
  <c r="BQ992" i="62"/>
  <c r="G993" i="62"/>
  <c r="H993" i="62"/>
  <c r="I993" i="62"/>
  <c r="J993" i="62"/>
  <c r="K993" i="62"/>
  <c r="L993" i="62"/>
  <c r="M993" i="62"/>
  <c r="N993" i="62"/>
  <c r="O993" i="62"/>
  <c r="P993" i="62"/>
  <c r="Q993" i="62"/>
  <c r="R993" i="62"/>
  <c r="S993" i="62"/>
  <c r="T993" i="62"/>
  <c r="U993" i="62"/>
  <c r="V993" i="62"/>
  <c r="W993" i="62"/>
  <c r="X993" i="62"/>
  <c r="Y993" i="62"/>
  <c r="Z993" i="62"/>
  <c r="AA993" i="62"/>
  <c r="AB993" i="62"/>
  <c r="AC993" i="62"/>
  <c r="AD993" i="62"/>
  <c r="AE993" i="62"/>
  <c r="AF993" i="62"/>
  <c r="AG993" i="62"/>
  <c r="AH993" i="62"/>
  <c r="AI993" i="62"/>
  <c r="AJ993" i="62"/>
  <c r="AK993" i="62"/>
  <c r="AL993" i="62"/>
  <c r="AM993" i="62"/>
  <c r="AN993" i="62"/>
  <c r="AO993" i="62"/>
  <c r="AP993" i="62"/>
  <c r="AQ993" i="62"/>
  <c r="AR993" i="62"/>
  <c r="AS993" i="62"/>
  <c r="AT993" i="62"/>
  <c r="AU993" i="62"/>
  <c r="AV993" i="62"/>
  <c r="AW993" i="62"/>
  <c r="AX993" i="62"/>
  <c r="AY993" i="62"/>
  <c r="AZ993" i="62"/>
  <c r="BA993" i="62"/>
  <c r="BB993" i="62"/>
  <c r="BC993" i="62"/>
  <c r="BD993" i="62"/>
  <c r="BE993" i="62"/>
  <c r="BF993" i="62"/>
  <c r="BG993" i="62"/>
  <c r="BH993" i="62"/>
  <c r="BI993" i="62"/>
  <c r="BJ993" i="62"/>
  <c r="BK993" i="62"/>
  <c r="BL993" i="62"/>
  <c r="BM993" i="62"/>
  <c r="BN993" i="62"/>
  <c r="BO993" i="62"/>
  <c r="BP993" i="62"/>
  <c r="BQ993" i="62"/>
  <c r="G994" i="62"/>
  <c r="H994" i="62"/>
  <c r="I994" i="62"/>
  <c r="J994" i="62"/>
  <c r="K994" i="62"/>
  <c r="L994" i="62"/>
  <c r="M994" i="62"/>
  <c r="N994" i="62"/>
  <c r="O994" i="62"/>
  <c r="P994" i="62"/>
  <c r="Q994" i="62"/>
  <c r="R994" i="62"/>
  <c r="S994" i="62"/>
  <c r="T994" i="62"/>
  <c r="U994" i="62"/>
  <c r="V994" i="62"/>
  <c r="W994" i="62"/>
  <c r="X994" i="62"/>
  <c r="Y994" i="62"/>
  <c r="Z994" i="62"/>
  <c r="AA994" i="62"/>
  <c r="AB994" i="62"/>
  <c r="AC994" i="62"/>
  <c r="AD994" i="62"/>
  <c r="AE994" i="62"/>
  <c r="AF994" i="62"/>
  <c r="AG994" i="62"/>
  <c r="AH994" i="62"/>
  <c r="AI994" i="62"/>
  <c r="AJ994" i="62"/>
  <c r="AK994" i="62"/>
  <c r="AL994" i="62"/>
  <c r="AM994" i="62"/>
  <c r="AN994" i="62"/>
  <c r="AO994" i="62"/>
  <c r="AP994" i="62"/>
  <c r="AQ994" i="62"/>
  <c r="AR994" i="62"/>
  <c r="AS994" i="62"/>
  <c r="AT994" i="62"/>
  <c r="AU994" i="62"/>
  <c r="AV994" i="62"/>
  <c r="AW994" i="62"/>
  <c r="AX994" i="62"/>
  <c r="AY994" i="62"/>
  <c r="AZ994" i="62"/>
  <c r="BA994" i="62"/>
  <c r="BB994" i="62"/>
  <c r="BC994" i="62"/>
  <c r="BD994" i="62"/>
  <c r="BE994" i="62"/>
  <c r="BF994" i="62"/>
  <c r="BG994" i="62"/>
  <c r="BH994" i="62"/>
  <c r="BI994" i="62"/>
  <c r="BJ994" i="62"/>
  <c r="BK994" i="62"/>
  <c r="BL994" i="62"/>
  <c r="BM994" i="62"/>
  <c r="BN994" i="62"/>
  <c r="BO994" i="62"/>
  <c r="BP994" i="62"/>
  <c r="BQ994" i="62"/>
  <c r="G995" i="62"/>
  <c r="H995" i="62"/>
  <c r="I995" i="62"/>
  <c r="J995" i="62"/>
  <c r="K995" i="62"/>
  <c r="L995" i="62"/>
  <c r="M995" i="62"/>
  <c r="N995" i="62"/>
  <c r="O995" i="62"/>
  <c r="P995" i="62"/>
  <c r="Q995" i="62"/>
  <c r="R995" i="62"/>
  <c r="S995" i="62"/>
  <c r="T995" i="62"/>
  <c r="U995" i="62"/>
  <c r="V995" i="62"/>
  <c r="W995" i="62"/>
  <c r="X995" i="62"/>
  <c r="Y995" i="62"/>
  <c r="Z995" i="62"/>
  <c r="AA995" i="62"/>
  <c r="AB995" i="62"/>
  <c r="AC995" i="62"/>
  <c r="AD995" i="62"/>
  <c r="AE995" i="62"/>
  <c r="AF995" i="62"/>
  <c r="AG995" i="62"/>
  <c r="AH995" i="62"/>
  <c r="AI995" i="62"/>
  <c r="AJ995" i="62"/>
  <c r="AK995" i="62"/>
  <c r="AL995" i="62"/>
  <c r="AM995" i="62"/>
  <c r="AN995" i="62"/>
  <c r="AO995" i="62"/>
  <c r="AP995" i="62"/>
  <c r="AQ995" i="62"/>
  <c r="AR995" i="62"/>
  <c r="AS995" i="62"/>
  <c r="AT995" i="62"/>
  <c r="AU995" i="62"/>
  <c r="AV995" i="62"/>
  <c r="AW995" i="62"/>
  <c r="AX995" i="62"/>
  <c r="AY995" i="62"/>
  <c r="AZ995" i="62"/>
  <c r="BA995" i="62"/>
  <c r="BB995" i="62"/>
  <c r="BC995" i="62"/>
  <c r="BD995" i="62"/>
  <c r="BE995" i="62"/>
  <c r="BF995" i="62"/>
  <c r="BG995" i="62"/>
  <c r="BH995" i="62"/>
  <c r="BI995" i="62"/>
  <c r="BJ995" i="62"/>
  <c r="BK995" i="62"/>
  <c r="BL995" i="62"/>
  <c r="BM995" i="62"/>
  <c r="BN995" i="62"/>
  <c r="BO995" i="62"/>
  <c r="BP995" i="62"/>
  <c r="BQ995" i="62"/>
  <c r="G996" i="62"/>
  <c r="H996" i="62"/>
  <c r="I996" i="62"/>
  <c r="J996" i="62"/>
  <c r="K996" i="62"/>
  <c r="L996" i="62"/>
  <c r="M996" i="62"/>
  <c r="N996" i="62"/>
  <c r="O996" i="62"/>
  <c r="P996" i="62"/>
  <c r="Q996" i="62"/>
  <c r="R996" i="62"/>
  <c r="S996" i="62"/>
  <c r="T996" i="62"/>
  <c r="U996" i="62"/>
  <c r="V996" i="62"/>
  <c r="W996" i="62"/>
  <c r="X996" i="62"/>
  <c r="Y996" i="62"/>
  <c r="Z996" i="62"/>
  <c r="AA996" i="62"/>
  <c r="AB996" i="62"/>
  <c r="AC996" i="62"/>
  <c r="AD996" i="62"/>
  <c r="AE996" i="62"/>
  <c r="AF996" i="62"/>
  <c r="AG996" i="62"/>
  <c r="AH996" i="62"/>
  <c r="AI996" i="62"/>
  <c r="AJ996" i="62"/>
  <c r="AK996" i="62"/>
  <c r="AL996" i="62"/>
  <c r="AM996" i="62"/>
  <c r="AN996" i="62"/>
  <c r="AO996" i="62"/>
  <c r="AP996" i="62"/>
  <c r="AQ996" i="62"/>
  <c r="AR996" i="62"/>
  <c r="AS996" i="62"/>
  <c r="AT996" i="62"/>
  <c r="AU996" i="62"/>
  <c r="AV996" i="62"/>
  <c r="AW996" i="62"/>
  <c r="AX996" i="62"/>
  <c r="AY996" i="62"/>
  <c r="AZ996" i="62"/>
  <c r="BA996" i="62"/>
  <c r="BB996" i="62"/>
  <c r="BC996" i="62"/>
  <c r="BD996" i="62"/>
  <c r="BE996" i="62"/>
  <c r="BF996" i="62"/>
  <c r="BG996" i="62"/>
  <c r="BH996" i="62"/>
  <c r="BI996" i="62"/>
  <c r="BJ996" i="62"/>
  <c r="BK996" i="62"/>
  <c r="BL996" i="62"/>
  <c r="BM996" i="62"/>
  <c r="BN996" i="62"/>
  <c r="BO996" i="62"/>
  <c r="BP996" i="62"/>
  <c r="BQ996" i="62"/>
  <c r="G997" i="62"/>
  <c r="H997" i="62"/>
  <c r="I997" i="62"/>
  <c r="J997" i="62"/>
  <c r="K997" i="62"/>
  <c r="L997" i="62"/>
  <c r="M997" i="62"/>
  <c r="N997" i="62"/>
  <c r="O997" i="62"/>
  <c r="P997" i="62"/>
  <c r="Q997" i="62"/>
  <c r="R997" i="62"/>
  <c r="S997" i="62"/>
  <c r="T997" i="62"/>
  <c r="U997" i="62"/>
  <c r="V997" i="62"/>
  <c r="W997" i="62"/>
  <c r="X997" i="62"/>
  <c r="Y997" i="62"/>
  <c r="Z997" i="62"/>
  <c r="AA997" i="62"/>
  <c r="AB997" i="62"/>
  <c r="AC997" i="62"/>
  <c r="AD997" i="62"/>
  <c r="AE997" i="62"/>
  <c r="AF997" i="62"/>
  <c r="AG997" i="62"/>
  <c r="AH997" i="62"/>
  <c r="AI997" i="62"/>
  <c r="AJ997" i="62"/>
  <c r="AK997" i="62"/>
  <c r="AL997" i="62"/>
  <c r="AM997" i="62"/>
  <c r="AN997" i="62"/>
  <c r="AO997" i="62"/>
  <c r="AP997" i="62"/>
  <c r="AQ997" i="62"/>
  <c r="AR997" i="62"/>
  <c r="AS997" i="62"/>
  <c r="AT997" i="62"/>
  <c r="AU997" i="62"/>
  <c r="AV997" i="62"/>
  <c r="AW997" i="62"/>
  <c r="AX997" i="62"/>
  <c r="AY997" i="62"/>
  <c r="AZ997" i="62"/>
  <c r="BA997" i="62"/>
  <c r="BB997" i="62"/>
  <c r="BC997" i="62"/>
  <c r="BD997" i="62"/>
  <c r="BE997" i="62"/>
  <c r="BF997" i="62"/>
  <c r="BG997" i="62"/>
  <c r="BH997" i="62"/>
  <c r="BI997" i="62"/>
  <c r="BJ997" i="62"/>
  <c r="BK997" i="62"/>
  <c r="BL997" i="62"/>
  <c r="BM997" i="62"/>
  <c r="BN997" i="62"/>
  <c r="BO997" i="62"/>
  <c r="BP997" i="62"/>
  <c r="BQ997" i="62"/>
  <c r="G998" i="62"/>
  <c r="H998" i="62"/>
  <c r="I998" i="62"/>
  <c r="J998" i="62"/>
  <c r="K998" i="62"/>
  <c r="L998" i="62"/>
  <c r="M998" i="62"/>
  <c r="N998" i="62"/>
  <c r="O998" i="62"/>
  <c r="P998" i="62"/>
  <c r="Q998" i="62"/>
  <c r="R998" i="62"/>
  <c r="S998" i="62"/>
  <c r="T998" i="62"/>
  <c r="U998" i="62"/>
  <c r="V998" i="62"/>
  <c r="W998" i="62"/>
  <c r="X998" i="62"/>
  <c r="Y998" i="62"/>
  <c r="Z998" i="62"/>
  <c r="AA998" i="62"/>
  <c r="AB998" i="62"/>
  <c r="AC998" i="62"/>
  <c r="AD998" i="62"/>
  <c r="AE998" i="62"/>
  <c r="AF998" i="62"/>
  <c r="AG998" i="62"/>
  <c r="AH998" i="62"/>
  <c r="AI998" i="62"/>
  <c r="AJ998" i="62"/>
  <c r="AK998" i="62"/>
  <c r="AL998" i="62"/>
  <c r="AM998" i="62"/>
  <c r="AN998" i="62"/>
  <c r="AO998" i="62"/>
  <c r="AP998" i="62"/>
  <c r="AQ998" i="62"/>
  <c r="AR998" i="62"/>
  <c r="AS998" i="62"/>
  <c r="AT998" i="62"/>
  <c r="AU998" i="62"/>
  <c r="AV998" i="62"/>
  <c r="AW998" i="62"/>
  <c r="AX998" i="62"/>
  <c r="AY998" i="62"/>
  <c r="AZ998" i="62"/>
  <c r="BA998" i="62"/>
  <c r="BB998" i="62"/>
  <c r="BC998" i="62"/>
  <c r="BD998" i="62"/>
  <c r="BE998" i="62"/>
  <c r="BF998" i="62"/>
  <c r="BG998" i="62"/>
  <c r="BH998" i="62"/>
  <c r="BI998" i="62"/>
  <c r="BJ998" i="62"/>
  <c r="BK998" i="62"/>
  <c r="BL998" i="62"/>
  <c r="BM998" i="62"/>
  <c r="BN998" i="62"/>
  <c r="BO998" i="62"/>
  <c r="BP998" i="62"/>
  <c r="BQ998" i="62"/>
  <c r="G999" i="62"/>
  <c r="H999" i="62"/>
  <c r="I999" i="62"/>
  <c r="J999" i="62"/>
  <c r="K999" i="62"/>
  <c r="L999" i="62"/>
  <c r="M999" i="62"/>
  <c r="N999" i="62"/>
  <c r="O999" i="62"/>
  <c r="P999" i="62"/>
  <c r="Q999" i="62"/>
  <c r="R999" i="62"/>
  <c r="S999" i="62"/>
  <c r="T999" i="62"/>
  <c r="U999" i="62"/>
  <c r="V999" i="62"/>
  <c r="W999" i="62"/>
  <c r="X999" i="62"/>
  <c r="Y999" i="62"/>
  <c r="Z999" i="62"/>
  <c r="AA999" i="62"/>
  <c r="AB999" i="62"/>
  <c r="AC999" i="62"/>
  <c r="AD999" i="62"/>
  <c r="AE999" i="62"/>
  <c r="AF999" i="62"/>
  <c r="AG999" i="62"/>
  <c r="AH999" i="62"/>
  <c r="AI999" i="62"/>
  <c r="AJ999" i="62"/>
  <c r="AK999" i="62"/>
  <c r="AL999" i="62"/>
  <c r="AM999" i="62"/>
  <c r="AN999" i="62"/>
  <c r="AO999" i="62"/>
  <c r="AP999" i="62"/>
  <c r="AQ999" i="62"/>
  <c r="AR999" i="62"/>
  <c r="AS999" i="62"/>
  <c r="AT999" i="62"/>
  <c r="AU999" i="62"/>
  <c r="AV999" i="62"/>
  <c r="AW999" i="62"/>
  <c r="AX999" i="62"/>
  <c r="AY999" i="62"/>
  <c r="AZ999" i="62"/>
  <c r="BA999" i="62"/>
  <c r="BB999" i="62"/>
  <c r="BC999" i="62"/>
  <c r="BD999" i="62"/>
  <c r="BE999" i="62"/>
  <c r="BF999" i="62"/>
  <c r="BG999" i="62"/>
  <c r="BH999" i="62"/>
  <c r="BI999" i="62"/>
  <c r="BJ999" i="62"/>
  <c r="BK999" i="62"/>
  <c r="BL999" i="62"/>
  <c r="BM999" i="62"/>
  <c r="BN999" i="62"/>
  <c r="BO999" i="62"/>
  <c r="BP999" i="62"/>
  <c r="BQ999" i="62"/>
  <c r="G1000" i="62"/>
  <c r="H1000" i="62"/>
  <c r="I1000" i="62"/>
  <c r="J1000" i="62"/>
  <c r="K1000" i="62"/>
  <c r="L1000" i="62"/>
  <c r="M1000" i="62"/>
  <c r="N1000" i="62"/>
  <c r="O1000" i="62"/>
  <c r="P1000" i="62"/>
  <c r="Q1000" i="62"/>
  <c r="R1000" i="62"/>
  <c r="S1000" i="62"/>
  <c r="T1000" i="62"/>
  <c r="U1000" i="62"/>
  <c r="V1000" i="62"/>
  <c r="W1000" i="62"/>
  <c r="X1000" i="62"/>
  <c r="Y1000" i="62"/>
  <c r="Z1000" i="62"/>
  <c r="AA1000" i="62"/>
  <c r="AB1000" i="62"/>
  <c r="AC1000" i="62"/>
  <c r="AD1000" i="62"/>
  <c r="AE1000" i="62"/>
  <c r="AF1000" i="62"/>
  <c r="AG1000" i="62"/>
  <c r="AH1000" i="62"/>
  <c r="AI1000" i="62"/>
  <c r="AJ1000" i="62"/>
  <c r="AK1000" i="62"/>
  <c r="AL1000" i="62"/>
  <c r="AM1000" i="62"/>
  <c r="AN1000" i="62"/>
  <c r="AO1000" i="62"/>
  <c r="AP1000" i="62"/>
  <c r="AQ1000" i="62"/>
  <c r="AR1000" i="62"/>
  <c r="AS1000" i="62"/>
  <c r="AT1000" i="62"/>
  <c r="AU1000" i="62"/>
  <c r="AV1000" i="62"/>
  <c r="AW1000" i="62"/>
  <c r="AX1000" i="62"/>
  <c r="AY1000" i="62"/>
  <c r="AZ1000" i="62"/>
  <c r="BA1000" i="62"/>
  <c r="BB1000" i="62"/>
  <c r="BC1000" i="62"/>
  <c r="BD1000" i="62"/>
  <c r="BE1000" i="62"/>
  <c r="BF1000" i="62"/>
  <c r="BG1000" i="62"/>
  <c r="BH1000" i="62"/>
  <c r="BI1000" i="62"/>
  <c r="BJ1000" i="62"/>
  <c r="BK1000" i="62"/>
  <c r="BL1000" i="62"/>
  <c r="BM1000" i="62"/>
  <c r="BN1000" i="62"/>
  <c r="BO1000" i="62"/>
  <c r="BP1000" i="62"/>
  <c r="BQ1000" i="62"/>
  <c r="G1001" i="62"/>
  <c r="H1001" i="62"/>
  <c r="I1001" i="62"/>
  <c r="J1001" i="62"/>
  <c r="K1001" i="62"/>
  <c r="L1001" i="62"/>
  <c r="M1001" i="62"/>
  <c r="N1001" i="62"/>
  <c r="O1001" i="62"/>
  <c r="P1001" i="62"/>
  <c r="Q1001" i="62"/>
  <c r="R1001" i="62"/>
  <c r="S1001" i="62"/>
  <c r="T1001" i="62"/>
  <c r="U1001" i="62"/>
  <c r="V1001" i="62"/>
  <c r="W1001" i="62"/>
  <c r="X1001" i="62"/>
  <c r="Y1001" i="62"/>
  <c r="Z1001" i="62"/>
  <c r="AA1001" i="62"/>
  <c r="AB1001" i="62"/>
  <c r="AC1001" i="62"/>
  <c r="AD1001" i="62"/>
  <c r="AE1001" i="62"/>
  <c r="AF1001" i="62"/>
  <c r="AG1001" i="62"/>
  <c r="AH1001" i="62"/>
  <c r="AI1001" i="62"/>
  <c r="AJ1001" i="62"/>
  <c r="AK1001" i="62"/>
  <c r="AL1001" i="62"/>
  <c r="AM1001" i="62"/>
  <c r="AN1001" i="62"/>
  <c r="AO1001" i="62"/>
  <c r="AP1001" i="62"/>
  <c r="AQ1001" i="62"/>
  <c r="AR1001" i="62"/>
  <c r="AS1001" i="62"/>
  <c r="AT1001" i="62"/>
  <c r="AU1001" i="62"/>
  <c r="AV1001" i="62"/>
  <c r="AW1001" i="62"/>
  <c r="AX1001" i="62"/>
  <c r="AY1001" i="62"/>
  <c r="AZ1001" i="62"/>
  <c r="BA1001" i="62"/>
  <c r="BB1001" i="62"/>
  <c r="BC1001" i="62"/>
  <c r="BD1001" i="62"/>
  <c r="BE1001" i="62"/>
  <c r="BF1001" i="62"/>
  <c r="BG1001" i="62"/>
  <c r="BH1001" i="62"/>
  <c r="BI1001" i="62"/>
  <c r="BJ1001" i="62"/>
  <c r="BK1001" i="62"/>
  <c r="BL1001" i="62"/>
  <c r="BM1001" i="62"/>
  <c r="BN1001" i="62"/>
  <c r="BO1001" i="62"/>
  <c r="BP1001" i="62"/>
  <c r="BQ1001" i="62"/>
  <c r="G1002" i="62"/>
  <c r="H1002" i="62"/>
  <c r="I1002" i="62"/>
  <c r="J1002" i="62"/>
  <c r="K1002" i="62"/>
  <c r="L1002" i="62"/>
  <c r="M1002" i="62"/>
  <c r="N1002" i="62"/>
  <c r="O1002" i="62"/>
  <c r="P1002" i="62"/>
  <c r="Q1002" i="62"/>
  <c r="R1002" i="62"/>
  <c r="S1002" i="62"/>
  <c r="T1002" i="62"/>
  <c r="U1002" i="62"/>
  <c r="V1002" i="62"/>
  <c r="W1002" i="62"/>
  <c r="X1002" i="62"/>
  <c r="Y1002" i="62"/>
  <c r="Z1002" i="62"/>
  <c r="AA1002" i="62"/>
  <c r="AB1002" i="62"/>
  <c r="AC1002" i="62"/>
  <c r="AD1002" i="62"/>
  <c r="AE1002" i="62"/>
  <c r="AF1002" i="62"/>
  <c r="AG1002" i="62"/>
  <c r="AH1002" i="62"/>
  <c r="AI1002" i="62"/>
  <c r="AJ1002" i="62"/>
  <c r="AK1002" i="62"/>
  <c r="AL1002" i="62"/>
  <c r="AM1002" i="62"/>
  <c r="AN1002" i="62"/>
  <c r="AO1002" i="62"/>
  <c r="AP1002" i="62"/>
  <c r="AQ1002" i="62"/>
  <c r="AR1002" i="62"/>
  <c r="AS1002" i="62"/>
  <c r="AT1002" i="62"/>
  <c r="AU1002" i="62"/>
  <c r="AV1002" i="62"/>
  <c r="AW1002" i="62"/>
  <c r="AX1002" i="62"/>
  <c r="AY1002" i="62"/>
  <c r="AZ1002" i="62"/>
  <c r="BA1002" i="62"/>
  <c r="BB1002" i="62"/>
  <c r="BC1002" i="62"/>
  <c r="BD1002" i="62"/>
  <c r="BE1002" i="62"/>
  <c r="BF1002" i="62"/>
  <c r="BG1002" i="62"/>
  <c r="BH1002" i="62"/>
  <c r="BI1002" i="62"/>
  <c r="BJ1002" i="62"/>
  <c r="BK1002" i="62"/>
  <c r="BL1002" i="62"/>
  <c r="BM1002" i="62"/>
  <c r="BN1002" i="62"/>
  <c r="BO1002" i="62"/>
  <c r="BP1002" i="62"/>
  <c r="BQ1002" i="62"/>
  <c r="G1003" i="62"/>
  <c r="H1003" i="62"/>
  <c r="I1003" i="62"/>
  <c r="J1003" i="62"/>
  <c r="K1003" i="62"/>
  <c r="L1003" i="62"/>
  <c r="M1003" i="62"/>
  <c r="N1003" i="62"/>
  <c r="O1003" i="62"/>
  <c r="P1003" i="62"/>
  <c r="Q1003" i="62"/>
  <c r="R1003" i="62"/>
  <c r="S1003" i="62"/>
  <c r="T1003" i="62"/>
  <c r="U1003" i="62"/>
  <c r="V1003" i="62"/>
  <c r="W1003" i="62"/>
  <c r="X1003" i="62"/>
  <c r="Y1003" i="62"/>
  <c r="Z1003" i="62"/>
  <c r="AA1003" i="62"/>
  <c r="AB1003" i="62"/>
  <c r="AC1003" i="62"/>
  <c r="AD1003" i="62"/>
  <c r="AE1003" i="62"/>
  <c r="AF1003" i="62"/>
  <c r="AG1003" i="62"/>
  <c r="AH1003" i="62"/>
  <c r="AI1003" i="62"/>
  <c r="AJ1003" i="62"/>
  <c r="AK1003" i="62"/>
  <c r="AL1003" i="62"/>
  <c r="AM1003" i="62"/>
  <c r="AN1003" i="62"/>
  <c r="AO1003" i="62"/>
  <c r="AP1003" i="62"/>
  <c r="AQ1003" i="62"/>
  <c r="AR1003" i="62"/>
  <c r="AS1003" i="62"/>
  <c r="AT1003" i="62"/>
  <c r="AU1003" i="62"/>
  <c r="AV1003" i="62"/>
  <c r="AW1003" i="62"/>
  <c r="AX1003" i="62"/>
  <c r="AY1003" i="62"/>
  <c r="AZ1003" i="62"/>
  <c r="BA1003" i="62"/>
  <c r="BB1003" i="62"/>
  <c r="BC1003" i="62"/>
  <c r="BD1003" i="62"/>
  <c r="BE1003" i="62"/>
  <c r="BF1003" i="62"/>
  <c r="BG1003" i="62"/>
  <c r="BH1003" i="62"/>
  <c r="BI1003" i="62"/>
  <c r="BJ1003" i="62"/>
  <c r="BK1003" i="62"/>
  <c r="BL1003" i="62"/>
  <c r="BM1003" i="62"/>
  <c r="BN1003" i="62"/>
  <c r="BO1003" i="62"/>
  <c r="BP1003" i="62"/>
  <c r="BQ1003" i="62"/>
  <c r="G1004" i="62"/>
  <c r="H1004" i="62"/>
  <c r="I1004" i="62"/>
  <c r="J1004" i="62"/>
  <c r="K1004" i="62"/>
  <c r="L1004" i="62"/>
  <c r="M1004" i="62"/>
  <c r="N1004" i="62"/>
  <c r="O1004" i="62"/>
  <c r="P1004" i="62"/>
  <c r="Q1004" i="62"/>
  <c r="R1004" i="62"/>
  <c r="S1004" i="62"/>
  <c r="T1004" i="62"/>
  <c r="U1004" i="62"/>
  <c r="V1004" i="62"/>
  <c r="W1004" i="62"/>
  <c r="X1004" i="62"/>
  <c r="Y1004" i="62"/>
  <c r="Z1004" i="62"/>
  <c r="AA1004" i="62"/>
  <c r="AB1004" i="62"/>
  <c r="AC1004" i="62"/>
  <c r="AD1004" i="62"/>
  <c r="AE1004" i="62"/>
  <c r="AF1004" i="62"/>
  <c r="AG1004" i="62"/>
  <c r="AH1004" i="62"/>
  <c r="AI1004" i="62"/>
  <c r="AJ1004" i="62"/>
  <c r="AK1004" i="62"/>
  <c r="AL1004" i="62"/>
  <c r="AM1004" i="62"/>
  <c r="AN1004" i="62"/>
  <c r="AO1004" i="62"/>
  <c r="AP1004" i="62"/>
  <c r="AQ1004" i="62"/>
  <c r="AR1004" i="62"/>
  <c r="AS1004" i="62"/>
  <c r="AT1004" i="62"/>
  <c r="AU1004" i="62"/>
  <c r="AV1004" i="62"/>
  <c r="AW1004" i="62"/>
  <c r="AX1004" i="62"/>
  <c r="AY1004" i="62"/>
  <c r="AZ1004" i="62"/>
  <c r="BA1004" i="62"/>
  <c r="BB1004" i="62"/>
  <c r="BC1004" i="62"/>
  <c r="BD1004" i="62"/>
  <c r="BE1004" i="62"/>
  <c r="BF1004" i="62"/>
  <c r="BG1004" i="62"/>
  <c r="BH1004" i="62"/>
  <c r="BI1004" i="62"/>
  <c r="BJ1004" i="62"/>
  <c r="BK1004" i="62"/>
  <c r="BL1004" i="62"/>
  <c r="BM1004" i="62"/>
  <c r="BN1004" i="62"/>
  <c r="BO1004" i="62"/>
  <c r="BP1004" i="62"/>
  <c r="BQ1004" i="62"/>
  <c r="G1005" i="62"/>
  <c r="H1005" i="62"/>
  <c r="I1005" i="62"/>
  <c r="J1005" i="62"/>
  <c r="K1005" i="62"/>
  <c r="L1005" i="62"/>
  <c r="M1005" i="62"/>
  <c r="N1005" i="62"/>
  <c r="O1005" i="62"/>
  <c r="P1005" i="62"/>
  <c r="Q1005" i="62"/>
  <c r="R1005" i="62"/>
  <c r="S1005" i="62"/>
  <c r="T1005" i="62"/>
  <c r="U1005" i="62"/>
  <c r="V1005" i="62"/>
  <c r="W1005" i="62"/>
  <c r="X1005" i="62"/>
  <c r="Y1005" i="62"/>
  <c r="Z1005" i="62"/>
  <c r="AA1005" i="62"/>
  <c r="AB1005" i="62"/>
  <c r="AC1005" i="62"/>
  <c r="AD1005" i="62"/>
  <c r="AE1005" i="62"/>
  <c r="AF1005" i="62"/>
  <c r="AG1005" i="62"/>
  <c r="AH1005" i="62"/>
  <c r="AI1005" i="62"/>
  <c r="AJ1005" i="62"/>
  <c r="AK1005" i="62"/>
  <c r="AL1005" i="62"/>
  <c r="AM1005" i="62"/>
  <c r="AN1005" i="62"/>
  <c r="AO1005" i="62"/>
  <c r="AP1005" i="62"/>
  <c r="AQ1005" i="62"/>
  <c r="AR1005" i="62"/>
  <c r="AS1005" i="62"/>
  <c r="AT1005" i="62"/>
  <c r="AU1005" i="62"/>
  <c r="AV1005" i="62"/>
  <c r="AW1005" i="62"/>
  <c r="AX1005" i="62"/>
  <c r="AY1005" i="62"/>
  <c r="AZ1005" i="62"/>
  <c r="BA1005" i="62"/>
  <c r="BB1005" i="62"/>
  <c r="BC1005" i="62"/>
  <c r="BD1005" i="62"/>
  <c r="BE1005" i="62"/>
  <c r="BF1005" i="62"/>
  <c r="BG1005" i="62"/>
  <c r="BH1005" i="62"/>
  <c r="BI1005" i="62"/>
  <c r="BJ1005" i="62"/>
  <c r="BK1005" i="62"/>
  <c r="BL1005" i="62"/>
  <c r="BM1005" i="62"/>
  <c r="BN1005" i="62"/>
  <c r="BO1005" i="62"/>
  <c r="BP1005" i="62"/>
  <c r="BQ1005" i="62"/>
  <c r="G1006" i="62"/>
  <c r="H1006" i="62"/>
  <c r="I1006" i="62"/>
  <c r="J1006" i="62"/>
  <c r="K1006" i="62"/>
  <c r="L1006" i="62"/>
  <c r="M1006" i="62"/>
  <c r="N1006" i="62"/>
  <c r="O1006" i="62"/>
  <c r="P1006" i="62"/>
  <c r="Q1006" i="62"/>
  <c r="R1006" i="62"/>
  <c r="S1006" i="62"/>
  <c r="T1006" i="62"/>
  <c r="U1006" i="62"/>
  <c r="V1006" i="62"/>
  <c r="W1006" i="62"/>
  <c r="X1006" i="62"/>
  <c r="Y1006" i="62"/>
  <c r="Z1006" i="62"/>
  <c r="AA1006" i="62"/>
  <c r="AB1006" i="62"/>
  <c r="AC1006" i="62"/>
  <c r="AD1006" i="62"/>
  <c r="AE1006" i="62"/>
  <c r="AF1006" i="62"/>
  <c r="AG1006" i="62"/>
  <c r="AH1006" i="62"/>
  <c r="AI1006" i="62"/>
  <c r="AJ1006" i="62"/>
  <c r="AK1006" i="62"/>
  <c r="AL1006" i="62"/>
  <c r="AM1006" i="62"/>
  <c r="AN1006" i="62"/>
  <c r="AO1006" i="62"/>
  <c r="AP1006" i="62"/>
  <c r="AQ1006" i="62"/>
  <c r="AR1006" i="62"/>
  <c r="AS1006" i="62"/>
  <c r="AT1006" i="62"/>
  <c r="AU1006" i="62"/>
  <c r="AV1006" i="62"/>
  <c r="AW1006" i="62"/>
  <c r="AX1006" i="62"/>
  <c r="AY1006" i="62"/>
  <c r="AZ1006" i="62"/>
  <c r="BA1006" i="62"/>
  <c r="BB1006" i="62"/>
  <c r="BC1006" i="62"/>
  <c r="BD1006" i="62"/>
  <c r="BE1006" i="62"/>
  <c r="BF1006" i="62"/>
  <c r="BG1006" i="62"/>
  <c r="BH1006" i="62"/>
  <c r="BI1006" i="62"/>
  <c r="BJ1006" i="62"/>
  <c r="BK1006" i="62"/>
  <c r="BL1006" i="62"/>
  <c r="BM1006" i="62"/>
  <c r="BN1006" i="62"/>
  <c r="BO1006" i="62"/>
  <c r="BP1006" i="62"/>
  <c r="BQ1006" i="62"/>
  <c r="G1007" i="62"/>
  <c r="H1007" i="62"/>
  <c r="I1007" i="62"/>
  <c r="J1007" i="62"/>
  <c r="K1007" i="62"/>
  <c r="L1007" i="62"/>
  <c r="M1007" i="62"/>
  <c r="N1007" i="62"/>
  <c r="O1007" i="62"/>
  <c r="P1007" i="62"/>
  <c r="Q1007" i="62"/>
  <c r="R1007" i="62"/>
  <c r="S1007" i="62"/>
  <c r="T1007" i="62"/>
  <c r="U1007" i="62"/>
  <c r="V1007" i="62"/>
  <c r="W1007" i="62"/>
  <c r="X1007" i="62"/>
  <c r="Y1007" i="62"/>
  <c r="Z1007" i="62"/>
  <c r="AA1007" i="62"/>
  <c r="AB1007" i="62"/>
  <c r="AC1007" i="62"/>
  <c r="AD1007" i="62"/>
  <c r="AE1007" i="62"/>
  <c r="AF1007" i="62"/>
  <c r="AG1007" i="62"/>
  <c r="AH1007" i="62"/>
  <c r="AI1007" i="62"/>
  <c r="AJ1007" i="62"/>
  <c r="AK1007" i="62"/>
  <c r="AL1007" i="62"/>
  <c r="AM1007" i="62"/>
  <c r="AN1007" i="62"/>
  <c r="AO1007" i="62"/>
  <c r="AP1007" i="62"/>
  <c r="AQ1007" i="62"/>
  <c r="AR1007" i="62"/>
  <c r="AS1007" i="62"/>
  <c r="AT1007" i="62"/>
  <c r="AU1007" i="62"/>
  <c r="AV1007" i="62"/>
  <c r="AW1007" i="62"/>
  <c r="AX1007" i="62"/>
  <c r="AY1007" i="62"/>
  <c r="AZ1007" i="62"/>
  <c r="BA1007" i="62"/>
  <c r="BB1007" i="62"/>
  <c r="BC1007" i="62"/>
  <c r="BD1007" i="62"/>
  <c r="BE1007" i="62"/>
  <c r="BF1007" i="62"/>
  <c r="BG1007" i="62"/>
  <c r="BH1007" i="62"/>
  <c r="BI1007" i="62"/>
  <c r="BJ1007" i="62"/>
  <c r="BK1007" i="62"/>
  <c r="BL1007" i="62"/>
  <c r="BM1007" i="62"/>
  <c r="BN1007" i="62"/>
  <c r="BO1007" i="62"/>
  <c r="BP1007" i="62"/>
  <c r="BQ1007" i="62"/>
  <c r="G1008" i="62"/>
  <c r="H1008" i="62"/>
  <c r="I1008" i="62"/>
  <c r="J1008" i="62"/>
  <c r="K1008" i="62"/>
  <c r="L1008" i="62"/>
  <c r="M1008" i="62"/>
  <c r="N1008" i="62"/>
  <c r="O1008" i="62"/>
  <c r="P1008" i="62"/>
  <c r="Q1008" i="62"/>
  <c r="R1008" i="62"/>
  <c r="S1008" i="62"/>
  <c r="T1008" i="62"/>
  <c r="U1008" i="62"/>
  <c r="V1008" i="62"/>
  <c r="W1008" i="62"/>
  <c r="X1008" i="62"/>
  <c r="Y1008" i="62"/>
  <c r="Z1008" i="62"/>
  <c r="AA1008" i="62"/>
  <c r="AB1008" i="62"/>
  <c r="AC1008" i="62"/>
  <c r="AD1008" i="62"/>
  <c r="AE1008" i="62"/>
  <c r="AF1008" i="62"/>
  <c r="AG1008" i="62"/>
  <c r="AH1008" i="62"/>
  <c r="AI1008" i="62"/>
  <c r="AJ1008" i="62"/>
  <c r="AK1008" i="62"/>
  <c r="AL1008" i="62"/>
  <c r="AM1008" i="62"/>
  <c r="AN1008" i="62"/>
  <c r="AO1008" i="62"/>
  <c r="AP1008" i="62"/>
  <c r="AQ1008" i="62"/>
  <c r="AR1008" i="62"/>
  <c r="AS1008" i="62"/>
  <c r="AT1008" i="62"/>
  <c r="AU1008" i="62"/>
  <c r="AV1008" i="62"/>
  <c r="AW1008" i="62"/>
  <c r="AX1008" i="62"/>
  <c r="AY1008" i="62"/>
  <c r="AZ1008" i="62"/>
  <c r="BA1008" i="62"/>
  <c r="BB1008" i="62"/>
  <c r="BC1008" i="62"/>
  <c r="BD1008" i="62"/>
  <c r="BE1008" i="62"/>
  <c r="BF1008" i="62"/>
  <c r="BG1008" i="62"/>
  <c r="BH1008" i="62"/>
  <c r="BI1008" i="62"/>
  <c r="BJ1008" i="62"/>
  <c r="BK1008" i="62"/>
  <c r="BL1008" i="62"/>
  <c r="BM1008" i="62"/>
  <c r="BN1008" i="62"/>
  <c r="BO1008" i="62"/>
  <c r="BP1008" i="62"/>
  <c r="BQ1008" i="62"/>
  <c r="G1009" i="62"/>
  <c r="H1009" i="62"/>
  <c r="I1009" i="62"/>
  <c r="J1009" i="62"/>
  <c r="K1009" i="62"/>
  <c r="L1009" i="62"/>
  <c r="M1009" i="62"/>
  <c r="N1009" i="62"/>
  <c r="O1009" i="62"/>
  <c r="P1009" i="62"/>
  <c r="Q1009" i="62"/>
  <c r="R1009" i="62"/>
  <c r="S1009" i="62"/>
  <c r="T1009" i="62"/>
  <c r="U1009" i="62"/>
  <c r="V1009" i="62"/>
  <c r="W1009" i="62"/>
  <c r="X1009" i="62"/>
  <c r="Y1009" i="62"/>
  <c r="Z1009" i="62"/>
  <c r="AA1009" i="62"/>
  <c r="AB1009" i="62"/>
  <c r="AC1009" i="62"/>
  <c r="AD1009" i="62"/>
  <c r="AE1009" i="62"/>
  <c r="AF1009" i="62"/>
  <c r="AG1009" i="62"/>
  <c r="AH1009" i="62"/>
  <c r="AI1009" i="62"/>
  <c r="AJ1009" i="62"/>
  <c r="AK1009" i="62"/>
  <c r="AL1009" i="62"/>
  <c r="AM1009" i="62"/>
  <c r="AN1009" i="62"/>
  <c r="AO1009" i="62"/>
  <c r="AP1009" i="62"/>
  <c r="AQ1009" i="62"/>
  <c r="AR1009" i="62"/>
  <c r="AS1009" i="62"/>
  <c r="AT1009" i="62"/>
  <c r="AU1009" i="62"/>
  <c r="AV1009" i="62"/>
  <c r="AW1009" i="62"/>
  <c r="AX1009" i="62"/>
  <c r="AY1009" i="62"/>
  <c r="AZ1009" i="62"/>
  <c r="BA1009" i="62"/>
  <c r="BB1009" i="62"/>
  <c r="BC1009" i="62"/>
  <c r="BD1009" i="62"/>
  <c r="BE1009" i="62"/>
  <c r="BF1009" i="62"/>
  <c r="BG1009" i="62"/>
  <c r="BH1009" i="62"/>
  <c r="BI1009" i="62"/>
  <c r="BJ1009" i="62"/>
  <c r="BK1009" i="62"/>
  <c r="BL1009" i="62"/>
  <c r="BM1009" i="62"/>
  <c r="BN1009" i="62"/>
  <c r="BO1009" i="62"/>
  <c r="BP1009" i="62"/>
  <c r="BQ1009" i="62"/>
  <c r="G1010" i="62"/>
  <c r="H1010" i="62"/>
  <c r="I1010" i="62"/>
  <c r="J1010" i="62"/>
  <c r="K1010" i="62"/>
  <c r="L1010" i="62"/>
  <c r="M1010" i="62"/>
  <c r="N1010" i="62"/>
  <c r="O1010" i="62"/>
  <c r="P1010" i="62"/>
  <c r="Q1010" i="62"/>
  <c r="R1010" i="62"/>
  <c r="S1010" i="62"/>
  <c r="T1010" i="62"/>
  <c r="U1010" i="62"/>
  <c r="V1010" i="62"/>
  <c r="W1010" i="62"/>
  <c r="X1010" i="62"/>
  <c r="Y1010" i="62"/>
  <c r="Z1010" i="62"/>
  <c r="AA1010" i="62"/>
  <c r="AB1010" i="62"/>
  <c r="AC1010" i="62"/>
  <c r="AD1010" i="62"/>
  <c r="AE1010" i="62"/>
  <c r="AF1010" i="62"/>
  <c r="AG1010" i="62"/>
  <c r="AH1010" i="62"/>
  <c r="AI1010" i="62"/>
  <c r="AJ1010" i="62"/>
  <c r="AK1010" i="62"/>
  <c r="AL1010" i="62"/>
  <c r="AM1010" i="62"/>
  <c r="AN1010" i="62"/>
  <c r="AO1010" i="62"/>
  <c r="AP1010" i="62"/>
  <c r="AQ1010" i="62"/>
  <c r="AR1010" i="62"/>
  <c r="AS1010" i="62"/>
  <c r="AT1010" i="62"/>
  <c r="AU1010" i="62"/>
  <c r="AV1010" i="62"/>
  <c r="AW1010" i="62"/>
  <c r="AX1010" i="62"/>
  <c r="AY1010" i="62"/>
  <c r="AZ1010" i="62"/>
  <c r="BA1010" i="62"/>
  <c r="BB1010" i="62"/>
  <c r="BC1010" i="62"/>
  <c r="BD1010" i="62"/>
  <c r="BE1010" i="62"/>
  <c r="BF1010" i="62"/>
  <c r="BG1010" i="62"/>
  <c r="BH1010" i="62"/>
  <c r="BI1010" i="62"/>
  <c r="BJ1010" i="62"/>
  <c r="BK1010" i="62"/>
  <c r="BL1010" i="62"/>
  <c r="BM1010" i="62"/>
  <c r="BN1010" i="62"/>
  <c r="BO1010" i="62"/>
  <c r="BP1010" i="62"/>
  <c r="BQ1010" i="62"/>
  <c r="G1011" i="62"/>
  <c r="H1011" i="62"/>
  <c r="I1011" i="62"/>
  <c r="J1011" i="62"/>
  <c r="K1011" i="62"/>
  <c r="L1011" i="62"/>
  <c r="M1011" i="62"/>
  <c r="N1011" i="62"/>
  <c r="O1011" i="62"/>
  <c r="P1011" i="62"/>
  <c r="Q1011" i="62"/>
  <c r="R1011" i="62"/>
  <c r="S1011" i="62"/>
  <c r="T1011" i="62"/>
  <c r="U1011" i="62"/>
  <c r="V1011" i="62"/>
  <c r="W1011" i="62"/>
  <c r="X1011" i="62"/>
  <c r="Y1011" i="62"/>
  <c r="Z1011" i="62"/>
  <c r="AA1011" i="62"/>
  <c r="AB1011" i="62"/>
  <c r="AC1011" i="62"/>
  <c r="AD1011" i="62"/>
  <c r="AE1011" i="62"/>
  <c r="AF1011" i="62"/>
  <c r="AG1011" i="62"/>
  <c r="AH1011" i="62"/>
  <c r="AI1011" i="62"/>
  <c r="AJ1011" i="62"/>
  <c r="AK1011" i="62"/>
  <c r="AL1011" i="62"/>
  <c r="AM1011" i="62"/>
  <c r="AN1011" i="62"/>
  <c r="AO1011" i="62"/>
  <c r="AP1011" i="62"/>
  <c r="AQ1011" i="62"/>
  <c r="AR1011" i="62"/>
  <c r="AS1011" i="62"/>
  <c r="AT1011" i="62"/>
  <c r="AU1011" i="62"/>
  <c r="AV1011" i="62"/>
  <c r="AW1011" i="62"/>
  <c r="AX1011" i="62"/>
  <c r="AY1011" i="62"/>
  <c r="AZ1011" i="62"/>
  <c r="BA1011" i="62"/>
  <c r="BB1011" i="62"/>
  <c r="BC1011" i="62"/>
  <c r="BD1011" i="62"/>
  <c r="BE1011" i="62"/>
  <c r="BF1011" i="62"/>
  <c r="BG1011" i="62"/>
  <c r="BH1011" i="62"/>
  <c r="BI1011" i="62"/>
  <c r="BJ1011" i="62"/>
  <c r="BK1011" i="62"/>
  <c r="BL1011" i="62"/>
  <c r="BM1011" i="62"/>
  <c r="BN1011" i="62"/>
  <c r="BO1011" i="62"/>
  <c r="BP1011" i="62"/>
  <c r="BQ1011" i="62"/>
  <c r="G1012" i="62"/>
  <c r="H1012" i="62"/>
  <c r="I1012" i="62"/>
  <c r="J1012" i="62"/>
  <c r="K1012" i="62"/>
  <c r="L1012" i="62"/>
  <c r="M1012" i="62"/>
  <c r="N1012" i="62"/>
  <c r="O1012" i="62"/>
  <c r="P1012" i="62"/>
  <c r="Q1012" i="62"/>
  <c r="R1012" i="62"/>
  <c r="S1012" i="62"/>
  <c r="T1012" i="62"/>
  <c r="U1012" i="62"/>
  <c r="V1012" i="62"/>
  <c r="W1012" i="62"/>
  <c r="X1012" i="62"/>
  <c r="Y1012" i="62"/>
  <c r="Z1012" i="62"/>
  <c r="AA1012" i="62"/>
  <c r="AB1012" i="62"/>
  <c r="AC1012" i="62"/>
  <c r="AD1012" i="62"/>
  <c r="AE1012" i="62"/>
  <c r="AF1012" i="62"/>
  <c r="AG1012" i="62"/>
  <c r="AH1012" i="62"/>
  <c r="AI1012" i="62"/>
  <c r="AJ1012" i="62"/>
  <c r="AK1012" i="62"/>
  <c r="AL1012" i="62"/>
  <c r="AM1012" i="62"/>
  <c r="AN1012" i="62"/>
  <c r="AO1012" i="62"/>
  <c r="AP1012" i="62"/>
  <c r="AQ1012" i="62"/>
  <c r="AR1012" i="62"/>
  <c r="AS1012" i="62"/>
  <c r="AT1012" i="62"/>
  <c r="AU1012" i="62"/>
  <c r="AV1012" i="62"/>
  <c r="AW1012" i="62"/>
  <c r="AX1012" i="62"/>
  <c r="AY1012" i="62"/>
  <c r="AZ1012" i="62"/>
  <c r="BA1012" i="62"/>
  <c r="BB1012" i="62"/>
  <c r="BC1012" i="62"/>
  <c r="BD1012" i="62"/>
  <c r="BE1012" i="62"/>
  <c r="BF1012" i="62"/>
  <c r="BG1012" i="62"/>
  <c r="BH1012" i="62"/>
  <c r="BI1012" i="62"/>
  <c r="BJ1012" i="62"/>
  <c r="BK1012" i="62"/>
  <c r="BL1012" i="62"/>
  <c r="BM1012" i="62"/>
  <c r="BN1012" i="62"/>
  <c r="BO1012" i="62"/>
  <c r="BP1012" i="62"/>
  <c r="BQ1012" i="62"/>
  <c r="G1013" i="62"/>
  <c r="H1013" i="62"/>
  <c r="I1013" i="62"/>
  <c r="J1013" i="62"/>
  <c r="K1013" i="62"/>
  <c r="L1013" i="62"/>
  <c r="M1013" i="62"/>
  <c r="N1013" i="62"/>
  <c r="O1013" i="62"/>
  <c r="P1013" i="62"/>
  <c r="Q1013" i="62"/>
  <c r="R1013" i="62"/>
  <c r="S1013" i="62"/>
  <c r="T1013" i="62"/>
  <c r="U1013" i="62"/>
  <c r="V1013" i="62"/>
  <c r="W1013" i="62"/>
  <c r="X1013" i="62"/>
  <c r="Y1013" i="62"/>
  <c r="Z1013" i="62"/>
  <c r="AA1013" i="62"/>
  <c r="AB1013" i="62"/>
  <c r="AC1013" i="62"/>
  <c r="AD1013" i="62"/>
  <c r="AE1013" i="62"/>
  <c r="AF1013" i="62"/>
  <c r="AG1013" i="62"/>
  <c r="AH1013" i="62"/>
  <c r="AI1013" i="62"/>
  <c r="AJ1013" i="62"/>
  <c r="AK1013" i="62"/>
  <c r="AL1013" i="62"/>
  <c r="AM1013" i="62"/>
  <c r="AN1013" i="62"/>
  <c r="AO1013" i="62"/>
  <c r="AP1013" i="62"/>
  <c r="AQ1013" i="62"/>
  <c r="AR1013" i="62"/>
  <c r="AS1013" i="62"/>
  <c r="AT1013" i="62"/>
  <c r="AU1013" i="62"/>
  <c r="AV1013" i="62"/>
  <c r="AW1013" i="62"/>
  <c r="AX1013" i="62"/>
  <c r="AY1013" i="62"/>
  <c r="AZ1013" i="62"/>
  <c r="BA1013" i="62"/>
  <c r="BB1013" i="62"/>
  <c r="BC1013" i="62"/>
  <c r="BD1013" i="62"/>
  <c r="BE1013" i="62"/>
  <c r="BF1013" i="62"/>
  <c r="BG1013" i="62"/>
  <c r="BH1013" i="62"/>
  <c r="BI1013" i="62"/>
  <c r="BJ1013" i="62"/>
  <c r="BK1013" i="62"/>
  <c r="BL1013" i="62"/>
  <c r="BM1013" i="62"/>
  <c r="BN1013" i="62"/>
  <c r="BO1013" i="62"/>
  <c r="BP1013" i="62"/>
  <c r="BQ1013" i="62"/>
  <c r="G1014" i="62"/>
  <c r="H1014" i="62"/>
  <c r="I1014" i="62"/>
  <c r="J1014" i="62"/>
  <c r="K1014" i="62"/>
  <c r="L1014" i="62"/>
  <c r="M1014" i="62"/>
  <c r="N1014" i="62"/>
  <c r="O1014" i="62"/>
  <c r="P1014" i="62"/>
  <c r="Q1014" i="62"/>
  <c r="R1014" i="62"/>
  <c r="S1014" i="62"/>
  <c r="T1014" i="62"/>
  <c r="U1014" i="62"/>
  <c r="V1014" i="62"/>
  <c r="W1014" i="62"/>
  <c r="X1014" i="62"/>
  <c r="Y1014" i="62"/>
  <c r="Z1014" i="62"/>
  <c r="AA1014" i="62"/>
  <c r="AB1014" i="62"/>
  <c r="AC1014" i="62"/>
  <c r="AD1014" i="62"/>
  <c r="AE1014" i="62"/>
  <c r="AF1014" i="62"/>
  <c r="AG1014" i="62"/>
  <c r="AH1014" i="62"/>
  <c r="AI1014" i="62"/>
  <c r="AJ1014" i="62"/>
  <c r="AK1014" i="62"/>
  <c r="AL1014" i="62"/>
  <c r="AM1014" i="62"/>
  <c r="AN1014" i="62"/>
  <c r="AO1014" i="62"/>
  <c r="AP1014" i="62"/>
  <c r="AQ1014" i="62"/>
  <c r="AR1014" i="62"/>
  <c r="AS1014" i="62"/>
  <c r="AT1014" i="62"/>
  <c r="AU1014" i="62"/>
  <c r="AV1014" i="62"/>
  <c r="AW1014" i="62"/>
  <c r="AX1014" i="62"/>
  <c r="AY1014" i="62"/>
  <c r="AZ1014" i="62"/>
  <c r="BA1014" i="62"/>
  <c r="BB1014" i="62"/>
  <c r="BC1014" i="62"/>
  <c r="BD1014" i="62"/>
  <c r="BE1014" i="62"/>
  <c r="BF1014" i="62"/>
  <c r="BG1014" i="62"/>
  <c r="BH1014" i="62"/>
  <c r="BI1014" i="62"/>
  <c r="BJ1014" i="62"/>
  <c r="BK1014" i="62"/>
  <c r="BL1014" i="62"/>
  <c r="BM1014" i="62"/>
  <c r="BN1014" i="62"/>
  <c r="BO1014" i="62"/>
  <c r="BP1014" i="62"/>
  <c r="BQ1014" i="62"/>
  <c r="G1015" i="62"/>
  <c r="H1015" i="62"/>
  <c r="I1015" i="62"/>
  <c r="J1015" i="62"/>
  <c r="K1015" i="62"/>
  <c r="L1015" i="62"/>
  <c r="M1015" i="62"/>
  <c r="N1015" i="62"/>
  <c r="O1015" i="62"/>
  <c r="P1015" i="62"/>
  <c r="Q1015" i="62"/>
  <c r="R1015" i="62"/>
  <c r="S1015" i="62"/>
  <c r="T1015" i="62"/>
  <c r="U1015" i="62"/>
  <c r="V1015" i="62"/>
  <c r="W1015" i="62"/>
  <c r="X1015" i="62"/>
  <c r="Y1015" i="62"/>
  <c r="Z1015" i="62"/>
  <c r="AA1015" i="62"/>
  <c r="AB1015" i="62"/>
  <c r="AC1015" i="62"/>
  <c r="AD1015" i="62"/>
  <c r="AE1015" i="62"/>
  <c r="AF1015" i="62"/>
  <c r="AG1015" i="62"/>
  <c r="AH1015" i="62"/>
  <c r="AI1015" i="62"/>
  <c r="AJ1015" i="62"/>
  <c r="AK1015" i="62"/>
  <c r="AL1015" i="62"/>
  <c r="AM1015" i="62"/>
  <c r="AN1015" i="62"/>
  <c r="AO1015" i="62"/>
  <c r="AP1015" i="62"/>
  <c r="AQ1015" i="62"/>
  <c r="AR1015" i="62"/>
  <c r="AS1015" i="62"/>
  <c r="AT1015" i="62"/>
  <c r="AU1015" i="62"/>
  <c r="AV1015" i="62"/>
  <c r="AW1015" i="62"/>
  <c r="AX1015" i="62"/>
  <c r="AY1015" i="62"/>
  <c r="AZ1015" i="62"/>
  <c r="BA1015" i="62"/>
  <c r="BB1015" i="62"/>
  <c r="BC1015" i="62"/>
  <c r="BD1015" i="62"/>
  <c r="BE1015" i="62"/>
  <c r="BF1015" i="62"/>
  <c r="BG1015" i="62"/>
  <c r="BH1015" i="62"/>
  <c r="BI1015" i="62"/>
  <c r="BJ1015" i="62"/>
  <c r="BK1015" i="62"/>
  <c r="BL1015" i="62"/>
  <c r="BM1015" i="62"/>
  <c r="BN1015" i="62"/>
  <c r="BO1015" i="62"/>
  <c r="BP1015" i="62"/>
  <c r="BQ1015" i="62"/>
  <c r="G1016" i="62"/>
  <c r="H1016" i="62"/>
  <c r="I1016" i="62"/>
  <c r="J1016" i="62"/>
  <c r="K1016" i="62"/>
  <c r="L1016" i="62"/>
  <c r="M1016" i="62"/>
  <c r="N1016" i="62"/>
  <c r="O1016" i="62"/>
  <c r="P1016" i="62"/>
  <c r="Q1016" i="62"/>
  <c r="R1016" i="62"/>
  <c r="S1016" i="62"/>
  <c r="T1016" i="62"/>
  <c r="U1016" i="62"/>
  <c r="V1016" i="62"/>
  <c r="W1016" i="62"/>
  <c r="X1016" i="62"/>
  <c r="Y1016" i="62"/>
  <c r="Z1016" i="62"/>
  <c r="AA1016" i="62"/>
  <c r="AB1016" i="62"/>
  <c r="AC1016" i="62"/>
  <c r="AD1016" i="62"/>
  <c r="AE1016" i="62"/>
  <c r="AF1016" i="62"/>
  <c r="AG1016" i="62"/>
  <c r="AH1016" i="62"/>
  <c r="AI1016" i="62"/>
  <c r="AJ1016" i="62"/>
  <c r="AK1016" i="62"/>
  <c r="AL1016" i="62"/>
  <c r="AM1016" i="62"/>
  <c r="AN1016" i="62"/>
  <c r="AO1016" i="62"/>
  <c r="AP1016" i="62"/>
  <c r="AQ1016" i="62"/>
  <c r="AR1016" i="62"/>
  <c r="AS1016" i="62"/>
  <c r="AT1016" i="62"/>
  <c r="AU1016" i="62"/>
  <c r="AV1016" i="62"/>
  <c r="AW1016" i="62"/>
  <c r="AX1016" i="62"/>
  <c r="AY1016" i="62"/>
  <c r="AZ1016" i="62"/>
  <c r="BA1016" i="62"/>
  <c r="BB1016" i="62"/>
  <c r="BC1016" i="62"/>
  <c r="BD1016" i="62"/>
  <c r="BE1016" i="62"/>
  <c r="BF1016" i="62"/>
  <c r="BG1016" i="62"/>
  <c r="BH1016" i="62"/>
  <c r="BI1016" i="62"/>
  <c r="BJ1016" i="62"/>
  <c r="BK1016" i="62"/>
  <c r="BL1016" i="62"/>
  <c r="BM1016" i="62"/>
  <c r="BN1016" i="62"/>
  <c r="BO1016" i="62"/>
  <c r="BP1016" i="62"/>
  <c r="BQ1016" i="62"/>
  <c r="G1017" i="62"/>
  <c r="H1017" i="62"/>
  <c r="I1017" i="62"/>
  <c r="J1017" i="62"/>
  <c r="K1017" i="62"/>
  <c r="L1017" i="62"/>
  <c r="M1017" i="62"/>
  <c r="N1017" i="62"/>
  <c r="O1017" i="62"/>
  <c r="P1017" i="62"/>
  <c r="Q1017" i="62"/>
  <c r="R1017" i="62"/>
  <c r="S1017" i="62"/>
  <c r="T1017" i="62"/>
  <c r="U1017" i="62"/>
  <c r="V1017" i="62"/>
  <c r="W1017" i="62"/>
  <c r="X1017" i="62"/>
  <c r="Y1017" i="62"/>
  <c r="Z1017" i="62"/>
  <c r="AA1017" i="62"/>
  <c r="AB1017" i="62"/>
  <c r="AC1017" i="62"/>
  <c r="AD1017" i="62"/>
  <c r="AE1017" i="62"/>
  <c r="AF1017" i="62"/>
  <c r="AG1017" i="62"/>
  <c r="AH1017" i="62"/>
  <c r="AI1017" i="62"/>
  <c r="AJ1017" i="62"/>
  <c r="AK1017" i="62"/>
  <c r="AL1017" i="62"/>
  <c r="AM1017" i="62"/>
  <c r="AN1017" i="62"/>
  <c r="AO1017" i="62"/>
  <c r="AP1017" i="62"/>
  <c r="AQ1017" i="62"/>
  <c r="AR1017" i="62"/>
  <c r="AS1017" i="62"/>
  <c r="AT1017" i="62"/>
  <c r="AU1017" i="62"/>
  <c r="AV1017" i="62"/>
  <c r="AW1017" i="62"/>
  <c r="AX1017" i="62"/>
  <c r="AY1017" i="62"/>
  <c r="AZ1017" i="62"/>
  <c r="BA1017" i="62"/>
  <c r="BB1017" i="62"/>
  <c r="BC1017" i="62"/>
  <c r="BD1017" i="62"/>
  <c r="BE1017" i="62"/>
  <c r="BF1017" i="62"/>
  <c r="BG1017" i="62"/>
  <c r="BH1017" i="62"/>
  <c r="BI1017" i="62"/>
  <c r="BJ1017" i="62"/>
  <c r="BK1017" i="62"/>
  <c r="BL1017" i="62"/>
  <c r="BM1017" i="62"/>
  <c r="BN1017" i="62"/>
  <c r="BO1017" i="62"/>
  <c r="BP1017" i="62"/>
  <c r="BQ1017" i="62"/>
  <c r="G1018" i="62"/>
  <c r="H1018" i="62"/>
  <c r="I1018" i="62"/>
  <c r="J1018" i="62"/>
  <c r="K1018" i="62"/>
  <c r="L1018" i="62"/>
  <c r="M1018" i="62"/>
  <c r="N1018" i="62"/>
  <c r="O1018" i="62"/>
  <c r="P1018" i="62"/>
  <c r="Q1018" i="62"/>
  <c r="R1018" i="62"/>
  <c r="S1018" i="62"/>
  <c r="T1018" i="62"/>
  <c r="U1018" i="62"/>
  <c r="V1018" i="62"/>
  <c r="W1018" i="62"/>
  <c r="X1018" i="62"/>
  <c r="Y1018" i="62"/>
  <c r="Z1018" i="62"/>
  <c r="AA1018" i="62"/>
  <c r="AB1018" i="62"/>
  <c r="AC1018" i="62"/>
  <c r="AD1018" i="62"/>
  <c r="AE1018" i="62"/>
  <c r="AF1018" i="62"/>
  <c r="AG1018" i="62"/>
  <c r="AH1018" i="62"/>
  <c r="AI1018" i="62"/>
  <c r="AJ1018" i="62"/>
  <c r="AK1018" i="62"/>
  <c r="AL1018" i="62"/>
  <c r="AM1018" i="62"/>
  <c r="AN1018" i="62"/>
  <c r="AO1018" i="62"/>
  <c r="AP1018" i="62"/>
  <c r="AQ1018" i="62"/>
  <c r="AR1018" i="62"/>
  <c r="AS1018" i="62"/>
  <c r="AT1018" i="62"/>
  <c r="AU1018" i="62"/>
  <c r="AV1018" i="62"/>
  <c r="AW1018" i="62"/>
  <c r="AX1018" i="62"/>
  <c r="AY1018" i="62"/>
  <c r="AZ1018" i="62"/>
  <c r="BA1018" i="62"/>
  <c r="BB1018" i="62"/>
  <c r="BC1018" i="62"/>
  <c r="BD1018" i="62"/>
  <c r="BE1018" i="62"/>
  <c r="BF1018" i="62"/>
  <c r="BG1018" i="62"/>
  <c r="BH1018" i="62"/>
  <c r="BI1018" i="62"/>
  <c r="BJ1018" i="62"/>
  <c r="BK1018" i="62"/>
  <c r="BL1018" i="62"/>
  <c r="BM1018" i="62"/>
  <c r="BN1018" i="62"/>
  <c r="BO1018" i="62"/>
  <c r="BP1018" i="62"/>
  <c r="BQ1018" i="62"/>
  <c r="G1019" i="62"/>
  <c r="H1019" i="62"/>
  <c r="I1019" i="62"/>
  <c r="J1019" i="62"/>
  <c r="K1019" i="62"/>
  <c r="L1019" i="62"/>
  <c r="M1019" i="62"/>
  <c r="N1019" i="62"/>
  <c r="O1019" i="62"/>
  <c r="P1019" i="62"/>
  <c r="Q1019" i="62"/>
  <c r="R1019" i="62"/>
  <c r="S1019" i="62"/>
  <c r="T1019" i="62"/>
  <c r="U1019" i="62"/>
  <c r="V1019" i="62"/>
  <c r="W1019" i="62"/>
  <c r="X1019" i="62"/>
  <c r="Y1019" i="62"/>
  <c r="Z1019" i="62"/>
  <c r="AA1019" i="62"/>
  <c r="AB1019" i="62"/>
  <c r="AC1019" i="62"/>
  <c r="AD1019" i="62"/>
  <c r="AE1019" i="62"/>
  <c r="AF1019" i="62"/>
  <c r="AG1019" i="62"/>
  <c r="AH1019" i="62"/>
  <c r="AI1019" i="62"/>
  <c r="AJ1019" i="62"/>
  <c r="AK1019" i="62"/>
  <c r="AL1019" i="62"/>
  <c r="AM1019" i="62"/>
  <c r="AN1019" i="62"/>
  <c r="AO1019" i="62"/>
  <c r="AP1019" i="62"/>
  <c r="AQ1019" i="62"/>
  <c r="AR1019" i="62"/>
  <c r="AS1019" i="62"/>
  <c r="AT1019" i="62"/>
  <c r="AU1019" i="62"/>
  <c r="AV1019" i="62"/>
  <c r="AW1019" i="62"/>
  <c r="AX1019" i="62"/>
  <c r="AY1019" i="62"/>
  <c r="AZ1019" i="62"/>
  <c r="BA1019" i="62"/>
  <c r="BB1019" i="62"/>
  <c r="BC1019" i="62"/>
  <c r="BD1019" i="62"/>
  <c r="BE1019" i="62"/>
  <c r="BF1019" i="62"/>
  <c r="BG1019" i="62"/>
  <c r="BH1019" i="62"/>
  <c r="BI1019" i="62"/>
  <c r="BJ1019" i="62"/>
  <c r="BK1019" i="62"/>
  <c r="BL1019" i="62"/>
  <c r="BM1019" i="62"/>
  <c r="BN1019" i="62"/>
  <c r="BO1019" i="62"/>
  <c r="BP1019" i="62"/>
  <c r="BQ1019" i="62"/>
  <c r="G1020" i="62"/>
  <c r="H1020" i="62"/>
  <c r="I1020" i="62"/>
  <c r="J1020" i="62"/>
  <c r="K1020" i="62"/>
  <c r="L1020" i="62"/>
  <c r="M1020" i="62"/>
  <c r="N1020" i="62"/>
  <c r="O1020" i="62"/>
  <c r="P1020" i="62"/>
  <c r="Q1020" i="62"/>
  <c r="R1020" i="62"/>
  <c r="S1020" i="62"/>
  <c r="T1020" i="62"/>
  <c r="U1020" i="62"/>
  <c r="V1020" i="62"/>
  <c r="W1020" i="62"/>
  <c r="X1020" i="62"/>
  <c r="Y1020" i="62"/>
  <c r="Z1020" i="62"/>
  <c r="AA1020" i="62"/>
  <c r="AB1020" i="62"/>
  <c r="AC1020" i="62"/>
  <c r="AD1020" i="62"/>
  <c r="AE1020" i="62"/>
  <c r="AF1020" i="62"/>
  <c r="AG1020" i="62"/>
  <c r="AH1020" i="62"/>
  <c r="AI1020" i="62"/>
  <c r="AJ1020" i="62"/>
  <c r="AK1020" i="62"/>
  <c r="AL1020" i="62"/>
  <c r="AM1020" i="62"/>
  <c r="AN1020" i="62"/>
  <c r="AO1020" i="62"/>
  <c r="AP1020" i="62"/>
  <c r="AQ1020" i="62"/>
  <c r="AR1020" i="62"/>
  <c r="AS1020" i="62"/>
  <c r="AT1020" i="62"/>
  <c r="AU1020" i="62"/>
  <c r="AV1020" i="62"/>
  <c r="AW1020" i="62"/>
  <c r="AX1020" i="62"/>
  <c r="AY1020" i="62"/>
  <c r="AZ1020" i="62"/>
  <c r="BA1020" i="62"/>
  <c r="BB1020" i="62"/>
  <c r="BC1020" i="62"/>
  <c r="BD1020" i="62"/>
  <c r="BE1020" i="62"/>
  <c r="BF1020" i="62"/>
  <c r="BG1020" i="62"/>
  <c r="BH1020" i="62"/>
  <c r="BI1020" i="62"/>
  <c r="BJ1020" i="62"/>
  <c r="BK1020" i="62"/>
  <c r="BL1020" i="62"/>
  <c r="BM1020" i="62"/>
  <c r="BN1020" i="62"/>
  <c r="BO1020" i="62"/>
  <c r="BP1020" i="62"/>
  <c r="BQ1020" i="62"/>
  <c r="G1021" i="62"/>
  <c r="H1021" i="62"/>
  <c r="I1021" i="62"/>
  <c r="J1021" i="62"/>
  <c r="K1021" i="62"/>
  <c r="L1021" i="62"/>
  <c r="M1021" i="62"/>
  <c r="N1021" i="62"/>
  <c r="O1021" i="62"/>
  <c r="P1021" i="62"/>
  <c r="Q1021" i="62"/>
  <c r="R1021" i="62"/>
  <c r="S1021" i="62"/>
  <c r="T1021" i="62"/>
  <c r="U1021" i="62"/>
  <c r="V1021" i="62"/>
  <c r="W1021" i="62"/>
  <c r="X1021" i="62"/>
  <c r="Y1021" i="62"/>
  <c r="Z1021" i="62"/>
  <c r="AA1021" i="62"/>
  <c r="AB1021" i="62"/>
  <c r="AC1021" i="62"/>
  <c r="AD1021" i="62"/>
  <c r="AE1021" i="62"/>
  <c r="AF1021" i="62"/>
  <c r="AG1021" i="62"/>
  <c r="AH1021" i="62"/>
  <c r="AI1021" i="62"/>
  <c r="AJ1021" i="62"/>
  <c r="AK1021" i="62"/>
  <c r="AL1021" i="62"/>
  <c r="AM1021" i="62"/>
  <c r="AN1021" i="62"/>
  <c r="AO1021" i="62"/>
  <c r="AP1021" i="62"/>
  <c r="AQ1021" i="62"/>
  <c r="AR1021" i="62"/>
  <c r="AS1021" i="62"/>
  <c r="AT1021" i="62"/>
  <c r="AU1021" i="62"/>
  <c r="AV1021" i="62"/>
  <c r="AW1021" i="62"/>
  <c r="AX1021" i="62"/>
  <c r="AY1021" i="62"/>
  <c r="AZ1021" i="62"/>
  <c r="BA1021" i="62"/>
  <c r="BB1021" i="62"/>
  <c r="BC1021" i="62"/>
  <c r="BD1021" i="62"/>
  <c r="BE1021" i="62"/>
  <c r="BF1021" i="62"/>
  <c r="BG1021" i="62"/>
  <c r="BH1021" i="62"/>
  <c r="BI1021" i="62"/>
  <c r="BJ1021" i="62"/>
  <c r="BK1021" i="62"/>
  <c r="BL1021" i="62"/>
  <c r="BM1021" i="62"/>
  <c r="BN1021" i="62"/>
  <c r="BO1021" i="62"/>
  <c r="BP1021" i="62"/>
  <c r="BQ1021" i="62"/>
  <c r="G1022" i="62"/>
  <c r="H1022" i="62"/>
  <c r="I1022" i="62"/>
  <c r="J1022" i="62"/>
  <c r="K1022" i="62"/>
  <c r="L1022" i="62"/>
  <c r="M1022" i="62"/>
  <c r="N1022" i="62"/>
  <c r="O1022" i="62"/>
  <c r="P1022" i="62"/>
  <c r="Q1022" i="62"/>
  <c r="R1022" i="62"/>
  <c r="S1022" i="62"/>
  <c r="T1022" i="62"/>
  <c r="U1022" i="62"/>
  <c r="V1022" i="62"/>
  <c r="W1022" i="62"/>
  <c r="X1022" i="62"/>
  <c r="Y1022" i="62"/>
  <c r="Z1022" i="62"/>
  <c r="AA1022" i="62"/>
  <c r="AB1022" i="62"/>
  <c r="AC1022" i="62"/>
  <c r="AD1022" i="62"/>
  <c r="AE1022" i="62"/>
  <c r="AF1022" i="62"/>
  <c r="AG1022" i="62"/>
  <c r="AH1022" i="62"/>
  <c r="AI1022" i="62"/>
  <c r="AJ1022" i="62"/>
  <c r="AK1022" i="62"/>
  <c r="AL1022" i="62"/>
  <c r="AM1022" i="62"/>
  <c r="AN1022" i="62"/>
  <c r="AO1022" i="62"/>
  <c r="AP1022" i="62"/>
  <c r="AQ1022" i="62"/>
  <c r="AR1022" i="62"/>
  <c r="AS1022" i="62"/>
  <c r="AT1022" i="62"/>
  <c r="AU1022" i="62"/>
  <c r="AV1022" i="62"/>
  <c r="AW1022" i="62"/>
  <c r="AX1022" i="62"/>
  <c r="AY1022" i="62"/>
  <c r="AZ1022" i="62"/>
  <c r="BA1022" i="62"/>
  <c r="BB1022" i="62"/>
  <c r="BC1022" i="62"/>
  <c r="BD1022" i="62"/>
  <c r="BE1022" i="62"/>
  <c r="BF1022" i="62"/>
  <c r="BG1022" i="62"/>
  <c r="BH1022" i="62"/>
  <c r="BI1022" i="62"/>
  <c r="BJ1022" i="62"/>
  <c r="BK1022" i="62"/>
  <c r="BL1022" i="62"/>
  <c r="BM1022" i="62"/>
  <c r="BN1022" i="62"/>
  <c r="BO1022" i="62"/>
  <c r="BP1022" i="62"/>
  <c r="BQ1022" i="62"/>
  <c r="G1023" i="62"/>
  <c r="H1023" i="62"/>
  <c r="I1023" i="62"/>
  <c r="J1023" i="62"/>
  <c r="K1023" i="62"/>
  <c r="L1023" i="62"/>
  <c r="M1023" i="62"/>
  <c r="N1023" i="62"/>
  <c r="O1023" i="62"/>
  <c r="P1023" i="62"/>
  <c r="Q1023" i="62"/>
  <c r="R1023" i="62"/>
  <c r="S1023" i="62"/>
  <c r="T1023" i="62"/>
  <c r="U1023" i="62"/>
  <c r="V1023" i="62"/>
  <c r="W1023" i="62"/>
  <c r="X1023" i="62"/>
  <c r="Y1023" i="62"/>
  <c r="Z1023" i="62"/>
  <c r="AA1023" i="62"/>
  <c r="AB1023" i="62"/>
  <c r="AC1023" i="62"/>
  <c r="AD1023" i="62"/>
  <c r="AE1023" i="62"/>
  <c r="AF1023" i="62"/>
  <c r="AG1023" i="62"/>
  <c r="AH1023" i="62"/>
  <c r="AI1023" i="62"/>
  <c r="AJ1023" i="62"/>
  <c r="AK1023" i="62"/>
  <c r="AL1023" i="62"/>
  <c r="AM1023" i="62"/>
  <c r="AN1023" i="62"/>
  <c r="AO1023" i="62"/>
  <c r="AP1023" i="62"/>
  <c r="AQ1023" i="62"/>
  <c r="AR1023" i="62"/>
  <c r="AS1023" i="62"/>
  <c r="AT1023" i="62"/>
  <c r="AU1023" i="62"/>
  <c r="AV1023" i="62"/>
  <c r="AW1023" i="62"/>
  <c r="AX1023" i="62"/>
  <c r="AY1023" i="62"/>
  <c r="AZ1023" i="62"/>
  <c r="BA1023" i="62"/>
  <c r="BB1023" i="62"/>
  <c r="BC1023" i="62"/>
  <c r="BD1023" i="62"/>
  <c r="BE1023" i="62"/>
  <c r="BF1023" i="62"/>
  <c r="BG1023" i="62"/>
  <c r="BH1023" i="62"/>
  <c r="BI1023" i="62"/>
  <c r="BJ1023" i="62"/>
  <c r="BK1023" i="62"/>
  <c r="BL1023" i="62"/>
  <c r="BM1023" i="62"/>
  <c r="BN1023" i="62"/>
  <c r="BO1023" i="62"/>
  <c r="BP1023" i="62"/>
  <c r="BQ1023" i="62"/>
  <c r="G1024" i="62"/>
  <c r="H1024" i="62"/>
  <c r="I1024" i="62"/>
  <c r="J1024" i="62"/>
  <c r="K1024" i="62"/>
  <c r="L1024" i="62"/>
  <c r="M1024" i="62"/>
  <c r="N1024" i="62"/>
  <c r="O1024" i="62"/>
  <c r="P1024" i="62"/>
  <c r="Q1024" i="62"/>
  <c r="R1024" i="62"/>
  <c r="S1024" i="62"/>
  <c r="T1024" i="62"/>
  <c r="U1024" i="62"/>
  <c r="V1024" i="62"/>
  <c r="W1024" i="62"/>
  <c r="X1024" i="62"/>
  <c r="Y1024" i="62"/>
  <c r="Z1024" i="62"/>
  <c r="AA1024" i="62"/>
  <c r="AB1024" i="62"/>
  <c r="AC1024" i="62"/>
  <c r="AD1024" i="62"/>
  <c r="AE1024" i="62"/>
  <c r="AF1024" i="62"/>
  <c r="AG1024" i="62"/>
  <c r="AH1024" i="62"/>
  <c r="AI1024" i="62"/>
  <c r="AJ1024" i="62"/>
  <c r="AK1024" i="62"/>
  <c r="AL1024" i="62"/>
  <c r="AM1024" i="62"/>
  <c r="AN1024" i="62"/>
  <c r="AO1024" i="62"/>
  <c r="AP1024" i="62"/>
  <c r="AQ1024" i="62"/>
  <c r="AR1024" i="62"/>
  <c r="AS1024" i="62"/>
  <c r="AT1024" i="62"/>
  <c r="AU1024" i="62"/>
  <c r="AV1024" i="62"/>
  <c r="AW1024" i="62"/>
  <c r="AX1024" i="62"/>
  <c r="AY1024" i="62"/>
  <c r="AZ1024" i="62"/>
  <c r="BA1024" i="62"/>
  <c r="BB1024" i="62"/>
  <c r="BC1024" i="62"/>
  <c r="BD1024" i="62"/>
  <c r="BE1024" i="62"/>
  <c r="BF1024" i="62"/>
  <c r="BG1024" i="62"/>
  <c r="BH1024" i="62"/>
  <c r="BI1024" i="62"/>
  <c r="BJ1024" i="62"/>
  <c r="BK1024" i="62"/>
  <c r="BL1024" i="62"/>
  <c r="BM1024" i="62"/>
  <c r="BN1024" i="62"/>
  <c r="BO1024" i="62"/>
  <c r="BP1024" i="62"/>
  <c r="BQ1024" i="62"/>
  <c r="G1025" i="62"/>
  <c r="H1025" i="62"/>
  <c r="I1025" i="62"/>
  <c r="J1025" i="62"/>
  <c r="K1025" i="62"/>
  <c r="L1025" i="62"/>
  <c r="M1025" i="62"/>
  <c r="N1025" i="62"/>
  <c r="O1025" i="62"/>
  <c r="P1025" i="62"/>
  <c r="Q1025" i="62"/>
  <c r="R1025" i="62"/>
  <c r="S1025" i="62"/>
  <c r="T1025" i="62"/>
  <c r="U1025" i="62"/>
  <c r="V1025" i="62"/>
  <c r="W1025" i="62"/>
  <c r="X1025" i="62"/>
  <c r="Y1025" i="62"/>
  <c r="Z1025" i="62"/>
  <c r="AA1025" i="62"/>
  <c r="AB1025" i="62"/>
  <c r="AC1025" i="62"/>
  <c r="AD1025" i="62"/>
  <c r="AE1025" i="62"/>
  <c r="AF1025" i="62"/>
  <c r="AG1025" i="62"/>
  <c r="AH1025" i="62"/>
  <c r="AI1025" i="62"/>
  <c r="AJ1025" i="62"/>
  <c r="AK1025" i="62"/>
  <c r="AL1025" i="62"/>
  <c r="AM1025" i="62"/>
  <c r="AN1025" i="62"/>
  <c r="AO1025" i="62"/>
  <c r="AP1025" i="62"/>
  <c r="AQ1025" i="62"/>
  <c r="AR1025" i="62"/>
  <c r="AS1025" i="62"/>
  <c r="AT1025" i="62"/>
  <c r="AU1025" i="62"/>
  <c r="AV1025" i="62"/>
  <c r="AW1025" i="62"/>
  <c r="AX1025" i="62"/>
  <c r="AY1025" i="62"/>
  <c r="AZ1025" i="62"/>
  <c r="BA1025" i="62"/>
  <c r="BB1025" i="62"/>
  <c r="BC1025" i="62"/>
  <c r="BD1025" i="62"/>
  <c r="BE1025" i="62"/>
  <c r="BF1025" i="62"/>
  <c r="BG1025" i="62"/>
  <c r="BH1025" i="62"/>
  <c r="BI1025" i="62"/>
  <c r="BJ1025" i="62"/>
  <c r="BK1025" i="62"/>
  <c r="BL1025" i="62"/>
  <c r="BM1025" i="62"/>
  <c r="BN1025" i="62"/>
  <c r="BO1025" i="62"/>
  <c r="BP1025" i="62"/>
  <c r="BQ1025" i="62"/>
  <c r="G1026" i="62"/>
  <c r="H1026" i="62"/>
  <c r="I1026" i="62"/>
  <c r="J1026" i="62"/>
  <c r="K1026" i="62"/>
  <c r="L1026" i="62"/>
  <c r="M1026" i="62"/>
  <c r="N1026" i="62"/>
  <c r="O1026" i="62"/>
  <c r="P1026" i="62"/>
  <c r="Q1026" i="62"/>
  <c r="R1026" i="62"/>
  <c r="S1026" i="62"/>
  <c r="T1026" i="62"/>
  <c r="U1026" i="62"/>
  <c r="V1026" i="62"/>
  <c r="W1026" i="62"/>
  <c r="X1026" i="62"/>
  <c r="Y1026" i="62"/>
  <c r="Z1026" i="62"/>
  <c r="AA1026" i="62"/>
  <c r="AB1026" i="62"/>
  <c r="AC1026" i="62"/>
  <c r="AD1026" i="62"/>
  <c r="AE1026" i="62"/>
  <c r="AF1026" i="62"/>
  <c r="AG1026" i="62"/>
  <c r="AH1026" i="62"/>
  <c r="AI1026" i="62"/>
  <c r="AJ1026" i="62"/>
  <c r="AK1026" i="62"/>
  <c r="AL1026" i="62"/>
  <c r="AM1026" i="62"/>
  <c r="AN1026" i="62"/>
  <c r="AO1026" i="62"/>
  <c r="AP1026" i="62"/>
  <c r="AQ1026" i="62"/>
  <c r="AR1026" i="62"/>
  <c r="AS1026" i="62"/>
  <c r="AT1026" i="62"/>
  <c r="AU1026" i="62"/>
  <c r="AV1026" i="62"/>
  <c r="AW1026" i="62"/>
  <c r="AX1026" i="62"/>
  <c r="AY1026" i="62"/>
  <c r="AZ1026" i="62"/>
  <c r="BA1026" i="62"/>
  <c r="BB1026" i="62"/>
  <c r="BC1026" i="62"/>
  <c r="BD1026" i="62"/>
  <c r="BE1026" i="62"/>
  <c r="BF1026" i="62"/>
  <c r="BG1026" i="62"/>
  <c r="BH1026" i="62"/>
  <c r="BI1026" i="62"/>
  <c r="BJ1026" i="62"/>
  <c r="BK1026" i="62"/>
  <c r="BL1026" i="62"/>
  <c r="BM1026" i="62"/>
  <c r="BN1026" i="62"/>
  <c r="BO1026" i="62"/>
  <c r="BP1026" i="62"/>
  <c r="BQ1026" i="62"/>
  <c r="G1027" i="62"/>
  <c r="H1027" i="62"/>
  <c r="I1027" i="62"/>
  <c r="J1027" i="62"/>
  <c r="K1027" i="62"/>
  <c r="L1027" i="62"/>
  <c r="M1027" i="62"/>
  <c r="N1027" i="62"/>
  <c r="O1027" i="62"/>
  <c r="P1027" i="62"/>
  <c r="Q1027" i="62"/>
  <c r="R1027" i="62"/>
  <c r="S1027" i="62"/>
  <c r="T1027" i="62"/>
  <c r="U1027" i="62"/>
  <c r="V1027" i="62"/>
  <c r="W1027" i="62"/>
  <c r="X1027" i="62"/>
  <c r="Y1027" i="62"/>
  <c r="Z1027" i="62"/>
  <c r="AA1027" i="62"/>
  <c r="AB1027" i="62"/>
  <c r="AC1027" i="62"/>
  <c r="AD1027" i="62"/>
  <c r="AE1027" i="62"/>
  <c r="AF1027" i="62"/>
  <c r="AG1027" i="62"/>
  <c r="AH1027" i="62"/>
  <c r="AI1027" i="62"/>
  <c r="AJ1027" i="62"/>
  <c r="AK1027" i="62"/>
  <c r="AL1027" i="62"/>
  <c r="AM1027" i="62"/>
  <c r="AN1027" i="62"/>
  <c r="AO1027" i="62"/>
  <c r="AP1027" i="62"/>
  <c r="AQ1027" i="62"/>
  <c r="AR1027" i="62"/>
  <c r="AS1027" i="62"/>
  <c r="AT1027" i="62"/>
  <c r="AU1027" i="62"/>
  <c r="AV1027" i="62"/>
  <c r="AW1027" i="62"/>
  <c r="AX1027" i="62"/>
  <c r="AY1027" i="62"/>
  <c r="AZ1027" i="62"/>
  <c r="BA1027" i="62"/>
  <c r="BB1027" i="62"/>
  <c r="BC1027" i="62"/>
  <c r="BD1027" i="62"/>
  <c r="BE1027" i="62"/>
  <c r="BF1027" i="62"/>
  <c r="BG1027" i="62"/>
  <c r="BH1027" i="62"/>
  <c r="BI1027" i="62"/>
  <c r="BJ1027" i="62"/>
  <c r="BK1027" i="62"/>
  <c r="BL1027" i="62"/>
  <c r="BM1027" i="62"/>
  <c r="BN1027" i="62"/>
  <c r="BO1027" i="62"/>
  <c r="BP1027" i="62"/>
  <c r="BQ1027" i="62"/>
  <c r="G1028" i="62"/>
  <c r="H1028" i="62"/>
  <c r="I1028" i="62"/>
  <c r="J1028" i="62"/>
  <c r="K1028" i="62"/>
  <c r="L1028" i="62"/>
  <c r="M1028" i="62"/>
  <c r="N1028" i="62"/>
  <c r="O1028" i="62"/>
  <c r="P1028" i="62"/>
  <c r="Q1028" i="62"/>
  <c r="R1028" i="62"/>
  <c r="S1028" i="62"/>
  <c r="T1028" i="62"/>
  <c r="U1028" i="62"/>
  <c r="V1028" i="62"/>
  <c r="W1028" i="62"/>
  <c r="X1028" i="62"/>
  <c r="Y1028" i="62"/>
  <c r="Z1028" i="62"/>
  <c r="AA1028" i="62"/>
  <c r="AB1028" i="62"/>
  <c r="AC1028" i="62"/>
  <c r="AD1028" i="62"/>
  <c r="AE1028" i="62"/>
  <c r="AF1028" i="62"/>
  <c r="AG1028" i="62"/>
  <c r="AH1028" i="62"/>
  <c r="AI1028" i="62"/>
  <c r="AJ1028" i="62"/>
  <c r="AK1028" i="62"/>
  <c r="AL1028" i="62"/>
  <c r="AM1028" i="62"/>
  <c r="AN1028" i="62"/>
  <c r="AO1028" i="62"/>
  <c r="AP1028" i="62"/>
  <c r="AQ1028" i="62"/>
  <c r="AR1028" i="62"/>
  <c r="AS1028" i="62"/>
  <c r="AT1028" i="62"/>
  <c r="AU1028" i="62"/>
  <c r="AV1028" i="62"/>
  <c r="AW1028" i="62"/>
  <c r="AX1028" i="62"/>
  <c r="AY1028" i="62"/>
  <c r="AZ1028" i="62"/>
  <c r="BA1028" i="62"/>
  <c r="BB1028" i="62"/>
  <c r="BC1028" i="62"/>
  <c r="BD1028" i="62"/>
  <c r="BE1028" i="62"/>
  <c r="BF1028" i="62"/>
  <c r="BG1028" i="62"/>
  <c r="BH1028" i="62"/>
  <c r="BI1028" i="62"/>
  <c r="BJ1028" i="62"/>
  <c r="BK1028" i="62"/>
  <c r="BL1028" i="62"/>
  <c r="BM1028" i="62"/>
  <c r="BN1028" i="62"/>
  <c r="BO1028" i="62"/>
  <c r="BP1028" i="62"/>
  <c r="BQ1028" i="62"/>
  <c r="G1029" i="62"/>
  <c r="H1029" i="62"/>
  <c r="I1029" i="62"/>
  <c r="J1029" i="62"/>
  <c r="K1029" i="62"/>
  <c r="L1029" i="62"/>
  <c r="M1029" i="62"/>
  <c r="N1029" i="62"/>
  <c r="O1029" i="62"/>
  <c r="P1029" i="62"/>
  <c r="Q1029" i="62"/>
  <c r="R1029" i="62"/>
  <c r="S1029" i="62"/>
  <c r="T1029" i="62"/>
  <c r="U1029" i="62"/>
  <c r="V1029" i="62"/>
  <c r="W1029" i="62"/>
  <c r="X1029" i="62"/>
  <c r="Y1029" i="62"/>
  <c r="Z1029" i="62"/>
  <c r="AA1029" i="62"/>
  <c r="AB1029" i="62"/>
  <c r="AC1029" i="62"/>
  <c r="AD1029" i="62"/>
  <c r="AE1029" i="62"/>
  <c r="AF1029" i="62"/>
  <c r="AG1029" i="62"/>
  <c r="AH1029" i="62"/>
  <c r="AI1029" i="62"/>
  <c r="AJ1029" i="62"/>
  <c r="AK1029" i="62"/>
  <c r="AL1029" i="62"/>
  <c r="AM1029" i="62"/>
  <c r="AN1029" i="62"/>
  <c r="AO1029" i="62"/>
  <c r="AP1029" i="62"/>
  <c r="AQ1029" i="62"/>
  <c r="AR1029" i="62"/>
  <c r="AS1029" i="62"/>
  <c r="AT1029" i="62"/>
  <c r="AU1029" i="62"/>
  <c r="AV1029" i="62"/>
  <c r="AW1029" i="62"/>
  <c r="AX1029" i="62"/>
  <c r="AY1029" i="62"/>
  <c r="AZ1029" i="62"/>
  <c r="BA1029" i="62"/>
  <c r="BB1029" i="62"/>
  <c r="BC1029" i="62"/>
  <c r="BD1029" i="62"/>
  <c r="BE1029" i="62"/>
  <c r="BF1029" i="62"/>
  <c r="BG1029" i="62"/>
  <c r="BH1029" i="62"/>
  <c r="BI1029" i="62"/>
  <c r="BJ1029" i="62"/>
  <c r="BK1029" i="62"/>
  <c r="BL1029" i="62"/>
  <c r="BM1029" i="62"/>
  <c r="BN1029" i="62"/>
  <c r="BO1029" i="62"/>
  <c r="BP1029" i="62"/>
  <c r="BQ1029" i="62"/>
  <c r="G1030" i="62"/>
  <c r="H1030" i="62"/>
  <c r="I1030" i="62"/>
  <c r="J1030" i="62"/>
  <c r="K1030" i="62"/>
  <c r="L1030" i="62"/>
  <c r="M1030" i="62"/>
  <c r="N1030" i="62"/>
  <c r="O1030" i="62"/>
  <c r="P1030" i="62"/>
  <c r="Q1030" i="62"/>
  <c r="R1030" i="62"/>
  <c r="S1030" i="62"/>
  <c r="T1030" i="62"/>
  <c r="U1030" i="62"/>
  <c r="V1030" i="62"/>
  <c r="W1030" i="62"/>
  <c r="X1030" i="62"/>
  <c r="Y1030" i="62"/>
  <c r="Z1030" i="62"/>
  <c r="AA1030" i="62"/>
  <c r="AB1030" i="62"/>
  <c r="AC1030" i="62"/>
  <c r="AD1030" i="62"/>
  <c r="AE1030" i="62"/>
  <c r="AF1030" i="62"/>
  <c r="AG1030" i="62"/>
  <c r="AH1030" i="62"/>
  <c r="AI1030" i="62"/>
  <c r="AJ1030" i="62"/>
  <c r="AK1030" i="62"/>
  <c r="AL1030" i="62"/>
  <c r="AM1030" i="62"/>
  <c r="AN1030" i="62"/>
  <c r="AO1030" i="62"/>
  <c r="AP1030" i="62"/>
  <c r="AQ1030" i="62"/>
  <c r="AR1030" i="62"/>
  <c r="AS1030" i="62"/>
  <c r="AT1030" i="62"/>
  <c r="AU1030" i="62"/>
  <c r="AV1030" i="62"/>
  <c r="AW1030" i="62"/>
  <c r="AX1030" i="62"/>
  <c r="AY1030" i="62"/>
  <c r="AZ1030" i="62"/>
  <c r="BA1030" i="62"/>
  <c r="BB1030" i="62"/>
  <c r="BC1030" i="62"/>
  <c r="BD1030" i="62"/>
  <c r="BE1030" i="62"/>
  <c r="BF1030" i="62"/>
  <c r="BG1030" i="62"/>
  <c r="BH1030" i="62"/>
  <c r="BI1030" i="62"/>
  <c r="BJ1030" i="62"/>
  <c r="BK1030" i="62"/>
  <c r="BL1030" i="62"/>
  <c r="BM1030" i="62"/>
  <c r="BN1030" i="62"/>
  <c r="BO1030" i="62"/>
  <c r="BP1030" i="62"/>
  <c r="BQ1030" i="62"/>
  <c r="G1031" i="62"/>
  <c r="H1031" i="62"/>
  <c r="I1031" i="62"/>
  <c r="J1031" i="62"/>
  <c r="K1031" i="62"/>
  <c r="L1031" i="62"/>
  <c r="M1031" i="62"/>
  <c r="N1031" i="62"/>
  <c r="O1031" i="62"/>
  <c r="P1031" i="62"/>
  <c r="Q1031" i="62"/>
  <c r="R1031" i="62"/>
  <c r="S1031" i="62"/>
  <c r="T1031" i="62"/>
  <c r="U1031" i="62"/>
  <c r="V1031" i="62"/>
  <c r="W1031" i="62"/>
  <c r="X1031" i="62"/>
  <c r="Y1031" i="62"/>
  <c r="Z1031" i="62"/>
  <c r="AA1031" i="62"/>
  <c r="AB1031" i="62"/>
  <c r="AC1031" i="62"/>
  <c r="AD1031" i="62"/>
  <c r="AE1031" i="62"/>
  <c r="AF1031" i="62"/>
  <c r="AG1031" i="62"/>
  <c r="AH1031" i="62"/>
  <c r="AI1031" i="62"/>
  <c r="AJ1031" i="62"/>
  <c r="AK1031" i="62"/>
  <c r="AL1031" i="62"/>
  <c r="AM1031" i="62"/>
  <c r="AN1031" i="62"/>
  <c r="AO1031" i="62"/>
  <c r="AP1031" i="62"/>
  <c r="AQ1031" i="62"/>
  <c r="AR1031" i="62"/>
  <c r="AS1031" i="62"/>
  <c r="AT1031" i="62"/>
  <c r="AU1031" i="62"/>
  <c r="AV1031" i="62"/>
  <c r="AW1031" i="62"/>
  <c r="AX1031" i="62"/>
  <c r="AY1031" i="62"/>
  <c r="AZ1031" i="62"/>
  <c r="BA1031" i="62"/>
  <c r="BB1031" i="62"/>
  <c r="BC1031" i="62"/>
  <c r="BD1031" i="62"/>
  <c r="BE1031" i="62"/>
  <c r="BF1031" i="62"/>
  <c r="BG1031" i="62"/>
  <c r="BH1031" i="62"/>
  <c r="BI1031" i="62"/>
  <c r="BJ1031" i="62"/>
  <c r="BK1031" i="62"/>
  <c r="BL1031" i="62"/>
  <c r="BM1031" i="62"/>
  <c r="BN1031" i="62"/>
  <c r="BO1031" i="62"/>
  <c r="BP1031" i="62"/>
  <c r="BQ1031" i="62"/>
  <c r="G1032" i="62"/>
  <c r="H1032" i="62"/>
  <c r="I1032" i="62"/>
  <c r="J1032" i="62"/>
  <c r="K1032" i="62"/>
  <c r="L1032" i="62"/>
  <c r="M1032" i="62"/>
  <c r="N1032" i="62"/>
  <c r="O1032" i="62"/>
  <c r="P1032" i="62"/>
  <c r="Q1032" i="62"/>
  <c r="R1032" i="62"/>
  <c r="S1032" i="62"/>
  <c r="T1032" i="62"/>
  <c r="U1032" i="62"/>
  <c r="V1032" i="62"/>
  <c r="W1032" i="62"/>
  <c r="X1032" i="62"/>
  <c r="Y1032" i="62"/>
  <c r="Z1032" i="62"/>
  <c r="AA1032" i="62"/>
  <c r="AB1032" i="62"/>
  <c r="AC1032" i="62"/>
  <c r="AD1032" i="62"/>
  <c r="AE1032" i="62"/>
  <c r="AF1032" i="62"/>
  <c r="AG1032" i="62"/>
  <c r="AH1032" i="62"/>
  <c r="AI1032" i="62"/>
  <c r="AJ1032" i="62"/>
  <c r="AK1032" i="62"/>
  <c r="AL1032" i="62"/>
  <c r="AM1032" i="62"/>
  <c r="AN1032" i="62"/>
  <c r="AO1032" i="62"/>
  <c r="AP1032" i="62"/>
  <c r="AQ1032" i="62"/>
  <c r="AR1032" i="62"/>
  <c r="AS1032" i="62"/>
  <c r="AT1032" i="62"/>
  <c r="AU1032" i="62"/>
  <c r="AV1032" i="62"/>
  <c r="AW1032" i="62"/>
  <c r="AX1032" i="62"/>
  <c r="AY1032" i="62"/>
  <c r="AZ1032" i="62"/>
  <c r="BA1032" i="62"/>
  <c r="BB1032" i="62"/>
  <c r="BC1032" i="62"/>
  <c r="BD1032" i="62"/>
  <c r="BE1032" i="62"/>
  <c r="BF1032" i="62"/>
  <c r="BG1032" i="62"/>
  <c r="BH1032" i="62"/>
  <c r="BI1032" i="62"/>
  <c r="BJ1032" i="62"/>
  <c r="BK1032" i="62"/>
  <c r="BL1032" i="62"/>
  <c r="BM1032" i="62"/>
  <c r="BN1032" i="62"/>
  <c r="BO1032" i="62"/>
  <c r="BP1032" i="62"/>
  <c r="BQ1032" i="62"/>
  <c r="G1033" i="62"/>
  <c r="H1033" i="62"/>
  <c r="I1033" i="62"/>
  <c r="J1033" i="62"/>
  <c r="K1033" i="62"/>
  <c r="L1033" i="62"/>
  <c r="M1033" i="62"/>
  <c r="N1033" i="62"/>
  <c r="O1033" i="62"/>
  <c r="P1033" i="62"/>
  <c r="Q1033" i="62"/>
  <c r="R1033" i="62"/>
  <c r="S1033" i="62"/>
  <c r="T1033" i="62"/>
  <c r="U1033" i="62"/>
  <c r="V1033" i="62"/>
  <c r="W1033" i="62"/>
  <c r="X1033" i="62"/>
  <c r="Y1033" i="62"/>
  <c r="Z1033" i="62"/>
  <c r="AA1033" i="62"/>
  <c r="AB1033" i="62"/>
  <c r="AC1033" i="62"/>
  <c r="AD1033" i="62"/>
  <c r="AE1033" i="62"/>
  <c r="AF1033" i="62"/>
  <c r="AG1033" i="62"/>
  <c r="AH1033" i="62"/>
  <c r="AI1033" i="62"/>
  <c r="AJ1033" i="62"/>
  <c r="AK1033" i="62"/>
  <c r="AL1033" i="62"/>
  <c r="AM1033" i="62"/>
  <c r="AN1033" i="62"/>
  <c r="AO1033" i="62"/>
  <c r="AP1033" i="62"/>
  <c r="AQ1033" i="62"/>
  <c r="AR1033" i="62"/>
  <c r="AS1033" i="62"/>
  <c r="AT1033" i="62"/>
  <c r="AU1033" i="62"/>
  <c r="AV1033" i="62"/>
  <c r="AW1033" i="62"/>
  <c r="AX1033" i="62"/>
  <c r="AY1033" i="62"/>
  <c r="AZ1033" i="62"/>
  <c r="BA1033" i="62"/>
  <c r="BB1033" i="62"/>
  <c r="BC1033" i="62"/>
  <c r="BD1033" i="62"/>
  <c r="BE1033" i="62"/>
  <c r="BF1033" i="62"/>
  <c r="BG1033" i="62"/>
  <c r="BH1033" i="62"/>
  <c r="BI1033" i="62"/>
  <c r="BJ1033" i="62"/>
  <c r="BK1033" i="62"/>
  <c r="BL1033" i="62"/>
  <c r="BM1033" i="62"/>
  <c r="BN1033" i="62"/>
  <c r="BO1033" i="62"/>
  <c r="BP1033" i="62"/>
  <c r="BQ1033" i="62"/>
  <c r="G1034" i="62"/>
  <c r="H1034" i="62"/>
  <c r="I1034" i="62"/>
  <c r="J1034" i="62"/>
  <c r="K1034" i="62"/>
  <c r="L1034" i="62"/>
  <c r="M1034" i="62"/>
  <c r="N1034" i="62"/>
  <c r="O1034" i="62"/>
  <c r="P1034" i="62"/>
  <c r="Q1034" i="62"/>
  <c r="R1034" i="62"/>
  <c r="S1034" i="62"/>
  <c r="T1034" i="62"/>
  <c r="U1034" i="62"/>
  <c r="V1034" i="62"/>
  <c r="W1034" i="62"/>
  <c r="X1034" i="62"/>
  <c r="Y1034" i="62"/>
  <c r="Z1034" i="62"/>
  <c r="AA1034" i="62"/>
  <c r="AB1034" i="62"/>
  <c r="AC1034" i="62"/>
  <c r="AD1034" i="62"/>
  <c r="AE1034" i="62"/>
  <c r="AF1034" i="62"/>
  <c r="AG1034" i="62"/>
  <c r="AH1034" i="62"/>
  <c r="AI1034" i="62"/>
  <c r="AJ1034" i="62"/>
  <c r="AK1034" i="62"/>
  <c r="AL1034" i="62"/>
  <c r="AM1034" i="62"/>
  <c r="AN1034" i="62"/>
  <c r="AO1034" i="62"/>
  <c r="AP1034" i="62"/>
  <c r="AQ1034" i="62"/>
  <c r="AR1034" i="62"/>
  <c r="AS1034" i="62"/>
  <c r="AT1034" i="62"/>
  <c r="AU1034" i="62"/>
  <c r="AV1034" i="62"/>
  <c r="AW1034" i="62"/>
  <c r="AX1034" i="62"/>
  <c r="AY1034" i="62"/>
  <c r="AZ1034" i="62"/>
  <c r="BA1034" i="62"/>
  <c r="BB1034" i="62"/>
  <c r="BC1034" i="62"/>
  <c r="BD1034" i="62"/>
  <c r="BE1034" i="62"/>
  <c r="BF1034" i="62"/>
  <c r="BG1034" i="62"/>
  <c r="BH1034" i="62"/>
  <c r="BI1034" i="62"/>
  <c r="BJ1034" i="62"/>
  <c r="BK1034" i="62"/>
  <c r="BL1034" i="62"/>
  <c r="BM1034" i="62"/>
  <c r="BN1034" i="62"/>
  <c r="BO1034" i="62"/>
  <c r="BP1034" i="62"/>
  <c r="BQ1034" i="62"/>
  <c r="G1035" i="62"/>
  <c r="H1035" i="62"/>
  <c r="I1035" i="62"/>
  <c r="J1035" i="62"/>
  <c r="K1035" i="62"/>
  <c r="L1035" i="62"/>
  <c r="M1035" i="62"/>
  <c r="N1035" i="62"/>
  <c r="O1035" i="62"/>
  <c r="P1035" i="62"/>
  <c r="Q1035" i="62"/>
  <c r="R1035" i="62"/>
  <c r="S1035" i="62"/>
  <c r="T1035" i="62"/>
  <c r="U1035" i="62"/>
  <c r="V1035" i="62"/>
  <c r="W1035" i="62"/>
  <c r="X1035" i="62"/>
  <c r="Y1035" i="62"/>
  <c r="Z1035" i="62"/>
  <c r="AA1035" i="62"/>
  <c r="AB1035" i="62"/>
  <c r="AC1035" i="62"/>
  <c r="AD1035" i="62"/>
  <c r="AE1035" i="62"/>
  <c r="AF1035" i="62"/>
  <c r="AG1035" i="62"/>
  <c r="AH1035" i="62"/>
  <c r="AI1035" i="62"/>
  <c r="AJ1035" i="62"/>
  <c r="AK1035" i="62"/>
  <c r="AL1035" i="62"/>
  <c r="AM1035" i="62"/>
  <c r="AN1035" i="62"/>
  <c r="AO1035" i="62"/>
  <c r="AP1035" i="62"/>
  <c r="AQ1035" i="62"/>
  <c r="AR1035" i="62"/>
  <c r="AS1035" i="62"/>
  <c r="AT1035" i="62"/>
  <c r="AU1035" i="62"/>
  <c r="AV1035" i="62"/>
  <c r="AW1035" i="62"/>
  <c r="AX1035" i="62"/>
  <c r="AY1035" i="62"/>
  <c r="AZ1035" i="62"/>
  <c r="BA1035" i="62"/>
  <c r="BB1035" i="62"/>
  <c r="BC1035" i="62"/>
  <c r="BD1035" i="62"/>
  <c r="BE1035" i="62"/>
  <c r="BF1035" i="62"/>
  <c r="BG1035" i="62"/>
  <c r="BH1035" i="62"/>
  <c r="BI1035" i="62"/>
  <c r="BJ1035" i="62"/>
  <c r="BK1035" i="62"/>
  <c r="BL1035" i="62"/>
  <c r="BM1035" i="62"/>
  <c r="BN1035" i="62"/>
  <c r="BO1035" i="62"/>
  <c r="BP1035" i="62"/>
  <c r="BQ1035" i="62"/>
  <c r="G1036" i="62"/>
  <c r="H1036" i="62"/>
  <c r="I1036" i="62"/>
  <c r="J1036" i="62"/>
  <c r="K1036" i="62"/>
  <c r="L1036" i="62"/>
  <c r="M1036" i="62"/>
  <c r="N1036" i="62"/>
  <c r="O1036" i="62"/>
  <c r="P1036" i="62"/>
  <c r="Q1036" i="62"/>
  <c r="R1036" i="62"/>
  <c r="S1036" i="62"/>
  <c r="T1036" i="62"/>
  <c r="U1036" i="62"/>
  <c r="V1036" i="62"/>
  <c r="W1036" i="62"/>
  <c r="X1036" i="62"/>
  <c r="Y1036" i="62"/>
  <c r="Z1036" i="62"/>
  <c r="AA1036" i="62"/>
  <c r="AB1036" i="62"/>
  <c r="AC1036" i="62"/>
  <c r="AD1036" i="62"/>
  <c r="AE1036" i="62"/>
  <c r="AF1036" i="62"/>
  <c r="AG1036" i="62"/>
  <c r="AH1036" i="62"/>
  <c r="AI1036" i="62"/>
  <c r="AJ1036" i="62"/>
  <c r="AK1036" i="62"/>
  <c r="AL1036" i="62"/>
  <c r="AM1036" i="62"/>
  <c r="AN1036" i="62"/>
  <c r="AO1036" i="62"/>
  <c r="AP1036" i="62"/>
  <c r="AQ1036" i="62"/>
  <c r="AR1036" i="62"/>
  <c r="AS1036" i="62"/>
  <c r="AT1036" i="62"/>
  <c r="AU1036" i="62"/>
  <c r="AV1036" i="62"/>
  <c r="AW1036" i="62"/>
  <c r="AX1036" i="62"/>
  <c r="AY1036" i="62"/>
  <c r="AZ1036" i="62"/>
  <c r="BA1036" i="62"/>
  <c r="BB1036" i="62"/>
  <c r="BC1036" i="62"/>
  <c r="BD1036" i="62"/>
  <c r="BE1036" i="62"/>
  <c r="BF1036" i="62"/>
  <c r="BG1036" i="62"/>
  <c r="BH1036" i="62"/>
  <c r="BI1036" i="62"/>
  <c r="BJ1036" i="62"/>
  <c r="BK1036" i="62"/>
  <c r="BL1036" i="62"/>
  <c r="BM1036" i="62"/>
  <c r="BN1036" i="62"/>
  <c r="BO1036" i="62"/>
  <c r="BP1036" i="62"/>
  <c r="BQ1036" i="62"/>
  <c r="G1037" i="62"/>
  <c r="H1037" i="62"/>
  <c r="I1037" i="62"/>
  <c r="J1037" i="62"/>
  <c r="K1037" i="62"/>
  <c r="L1037" i="62"/>
  <c r="M1037" i="62"/>
  <c r="N1037" i="62"/>
  <c r="O1037" i="62"/>
  <c r="P1037" i="62"/>
  <c r="Q1037" i="62"/>
  <c r="R1037" i="62"/>
  <c r="S1037" i="62"/>
  <c r="T1037" i="62"/>
  <c r="U1037" i="62"/>
  <c r="V1037" i="62"/>
  <c r="W1037" i="62"/>
  <c r="X1037" i="62"/>
  <c r="Y1037" i="62"/>
  <c r="Z1037" i="62"/>
  <c r="AA1037" i="62"/>
  <c r="AB1037" i="62"/>
  <c r="AC1037" i="62"/>
  <c r="AD1037" i="62"/>
  <c r="AE1037" i="62"/>
  <c r="AF1037" i="62"/>
  <c r="AG1037" i="62"/>
  <c r="AH1037" i="62"/>
  <c r="AI1037" i="62"/>
  <c r="AJ1037" i="62"/>
  <c r="AK1037" i="62"/>
  <c r="AL1037" i="62"/>
  <c r="AM1037" i="62"/>
  <c r="AN1037" i="62"/>
  <c r="AO1037" i="62"/>
  <c r="AP1037" i="62"/>
  <c r="AQ1037" i="62"/>
  <c r="AR1037" i="62"/>
  <c r="AS1037" i="62"/>
  <c r="AT1037" i="62"/>
  <c r="AU1037" i="62"/>
  <c r="AV1037" i="62"/>
  <c r="AW1037" i="62"/>
  <c r="AX1037" i="62"/>
  <c r="AY1037" i="62"/>
  <c r="AZ1037" i="62"/>
  <c r="BA1037" i="62"/>
  <c r="BB1037" i="62"/>
  <c r="BC1037" i="62"/>
  <c r="BD1037" i="62"/>
  <c r="BE1037" i="62"/>
  <c r="BF1037" i="62"/>
  <c r="BG1037" i="62"/>
  <c r="BH1037" i="62"/>
  <c r="BI1037" i="62"/>
  <c r="BJ1037" i="62"/>
  <c r="BK1037" i="62"/>
  <c r="BL1037" i="62"/>
  <c r="BM1037" i="62"/>
  <c r="BN1037" i="62"/>
  <c r="BO1037" i="62"/>
  <c r="BP1037" i="62"/>
  <c r="BQ1037" i="62"/>
  <c r="G1038" i="62"/>
  <c r="H1038" i="62"/>
  <c r="I1038" i="62"/>
  <c r="J1038" i="62"/>
  <c r="K1038" i="62"/>
  <c r="L1038" i="62"/>
  <c r="M1038" i="62"/>
  <c r="N1038" i="62"/>
  <c r="O1038" i="62"/>
  <c r="P1038" i="62"/>
  <c r="Q1038" i="62"/>
  <c r="R1038" i="62"/>
  <c r="S1038" i="62"/>
  <c r="T1038" i="62"/>
  <c r="U1038" i="62"/>
  <c r="V1038" i="62"/>
  <c r="W1038" i="62"/>
  <c r="X1038" i="62"/>
  <c r="Y1038" i="62"/>
  <c r="Z1038" i="62"/>
  <c r="AA1038" i="62"/>
  <c r="AB1038" i="62"/>
  <c r="AC1038" i="62"/>
  <c r="AD1038" i="62"/>
  <c r="AE1038" i="62"/>
  <c r="AF1038" i="62"/>
  <c r="AG1038" i="62"/>
  <c r="AH1038" i="62"/>
  <c r="AI1038" i="62"/>
  <c r="AJ1038" i="62"/>
  <c r="AK1038" i="62"/>
  <c r="AL1038" i="62"/>
  <c r="AM1038" i="62"/>
  <c r="AN1038" i="62"/>
  <c r="AO1038" i="62"/>
  <c r="AP1038" i="62"/>
  <c r="AQ1038" i="62"/>
  <c r="AR1038" i="62"/>
  <c r="AS1038" i="62"/>
  <c r="AT1038" i="62"/>
  <c r="AU1038" i="62"/>
  <c r="AV1038" i="62"/>
  <c r="AW1038" i="62"/>
  <c r="AX1038" i="62"/>
  <c r="AY1038" i="62"/>
  <c r="AZ1038" i="62"/>
  <c r="BA1038" i="62"/>
  <c r="BB1038" i="62"/>
  <c r="BC1038" i="62"/>
  <c r="BD1038" i="62"/>
  <c r="BE1038" i="62"/>
  <c r="BF1038" i="62"/>
  <c r="BG1038" i="62"/>
  <c r="BH1038" i="62"/>
  <c r="BI1038" i="62"/>
  <c r="BJ1038" i="62"/>
  <c r="BK1038" i="62"/>
  <c r="BL1038" i="62"/>
  <c r="BM1038" i="62"/>
  <c r="BN1038" i="62"/>
  <c r="BO1038" i="62"/>
  <c r="BP1038" i="62"/>
  <c r="BQ1038" i="62"/>
  <c r="G1039" i="62"/>
  <c r="H1039" i="62"/>
  <c r="I1039" i="62"/>
  <c r="J1039" i="62"/>
  <c r="K1039" i="62"/>
  <c r="L1039" i="62"/>
  <c r="M1039" i="62"/>
  <c r="N1039" i="62"/>
  <c r="O1039" i="62"/>
  <c r="P1039" i="62"/>
  <c r="Q1039" i="62"/>
  <c r="R1039" i="62"/>
  <c r="S1039" i="62"/>
  <c r="T1039" i="62"/>
  <c r="U1039" i="62"/>
  <c r="V1039" i="62"/>
  <c r="W1039" i="62"/>
  <c r="X1039" i="62"/>
  <c r="Y1039" i="62"/>
  <c r="Z1039" i="62"/>
  <c r="AA1039" i="62"/>
  <c r="AB1039" i="62"/>
  <c r="AC1039" i="62"/>
  <c r="AD1039" i="62"/>
  <c r="AE1039" i="62"/>
  <c r="AF1039" i="62"/>
  <c r="AG1039" i="62"/>
  <c r="AH1039" i="62"/>
  <c r="AI1039" i="62"/>
  <c r="AJ1039" i="62"/>
  <c r="AK1039" i="62"/>
  <c r="AL1039" i="62"/>
  <c r="AM1039" i="62"/>
  <c r="AN1039" i="62"/>
  <c r="AO1039" i="62"/>
  <c r="AP1039" i="62"/>
  <c r="AQ1039" i="62"/>
  <c r="AR1039" i="62"/>
  <c r="AS1039" i="62"/>
  <c r="AT1039" i="62"/>
  <c r="AU1039" i="62"/>
  <c r="AV1039" i="62"/>
  <c r="AW1039" i="62"/>
  <c r="AX1039" i="62"/>
  <c r="AY1039" i="62"/>
  <c r="AZ1039" i="62"/>
  <c r="BA1039" i="62"/>
  <c r="BB1039" i="62"/>
  <c r="BC1039" i="62"/>
  <c r="BD1039" i="62"/>
  <c r="BE1039" i="62"/>
  <c r="BF1039" i="62"/>
  <c r="BG1039" i="62"/>
  <c r="BH1039" i="62"/>
  <c r="BI1039" i="62"/>
  <c r="BJ1039" i="62"/>
  <c r="BK1039" i="62"/>
  <c r="BL1039" i="62"/>
  <c r="BM1039" i="62"/>
  <c r="BN1039" i="62"/>
  <c r="BO1039" i="62"/>
  <c r="BP1039" i="62"/>
  <c r="BQ1039" i="62"/>
  <c r="G1040" i="62"/>
  <c r="H1040" i="62"/>
  <c r="I1040" i="62"/>
  <c r="J1040" i="62"/>
  <c r="K1040" i="62"/>
  <c r="L1040" i="62"/>
  <c r="M1040" i="62"/>
  <c r="N1040" i="62"/>
  <c r="O1040" i="62"/>
  <c r="P1040" i="62"/>
  <c r="Q1040" i="62"/>
  <c r="R1040" i="62"/>
  <c r="S1040" i="62"/>
  <c r="T1040" i="62"/>
  <c r="U1040" i="62"/>
  <c r="V1040" i="62"/>
  <c r="W1040" i="62"/>
  <c r="X1040" i="62"/>
  <c r="Y1040" i="62"/>
  <c r="Z1040" i="62"/>
  <c r="AA1040" i="62"/>
  <c r="AB1040" i="62"/>
  <c r="AC1040" i="62"/>
  <c r="AD1040" i="62"/>
  <c r="AE1040" i="62"/>
  <c r="AF1040" i="62"/>
  <c r="AG1040" i="62"/>
  <c r="AH1040" i="62"/>
  <c r="AI1040" i="62"/>
  <c r="AJ1040" i="62"/>
  <c r="AK1040" i="62"/>
  <c r="AL1040" i="62"/>
  <c r="AM1040" i="62"/>
  <c r="AN1040" i="62"/>
  <c r="AO1040" i="62"/>
  <c r="AP1040" i="62"/>
  <c r="AQ1040" i="62"/>
  <c r="AR1040" i="62"/>
  <c r="AS1040" i="62"/>
  <c r="AT1040" i="62"/>
  <c r="AU1040" i="62"/>
  <c r="AV1040" i="62"/>
  <c r="AW1040" i="62"/>
  <c r="AX1040" i="62"/>
  <c r="AY1040" i="62"/>
  <c r="AZ1040" i="62"/>
  <c r="BA1040" i="62"/>
  <c r="BB1040" i="62"/>
  <c r="BC1040" i="62"/>
  <c r="BD1040" i="62"/>
  <c r="BE1040" i="62"/>
  <c r="BF1040" i="62"/>
  <c r="BG1040" i="62"/>
  <c r="BH1040" i="62"/>
  <c r="BI1040" i="62"/>
  <c r="BJ1040" i="62"/>
  <c r="BK1040" i="62"/>
  <c r="BL1040" i="62"/>
  <c r="BM1040" i="62"/>
  <c r="BN1040" i="62"/>
  <c r="BO1040" i="62"/>
  <c r="BP1040" i="62"/>
  <c r="BQ1040" i="62"/>
  <c r="G1041" i="62"/>
  <c r="H1041" i="62"/>
  <c r="I1041" i="62"/>
  <c r="J1041" i="62"/>
  <c r="K1041" i="62"/>
  <c r="L1041" i="62"/>
  <c r="M1041" i="62"/>
  <c r="N1041" i="62"/>
  <c r="O1041" i="62"/>
  <c r="P1041" i="62"/>
  <c r="Q1041" i="62"/>
  <c r="R1041" i="62"/>
  <c r="S1041" i="62"/>
  <c r="T1041" i="62"/>
  <c r="U1041" i="62"/>
  <c r="V1041" i="62"/>
  <c r="W1041" i="62"/>
  <c r="X1041" i="62"/>
  <c r="Y1041" i="62"/>
  <c r="Z1041" i="62"/>
  <c r="AA1041" i="62"/>
  <c r="AB1041" i="62"/>
  <c r="AC1041" i="62"/>
  <c r="AD1041" i="62"/>
  <c r="AE1041" i="62"/>
  <c r="AF1041" i="62"/>
  <c r="AG1041" i="62"/>
  <c r="AH1041" i="62"/>
  <c r="AI1041" i="62"/>
  <c r="AJ1041" i="62"/>
  <c r="AK1041" i="62"/>
  <c r="AL1041" i="62"/>
  <c r="AM1041" i="62"/>
  <c r="AN1041" i="62"/>
  <c r="AO1041" i="62"/>
  <c r="AP1041" i="62"/>
  <c r="AQ1041" i="62"/>
  <c r="AR1041" i="62"/>
  <c r="AS1041" i="62"/>
  <c r="AT1041" i="62"/>
  <c r="AU1041" i="62"/>
  <c r="AV1041" i="62"/>
  <c r="AW1041" i="62"/>
  <c r="AX1041" i="62"/>
  <c r="AY1041" i="62"/>
  <c r="AZ1041" i="62"/>
  <c r="BA1041" i="62"/>
  <c r="BB1041" i="62"/>
  <c r="BC1041" i="62"/>
  <c r="BD1041" i="62"/>
  <c r="BE1041" i="62"/>
  <c r="BF1041" i="62"/>
  <c r="BG1041" i="62"/>
  <c r="BH1041" i="62"/>
  <c r="BI1041" i="62"/>
  <c r="BJ1041" i="62"/>
  <c r="BK1041" i="62"/>
  <c r="BL1041" i="62"/>
  <c r="BM1041" i="62"/>
  <c r="BN1041" i="62"/>
  <c r="BO1041" i="62"/>
  <c r="BP1041" i="62"/>
  <c r="BQ1041" i="62"/>
  <c r="G1042" i="62"/>
  <c r="H1042" i="62"/>
  <c r="I1042" i="62"/>
  <c r="J1042" i="62"/>
  <c r="K1042" i="62"/>
  <c r="L1042" i="62"/>
  <c r="M1042" i="62"/>
  <c r="N1042" i="62"/>
  <c r="O1042" i="62"/>
  <c r="P1042" i="62"/>
  <c r="Q1042" i="62"/>
  <c r="R1042" i="62"/>
  <c r="S1042" i="62"/>
  <c r="T1042" i="62"/>
  <c r="U1042" i="62"/>
  <c r="V1042" i="62"/>
  <c r="W1042" i="62"/>
  <c r="X1042" i="62"/>
  <c r="Y1042" i="62"/>
  <c r="Z1042" i="62"/>
  <c r="AA1042" i="62"/>
  <c r="AB1042" i="62"/>
  <c r="AC1042" i="62"/>
  <c r="AD1042" i="62"/>
  <c r="AE1042" i="62"/>
  <c r="AF1042" i="62"/>
  <c r="AG1042" i="62"/>
  <c r="AH1042" i="62"/>
  <c r="AI1042" i="62"/>
  <c r="AJ1042" i="62"/>
  <c r="AK1042" i="62"/>
  <c r="AL1042" i="62"/>
  <c r="AM1042" i="62"/>
  <c r="AN1042" i="62"/>
  <c r="AO1042" i="62"/>
  <c r="AP1042" i="62"/>
  <c r="AQ1042" i="62"/>
  <c r="AR1042" i="62"/>
  <c r="AS1042" i="62"/>
  <c r="AT1042" i="62"/>
  <c r="AU1042" i="62"/>
  <c r="AV1042" i="62"/>
  <c r="AW1042" i="62"/>
  <c r="AX1042" i="62"/>
  <c r="AY1042" i="62"/>
  <c r="AZ1042" i="62"/>
  <c r="BA1042" i="62"/>
  <c r="BB1042" i="62"/>
  <c r="BC1042" i="62"/>
  <c r="BD1042" i="62"/>
  <c r="BE1042" i="62"/>
  <c r="BF1042" i="62"/>
  <c r="BG1042" i="62"/>
  <c r="BH1042" i="62"/>
  <c r="BI1042" i="62"/>
  <c r="BJ1042" i="62"/>
  <c r="BK1042" i="62"/>
  <c r="BL1042" i="62"/>
  <c r="BM1042" i="62"/>
  <c r="BN1042" i="62"/>
  <c r="BO1042" i="62"/>
  <c r="BP1042" i="62"/>
  <c r="BQ1042" i="62"/>
  <c r="G1043" i="62"/>
  <c r="H1043" i="62"/>
  <c r="I1043" i="62"/>
  <c r="J1043" i="62"/>
  <c r="K1043" i="62"/>
  <c r="L1043" i="62"/>
  <c r="M1043" i="62"/>
  <c r="N1043" i="62"/>
  <c r="O1043" i="62"/>
  <c r="P1043" i="62"/>
  <c r="Q1043" i="62"/>
  <c r="R1043" i="62"/>
  <c r="S1043" i="62"/>
  <c r="T1043" i="62"/>
  <c r="U1043" i="62"/>
  <c r="V1043" i="62"/>
  <c r="W1043" i="62"/>
  <c r="X1043" i="62"/>
  <c r="Y1043" i="62"/>
  <c r="Z1043" i="62"/>
  <c r="AA1043" i="62"/>
  <c r="AB1043" i="62"/>
  <c r="AC1043" i="62"/>
  <c r="AD1043" i="62"/>
  <c r="AE1043" i="62"/>
  <c r="AF1043" i="62"/>
  <c r="AG1043" i="62"/>
  <c r="AH1043" i="62"/>
  <c r="AI1043" i="62"/>
  <c r="AJ1043" i="62"/>
  <c r="AK1043" i="62"/>
  <c r="AL1043" i="62"/>
  <c r="AM1043" i="62"/>
  <c r="AN1043" i="62"/>
  <c r="AO1043" i="62"/>
  <c r="AP1043" i="62"/>
  <c r="AQ1043" i="62"/>
  <c r="AR1043" i="62"/>
  <c r="AS1043" i="62"/>
  <c r="AT1043" i="62"/>
  <c r="AU1043" i="62"/>
  <c r="AV1043" i="62"/>
  <c r="AW1043" i="62"/>
  <c r="AX1043" i="62"/>
  <c r="AY1043" i="62"/>
  <c r="AZ1043" i="62"/>
  <c r="BA1043" i="62"/>
  <c r="BB1043" i="62"/>
  <c r="BC1043" i="62"/>
  <c r="BD1043" i="62"/>
  <c r="BE1043" i="62"/>
  <c r="BF1043" i="62"/>
  <c r="BG1043" i="62"/>
  <c r="BH1043" i="62"/>
  <c r="BI1043" i="62"/>
  <c r="BJ1043" i="62"/>
  <c r="BK1043" i="62"/>
  <c r="BL1043" i="62"/>
  <c r="BM1043" i="62"/>
  <c r="BN1043" i="62"/>
  <c r="BO1043" i="62"/>
  <c r="BP1043" i="62"/>
  <c r="BQ1043" i="62"/>
  <c r="G1044" i="62"/>
  <c r="H1044" i="62"/>
  <c r="I1044" i="62"/>
  <c r="J1044" i="62"/>
  <c r="K1044" i="62"/>
  <c r="L1044" i="62"/>
  <c r="M1044" i="62"/>
  <c r="N1044" i="62"/>
  <c r="O1044" i="62"/>
  <c r="P1044" i="62"/>
  <c r="Q1044" i="62"/>
  <c r="R1044" i="62"/>
  <c r="S1044" i="62"/>
  <c r="T1044" i="62"/>
  <c r="U1044" i="62"/>
  <c r="V1044" i="62"/>
  <c r="W1044" i="62"/>
  <c r="X1044" i="62"/>
  <c r="Y1044" i="62"/>
  <c r="Z1044" i="62"/>
  <c r="AA1044" i="62"/>
  <c r="AB1044" i="62"/>
  <c r="AC1044" i="62"/>
  <c r="AD1044" i="62"/>
  <c r="AE1044" i="62"/>
  <c r="AF1044" i="62"/>
  <c r="AG1044" i="62"/>
  <c r="AH1044" i="62"/>
  <c r="AI1044" i="62"/>
  <c r="AJ1044" i="62"/>
  <c r="AK1044" i="62"/>
  <c r="AL1044" i="62"/>
  <c r="AM1044" i="62"/>
  <c r="AN1044" i="62"/>
  <c r="AO1044" i="62"/>
  <c r="AP1044" i="62"/>
  <c r="AQ1044" i="62"/>
  <c r="AR1044" i="62"/>
  <c r="AS1044" i="62"/>
  <c r="AT1044" i="62"/>
  <c r="AU1044" i="62"/>
  <c r="AV1044" i="62"/>
  <c r="AW1044" i="62"/>
  <c r="AX1044" i="62"/>
  <c r="AY1044" i="62"/>
  <c r="AZ1044" i="62"/>
  <c r="BA1044" i="62"/>
  <c r="BB1044" i="62"/>
  <c r="BC1044" i="62"/>
  <c r="BD1044" i="62"/>
  <c r="BE1044" i="62"/>
  <c r="BF1044" i="62"/>
  <c r="BG1044" i="62"/>
  <c r="BH1044" i="62"/>
  <c r="BI1044" i="62"/>
  <c r="BJ1044" i="62"/>
  <c r="BK1044" i="62"/>
  <c r="BL1044" i="62"/>
  <c r="BM1044" i="62"/>
  <c r="BN1044" i="62"/>
  <c r="BO1044" i="62"/>
  <c r="BP1044" i="62"/>
  <c r="BQ1044" i="62"/>
  <c r="G1045" i="62"/>
  <c r="H1045" i="62"/>
  <c r="I1045" i="62"/>
  <c r="J1045" i="62"/>
  <c r="K1045" i="62"/>
  <c r="L1045" i="62"/>
  <c r="M1045" i="62"/>
  <c r="N1045" i="62"/>
  <c r="O1045" i="62"/>
  <c r="P1045" i="62"/>
  <c r="Q1045" i="62"/>
  <c r="R1045" i="62"/>
  <c r="S1045" i="62"/>
  <c r="T1045" i="62"/>
  <c r="U1045" i="62"/>
  <c r="V1045" i="62"/>
  <c r="W1045" i="62"/>
  <c r="X1045" i="62"/>
  <c r="Y1045" i="62"/>
  <c r="Z1045" i="62"/>
  <c r="AA1045" i="62"/>
  <c r="AB1045" i="62"/>
  <c r="AC1045" i="62"/>
  <c r="AD1045" i="62"/>
  <c r="AE1045" i="62"/>
  <c r="AF1045" i="62"/>
  <c r="AG1045" i="62"/>
  <c r="AH1045" i="62"/>
  <c r="AI1045" i="62"/>
  <c r="AJ1045" i="62"/>
  <c r="AK1045" i="62"/>
  <c r="AL1045" i="62"/>
  <c r="AM1045" i="62"/>
  <c r="AN1045" i="62"/>
  <c r="AO1045" i="62"/>
  <c r="AP1045" i="62"/>
  <c r="AQ1045" i="62"/>
  <c r="AR1045" i="62"/>
  <c r="AS1045" i="62"/>
  <c r="AT1045" i="62"/>
  <c r="AU1045" i="62"/>
  <c r="AV1045" i="62"/>
  <c r="AW1045" i="62"/>
  <c r="AX1045" i="62"/>
  <c r="AY1045" i="62"/>
  <c r="AZ1045" i="62"/>
  <c r="BA1045" i="62"/>
  <c r="BB1045" i="62"/>
  <c r="BC1045" i="62"/>
  <c r="BD1045" i="62"/>
  <c r="BE1045" i="62"/>
  <c r="BF1045" i="62"/>
  <c r="BG1045" i="62"/>
  <c r="BH1045" i="62"/>
  <c r="BI1045" i="62"/>
  <c r="BJ1045" i="62"/>
  <c r="BK1045" i="62"/>
  <c r="BL1045" i="62"/>
  <c r="BM1045" i="62"/>
  <c r="BN1045" i="62"/>
  <c r="BO1045" i="62"/>
  <c r="BP1045" i="62"/>
  <c r="BQ1045" i="62"/>
  <c r="G1046" i="62"/>
  <c r="H1046" i="62"/>
  <c r="I1046" i="62"/>
  <c r="J1046" i="62"/>
  <c r="K1046" i="62"/>
  <c r="L1046" i="62"/>
  <c r="M1046" i="62"/>
  <c r="N1046" i="62"/>
  <c r="O1046" i="62"/>
  <c r="P1046" i="62"/>
  <c r="Q1046" i="62"/>
  <c r="R1046" i="62"/>
  <c r="S1046" i="62"/>
  <c r="T1046" i="62"/>
  <c r="U1046" i="62"/>
  <c r="V1046" i="62"/>
  <c r="W1046" i="62"/>
  <c r="X1046" i="62"/>
  <c r="Y1046" i="62"/>
  <c r="Z1046" i="62"/>
  <c r="AA1046" i="62"/>
  <c r="AB1046" i="62"/>
  <c r="AC1046" i="62"/>
  <c r="AD1046" i="62"/>
  <c r="AE1046" i="62"/>
  <c r="AF1046" i="62"/>
  <c r="AG1046" i="62"/>
  <c r="AH1046" i="62"/>
  <c r="AI1046" i="62"/>
  <c r="AJ1046" i="62"/>
  <c r="AK1046" i="62"/>
  <c r="AL1046" i="62"/>
  <c r="AM1046" i="62"/>
  <c r="AN1046" i="62"/>
  <c r="AO1046" i="62"/>
  <c r="AP1046" i="62"/>
  <c r="AQ1046" i="62"/>
  <c r="AR1046" i="62"/>
  <c r="AS1046" i="62"/>
  <c r="AT1046" i="62"/>
  <c r="AU1046" i="62"/>
  <c r="AV1046" i="62"/>
  <c r="AW1046" i="62"/>
  <c r="AX1046" i="62"/>
  <c r="AY1046" i="62"/>
  <c r="AZ1046" i="62"/>
  <c r="BA1046" i="62"/>
  <c r="BB1046" i="62"/>
  <c r="BC1046" i="62"/>
  <c r="BD1046" i="62"/>
  <c r="BE1046" i="62"/>
  <c r="BF1046" i="62"/>
  <c r="BG1046" i="62"/>
  <c r="BH1046" i="62"/>
  <c r="BI1046" i="62"/>
  <c r="BJ1046" i="62"/>
  <c r="BK1046" i="62"/>
  <c r="BL1046" i="62"/>
  <c r="BM1046" i="62"/>
  <c r="BN1046" i="62"/>
  <c r="BO1046" i="62"/>
  <c r="BP1046" i="62"/>
  <c r="BQ1046" i="62"/>
  <c r="G1047" i="62"/>
  <c r="H1047" i="62"/>
  <c r="I1047" i="62"/>
  <c r="J1047" i="62"/>
  <c r="K1047" i="62"/>
  <c r="L1047" i="62"/>
  <c r="M1047" i="62"/>
  <c r="N1047" i="62"/>
  <c r="O1047" i="62"/>
  <c r="P1047" i="62"/>
  <c r="Q1047" i="62"/>
  <c r="R1047" i="62"/>
  <c r="S1047" i="62"/>
  <c r="T1047" i="62"/>
  <c r="U1047" i="62"/>
  <c r="V1047" i="62"/>
  <c r="W1047" i="62"/>
  <c r="X1047" i="62"/>
  <c r="Y1047" i="62"/>
  <c r="Z1047" i="62"/>
  <c r="AA1047" i="62"/>
  <c r="AB1047" i="62"/>
  <c r="AC1047" i="62"/>
  <c r="AD1047" i="62"/>
  <c r="AE1047" i="62"/>
  <c r="AF1047" i="62"/>
  <c r="AG1047" i="62"/>
  <c r="AH1047" i="62"/>
  <c r="AI1047" i="62"/>
  <c r="AJ1047" i="62"/>
  <c r="AK1047" i="62"/>
  <c r="AL1047" i="62"/>
  <c r="AM1047" i="62"/>
  <c r="AN1047" i="62"/>
  <c r="AO1047" i="62"/>
  <c r="AP1047" i="62"/>
  <c r="AQ1047" i="62"/>
  <c r="AR1047" i="62"/>
  <c r="AS1047" i="62"/>
  <c r="AT1047" i="62"/>
  <c r="AU1047" i="62"/>
  <c r="AV1047" i="62"/>
  <c r="AW1047" i="62"/>
  <c r="AX1047" i="62"/>
  <c r="AY1047" i="62"/>
  <c r="AZ1047" i="62"/>
  <c r="BA1047" i="62"/>
  <c r="BB1047" i="62"/>
  <c r="BC1047" i="62"/>
  <c r="BD1047" i="62"/>
  <c r="BE1047" i="62"/>
  <c r="BF1047" i="62"/>
  <c r="BG1047" i="62"/>
  <c r="BH1047" i="62"/>
  <c r="BI1047" i="62"/>
  <c r="BJ1047" i="62"/>
  <c r="BK1047" i="62"/>
  <c r="BL1047" i="62"/>
  <c r="BM1047" i="62"/>
  <c r="BN1047" i="62"/>
  <c r="BO1047" i="62"/>
  <c r="BP1047" i="62"/>
  <c r="BQ1047" i="62"/>
  <c r="G1048" i="62"/>
  <c r="H1048" i="62"/>
  <c r="I1048" i="62"/>
  <c r="J1048" i="62"/>
  <c r="K1048" i="62"/>
  <c r="L1048" i="62"/>
  <c r="M1048" i="62"/>
  <c r="N1048" i="62"/>
  <c r="O1048" i="62"/>
  <c r="P1048" i="62"/>
  <c r="Q1048" i="62"/>
  <c r="R1048" i="62"/>
  <c r="S1048" i="62"/>
  <c r="T1048" i="62"/>
  <c r="U1048" i="62"/>
  <c r="V1048" i="62"/>
  <c r="W1048" i="62"/>
  <c r="X1048" i="62"/>
  <c r="Y1048" i="62"/>
  <c r="Z1048" i="62"/>
  <c r="AA1048" i="62"/>
  <c r="AB1048" i="62"/>
  <c r="AC1048" i="62"/>
  <c r="AD1048" i="62"/>
  <c r="AE1048" i="62"/>
  <c r="AF1048" i="62"/>
  <c r="AG1048" i="62"/>
  <c r="AH1048" i="62"/>
  <c r="AI1048" i="62"/>
  <c r="AJ1048" i="62"/>
  <c r="AK1048" i="62"/>
  <c r="AL1048" i="62"/>
  <c r="AM1048" i="62"/>
  <c r="AN1048" i="62"/>
  <c r="AO1048" i="62"/>
  <c r="AP1048" i="62"/>
  <c r="AQ1048" i="62"/>
  <c r="AR1048" i="62"/>
  <c r="AS1048" i="62"/>
  <c r="AT1048" i="62"/>
  <c r="AU1048" i="62"/>
  <c r="AV1048" i="62"/>
  <c r="AW1048" i="62"/>
  <c r="AX1048" i="62"/>
  <c r="AY1048" i="62"/>
  <c r="AZ1048" i="62"/>
  <c r="BA1048" i="62"/>
  <c r="BB1048" i="62"/>
  <c r="BC1048" i="62"/>
  <c r="BD1048" i="62"/>
  <c r="BE1048" i="62"/>
  <c r="BF1048" i="62"/>
  <c r="BG1048" i="62"/>
  <c r="BH1048" i="62"/>
  <c r="BI1048" i="62"/>
  <c r="BJ1048" i="62"/>
  <c r="BK1048" i="62"/>
  <c r="BL1048" i="62"/>
  <c r="BM1048" i="62"/>
  <c r="BN1048" i="62"/>
  <c r="BO1048" i="62"/>
  <c r="BP1048" i="62"/>
  <c r="BQ1048" i="62"/>
  <c r="G1049" i="62"/>
  <c r="H1049" i="62"/>
  <c r="I1049" i="62"/>
  <c r="J1049" i="62"/>
  <c r="K1049" i="62"/>
  <c r="L1049" i="62"/>
  <c r="M1049" i="62"/>
  <c r="N1049" i="62"/>
  <c r="O1049" i="62"/>
  <c r="P1049" i="62"/>
  <c r="Q1049" i="62"/>
  <c r="R1049" i="62"/>
  <c r="S1049" i="62"/>
  <c r="T1049" i="62"/>
  <c r="U1049" i="62"/>
  <c r="V1049" i="62"/>
  <c r="W1049" i="62"/>
  <c r="X1049" i="62"/>
  <c r="Y1049" i="62"/>
  <c r="Z1049" i="62"/>
  <c r="AA1049" i="62"/>
  <c r="AB1049" i="62"/>
  <c r="AC1049" i="62"/>
  <c r="AD1049" i="62"/>
  <c r="AE1049" i="62"/>
  <c r="AF1049" i="62"/>
  <c r="AG1049" i="62"/>
  <c r="AH1049" i="62"/>
  <c r="AI1049" i="62"/>
  <c r="AJ1049" i="62"/>
  <c r="AK1049" i="62"/>
  <c r="AL1049" i="62"/>
  <c r="AM1049" i="62"/>
  <c r="AN1049" i="62"/>
  <c r="AO1049" i="62"/>
  <c r="AP1049" i="62"/>
  <c r="AQ1049" i="62"/>
  <c r="AR1049" i="62"/>
  <c r="AS1049" i="62"/>
  <c r="AT1049" i="62"/>
  <c r="AU1049" i="62"/>
  <c r="AV1049" i="62"/>
  <c r="AW1049" i="62"/>
  <c r="AX1049" i="62"/>
  <c r="AY1049" i="62"/>
  <c r="AZ1049" i="62"/>
  <c r="BA1049" i="62"/>
  <c r="BB1049" i="62"/>
  <c r="BC1049" i="62"/>
  <c r="BD1049" i="62"/>
  <c r="BE1049" i="62"/>
  <c r="BF1049" i="62"/>
  <c r="BG1049" i="62"/>
  <c r="BH1049" i="62"/>
  <c r="BI1049" i="62"/>
  <c r="BJ1049" i="62"/>
  <c r="BK1049" i="62"/>
  <c r="BL1049" i="62"/>
  <c r="BM1049" i="62"/>
  <c r="BN1049" i="62"/>
  <c r="BO1049" i="62"/>
  <c r="BP1049" i="62"/>
  <c r="BQ1049" i="62"/>
  <c r="G1050" i="62"/>
  <c r="H1050" i="62"/>
  <c r="I1050" i="62"/>
  <c r="J1050" i="62"/>
  <c r="K1050" i="62"/>
  <c r="L1050" i="62"/>
  <c r="M1050" i="62"/>
  <c r="N1050" i="62"/>
  <c r="O1050" i="62"/>
  <c r="P1050" i="62"/>
  <c r="Q1050" i="62"/>
  <c r="R1050" i="62"/>
  <c r="S1050" i="62"/>
  <c r="T1050" i="62"/>
  <c r="U1050" i="62"/>
  <c r="V1050" i="62"/>
  <c r="W1050" i="62"/>
  <c r="X1050" i="62"/>
  <c r="Y1050" i="62"/>
  <c r="Z1050" i="62"/>
  <c r="AA1050" i="62"/>
  <c r="AB1050" i="62"/>
  <c r="AC1050" i="62"/>
  <c r="AD1050" i="62"/>
  <c r="AE1050" i="62"/>
  <c r="AF1050" i="62"/>
  <c r="AG1050" i="62"/>
  <c r="AH1050" i="62"/>
  <c r="AI1050" i="62"/>
  <c r="AJ1050" i="62"/>
  <c r="AK1050" i="62"/>
  <c r="AL1050" i="62"/>
  <c r="AM1050" i="62"/>
  <c r="AN1050" i="62"/>
  <c r="AO1050" i="62"/>
  <c r="AP1050" i="62"/>
  <c r="AQ1050" i="62"/>
  <c r="AR1050" i="62"/>
  <c r="AS1050" i="62"/>
  <c r="AT1050" i="62"/>
  <c r="AU1050" i="62"/>
  <c r="AV1050" i="62"/>
  <c r="AW1050" i="62"/>
  <c r="AX1050" i="62"/>
  <c r="AY1050" i="62"/>
  <c r="AZ1050" i="62"/>
  <c r="BA1050" i="62"/>
  <c r="BB1050" i="62"/>
  <c r="BC1050" i="62"/>
  <c r="BD1050" i="62"/>
  <c r="BE1050" i="62"/>
  <c r="BF1050" i="62"/>
  <c r="BG1050" i="62"/>
  <c r="BH1050" i="62"/>
  <c r="BI1050" i="62"/>
  <c r="BJ1050" i="62"/>
  <c r="BK1050" i="62"/>
  <c r="BL1050" i="62"/>
  <c r="BM1050" i="62"/>
  <c r="BN1050" i="62"/>
  <c r="BO1050" i="62"/>
  <c r="BP1050" i="62"/>
  <c r="BQ1050" i="62"/>
  <c r="G1051" i="62"/>
  <c r="H1051" i="62"/>
  <c r="I1051" i="62"/>
  <c r="J1051" i="62"/>
  <c r="K1051" i="62"/>
  <c r="L1051" i="62"/>
  <c r="M1051" i="62"/>
  <c r="N1051" i="62"/>
  <c r="O1051" i="62"/>
  <c r="P1051" i="62"/>
  <c r="Q1051" i="62"/>
  <c r="R1051" i="62"/>
  <c r="S1051" i="62"/>
  <c r="T1051" i="62"/>
  <c r="U1051" i="62"/>
  <c r="V1051" i="62"/>
  <c r="W1051" i="62"/>
  <c r="X1051" i="62"/>
  <c r="Y1051" i="62"/>
  <c r="Z1051" i="62"/>
  <c r="AA1051" i="62"/>
  <c r="AB1051" i="62"/>
  <c r="AC1051" i="62"/>
  <c r="AD1051" i="62"/>
  <c r="AE1051" i="62"/>
  <c r="AF1051" i="62"/>
  <c r="AG1051" i="62"/>
  <c r="AH1051" i="62"/>
  <c r="AI1051" i="62"/>
  <c r="AJ1051" i="62"/>
  <c r="AK1051" i="62"/>
  <c r="AL1051" i="62"/>
  <c r="AM1051" i="62"/>
  <c r="AN1051" i="62"/>
  <c r="AO1051" i="62"/>
  <c r="AP1051" i="62"/>
  <c r="AQ1051" i="62"/>
  <c r="AR1051" i="62"/>
  <c r="AS1051" i="62"/>
  <c r="AT1051" i="62"/>
  <c r="AU1051" i="62"/>
  <c r="AV1051" i="62"/>
  <c r="AW1051" i="62"/>
  <c r="AX1051" i="62"/>
  <c r="AY1051" i="62"/>
  <c r="AZ1051" i="62"/>
  <c r="BA1051" i="62"/>
  <c r="BB1051" i="62"/>
  <c r="BC1051" i="62"/>
  <c r="BD1051" i="62"/>
  <c r="BE1051" i="62"/>
  <c r="BF1051" i="62"/>
  <c r="BG1051" i="62"/>
  <c r="BH1051" i="62"/>
  <c r="BI1051" i="62"/>
  <c r="BJ1051" i="62"/>
  <c r="BK1051" i="62"/>
  <c r="BL1051" i="62"/>
  <c r="BM1051" i="62"/>
  <c r="BN1051" i="62"/>
  <c r="BO1051" i="62"/>
  <c r="BP1051" i="62"/>
  <c r="BQ1051" i="62"/>
  <c r="G1052" i="62"/>
  <c r="H1052" i="62"/>
  <c r="I1052" i="62"/>
  <c r="J1052" i="62"/>
  <c r="K1052" i="62"/>
  <c r="L1052" i="62"/>
  <c r="M1052" i="62"/>
  <c r="N1052" i="62"/>
  <c r="O1052" i="62"/>
  <c r="P1052" i="62"/>
  <c r="Q1052" i="62"/>
  <c r="R1052" i="62"/>
  <c r="S1052" i="62"/>
  <c r="T1052" i="62"/>
  <c r="U1052" i="62"/>
  <c r="V1052" i="62"/>
  <c r="W1052" i="62"/>
  <c r="X1052" i="62"/>
  <c r="Y1052" i="62"/>
  <c r="Z1052" i="62"/>
  <c r="AA1052" i="62"/>
  <c r="AB1052" i="62"/>
  <c r="AC1052" i="62"/>
  <c r="AD1052" i="62"/>
  <c r="AE1052" i="62"/>
  <c r="AF1052" i="62"/>
  <c r="AG1052" i="62"/>
  <c r="AH1052" i="62"/>
  <c r="AI1052" i="62"/>
  <c r="AJ1052" i="62"/>
  <c r="AK1052" i="62"/>
  <c r="AL1052" i="62"/>
  <c r="AM1052" i="62"/>
  <c r="AN1052" i="62"/>
  <c r="AO1052" i="62"/>
  <c r="AP1052" i="62"/>
  <c r="AQ1052" i="62"/>
  <c r="AR1052" i="62"/>
  <c r="AS1052" i="62"/>
  <c r="AT1052" i="62"/>
  <c r="AU1052" i="62"/>
  <c r="AV1052" i="62"/>
  <c r="AW1052" i="62"/>
  <c r="AX1052" i="62"/>
  <c r="AY1052" i="62"/>
  <c r="AZ1052" i="62"/>
  <c r="BA1052" i="62"/>
  <c r="BB1052" i="62"/>
  <c r="BC1052" i="62"/>
  <c r="BD1052" i="62"/>
  <c r="BE1052" i="62"/>
  <c r="BF1052" i="62"/>
  <c r="BG1052" i="62"/>
  <c r="BH1052" i="62"/>
  <c r="BI1052" i="62"/>
  <c r="BJ1052" i="62"/>
  <c r="BK1052" i="62"/>
  <c r="BL1052" i="62"/>
  <c r="BM1052" i="62"/>
  <c r="BN1052" i="62"/>
  <c r="BO1052" i="62"/>
  <c r="BP1052" i="62"/>
  <c r="BQ1052" i="62"/>
  <c r="G1053" i="62"/>
  <c r="H1053" i="62"/>
  <c r="I1053" i="62"/>
  <c r="J1053" i="62"/>
  <c r="K1053" i="62"/>
  <c r="L1053" i="62"/>
  <c r="M1053" i="62"/>
  <c r="N1053" i="62"/>
  <c r="O1053" i="62"/>
  <c r="P1053" i="62"/>
  <c r="Q1053" i="62"/>
  <c r="R1053" i="62"/>
  <c r="S1053" i="62"/>
  <c r="T1053" i="62"/>
  <c r="U1053" i="62"/>
  <c r="V1053" i="62"/>
  <c r="W1053" i="62"/>
  <c r="X1053" i="62"/>
  <c r="Y1053" i="62"/>
  <c r="Z1053" i="62"/>
  <c r="AA1053" i="62"/>
  <c r="AB1053" i="62"/>
  <c r="AC1053" i="62"/>
  <c r="AD1053" i="62"/>
  <c r="AE1053" i="62"/>
  <c r="AF1053" i="62"/>
  <c r="AG1053" i="62"/>
  <c r="AH1053" i="62"/>
  <c r="AI1053" i="62"/>
  <c r="AJ1053" i="62"/>
  <c r="AK1053" i="62"/>
  <c r="AL1053" i="62"/>
  <c r="AM1053" i="62"/>
  <c r="AN1053" i="62"/>
  <c r="AO1053" i="62"/>
  <c r="AP1053" i="62"/>
  <c r="AQ1053" i="62"/>
  <c r="AR1053" i="62"/>
  <c r="AS1053" i="62"/>
  <c r="AT1053" i="62"/>
  <c r="AU1053" i="62"/>
  <c r="AV1053" i="62"/>
  <c r="AW1053" i="62"/>
  <c r="AX1053" i="62"/>
  <c r="AY1053" i="62"/>
  <c r="AZ1053" i="62"/>
  <c r="BA1053" i="62"/>
  <c r="BB1053" i="62"/>
  <c r="BC1053" i="62"/>
  <c r="BD1053" i="62"/>
  <c r="BE1053" i="62"/>
  <c r="BF1053" i="62"/>
  <c r="BG1053" i="62"/>
  <c r="BH1053" i="62"/>
  <c r="BI1053" i="62"/>
  <c r="BJ1053" i="62"/>
  <c r="BK1053" i="62"/>
  <c r="BL1053" i="62"/>
  <c r="BM1053" i="62"/>
  <c r="BN1053" i="62"/>
  <c r="BO1053" i="62"/>
  <c r="BP1053" i="62"/>
  <c r="BQ1053" i="62"/>
  <c r="G1054" i="62"/>
  <c r="H1054" i="62"/>
  <c r="I1054" i="62"/>
  <c r="J1054" i="62"/>
  <c r="K1054" i="62"/>
  <c r="L1054" i="62"/>
  <c r="M1054" i="62"/>
  <c r="N1054" i="62"/>
  <c r="O1054" i="62"/>
  <c r="P1054" i="62"/>
  <c r="Q1054" i="62"/>
  <c r="R1054" i="62"/>
  <c r="S1054" i="62"/>
  <c r="T1054" i="62"/>
  <c r="U1054" i="62"/>
  <c r="V1054" i="62"/>
  <c r="W1054" i="62"/>
  <c r="X1054" i="62"/>
  <c r="Y1054" i="62"/>
  <c r="Z1054" i="62"/>
  <c r="AA1054" i="62"/>
  <c r="AB1054" i="62"/>
  <c r="AC1054" i="62"/>
  <c r="AD1054" i="62"/>
  <c r="AE1054" i="62"/>
  <c r="AF1054" i="62"/>
  <c r="AG1054" i="62"/>
  <c r="AH1054" i="62"/>
  <c r="AI1054" i="62"/>
  <c r="AJ1054" i="62"/>
  <c r="AK1054" i="62"/>
  <c r="AL1054" i="62"/>
  <c r="AM1054" i="62"/>
  <c r="AN1054" i="62"/>
  <c r="AO1054" i="62"/>
  <c r="AP1054" i="62"/>
  <c r="AQ1054" i="62"/>
  <c r="AR1054" i="62"/>
  <c r="AS1054" i="62"/>
  <c r="AT1054" i="62"/>
  <c r="AU1054" i="62"/>
  <c r="AV1054" i="62"/>
  <c r="AW1054" i="62"/>
  <c r="AX1054" i="62"/>
  <c r="AY1054" i="62"/>
  <c r="AZ1054" i="62"/>
  <c r="BA1054" i="62"/>
  <c r="BB1054" i="62"/>
  <c r="BC1054" i="62"/>
  <c r="BD1054" i="62"/>
  <c r="BE1054" i="62"/>
  <c r="BF1054" i="62"/>
  <c r="BG1054" i="62"/>
  <c r="BH1054" i="62"/>
  <c r="BI1054" i="62"/>
  <c r="BJ1054" i="62"/>
  <c r="BK1054" i="62"/>
  <c r="BL1054" i="62"/>
  <c r="BM1054" i="62"/>
  <c r="BN1054" i="62"/>
  <c r="BO1054" i="62"/>
  <c r="BP1054" i="62"/>
  <c r="BQ1054" i="62"/>
  <c r="G1055" i="62"/>
  <c r="H1055" i="62"/>
  <c r="I1055" i="62"/>
  <c r="J1055" i="62"/>
  <c r="K1055" i="62"/>
  <c r="L1055" i="62"/>
  <c r="M1055" i="62"/>
  <c r="N1055" i="62"/>
  <c r="O1055" i="62"/>
  <c r="P1055" i="62"/>
  <c r="Q1055" i="62"/>
  <c r="R1055" i="62"/>
  <c r="S1055" i="62"/>
  <c r="T1055" i="62"/>
  <c r="U1055" i="62"/>
  <c r="V1055" i="62"/>
  <c r="W1055" i="62"/>
  <c r="X1055" i="62"/>
  <c r="Y1055" i="62"/>
  <c r="Z1055" i="62"/>
  <c r="AA1055" i="62"/>
  <c r="AB1055" i="62"/>
  <c r="AC1055" i="62"/>
  <c r="AD1055" i="62"/>
  <c r="AE1055" i="62"/>
  <c r="AF1055" i="62"/>
  <c r="AG1055" i="62"/>
  <c r="AH1055" i="62"/>
  <c r="AI1055" i="62"/>
  <c r="AJ1055" i="62"/>
  <c r="AK1055" i="62"/>
  <c r="AL1055" i="62"/>
  <c r="AM1055" i="62"/>
  <c r="AN1055" i="62"/>
  <c r="AO1055" i="62"/>
  <c r="AP1055" i="62"/>
  <c r="AQ1055" i="62"/>
  <c r="AR1055" i="62"/>
  <c r="AS1055" i="62"/>
  <c r="AT1055" i="62"/>
  <c r="AU1055" i="62"/>
  <c r="AV1055" i="62"/>
  <c r="AW1055" i="62"/>
  <c r="AX1055" i="62"/>
  <c r="AY1055" i="62"/>
  <c r="AZ1055" i="62"/>
  <c r="BA1055" i="62"/>
  <c r="BB1055" i="62"/>
  <c r="BC1055" i="62"/>
  <c r="BD1055" i="62"/>
  <c r="BE1055" i="62"/>
  <c r="BF1055" i="62"/>
  <c r="BG1055" i="62"/>
  <c r="BH1055" i="62"/>
  <c r="BI1055" i="62"/>
  <c r="BJ1055" i="62"/>
  <c r="BK1055" i="62"/>
  <c r="BL1055" i="62"/>
  <c r="BM1055" i="62"/>
  <c r="BN1055" i="62"/>
  <c r="BO1055" i="62"/>
  <c r="BP1055" i="62"/>
  <c r="BQ1055" i="62"/>
  <c r="G1056" i="62"/>
  <c r="H1056" i="62"/>
  <c r="I1056" i="62"/>
  <c r="J1056" i="62"/>
  <c r="K1056" i="62"/>
  <c r="L1056" i="62"/>
  <c r="M1056" i="62"/>
  <c r="N1056" i="62"/>
  <c r="O1056" i="62"/>
  <c r="P1056" i="62"/>
  <c r="Q1056" i="62"/>
  <c r="R1056" i="62"/>
  <c r="S1056" i="62"/>
  <c r="T1056" i="62"/>
  <c r="U1056" i="62"/>
  <c r="V1056" i="62"/>
  <c r="W1056" i="62"/>
  <c r="X1056" i="62"/>
  <c r="Y1056" i="62"/>
  <c r="Z1056" i="62"/>
  <c r="AA1056" i="62"/>
  <c r="AB1056" i="62"/>
  <c r="AC1056" i="62"/>
  <c r="AD1056" i="62"/>
  <c r="AE1056" i="62"/>
  <c r="AF1056" i="62"/>
  <c r="AG1056" i="62"/>
  <c r="AH1056" i="62"/>
  <c r="AI1056" i="62"/>
  <c r="AJ1056" i="62"/>
  <c r="AK1056" i="62"/>
  <c r="AL1056" i="62"/>
  <c r="AM1056" i="62"/>
  <c r="AN1056" i="62"/>
  <c r="AO1056" i="62"/>
  <c r="AP1056" i="62"/>
  <c r="AQ1056" i="62"/>
  <c r="AR1056" i="62"/>
  <c r="AS1056" i="62"/>
  <c r="AT1056" i="62"/>
  <c r="AU1056" i="62"/>
  <c r="AV1056" i="62"/>
  <c r="AW1056" i="62"/>
  <c r="AX1056" i="62"/>
  <c r="AY1056" i="62"/>
  <c r="AZ1056" i="62"/>
  <c r="BA1056" i="62"/>
  <c r="BB1056" i="62"/>
  <c r="BC1056" i="62"/>
  <c r="BD1056" i="62"/>
  <c r="BE1056" i="62"/>
  <c r="BF1056" i="62"/>
  <c r="BG1056" i="62"/>
  <c r="BH1056" i="62"/>
  <c r="BI1056" i="62"/>
  <c r="BJ1056" i="62"/>
  <c r="BK1056" i="62"/>
  <c r="BL1056" i="62"/>
  <c r="BM1056" i="62"/>
  <c r="BN1056" i="62"/>
  <c r="BO1056" i="62"/>
  <c r="BP1056" i="62"/>
  <c r="BQ1056" i="62"/>
  <c r="G1057" i="62"/>
  <c r="H1057" i="62"/>
  <c r="I1057" i="62"/>
  <c r="J1057" i="62"/>
  <c r="K1057" i="62"/>
  <c r="L1057" i="62"/>
  <c r="M1057" i="62"/>
  <c r="N1057" i="62"/>
  <c r="O1057" i="62"/>
  <c r="P1057" i="62"/>
  <c r="Q1057" i="62"/>
  <c r="R1057" i="62"/>
  <c r="S1057" i="62"/>
  <c r="T1057" i="62"/>
  <c r="U1057" i="62"/>
  <c r="V1057" i="62"/>
  <c r="W1057" i="62"/>
  <c r="X1057" i="62"/>
  <c r="Y1057" i="62"/>
  <c r="Z1057" i="62"/>
  <c r="AA1057" i="62"/>
  <c r="AB1057" i="62"/>
  <c r="AC1057" i="62"/>
  <c r="AD1057" i="62"/>
  <c r="AE1057" i="62"/>
  <c r="AF1057" i="62"/>
  <c r="AG1057" i="62"/>
  <c r="AH1057" i="62"/>
  <c r="AI1057" i="62"/>
  <c r="AJ1057" i="62"/>
  <c r="AK1057" i="62"/>
  <c r="AL1057" i="62"/>
  <c r="AM1057" i="62"/>
  <c r="AN1057" i="62"/>
  <c r="AO1057" i="62"/>
  <c r="AP1057" i="62"/>
  <c r="AQ1057" i="62"/>
  <c r="AR1057" i="62"/>
  <c r="AS1057" i="62"/>
  <c r="AT1057" i="62"/>
  <c r="AU1057" i="62"/>
  <c r="AV1057" i="62"/>
  <c r="AW1057" i="62"/>
  <c r="AX1057" i="62"/>
  <c r="AY1057" i="62"/>
  <c r="AZ1057" i="62"/>
  <c r="BA1057" i="62"/>
  <c r="BB1057" i="62"/>
  <c r="BC1057" i="62"/>
  <c r="BD1057" i="62"/>
  <c r="BE1057" i="62"/>
  <c r="BF1057" i="62"/>
  <c r="BG1057" i="62"/>
  <c r="BH1057" i="62"/>
  <c r="BI1057" i="62"/>
  <c r="BJ1057" i="62"/>
  <c r="BK1057" i="62"/>
  <c r="BL1057" i="62"/>
  <c r="BM1057" i="62"/>
  <c r="BN1057" i="62"/>
  <c r="BO1057" i="62"/>
  <c r="BP1057" i="62"/>
  <c r="BQ1057" i="62"/>
  <c r="G1058" i="62"/>
  <c r="H1058" i="62"/>
  <c r="I1058" i="62"/>
  <c r="J1058" i="62"/>
  <c r="K1058" i="62"/>
  <c r="L1058" i="62"/>
  <c r="M1058" i="62"/>
  <c r="N1058" i="62"/>
  <c r="O1058" i="62"/>
  <c r="P1058" i="62"/>
  <c r="Q1058" i="62"/>
  <c r="R1058" i="62"/>
  <c r="S1058" i="62"/>
  <c r="T1058" i="62"/>
  <c r="U1058" i="62"/>
  <c r="V1058" i="62"/>
  <c r="W1058" i="62"/>
  <c r="X1058" i="62"/>
  <c r="Y1058" i="62"/>
  <c r="Z1058" i="62"/>
  <c r="AA1058" i="62"/>
  <c r="AB1058" i="62"/>
  <c r="AC1058" i="62"/>
  <c r="AD1058" i="62"/>
  <c r="AE1058" i="62"/>
  <c r="AF1058" i="62"/>
  <c r="AG1058" i="62"/>
  <c r="AH1058" i="62"/>
  <c r="AI1058" i="62"/>
  <c r="AJ1058" i="62"/>
  <c r="AK1058" i="62"/>
  <c r="AL1058" i="62"/>
  <c r="AM1058" i="62"/>
  <c r="AN1058" i="62"/>
  <c r="AO1058" i="62"/>
  <c r="AP1058" i="62"/>
  <c r="AQ1058" i="62"/>
  <c r="AR1058" i="62"/>
  <c r="AS1058" i="62"/>
  <c r="AT1058" i="62"/>
  <c r="AU1058" i="62"/>
  <c r="AV1058" i="62"/>
  <c r="AW1058" i="62"/>
  <c r="AX1058" i="62"/>
  <c r="AY1058" i="62"/>
  <c r="AZ1058" i="62"/>
  <c r="BA1058" i="62"/>
  <c r="BB1058" i="62"/>
  <c r="BC1058" i="62"/>
  <c r="BD1058" i="62"/>
  <c r="BE1058" i="62"/>
  <c r="BF1058" i="62"/>
  <c r="BG1058" i="62"/>
  <c r="BH1058" i="62"/>
  <c r="BI1058" i="62"/>
  <c r="BJ1058" i="62"/>
  <c r="BK1058" i="62"/>
  <c r="BL1058" i="62"/>
  <c r="BM1058" i="62"/>
  <c r="BN1058" i="62"/>
  <c r="BO1058" i="62"/>
  <c r="BP1058" i="62"/>
  <c r="BQ1058" i="62"/>
  <c r="G1059" i="62"/>
  <c r="H1059" i="62"/>
  <c r="I1059" i="62"/>
  <c r="J1059" i="62"/>
  <c r="K1059" i="62"/>
  <c r="L1059" i="62"/>
  <c r="M1059" i="62"/>
  <c r="N1059" i="62"/>
  <c r="O1059" i="62"/>
  <c r="P1059" i="62"/>
  <c r="Q1059" i="62"/>
  <c r="R1059" i="62"/>
  <c r="S1059" i="62"/>
  <c r="T1059" i="62"/>
  <c r="U1059" i="62"/>
  <c r="V1059" i="62"/>
  <c r="W1059" i="62"/>
  <c r="X1059" i="62"/>
  <c r="Y1059" i="62"/>
  <c r="Z1059" i="62"/>
  <c r="AA1059" i="62"/>
  <c r="AB1059" i="62"/>
  <c r="AC1059" i="62"/>
  <c r="AD1059" i="62"/>
  <c r="AE1059" i="62"/>
  <c r="AF1059" i="62"/>
  <c r="AG1059" i="62"/>
  <c r="AH1059" i="62"/>
  <c r="AI1059" i="62"/>
  <c r="AJ1059" i="62"/>
  <c r="AK1059" i="62"/>
  <c r="AL1059" i="62"/>
  <c r="AM1059" i="62"/>
  <c r="AN1059" i="62"/>
  <c r="AO1059" i="62"/>
  <c r="AP1059" i="62"/>
  <c r="AQ1059" i="62"/>
  <c r="AR1059" i="62"/>
  <c r="AS1059" i="62"/>
  <c r="AT1059" i="62"/>
  <c r="AU1059" i="62"/>
  <c r="AV1059" i="62"/>
  <c r="AW1059" i="62"/>
  <c r="AX1059" i="62"/>
  <c r="AY1059" i="62"/>
  <c r="AZ1059" i="62"/>
  <c r="BA1059" i="62"/>
  <c r="BB1059" i="62"/>
  <c r="BC1059" i="62"/>
  <c r="BD1059" i="62"/>
  <c r="BE1059" i="62"/>
  <c r="BF1059" i="62"/>
  <c r="BG1059" i="62"/>
  <c r="BH1059" i="62"/>
  <c r="BI1059" i="62"/>
  <c r="BJ1059" i="62"/>
  <c r="BK1059" i="62"/>
  <c r="BL1059" i="62"/>
  <c r="BM1059" i="62"/>
  <c r="BN1059" i="62"/>
  <c r="BO1059" i="62"/>
  <c r="BP1059" i="62"/>
  <c r="BQ1059" i="62"/>
  <c r="G1060" i="62"/>
  <c r="H1060" i="62"/>
  <c r="I1060" i="62"/>
  <c r="J1060" i="62"/>
  <c r="K1060" i="62"/>
  <c r="L1060" i="62"/>
  <c r="M1060" i="62"/>
  <c r="N1060" i="62"/>
  <c r="O1060" i="62"/>
  <c r="P1060" i="62"/>
  <c r="Q1060" i="62"/>
  <c r="R1060" i="62"/>
  <c r="S1060" i="62"/>
  <c r="T1060" i="62"/>
  <c r="U1060" i="62"/>
  <c r="V1060" i="62"/>
  <c r="W1060" i="62"/>
  <c r="X1060" i="62"/>
  <c r="Y1060" i="62"/>
  <c r="Z1060" i="62"/>
  <c r="AA1060" i="62"/>
  <c r="AB1060" i="62"/>
  <c r="AC1060" i="62"/>
  <c r="AD1060" i="62"/>
  <c r="AE1060" i="62"/>
  <c r="AF1060" i="62"/>
  <c r="AG1060" i="62"/>
  <c r="AH1060" i="62"/>
  <c r="AI1060" i="62"/>
  <c r="AJ1060" i="62"/>
  <c r="AK1060" i="62"/>
  <c r="AL1060" i="62"/>
  <c r="AM1060" i="62"/>
  <c r="AN1060" i="62"/>
  <c r="AO1060" i="62"/>
  <c r="AP1060" i="62"/>
  <c r="AQ1060" i="62"/>
  <c r="AR1060" i="62"/>
  <c r="AS1060" i="62"/>
  <c r="AT1060" i="62"/>
  <c r="AU1060" i="62"/>
  <c r="AV1060" i="62"/>
  <c r="AW1060" i="62"/>
  <c r="AX1060" i="62"/>
  <c r="AY1060" i="62"/>
  <c r="AZ1060" i="62"/>
  <c r="BA1060" i="62"/>
  <c r="BB1060" i="62"/>
  <c r="BC1060" i="62"/>
  <c r="BD1060" i="62"/>
  <c r="BE1060" i="62"/>
  <c r="BF1060" i="62"/>
  <c r="BG1060" i="62"/>
  <c r="BH1060" i="62"/>
  <c r="BI1060" i="62"/>
  <c r="BJ1060" i="62"/>
  <c r="BK1060" i="62"/>
  <c r="BL1060" i="62"/>
  <c r="BM1060" i="62"/>
  <c r="BN1060" i="62"/>
  <c r="BO1060" i="62"/>
  <c r="BP1060" i="62"/>
  <c r="BQ1060" i="62"/>
  <c r="G1061" i="62"/>
  <c r="H1061" i="62"/>
  <c r="I1061" i="62"/>
  <c r="J1061" i="62"/>
  <c r="K1061" i="62"/>
  <c r="L1061" i="62"/>
  <c r="M1061" i="62"/>
  <c r="N1061" i="62"/>
  <c r="O1061" i="62"/>
  <c r="P1061" i="62"/>
  <c r="Q1061" i="62"/>
  <c r="R1061" i="62"/>
  <c r="S1061" i="62"/>
  <c r="T1061" i="62"/>
  <c r="U1061" i="62"/>
  <c r="V1061" i="62"/>
  <c r="W1061" i="62"/>
  <c r="X1061" i="62"/>
  <c r="Y1061" i="62"/>
  <c r="Z1061" i="62"/>
  <c r="AA1061" i="62"/>
  <c r="AB1061" i="62"/>
  <c r="AC1061" i="62"/>
  <c r="AD1061" i="62"/>
  <c r="AE1061" i="62"/>
  <c r="AF1061" i="62"/>
  <c r="AG1061" i="62"/>
  <c r="AH1061" i="62"/>
  <c r="AI1061" i="62"/>
  <c r="AJ1061" i="62"/>
  <c r="AK1061" i="62"/>
  <c r="AL1061" i="62"/>
  <c r="AM1061" i="62"/>
  <c r="AN1061" i="62"/>
  <c r="AO1061" i="62"/>
  <c r="AP1061" i="62"/>
  <c r="AQ1061" i="62"/>
  <c r="AR1061" i="62"/>
  <c r="AS1061" i="62"/>
  <c r="AT1061" i="62"/>
  <c r="AU1061" i="62"/>
  <c r="AV1061" i="62"/>
  <c r="AW1061" i="62"/>
  <c r="AX1061" i="62"/>
  <c r="AY1061" i="62"/>
  <c r="AZ1061" i="62"/>
  <c r="BA1061" i="62"/>
  <c r="BB1061" i="62"/>
  <c r="BC1061" i="62"/>
  <c r="BD1061" i="62"/>
  <c r="BE1061" i="62"/>
  <c r="BF1061" i="62"/>
  <c r="BG1061" i="62"/>
  <c r="BH1061" i="62"/>
  <c r="BI1061" i="62"/>
  <c r="BJ1061" i="62"/>
  <c r="BK1061" i="62"/>
  <c r="BL1061" i="62"/>
  <c r="BM1061" i="62"/>
  <c r="BN1061" i="62"/>
  <c r="BO1061" i="62"/>
  <c r="BP1061" i="62"/>
  <c r="BQ1061" i="62"/>
  <c r="G1062" i="62"/>
  <c r="H1062" i="62"/>
  <c r="I1062" i="62"/>
  <c r="J1062" i="62"/>
  <c r="K1062" i="62"/>
  <c r="L1062" i="62"/>
  <c r="M1062" i="62"/>
  <c r="N1062" i="62"/>
  <c r="O1062" i="62"/>
  <c r="P1062" i="62"/>
  <c r="Q1062" i="62"/>
  <c r="R1062" i="62"/>
  <c r="S1062" i="62"/>
  <c r="T1062" i="62"/>
  <c r="U1062" i="62"/>
  <c r="V1062" i="62"/>
  <c r="W1062" i="62"/>
  <c r="X1062" i="62"/>
  <c r="Y1062" i="62"/>
  <c r="Z1062" i="62"/>
  <c r="AA1062" i="62"/>
  <c r="AB1062" i="62"/>
  <c r="AC1062" i="62"/>
  <c r="AD1062" i="62"/>
  <c r="AE1062" i="62"/>
  <c r="AF1062" i="62"/>
  <c r="AG1062" i="62"/>
  <c r="AH1062" i="62"/>
  <c r="AI1062" i="62"/>
  <c r="AJ1062" i="62"/>
  <c r="AK1062" i="62"/>
  <c r="AL1062" i="62"/>
  <c r="AM1062" i="62"/>
  <c r="AN1062" i="62"/>
  <c r="AO1062" i="62"/>
  <c r="AP1062" i="62"/>
  <c r="AQ1062" i="62"/>
  <c r="AR1062" i="62"/>
  <c r="AS1062" i="62"/>
  <c r="AT1062" i="62"/>
  <c r="AU1062" i="62"/>
  <c r="AV1062" i="62"/>
  <c r="AW1062" i="62"/>
  <c r="AX1062" i="62"/>
  <c r="AY1062" i="62"/>
  <c r="AZ1062" i="62"/>
  <c r="BA1062" i="62"/>
  <c r="BB1062" i="62"/>
  <c r="BC1062" i="62"/>
  <c r="BD1062" i="62"/>
  <c r="BE1062" i="62"/>
  <c r="BF1062" i="62"/>
  <c r="BG1062" i="62"/>
  <c r="BH1062" i="62"/>
  <c r="BI1062" i="62"/>
  <c r="BJ1062" i="62"/>
  <c r="BK1062" i="62"/>
  <c r="BL1062" i="62"/>
  <c r="BM1062" i="62"/>
  <c r="BN1062" i="62"/>
  <c r="BO1062" i="62"/>
  <c r="BP1062" i="62"/>
  <c r="BQ1062" i="62"/>
  <c r="G1063" i="62"/>
  <c r="H1063" i="62"/>
  <c r="I1063" i="62"/>
  <c r="J1063" i="62"/>
  <c r="K1063" i="62"/>
  <c r="L1063" i="62"/>
  <c r="M1063" i="62"/>
  <c r="N1063" i="62"/>
  <c r="O1063" i="62"/>
  <c r="P1063" i="62"/>
  <c r="Q1063" i="62"/>
  <c r="R1063" i="62"/>
  <c r="S1063" i="62"/>
  <c r="T1063" i="62"/>
  <c r="U1063" i="62"/>
  <c r="V1063" i="62"/>
  <c r="W1063" i="62"/>
  <c r="X1063" i="62"/>
  <c r="Y1063" i="62"/>
  <c r="Z1063" i="62"/>
  <c r="AA1063" i="62"/>
  <c r="AB1063" i="62"/>
  <c r="AC1063" i="62"/>
  <c r="AD1063" i="62"/>
  <c r="AE1063" i="62"/>
  <c r="AF1063" i="62"/>
  <c r="AG1063" i="62"/>
  <c r="AH1063" i="62"/>
  <c r="AI1063" i="62"/>
  <c r="AJ1063" i="62"/>
  <c r="AK1063" i="62"/>
  <c r="AL1063" i="62"/>
  <c r="AM1063" i="62"/>
  <c r="AN1063" i="62"/>
  <c r="AO1063" i="62"/>
  <c r="AP1063" i="62"/>
  <c r="AQ1063" i="62"/>
  <c r="AR1063" i="62"/>
  <c r="AS1063" i="62"/>
  <c r="AT1063" i="62"/>
  <c r="AU1063" i="62"/>
  <c r="AV1063" i="62"/>
  <c r="AW1063" i="62"/>
  <c r="AX1063" i="62"/>
  <c r="AY1063" i="62"/>
  <c r="AZ1063" i="62"/>
  <c r="BA1063" i="62"/>
  <c r="BB1063" i="62"/>
  <c r="BC1063" i="62"/>
  <c r="BD1063" i="62"/>
  <c r="BE1063" i="62"/>
  <c r="BF1063" i="62"/>
  <c r="BG1063" i="62"/>
  <c r="BH1063" i="62"/>
  <c r="BI1063" i="62"/>
  <c r="BJ1063" i="62"/>
  <c r="BK1063" i="62"/>
  <c r="BL1063" i="62"/>
  <c r="BM1063" i="62"/>
  <c r="BN1063" i="62"/>
  <c r="BO1063" i="62"/>
  <c r="BP1063" i="62"/>
  <c r="BQ1063" i="62"/>
  <c r="G1064" i="62"/>
  <c r="H1064" i="62"/>
  <c r="I1064" i="62"/>
  <c r="J1064" i="62"/>
  <c r="K1064" i="62"/>
  <c r="L1064" i="62"/>
  <c r="M1064" i="62"/>
  <c r="N1064" i="62"/>
  <c r="O1064" i="62"/>
  <c r="P1064" i="62"/>
  <c r="Q1064" i="62"/>
  <c r="R1064" i="62"/>
  <c r="S1064" i="62"/>
  <c r="T1064" i="62"/>
  <c r="U1064" i="62"/>
  <c r="V1064" i="62"/>
  <c r="W1064" i="62"/>
  <c r="X1064" i="62"/>
  <c r="Y1064" i="62"/>
  <c r="Z1064" i="62"/>
  <c r="AA1064" i="62"/>
  <c r="AB1064" i="62"/>
  <c r="AC1064" i="62"/>
  <c r="AD1064" i="62"/>
  <c r="AE1064" i="62"/>
  <c r="AF1064" i="62"/>
  <c r="AG1064" i="62"/>
  <c r="AH1064" i="62"/>
  <c r="AI1064" i="62"/>
  <c r="AJ1064" i="62"/>
  <c r="AK1064" i="62"/>
  <c r="AL1064" i="62"/>
  <c r="AM1064" i="62"/>
  <c r="AN1064" i="62"/>
  <c r="AO1064" i="62"/>
  <c r="AP1064" i="62"/>
  <c r="AQ1064" i="62"/>
  <c r="AR1064" i="62"/>
  <c r="AS1064" i="62"/>
  <c r="AT1064" i="62"/>
  <c r="AU1064" i="62"/>
  <c r="AV1064" i="62"/>
  <c r="AW1064" i="62"/>
  <c r="AX1064" i="62"/>
  <c r="AY1064" i="62"/>
  <c r="AZ1064" i="62"/>
  <c r="BA1064" i="62"/>
  <c r="BB1064" i="62"/>
  <c r="BC1064" i="62"/>
  <c r="BD1064" i="62"/>
  <c r="BE1064" i="62"/>
  <c r="BF1064" i="62"/>
  <c r="BG1064" i="62"/>
  <c r="BH1064" i="62"/>
  <c r="BI1064" i="62"/>
  <c r="BJ1064" i="62"/>
  <c r="BK1064" i="62"/>
  <c r="BL1064" i="62"/>
  <c r="BM1064" i="62"/>
  <c r="BN1064" i="62"/>
  <c r="BO1064" i="62"/>
  <c r="BP1064" i="62"/>
  <c r="BQ1064" i="62"/>
  <c r="G1065" i="62"/>
  <c r="H1065" i="62"/>
  <c r="I1065" i="62"/>
  <c r="J1065" i="62"/>
  <c r="K1065" i="62"/>
  <c r="L1065" i="62"/>
  <c r="M1065" i="62"/>
  <c r="N1065" i="62"/>
  <c r="O1065" i="62"/>
  <c r="P1065" i="62"/>
  <c r="Q1065" i="62"/>
  <c r="R1065" i="62"/>
  <c r="S1065" i="62"/>
  <c r="T1065" i="62"/>
  <c r="U1065" i="62"/>
  <c r="V1065" i="62"/>
  <c r="W1065" i="62"/>
  <c r="X1065" i="62"/>
  <c r="Y1065" i="62"/>
  <c r="Z1065" i="62"/>
  <c r="AA1065" i="62"/>
  <c r="AB1065" i="62"/>
  <c r="AC1065" i="62"/>
  <c r="AD1065" i="62"/>
  <c r="AE1065" i="62"/>
  <c r="AF1065" i="62"/>
  <c r="AG1065" i="62"/>
  <c r="AH1065" i="62"/>
  <c r="AI1065" i="62"/>
  <c r="AJ1065" i="62"/>
  <c r="AK1065" i="62"/>
  <c r="AL1065" i="62"/>
  <c r="AM1065" i="62"/>
  <c r="AN1065" i="62"/>
  <c r="AO1065" i="62"/>
  <c r="AP1065" i="62"/>
  <c r="AQ1065" i="62"/>
  <c r="AR1065" i="62"/>
  <c r="AS1065" i="62"/>
  <c r="AT1065" i="62"/>
  <c r="AU1065" i="62"/>
  <c r="AV1065" i="62"/>
  <c r="AW1065" i="62"/>
  <c r="AX1065" i="62"/>
  <c r="AY1065" i="62"/>
  <c r="AZ1065" i="62"/>
  <c r="BA1065" i="62"/>
  <c r="BB1065" i="62"/>
  <c r="BC1065" i="62"/>
  <c r="BD1065" i="62"/>
  <c r="BE1065" i="62"/>
  <c r="BF1065" i="62"/>
  <c r="BG1065" i="62"/>
  <c r="BH1065" i="62"/>
  <c r="BI1065" i="62"/>
  <c r="BJ1065" i="62"/>
  <c r="BK1065" i="62"/>
  <c r="BL1065" i="62"/>
  <c r="BM1065" i="62"/>
  <c r="BN1065" i="62"/>
  <c r="BO1065" i="62"/>
  <c r="BP1065" i="62"/>
  <c r="BQ1065" i="62"/>
  <c r="G1066" i="62"/>
  <c r="H1066" i="62"/>
  <c r="I1066" i="62"/>
  <c r="J1066" i="62"/>
  <c r="K1066" i="62"/>
  <c r="L1066" i="62"/>
  <c r="M1066" i="62"/>
  <c r="N1066" i="62"/>
  <c r="O1066" i="62"/>
  <c r="P1066" i="62"/>
  <c r="Q1066" i="62"/>
  <c r="R1066" i="62"/>
  <c r="S1066" i="62"/>
  <c r="T1066" i="62"/>
  <c r="U1066" i="62"/>
  <c r="V1066" i="62"/>
  <c r="W1066" i="62"/>
  <c r="X1066" i="62"/>
  <c r="Y1066" i="62"/>
  <c r="Z1066" i="62"/>
  <c r="AA1066" i="62"/>
  <c r="AB1066" i="62"/>
  <c r="AC1066" i="62"/>
  <c r="AD1066" i="62"/>
  <c r="AE1066" i="62"/>
  <c r="AF1066" i="62"/>
  <c r="AG1066" i="62"/>
  <c r="AH1066" i="62"/>
  <c r="AI1066" i="62"/>
  <c r="AJ1066" i="62"/>
  <c r="AK1066" i="62"/>
  <c r="AL1066" i="62"/>
  <c r="AM1066" i="62"/>
  <c r="AN1066" i="62"/>
  <c r="AO1066" i="62"/>
  <c r="AP1066" i="62"/>
  <c r="AQ1066" i="62"/>
  <c r="AR1066" i="62"/>
  <c r="AS1066" i="62"/>
  <c r="AT1066" i="62"/>
  <c r="AU1066" i="62"/>
  <c r="AV1066" i="62"/>
  <c r="AW1066" i="62"/>
  <c r="AX1066" i="62"/>
  <c r="AY1066" i="62"/>
  <c r="AZ1066" i="62"/>
  <c r="BA1066" i="62"/>
  <c r="BB1066" i="62"/>
  <c r="BC1066" i="62"/>
  <c r="BD1066" i="62"/>
  <c r="BE1066" i="62"/>
  <c r="BF1066" i="62"/>
  <c r="BG1066" i="62"/>
  <c r="BH1066" i="62"/>
  <c r="BI1066" i="62"/>
  <c r="BJ1066" i="62"/>
  <c r="BK1066" i="62"/>
  <c r="BL1066" i="62"/>
  <c r="BM1066" i="62"/>
  <c r="BN1066" i="62"/>
  <c r="BO1066" i="62"/>
  <c r="BP1066" i="62"/>
  <c r="BQ1066" i="62"/>
  <c r="G1067" i="62"/>
  <c r="H1067" i="62"/>
  <c r="I1067" i="62"/>
  <c r="J1067" i="62"/>
  <c r="K1067" i="62"/>
  <c r="L1067" i="62"/>
  <c r="M1067" i="62"/>
  <c r="N1067" i="62"/>
  <c r="O1067" i="62"/>
  <c r="P1067" i="62"/>
  <c r="Q1067" i="62"/>
  <c r="R1067" i="62"/>
  <c r="S1067" i="62"/>
  <c r="T1067" i="62"/>
  <c r="U1067" i="62"/>
  <c r="V1067" i="62"/>
  <c r="W1067" i="62"/>
  <c r="X1067" i="62"/>
  <c r="Y1067" i="62"/>
  <c r="Z1067" i="62"/>
  <c r="AA1067" i="62"/>
  <c r="AB1067" i="62"/>
  <c r="AC1067" i="62"/>
  <c r="AD1067" i="62"/>
  <c r="AE1067" i="62"/>
  <c r="AF1067" i="62"/>
  <c r="AG1067" i="62"/>
  <c r="AH1067" i="62"/>
  <c r="AI1067" i="62"/>
  <c r="AJ1067" i="62"/>
  <c r="AK1067" i="62"/>
  <c r="AL1067" i="62"/>
  <c r="AM1067" i="62"/>
  <c r="AN1067" i="62"/>
  <c r="AO1067" i="62"/>
  <c r="AP1067" i="62"/>
  <c r="AQ1067" i="62"/>
  <c r="AR1067" i="62"/>
  <c r="AS1067" i="62"/>
  <c r="AT1067" i="62"/>
  <c r="AU1067" i="62"/>
  <c r="AV1067" i="62"/>
  <c r="AW1067" i="62"/>
  <c r="AX1067" i="62"/>
  <c r="AY1067" i="62"/>
  <c r="AZ1067" i="62"/>
  <c r="BA1067" i="62"/>
  <c r="BB1067" i="62"/>
  <c r="BC1067" i="62"/>
  <c r="BD1067" i="62"/>
  <c r="BE1067" i="62"/>
  <c r="BF1067" i="62"/>
  <c r="BG1067" i="62"/>
  <c r="BH1067" i="62"/>
  <c r="BI1067" i="62"/>
  <c r="BJ1067" i="62"/>
  <c r="BK1067" i="62"/>
  <c r="BL1067" i="62"/>
  <c r="BM1067" i="62"/>
  <c r="BN1067" i="62"/>
  <c r="BO1067" i="62"/>
  <c r="BP1067" i="62"/>
  <c r="BQ1067" i="62"/>
  <c r="G1068" i="62"/>
  <c r="H1068" i="62"/>
  <c r="I1068" i="62"/>
  <c r="J1068" i="62"/>
  <c r="K1068" i="62"/>
  <c r="L1068" i="62"/>
  <c r="M1068" i="62"/>
  <c r="N1068" i="62"/>
  <c r="O1068" i="62"/>
  <c r="P1068" i="62"/>
  <c r="Q1068" i="62"/>
  <c r="R1068" i="62"/>
  <c r="S1068" i="62"/>
  <c r="T1068" i="62"/>
  <c r="U1068" i="62"/>
  <c r="V1068" i="62"/>
  <c r="W1068" i="62"/>
  <c r="X1068" i="62"/>
  <c r="Y1068" i="62"/>
  <c r="Z1068" i="62"/>
  <c r="AA1068" i="62"/>
  <c r="AB1068" i="62"/>
  <c r="AC1068" i="62"/>
  <c r="AD1068" i="62"/>
  <c r="AE1068" i="62"/>
  <c r="AF1068" i="62"/>
  <c r="AG1068" i="62"/>
  <c r="AH1068" i="62"/>
  <c r="AI1068" i="62"/>
  <c r="AJ1068" i="62"/>
  <c r="AK1068" i="62"/>
  <c r="AL1068" i="62"/>
  <c r="AM1068" i="62"/>
  <c r="AN1068" i="62"/>
  <c r="AO1068" i="62"/>
  <c r="AP1068" i="62"/>
  <c r="AQ1068" i="62"/>
  <c r="AR1068" i="62"/>
  <c r="AS1068" i="62"/>
  <c r="AT1068" i="62"/>
  <c r="AU1068" i="62"/>
  <c r="AV1068" i="62"/>
  <c r="AW1068" i="62"/>
  <c r="AX1068" i="62"/>
  <c r="AY1068" i="62"/>
  <c r="AZ1068" i="62"/>
  <c r="BA1068" i="62"/>
  <c r="BB1068" i="62"/>
  <c r="BC1068" i="62"/>
  <c r="BD1068" i="62"/>
  <c r="BE1068" i="62"/>
  <c r="BF1068" i="62"/>
  <c r="BG1068" i="62"/>
  <c r="BH1068" i="62"/>
  <c r="BI1068" i="62"/>
  <c r="BJ1068" i="62"/>
  <c r="BK1068" i="62"/>
  <c r="BL1068" i="62"/>
  <c r="BM1068" i="62"/>
  <c r="BN1068" i="62"/>
  <c r="BO1068" i="62"/>
  <c r="BP1068" i="62"/>
  <c r="BQ1068" i="62"/>
  <c r="G1069" i="62"/>
  <c r="H1069" i="62"/>
  <c r="I1069" i="62"/>
  <c r="J1069" i="62"/>
  <c r="K1069" i="62"/>
  <c r="L1069" i="62"/>
  <c r="M1069" i="62"/>
  <c r="N1069" i="62"/>
  <c r="O1069" i="62"/>
  <c r="P1069" i="62"/>
  <c r="Q1069" i="62"/>
  <c r="R1069" i="62"/>
  <c r="S1069" i="62"/>
  <c r="T1069" i="62"/>
  <c r="U1069" i="62"/>
  <c r="V1069" i="62"/>
  <c r="W1069" i="62"/>
  <c r="X1069" i="62"/>
  <c r="Y1069" i="62"/>
  <c r="Z1069" i="62"/>
  <c r="AA1069" i="62"/>
  <c r="AB1069" i="62"/>
  <c r="AC1069" i="62"/>
  <c r="AD1069" i="62"/>
  <c r="AE1069" i="62"/>
  <c r="AF1069" i="62"/>
  <c r="AG1069" i="62"/>
  <c r="AH1069" i="62"/>
  <c r="AI1069" i="62"/>
  <c r="AJ1069" i="62"/>
  <c r="AK1069" i="62"/>
  <c r="AL1069" i="62"/>
  <c r="AM1069" i="62"/>
  <c r="AN1069" i="62"/>
  <c r="AO1069" i="62"/>
  <c r="AP1069" i="62"/>
  <c r="AQ1069" i="62"/>
  <c r="AR1069" i="62"/>
  <c r="AS1069" i="62"/>
  <c r="AT1069" i="62"/>
  <c r="AU1069" i="62"/>
  <c r="AV1069" i="62"/>
  <c r="AW1069" i="62"/>
  <c r="AX1069" i="62"/>
  <c r="AY1069" i="62"/>
  <c r="AZ1069" i="62"/>
  <c r="BA1069" i="62"/>
  <c r="BB1069" i="62"/>
  <c r="BC1069" i="62"/>
  <c r="BD1069" i="62"/>
  <c r="BE1069" i="62"/>
  <c r="BF1069" i="62"/>
  <c r="BG1069" i="62"/>
  <c r="BH1069" i="62"/>
  <c r="BI1069" i="62"/>
  <c r="BJ1069" i="62"/>
  <c r="BK1069" i="62"/>
  <c r="BL1069" i="62"/>
  <c r="BM1069" i="62"/>
  <c r="BN1069" i="62"/>
  <c r="BO1069" i="62"/>
  <c r="BP1069" i="62"/>
  <c r="BQ1069" i="62"/>
  <c r="G1070" i="62"/>
  <c r="H1070" i="62"/>
  <c r="I1070" i="62"/>
  <c r="J1070" i="62"/>
  <c r="K1070" i="62"/>
  <c r="L1070" i="62"/>
  <c r="M1070" i="62"/>
  <c r="N1070" i="62"/>
  <c r="O1070" i="62"/>
  <c r="P1070" i="62"/>
  <c r="Q1070" i="62"/>
  <c r="R1070" i="62"/>
  <c r="S1070" i="62"/>
  <c r="T1070" i="62"/>
  <c r="U1070" i="62"/>
  <c r="V1070" i="62"/>
  <c r="W1070" i="62"/>
  <c r="X1070" i="62"/>
  <c r="Y1070" i="62"/>
  <c r="Z1070" i="62"/>
  <c r="AA1070" i="62"/>
  <c r="AB1070" i="62"/>
  <c r="AC1070" i="62"/>
  <c r="AD1070" i="62"/>
  <c r="AE1070" i="62"/>
  <c r="AF1070" i="62"/>
  <c r="AG1070" i="62"/>
  <c r="AH1070" i="62"/>
  <c r="AI1070" i="62"/>
  <c r="AJ1070" i="62"/>
  <c r="AK1070" i="62"/>
  <c r="AL1070" i="62"/>
  <c r="AM1070" i="62"/>
  <c r="AN1070" i="62"/>
  <c r="AO1070" i="62"/>
  <c r="AP1070" i="62"/>
  <c r="AQ1070" i="62"/>
  <c r="AR1070" i="62"/>
  <c r="AS1070" i="62"/>
  <c r="AT1070" i="62"/>
  <c r="AU1070" i="62"/>
  <c r="AV1070" i="62"/>
  <c r="AW1070" i="62"/>
  <c r="AX1070" i="62"/>
  <c r="AY1070" i="62"/>
  <c r="AZ1070" i="62"/>
  <c r="BA1070" i="62"/>
  <c r="BB1070" i="62"/>
  <c r="BC1070" i="62"/>
  <c r="BD1070" i="62"/>
  <c r="BE1070" i="62"/>
  <c r="BF1070" i="62"/>
  <c r="BG1070" i="62"/>
  <c r="BH1070" i="62"/>
  <c r="BI1070" i="62"/>
  <c r="BJ1070" i="62"/>
  <c r="BK1070" i="62"/>
  <c r="BL1070" i="62"/>
  <c r="BM1070" i="62"/>
  <c r="BN1070" i="62"/>
  <c r="BO1070" i="62"/>
  <c r="BP1070" i="62"/>
  <c r="BQ1070" i="62"/>
  <c r="G1071" i="62"/>
  <c r="H1071" i="62"/>
  <c r="I1071" i="62"/>
  <c r="J1071" i="62"/>
  <c r="K1071" i="62"/>
  <c r="L1071" i="62"/>
  <c r="M1071" i="62"/>
  <c r="N1071" i="62"/>
  <c r="O1071" i="62"/>
  <c r="P1071" i="62"/>
  <c r="Q1071" i="62"/>
  <c r="R1071" i="62"/>
  <c r="S1071" i="62"/>
  <c r="T1071" i="62"/>
  <c r="U1071" i="62"/>
  <c r="V1071" i="62"/>
  <c r="W1071" i="62"/>
  <c r="X1071" i="62"/>
  <c r="Y1071" i="62"/>
  <c r="Z1071" i="62"/>
  <c r="AA1071" i="62"/>
  <c r="AB1071" i="62"/>
  <c r="AC1071" i="62"/>
  <c r="AD1071" i="62"/>
  <c r="AE1071" i="62"/>
  <c r="AF1071" i="62"/>
  <c r="AG1071" i="62"/>
  <c r="AH1071" i="62"/>
  <c r="AI1071" i="62"/>
  <c r="AJ1071" i="62"/>
  <c r="AK1071" i="62"/>
  <c r="AL1071" i="62"/>
  <c r="AM1071" i="62"/>
  <c r="AN1071" i="62"/>
  <c r="AO1071" i="62"/>
  <c r="AP1071" i="62"/>
  <c r="AQ1071" i="62"/>
  <c r="AR1071" i="62"/>
  <c r="AS1071" i="62"/>
  <c r="AT1071" i="62"/>
  <c r="AU1071" i="62"/>
  <c r="AV1071" i="62"/>
  <c r="AW1071" i="62"/>
  <c r="AX1071" i="62"/>
  <c r="AY1071" i="62"/>
  <c r="AZ1071" i="62"/>
  <c r="BA1071" i="62"/>
  <c r="BB1071" i="62"/>
  <c r="BC1071" i="62"/>
  <c r="BD1071" i="62"/>
  <c r="BE1071" i="62"/>
  <c r="BF1071" i="62"/>
  <c r="BG1071" i="62"/>
  <c r="BH1071" i="62"/>
  <c r="BI1071" i="62"/>
  <c r="BJ1071" i="62"/>
  <c r="BK1071" i="62"/>
  <c r="BL1071" i="62"/>
  <c r="BM1071" i="62"/>
  <c r="BN1071" i="62"/>
  <c r="BO1071" i="62"/>
  <c r="BP1071" i="62"/>
  <c r="BQ1071" i="62"/>
  <c r="G1072" i="62"/>
  <c r="H1072" i="62"/>
  <c r="I1072" i="62"/>
  <c r="J1072" i="62"/>
  <c r="K1072" i="62"/>
  <c r="L1072" i="62"/>
  <c r="M1072" i="62"/>
  <c r="N1072" i="62"/>
  <c r="O1072" i="62"/>
  <c r="P1072" i="62"/>
  <c r="Q1072" i="62"/>
  <c r="R1072" i="62"/>
  <c r="S1072" i="62"/>
  <c r="T1072" i="62"/>
  <c r="U1072" i="62"/>
  <c r="V1072" i="62"/>
  <c r="W1072" i="62"/>
  <c r="X1072" i="62"/>
  <c r="Y1072" i="62"/>
  <c r="Z1072" i="62"/>
  <c r="AA1072" i="62"/>
  <c r="AB1072" i="62"/>
  <c r="AC1072" i="62"/>
  <c r="AD1072" i="62"/>
  <c r="AE1072" i="62"/>
  <c r="AF1072" i="62"/>
  <c r="AG1072" i="62"/>
  <c r="AH1072" i="62"/>
  <c r="AI1072" i="62"/>
  <c r="AJ1072" i="62"/>
  <c r="AK1072" i="62"/>
  <c r="AL1072" i="62"/>
  <c r="AM1072" i="62"/>
  <c r="AN1072" i="62"/>
  <c r="AO1072" i="62"/>
  <c r="AP1072" i="62"/>
  <c r="AQ1072" i="62"/>
  <c r="AR1072" i="62"/>
  <c r="AS1072" i="62"/>
  <c r="AT1072" i="62"/>
  <c r="AU1072" i="62"/>
  <c r="AV1072" i="62"/>
  <c r="AW1072" i="62"/>
  <c r="AX1072" i="62"/>
  <c r="AY1072" i="62"/>
  <c r="AZ1072" i="62"/>
  <c r="BA1072" i="62"/>
  <c r="BB1072" i="62"/>
  <c r="BC1072" i="62"/>
  <c r="BD1072" i="62"/>
  <c r="BE1072" i="62"/>
  <c r="BF1072" i="62"/>
  <c r="BG1072" i="62"/>
  <c r="BH1072" i="62"/>
  <c r="BI1072" i="62"/>
  <c r="BJ1072" i="62"/>
  <c r="BK1072" i="62"/>
  <c r="BL1072" i="62"/>
  <c r="BM1072" i="62"/>
  <c r="BN1072" i="62"/>
  <c r="BO1072" i="62"/>
  <c r="BP1072" i="62"/>
  <c r="BQ1072" i="62"/>
  <c r="G1073" i="62"/>
  <c r="H1073" i="62"/>
  <c r="I1073" i="62"/>
  <c r="J1073" i="62"/>
  <c r="K1073" i="62"/>
  <c r="L1073" i="62"/>
  <c r="M1073" i="62"/>
  <c r="N1073" i="62"/>
  <c r="O1073" i="62"/>
  <c r="P1073" i="62"/>
  <c r="Q1073" i="62"/>
  <c r="R1073" i="62"/>
  <c r="S1073" i="62"/>
  <c r="T1073" i="62"/>
  <c r="U1073" i="62"/>
  <c r="V1073" i="62"/>
  <c r="W1073" i="62"/>
  <c r="X1073" i="62"/>
  <c r="Y1073" i="62"/>
  <c r="Z1073" i="62"/>
  <c r="AA1073" i="62"/>
  <c r="AB1073" i="62"/>
  <c r="AC1073" i="62"/>
  <c r="AD1073" i="62"/>
  <c r="AE1073" i="62"/>
  <c r="AF1073" i="62"/>
  <c r="AG1073" i="62"/>
  <c r="AH1073" i="62"/>
  <c r="AI1073" i="62"/>
  <c r="AJ1073" i="62"/>
  <c r="AK1073" i="62"/>
  <c r="AL1073" i="62"/>
  <c r="AM1073" i="62"/>
  <c r="AN1073" i="62"/>
  <c r="AO1073" i="62"/>
  <c r="AP1073" i="62"/>
  <c r="AQ1073" i="62"/>
  <c r="AR1073" i="62"/>
  <c r="AS1073" i="62"/>
  <c r="AT1073" i="62"/>
  <c r="AU1073" i="62"/>
  <c r="AV1073" i="62"/>
  <c r="AW1073" i="62"/>
  <c r="AX1073" i="62"/>
  <c r="AY1073" i="62"/>
  <c r="AZ1073" i="62"/>
  <c r="BA1073" i="62"/>
  <c r="BB1073" i="62"/>
  <c r="BC1073" i="62"/>
  <c r="BD1073" i="62"/>
  <c r="BE1073" i="62"/>
  <c r="BF1073" i="62"/>
  <c r="BG1073" i="62"/>
  <c r="BH1073" i="62"/>
  <c r="BI1073" i="62"/>
  <c r="BJ1073" i="62"/>
  <c r="BK1073" i="62"/>
  <c r="BL1073" i="62"/>
  <c r="BM1073" i="62"/>
  <c r="BN1073" i="62"/>
  <c r="BO1073" i="62"/>
  <c r="BP1073" i="62"/>
  <c r="BQ1073" i="62"/>
  <c r="G1074" i="62"/>
  <c r="H1074" i="62"/>
  <c r="I1074" i="62"/>
  <c r="J1074" i="62"/>
  <c r="K1074" i="62"/>
  <c r="L1074" i="62"/>
  <c r="M1074" i="62"/>
  <c r="N1074" i="62"/>
  <c r="O1074" i="62"/>
  <c r="P1074" i="62"/>
  <c r="Q1074" i="62"/>
  <c r="R1074" i="62"/>
  <c r="S1074" i="62"/>
  <c r="T1074" i="62"/>
  <c r="U1074" i="62"/>
  <c r="V1074" i="62"/>
  <c r="W1074" i="62"/>
  <c r="X1074" i="62"/>
  <c r="Y1074" i="62"/>
  <c r="Z1074" i="62"/>
  <c r="AA1074" i="62"/>
  <c r="AB1074" i="62"/>
  <c r="AC1074" i="62"/>
  <c r="AD1074" i="62"/>
  <c r="AE1074" i="62"/>
  <c r="AF1074" i="62"/>
  <c r="AG1074" i="62"/>
  <c r="AH1074" i="62"/>
  <c r="AI1074" i="62"/>
  <c r="AJ1074" i="62"/>
  <c r="AK1074" i="62"/>
  <c r="AL1074" i="62"/>
  <c r="AM1074" i="62"/>
  <c r="AN1074" i="62"/>
  <c r="AO1074" i="62"/>
  <c r="AP1074" i="62"/>
  <c r="AQ1074" i="62"/>
  <c r="AR1074" i="62"/>
  <c r="AS1074" i="62"/>
  <c r="AT1074" i="62"/>
  <c r="AU1074" i="62"/>
  <c r="AV1074" i="62"/>
  <c r="AW1074" i="62"/>
  <c r="AX1074" i="62"/>
  <c r="AY1074" i="62"/>
  <c r="AZ1074" i="62"/>
  <c r="BA1074" i="62"/>
  <c r="BB1074" i="62"/>
  <c r="BC1074" i="62"/>
  <c r="BD1074" i="62"/>
  <c r="BE1074" i="62"/>
  <c r="BF1074" i="62"/>
  <c r="BG1074" i="62"/>
  <c r="BH1074" i="62"/>
  <c r="BI1074" i="62"/>
  <c r="BJ1074" i="62"/>
  <c r="BK1074" i="62"/>
  <c r="BL1074" i="62"/>
  <c r="BM1074" i="62"/>
  <c r="BN1074" i="62"/>
  <c r="BO1074" i="62"/>
  <c r="BP1074" i="62"/>
  <c r="BQ1074" i="62"/>
  <c r="G1075" i="62"/>
  <c r="H1075" i="62"/>
  <c r="I1075" i="62"/>
  <c r="J1075" i="62"/>
  <c r="K1075" i="62"/>
  <c r="L1075" i="62"/>
  <c r="M1075" i="62"/>
  <c r="N1075" i="62"/>
  <c r="O1075" i="62"/>
  <c r="P1075" i="62"/>
  <c r="Q1075" i="62"/>
  <c r="R1075" i="62"/>
  <c r="S1075" i="62"/>
  <c r="T1075" i="62"/>
  <c r="U1075" i="62"/>
  <c r="V1075" i="62"/>
  <c r="W1075" i="62"/>
  <c r="X1075" i="62"/>
  <c r="Y1075" i="62"/>
  <c r="Z1075" i="62"/>
  <c r="AA1075" i="62"/>
  <c r="AB1075" i="62"/>
  <c r="AC1075" i="62"/>
  <c r="AD1075" i="62"/>
  <c r="AE1075" i="62"/>
  <c r="AF1075" i="62"/>
  <c r="AG1075" i="62"/>
  <c r="AH1075" i="62"/>
  <c r="AI1075" i="62"/>
  <c r="AJ1075" i="62"/>
  <c r="AK1075" i="62"/>
  <c r="AL1075" i="62"/>
  <c r="AM1075" i="62"/>
  <c r="AN1075" i="62"/>
  <c r="AO1075" i="62"/>
  <c r="AP1075" i="62"/>
  <c r="AQ1075" i="62"/>
  <c r="AR1075" i="62"/>
  <c r="AS1075" i="62"/>
  <c r="AT1075" i="62"/>
  <c r="AU1075" i="62"/>
  <c r="AV1075" i="62"/>
  <c r="AW1075" i="62"/>
  <c r="AX1075" i="62"/>
  <c r="AY1075" i="62"/>
  <c r="AZ1075" i="62"/>
  <c r="BA1075" i="62"/>
  <c r="BB1075" i="62"/>
  <c r="BC1075" i="62"/>
  <c r="BD1075" i="62"/>
  <c r="BE1075" i="62"/>
  <c r="BF1075" i="62"/>
  <c r="BG1075" i="62"/>
  <c r="BH1075" i="62"/>
  <c r="BI1075" i="62"/>
  <c r="BJ1075" i="62"/>
  <c r="BK1075" i="62"/>
  <c r="BL1075" i="62"/>
  <c r="BM1075" i="62"/>
  <c r="BN1075" i="62"/>
  <c r="BO1075" i="62"/>
  <c r="BP1075" i="62"/>
  <c r="BQ1075" i="62"/>
  <c r="G1076" i="62"/>
  <c r="H1076" i="62"/>
  <c r="I1076" i="62"/>
  <c r="J1076" i="62"/>
  <c r="K1076" i="62"/>
  <c r="L1076" i="62"/>
  <c r="M1076" i="62"/>
  <c r="N1076" i="62"/>
  <c r="O1076" i="62"/>
  <c r="P1076" i="62"/>
  <c r="Q1076" i="62"/>
  <c r="R1076" i="62"/>
  <c r="S1076" i="62"/>
  <c r="T1076" i="62"/>
  <c r="U1076" i="62"/>
  <c r="V1076" i="62"/>
  <c r="W1076" i="62"/>
  <c r="X1076" i="62"/>
  <c r="Y1076" i="62"/>
  <c r="Z1076" i="62"/>
  <c r="AA1076" i="62"/>
  <c r="AB1076" i="62"/>
  <c r="AC1076" i="62"/>
  <c r="AD1076" i="62"/>
  <c r="AE1076" i="62"/>
  <c r="AF1076" i="62"/>
  <c r="AG1076" i="62"/>
  <c r="AH1076" i="62"/>
  <c r="AI1076" i="62"/>
  <c r="AJ1076" i="62"/>
  <c r="AK1076" i="62"/>
  <c r="AL1076" i="62"/>
  <c r="AM1076" i="62"/>
  <c r="AN1076" i="62"/>
  <c r="AO1076" i="62"/>
  <c r="AP1076" i="62"/>
  <c r="AQ1076" i="62"/>
  <c r="AR1076" i="62"/>
  <c r="AS1076" i="62"/>
  <c r="AT1076" i="62"/>
  <c r="AU1076" i="62"/>
  <c r="AV1076" i="62"/>
  <c r="AW1076" i="62"/>
  <c r="AX1076" i="62"/>
  <c r="AY1076" i="62"/>
  <c r="AZ1076" i="62"/>
  <c r="BA1076" i="62"/>
  <c r="BB1076" i="62"/>
  <c r="BC1076" i="62"/>
  <c r="BD1076" i="62"/>
  <c r="BE1076" i="62"/>
  <c r="BF1076" i="62"/>
  <c r="BG1076" i="62"/>
  <c r="BH1076" i="62"/>
  <c r="BI1076" i="62"/>
  <c r="BJ1076" i="62"/>
  <c r="BK1076" i="62"/>
  <c r="BL1076" i="62"/>
  <c r="BM1076" i="62"/>
  <c r="BN1076" i="62"/>
  <c r="BO1076" i="62"/>
  <c r="BP1076" i="62"/>
  <c r="BQ1076" i="62"/>
  <c r="G7" i="62" a="1"/>
  <c r="G7" i="62" s="1"/>
  <c r="H7" i="62"/>
  <c r="I7" i="62"/>
  <c r="K7" i="62"/>
  <c r="L7" i="62"/>
  <c r="M7" i="62"/>
  <c r="N7" i="62"/>
  <c r="P7" i="62"/>
  <c r="Q7" i="62"/>
  <c r="S7" i="62"/>
  <c r="T7" i="62"/>
  <c r="U7" i="62"/>
  <c r="V7" i="62"/>
  <c r="X7" i="62"/>
  <c r="Y7" i="62"/>
  <c r="AA7" i="62"/>
  <c r="AB7" i="62"/>
  <c r="AC7" i="62"/>
  <c r="AD7" i="62"/>
  <c r="AF7" i="62"/>
  <c r="AG7" i="62"/>
  <c r="AI7" i="62"/>
  <c r="AJ7" i="62"/>
  <c r="AK7" i="62"/>
  <c r="AL7" i="62"/>
  <c r="AN7" i="62"/>
  <c r="AO7" i="62"/>
  <c r="AQ7" i="62"/>
  <c r="AR7" i="62"/>
  <c r="AS7" i="62"/>
  <c r="AT7" i="62"/>
  <c r="H8" i="62"/>
  <c r="I8" i="62"/>
  <c r="K8" i="62"/>
  <c r="L8" i="62"/>
  <c r="M8" i="62"/>
  <c r="N8" i="62"/>
  <c r="P8" i="62"/>
  <c r="Q8" i="62"/>
  <c r="S8" i="62"/>
  <c r="T8" i="62"/>
  <c r="U8" i="62"/>
  <c r="V8" i="62"/>
  <c r="X8" i="62"/>
  <c r="Y8" i="62"/>
  <c r="AA8" i="62"/>
  <c r="AB8" i="62"/>
  <c r="AC8" i="62"/>
  <c r="AD8" i="62"/>
  <c r="AF8" i="62"/>
  <c r="AG8" i="62"/>
  <c r="AI8" i="62"/>
  <c r="AJ8" i="62"/>
  <c r="AK8" i="62"/>
  <c r="AL8" i="62"/>
  <c r="AN8" i="62"/>
  <c r="AO8" i="62"/>
  <c r="AQ8" i="62"/>
  <c r="AR8" i="62"/>
  <c r="AS8" i="62"/>
  <c r="AT8" i="62"/>
  <c r="H9" i="62"/>
  <c r="I9" i="62"/>
  <c r="K9" i="62"/>
  <c r="L9" i="62"/>
  <c r="M9" i="62"/>
  <c r="N9" i="62"/>
  <c r="P9" i="62"/>
  <c r="Q9" i="62"/>
  <c r="S9" i="62"/>
  <c r="T9" i="62"/>
  <c r="U9" i="62"/>
  <c r="V9" i="62"/>
  <c r="X9" i="62"/>
  <c r="Y9" i="62"/>
  <c r="AA9" i="62"/>
  <c r="AB9" i="62"/>
  <c r="AC9" i="62"/>
  <c r="AD9" i="62"/>
  <c r="AF9" i="62"/>
  <c r="AG9" i="62"/>
  <c r="AI9" i="62"/>
  <c r="AJ9" i="62"/>
  <c r="AK9" i="62"/>
  <c r="AL9" i="62"/>
  <c r="AN9" i="62"/>
  <c r="AO9" i="62"/>
  <c r="AQ9" i="62"/>
  <c r="AR9" i="62"/>
  <c r="AS9" i="62"/>
  <c r="AT9" i="62"/>
  <c r="H10" i="62"/>
  <c r="I10" i="62"/>
  <c r="K10" i="62"/>
  <c r="L10" i="62"/>
  <c r="M10" i="62"/>
  <c r="N10" i="62"/>
  <c r="P10" i="62"/>
  <c r="Q10" i="62"/>
  <c r="S10" i="62"/>
  <c r="T10" i="62"/>
  <c r="U10" i="62"/>
  <c r="V10" i="62"/>
  <c r="X10" i="62"/>
  <c r="Y10" i="62"/>
  <c r="AA10" i="62"/>
  <c r="AB10" i="62"/>
  <c r="AC10" i="62"/>
  <c r="AD10" i="62"/>
  <c r="AF10" i="62"/>
  <c r="AG10" i="62"/>
  <c r="AI10" i="62"/>
  <c r="AJ10" i="62"/>
  <c r="AK10" i="62"/>
  <c r="AL10" i="62"/>
  <c r="AN10" i="62"/>
  <c r="AO10" i="62"/>
  <c r="AQ10" i="62"/>
  <c r="AR10" i="62"/>
  <c r="AS10" i="62"/>
  <c r="AT10" i="62"/>
  <c r="H11" i="62"/>
  <c r="I11" i="62"/>
  <c r="K11" i="62"/>
  <c r="L11" i="62"/>
  <c r="M11" i="62"/>
  <c r="N11" i="62"/>
  <c r="P11" i="62"/>
  <c r="Q11" i="62"/>
  <c r="S11" i="62"/>
  <c r="T11" i="62"/>
  <c r="U11" i="62"/>
  <c r="V11" i="62"/>
  <c r="X11" i="62"/>
  <c r="Y11" i="62"/>
  <c r="AA11" i="62"/>
  <c r="AB11" i="62"/>
  <c r="AC11" i="62"/>
  <c r="AD11" i="62"/>
  <c r="AF11" i="62"/>
  <c r="AG11" i="62"/>
  <c r="AI11" i="62"/>
  <c r="AJ11" i="62"/>
  <c r="AK11" i="62"/>
  <c r="AL11" i="62"/>
  <c r="AN11" i="62"/>
  <c r="AO11" i="62"/>
  <c r="AQ11" i="62"/>
  <c r="AR11" i="62"/>
  <c r="AS11" i="62"/>
  <c r="AT11" i="62"/>
  <c r="H12" i="62"/>
  <c r="I12" i="62"/>
  <c r="K12" i="62"/>
  <c r="L12" i="62"/>
  <c r="M12" i="62"/>
  <c r="N12" i="62"/>
  <c r="P12" i="62"/>
  <c r="Q12" i="62"/>
  <c r="S12" i="62"/>
  <c r="T12" i="62"/>
  <c r="U12" i="62"/>
  <c r="V12" i="62"/>
  <c r="X12" i="62"/>
  <c r="Y12" i="62"/>
  <c r="AA12" i="62"/>
  <c r="AB12" i="62"/>
  <c r="AC12" i="62"/>
  <c r="AD12" i="62"/>
  <c r="AF12" i="62"/>
  <c r="AG12" i="62"/>
  <c r="AI12" i="62"/>
  <c r="AJ12" i="62"/>
  <c r="AK12" i="62"/>
  <c r="AL12" i="62"/>
  <c r="AN12" i="62"/>
  <c r="AO12" i="62"/>
  <c r="AQ12" i="62"/>
  <c r="AR12" i="62"/>
  <c r="AS12" i="62"/>
  <c r="AT12" i="62"/>
  <c r="H13" i="62"/>
  <c r="I13" i="62"/>
  <c r="K13" i="62"/>
  <c r="L13" i="62"/>
  <c r="M13" i="62"/>
  <c r="N13" i="62"/>
  <c r="P13" i="62"/>
  <c r="Q13" i="62"/>
  <c r="S13" i="62"/>
  <c r="T13" i="62"/>
  <c r="U13" i="62"/>
  <c r="V13" i="62"/>
  <c r="X13" i="62"/>
  <c r="Y13" i="62"/>
  <c r="AA13" i="62"/>
  <c r="AB13" i="62"/>
  <c r="AC13" i="62"/>
  <c r="AD13" i="62"/>
  <c r="AF13" i="62"/>
  <c r="AG13" i="62"/>
  <c r="AI13" i="62"/>
  <c r="AJ13" i="62"/>
  <c r="AK13" i="62"/>
  <c r="AL13" i="62"/>
  <c r="AN13" i="62"/>
  <c r="AO13" i="62"/>
  <c r="AQ13" i="62"/>
  <c r="AR13" i="62"/>
  <c r="AS13" i="62"/>
  <c r="AT13" i="62"/>
  <c r="H14" i="62"/>
  <c r="I14" i="62"/>
  <c r="K14" i="62"/>
  <c r="L14" i="62"/>
  <c r="M14" i="62"/>
  <c r="N14" i="62"/>
  <c r="P14" i="62"/>
  <c r="Q14" i="62"/>
  <c r="S14" i="62"/>
  <c r="T14" i="62"/>
  <c r="U14" i="62"/>
  <c r="V14" i="62"/>
  <c r="X14" i="62"/>
  <c r="Y14" i="62"/>
  <c r="AA14" i="62"/>
  <c r="AB14" i="62"/>
  <c r="AC14" i="62"/>
  <c r="AD14" i="62"/>
  <c r="AF14" i="62"/>
  <c r="AG14" i="62"/>
  <c r="AI14" i="62"/>
  <c r="AJ14" i="62"/>
  <c r="AK14" i="62"/>
  <c r="AL14" i="62"/>
  <c r="AN14" i="62"/>
  <c r="AO14" i="62"/>
  <c r="AQ14" i="62"/>
  <c r="AR14" i="62"/>
  <c r="AS14" i="62"/>
  <c r="AT14" i="62"/>
  <c r="H15" i="62"/>
  <c r="I15" i="62"/>
  <c r="K15" i="62"/>
  <c r="L15" i="62"/>
  <c r="M15" i="62"/>
  <c r="N15" i="62"/>
  <c r="P15" i="62"/>
  <c r="Q15" i="62"/>
  <c r="S15" i="62"/>
  <c r="T15" i="62"/>
  <c r="U15" i="62"/>
  <c r="V15" i="62"/>
  <c r="X15" i="62"/>
  <c r="Y15" i="62"/>
  <c r="AA15" i="62"/>
  <c r="AB15" i="62"/>
  <c r="AC15" i="62"/>
  <c r="AD15" i="62"/>
  <c r="AF15" i="62"/>
  <c r="AG15" i="62"/>
  <c r="AI15" i="62"/>
  <c r="AJ15" i="62"/>
  <c r="AK15" i="62"/>
  <c r="AL15" i="62"/>
  <c r="AN15" i="62"/>
  <c r="AO15" i="62"/>
  <c r="AQ15" i="62"/>
  <c r="AR15" i="62"/>
  <c r="AS15" i="62"/>
  <c r="AT15" i="62"/>
  <c r="H16" i="62"/>
  <c r="I16" i="62"/>
  <c r="K16" i="62"/>
  <c r="L16" i="62"/>
  <c r="M16" i="62"/>
  <c r="N16" i="62"/>
  <c r="P16" i="62"/>
  <c r="Q16" i="62"/>
  <c r="S16" i="62"/>
  <c r="T16" i="62"/>
  <c r="U16" i="62"/>
  <c r="V16" i="62"/>
  <c r="X16" i="62"/>
  <c r="Y16" i="62"/>
  <c r="AA16" i="62"/>
  <c r="AB16" i="62"/>
  <c r="AC16" i="62"/>
  <c r="AD16" i="62"/>
  <c r="AF16" i="62"/>
  <c r="AG16" i="62"/>
  <c r="AI16" i="62"/>
  <c r="AJ16" i="62"/>
  <c r="AK16" i="62"/>
  <c r="AL16" i="62"/>
  <c r="AN16" i="62"/>
  <c r="AO16" i="62"/>
  <c r="AQ16" i="62"/>
  <c r="AR16" i="62"/>
  <c r="AS16" i="62"/>
  <c r="AT16" i="62"/>
  <c r="H17" i="62"/>
  <c r="I17" i="62"/>
  <c r="K17" i="62"/>
  <c r="L17" i="62"/>
  <c r="M17" i="62"/>
  <c r="N17" i="62"/>
  <c r="P17" i="62"/>
  <c r="Q17" i="62"/>
  <c r="S17" i="62"/>
  <c r="T17" i="62"/>
  <c r="U17" i="62"/>
  <c r="V17" i="62"/>
  <c r="X17" i="62"/>
  <c r="Y17" i="62"/>
  <c r="AA17" i="62"/>
  <c r="AB17" i="62"/>
  <c r="AC17" i="62"/>
  <c r="AD17" i="62"/>
  <c r="AF17" i="62"/>
  <c r="AG17" i="62"/>
  <c r="AI17" i="62"/>
  <c r="AJ17" i="62"/>
  <c r="AK17" i="62"/>
  <c r="AL17" i="62"/>
  <c r="AN17" i="62"/>
  <c r="AO17" i="62"/>
  <c r="AQ17" i="62"/>
  <c r="AR17" i="62"/>
  <c r="AS17" i="62"/>
  <c r="AT17" i="62"/>
  <c r="H18" i="62"/>
  <c r="I18" i="62"/>
  <c r="K18" i="62"/>
  <c r="L18" i="62"/>
  <c r="M18" i="62"/>
  <c r="N18" i="62"/>
  <c r="P18" i="62"/>
  <c r="Q18" i="62"/>
  <c r="S18" i="62"/>
  <c r="T18" i="62"/>
  <c r="U18" i="62"/>
  <c r="V18" i="62"/>
  <c r="X18" i="62"/>
  <c r="Y18" i="62"/>
  <c r="AA18" i="62"/>
  <c r="AB18" i="62"/>
  <c r="AC18" i="62"/>
  <c r="AD18" i="62"/>
  <c r="AF18" i="62"/>
  <c r="AG18" i="62"/>
  <c r="AI18" i="62"/>
  <c r="AJ18" i="62"/>
  <c r="AK18" i="62"/>
  <c r="AL18" i="62"/>
  <c r="AN18" i="62"/>
  <c r="AO18" i="62"/>
  <c r="AQ18" i="62"/>
  <c r="AR18" i="62"/>
  <c r="AS18" i="62"/>
  <c r="AT18" i="62"/>
  <c r="H19" i="62"/>
  <c r="I19" i="62"/>
  <c r="K19" i="62"/>
  <c r="L19" i="62"/>
  <c r="M19" i="62"/>
  <c r="N19" i="62"/>
  <c r="P19" i="62"/>
  <c r="Q19" i="62"/>
  <c r="S19" i="62"/>
  <c r="T19" i="62"/>
  <c r="U19" i="62"/>
  <c r="V19" i="62"/>
  <c r="X19" i="62"/>
  <c r="Y19" i="62"/>
  <c r="AA19" i="62"/>
  <c r="AB19" i="62"/>
  <c r="AC19" i="62"/>
  <c r="AD19" i="62"/>
  <c r="AF19" i="62"/>
  <c r="AG19" i="62"/>
  <c r="AI19" i="62"/>
  <c r="AJ19" i="62"/>
  <c r="AK19" i="62"/>
  <c r="AL19" i="62"/>
  <c r="AN19" i="62"/>
  <c r="AO19" i="62"/>
  <c r="AQ19" i="62"/>
  <c r="AR19" i="62"/>
  <c r="AS19" i="62"/>
  <c r="AT19" i="62"/>
  <c r="H20" i="62"/>
  <c r="I20" i="62"/>
  <c r="K20" i="62"/>
  <c r="L20" i="62"/>
  <c r="M20" i="62"/>
  <c r="N20" i="62"/>
  <c r="P20" i="62"/>
  <c r="Q20" i="62"/>
  <c r="S20" i="62"/>
  <c r="T20" i="62"/>
  <c r="U20" i="62"/>
  <c r="V20" i="62"/>
  <c r="X20" i="62"/>
  <c r="Y20" i="62"/>
  <c r="AA20" i="62"/>
  <c r="AB20" i="62"/>
  <c r="AC20" i="62"/>
  <c r="AD20" i="62"/>
  <c r="AF20" i="62"/>
  <c r="AG20" i="62"/>
  <c r="AI20" i="62"/>
  <c r="AJ20" i="62"/>
  <c r="AK20" i="62"/>
  <c r="AL20" i="62"/>
  <c r="AN20" i="62"/>
  <c r="AO20" i="62"/>
  <c r="AQ20" i="62"/>
  <c r="AR20" i="62"/>
  <c r="AS20" i="62"/>
  <c r="AT20" i="62"/>
  <c r="H21" i="62"/>
  <c r="I21" i="62"/>
  <c r="K21" i="62"/>
  <c r="L21" i="62"/>
  <c r="M21" i="62"/>
  <c r="N21" i="62"/>
  <c r="P21" i="62"/>
  <c r="Q21" i="62"/>
  <c r="S21" i="62"/>
  <c r="T21" i="62"/>
  <c r="U21" i="62"/>
  <c r="V21" i="62"/>
  <c r="X21" i="62"/>
  <c r="Y21" i="62"/>
  <c r="AA21" i="62"/>
  <c r="AB21" i="62"/>
  <c r="AC21" i="62"/>
  <c r="AD21" i="62"/>
  <c r="AF21" i="62"/>
  <c r="AG21" i="62"/>
  <c r="AI21" i="62"/>
  <c r="AJ21" i="62"/>
  <c r="AK21" i="62"/>
  <c r="AL21" i="62"/>
  <c r="AN21" i="62"/>
  <c r="AO21" i="62"/>
  <c r="AQ21" i="62"/>
  <c r="AR21" i="62"/>
  <c r="AS21" i="62"/>
  <c r="AT21" i="62"/>
  <c r="H22" i="62"/>
  <c r="I22" i="62"/>
  <c r="K22" i="62"/>
  <c r="L22" i="62"/>
  <c r="M22" i="62"/>
  <c r="N22" i="62"/>
  <c r="P22" i="62"/>
  <c r="Q22" i="62"/>
  <c r="S22" i="62"/>
  <c r="T22" i="62"/>
  <c r="U22" i="62"/>
  <c r="V22" i="62"/>
  <c r="X22" i="62"/>
  <c r="Y22" i="62"/>
  <c r="AA22" i="62"/>
  <c r="AB22" i="62"/>
  <c r="AC22" i="62"/>
  <c r="AD22" i="62"/>
  <c r="AF22" i="62"/>
  <c r="AG22" i="62"/>
  <c r="AI22" i="62"/>
  <c r="AJ22" i="62"/>
  <c r="AK22" i="62"/>
  <c r="AL22" i="62"/>
  <c r="AN22" i="62"/>
  <c r="AO22" i="62"/>
  <c r="AQ22" i="62"/>
  <c r="AR22" i="62"/>
  <c r="AS22" i="62"/>
  <c r="AT22" i="62"/>
  <c r="H23" i="62"/>
  <c r="I23" i="62"/>
  <c r="K23" i="62"/>
  <c r="L23" i="62"/>
  <c r="M23" i="62"/>
  <c r="N23" i="62"/>
  <c r="P23" i="62"/>
  <c r="Q23" i="62"/>
  <c r="S23" i="62"/>
  <c r="T23" i="62"/>
  <c r="U23" i="62"/>
  <c r="V23" i="62"/>
  <c r="X23" i="62"/>
  <c r="Y23" i="62"/>
  <c r="AA23" i="62"/>
  <c r="AB23" i="62"/>
  <c r="AC23" i="62"/>
  <c r="AD23" i="62"/>
  <c r="AF23" i="62"/>
  <c r="AG23" i="62"/>
  <c r="AI23" i="62"/>
  <c r="AJ23" i="62"/>
  <c r="AK23" i="62"/>
  <c r="AL23" i="62"/>
  <c r="AN23" i="62"/>
  <c r="AO23" i="62"/>
  <c r="AQ23" i="62"/>
  <c r="AR23" i="62"/>
  <c r="AS23" i="62"/>
  <c r="AT23" i="62"/>
  <c r="G24" i="62"/>
  <c r="H24" i="62"/>
  <c r="I24" i="62"/>
  <c r="J24" i="62"/>
  <c r="K24" i="62"/>
  <c r="L24" i="62"/>
  <c r="M24" i="62"/>
  <c r="N24" i="62"/>
  <c r="O24" i="62"/>
  <c r="P24" i="62"/>
  <c r="Q24" i="62"/>
  <c r="R24" i="62"/>
  <c r="S24" i="62"/>
  <c r="T24" i="62"/>
  <c r="U24" i="62"/>
  <c r="V24" i="62"/>
  <c r="W24" i="62"/>
  <c r="X24" i="62"/>
  <c r="Y24" i="62"/>
  <c r="Z24" i="62"/>
  <c r="AA24" i="62"/>
  <c r="AB24" i="62"/>
  <c r="AC24" i="62"/>
  <c r="AD24" i="62"/>
  <c r="AE24" i="62"/>
  <c r="AF24" i="62"/>
  <c r="AG24" i="62"/>
  <c r="AH24" i="62"/>
  <c r="AI24" i="62"/>
  <c r="AJ24" i="62"/>
  <c r="AK24" i="62"/>
  <c r="AL24" i="62"/>
  <c r="AM24" i="62"/>
  <c r="AN24" i="62"/>
  <c r="AO24" i="62"/>
  <c r="AP24" i="62"/>
  <c r="AQ24" i="62"/>
  <c r="AR24" i="62"/>
  <c r="AS24" i="62"/>
  <c r="AT24" i="62"/>
  <c r="G25" i="62"/>
  <c r="H25" i="62"/>
  <c r="I25" i="62"/>
  <c r="J25" i="62"/>
  <c r="K25" i="62"/>
  <c r="L25" i="62"/>
  <c r="M25" i="62"/>
  <c r="N25" i="62"/>
  <c r="O25" i="62"/>
  <c r="P25" i="62"/>
  <c r="Q25" i="62"/>
  <c r="R25" i="62"/>
  <c r="S25" i="62"/>
  <c r="T25" i="62"/>
  <c r="U25" i="62"/>
  <c r="V25" i="62"/>
  <c r="W25" i="62"/>
  <c r="X25" i="62"/>
  <c r="Y25" i="62"/>
  <c r="Z25" i="62"/>
  <c r="AA25" i="62"/>
  <c r="AB25" i="62"/>
  <c r="AC25" i="62"/>
  <c r="AD25" i="62"/>
  <c r="AE25" i="62"/>
  <c r="AF25" i="62"/>
  <c r="AG25" i="62"/>
  <c r="AH25" i="62"/>
  <c r="AI25" i="62"/>
  <c r="AJ25" i="62"/>
  <c r="AK25" i="62"/>
  <c r="AL25" i="62"/>
  <c r="AM25" i="62"/>
  <c r="AN25" i="62"/>
  <c r="AO25" i="62"/>
  <c r="AP25" i="62"/>
  <c r="AQ25" i="62"/>
  <c r="AR25" i="62"/>
  <c r="AS25" i="62"/>
  <c r="AT25" i="62"/>
  <c r="G26" i="62"/>
  <c r="H26" i="62"/>
  <c r="I26" i="62"/>
  <c r="J26" i="62"/>
  <c r="K26" i="62"/>
  <c r="L26" i="62"/>
  <c r="M26" i="62"/>
  <c r="N26" i="62"/>
  <c r="O26" i="62"/>
  <c r="P26" i="62"/>
  <c r="Q26" i="62"/>
  <c r="R26" i="62"/>
  <c r="S26" i="62"/>
  <c r="T26" i="62"/>
  <c r="U26" i="62"/>
  <c r="V26" i="62"/>
  <c r="W26" i="62"/>
  <c r="X26" i="62"/>
  <c r="Y26" i="62"/>
  <c r="Z26" i="62"/>
  <c r="AA26" i="62"/>
  <c r="AB26" i="62"/>
  <c r="AC26" i="62"/>
  <c r="AD26" i="62"/>
  <c r="AE26" i="62"/>
  <c r="AF26" i="62"/>
  <c r="AG26" i="62"/>
  <c r="AH26" i="62"/>
  <c r="AI26" i="62"/>
  <c r="AJ26" i="62"/>
  <c r="AK26" i="62"/>
  <c r="AL26" i="62"/>
  <c r="AM26" i="62"/>
  <c r="AN26" i="62"/>
  <c r="AO26" i="62"/>
  <c r="AP26" i="62"/>
  <c r="AQ26" i="62"/>
  <c r="AR26" i="62"/>
  <c r="AS26" i="62"/>
  <c r="AT26" i="62"/>
  <c r="G27" i="62"/>
  <c r="H27" i="62"/>
  <c r="I27" i="62"/>
  <c r="J27" i="62"/>
  <c r="K27" i="62"/>
  <c r="L27" i="62"/>
  <c r="M27" i="62"/>
  <c r="N27" i="62"/>
  <c r="O27" i="62"/>
  <c r="P27" i="62"/>
  <c r="Q27" i="62"/>
  <c r="R27" i="62"/>
  <c r="S27" i="62"/>
  <c r="T27" i="62"/>
  <c r="U27" i="62"/>
  <c r="V27" i="62"/>
  <c r="W27" i="62"/>
  <c r="X27" i="62"/>
  <c r="Y27" i="62"/>
  <c r="Z27" i="62"/>
  <c r="AA27" i="62"/>
  <c r="AB27" i="62"/>
  <c r="AC27" i="62"/>
  <c r="AD27" i="62"/>
  <c r="AE27" i="62"/>
  <c r="AF27" i="62"/>
  <c r="AG27" i="62"/>
  <c r="AH27" i="62"/>
  <c r="AI27" i="62"/>
  <c r="AJ27" i="62"/>
  <c r="AK27" i="62"/>
  <c r="AL27" i="62"/>
  <c r="AM27" i="62"/>
  <c r="AN27" i="62"/>
  <c r="AO27" i="62"/>
  <c r="AP27" i="62"/>
  <c r="AQ27" i="62"/>
  <c r="AR27" i="62"/>
  <c r="AS27" i="62"/>
  <c r="AT27" i="62"/>
  <c r="G28" i="62"/>
  <c r="H28" i="62"/>
  <c r="I28" i="62"/>
  <c r="J28" i="62"/>
  <c r="K28" i="62"/>
  <c r="L28" i="62"/>
  <c r="M28" i="62"/>
  <c r="N28" i="62"/>
  <c r="O28" i="62"/>
  <c r="P28" i="62"/>
  <c r="Q28" i="62"/>
  <c r="R28" i="62"/>
  <c r="S28" i="62"/>
  <c r="T28" i="62"/>
  <c r="U28" i="62"/>
  <c r="V28" i="62"/>
  <c r="W28" i="62"/>
  <c r="X28" i="62"/>
  <c r="Y28" i="62"/>
  <c r="Z28" i="62"/>
  <c r="AA28" i="62"/>
  <c r="AB28" i="62"/>
  <c r="AC28" i="62"/>
  <c r="AD28" i="62"/>
  <c r="AE28" i="62"/>
  <c r="AF28" i="62"/>
  <c r="AG28" i="62"/>
  <c r="AH28" i="62"/>
  <c r="AI28" i="62"/>
  <c r="AJ28" i="62"/>
  <c r="AK28" i="62"/>
  <c r="AL28" i="62"/>
  <c r="AM28" i="62"/>
  <c r="AN28" i="62"/>
  <c r="AO28" i="62"/>
  <c r="AP28" i="62"/>
  <c r="AQ28" i="62"/>
  <c r="AR28" i="62"/>
  <c r="AS28" i="62"/>
  <c r="AT28" i="62"/>
  <c r="G29" i="62"/>
  <c r="H29" i="62"/>
  <c r="I29" i="62"/>
  <c r="J29" i="62"/>
  <c r="K29" i="62"/>
  <c r="L29" i="62"/>
  <c r="M29" i="62"/>
  <c r="N29" i="62"/>
  <c r="O29" i="62"/>
  <c r="P29" i="62"/>
  <c r="Q29" i="62"/>
  <c r="R29" i="62"/>
  <c r="S29" i="62"/>
  <c r="T29" i="62"/>
  <c r="U29" i="62"/>
  <c r="V29" i="62"/>
  <c r="W29" i="62"/>
  <c r="X29" i="62"/>
  <c r="Y29" i="62"/>
  <c r="Z29" i="62"/>
  <c r="AA29" i="62"/>
  <c r="AB29" i="62"/>
  <c r="AC29" i="62"/>
  <c r="AD29" i="62"/>
  <c r="AE29" i="62"/>
  <c r="AF29" i="62"/>
  <c r="AG29" i="62"/>
  <c r="AH29" i="62"/>
  <c r="AI29" i="62"/>
  <c r="AJ29" i="62"/>
  <c r="AK29" i="62"/>
  <c r="AL29" i="62"/>
  <c r="AM29" i="62"/>
  <c r="AN29" i="62"/>
  <c r="AO29" i="62"/>
  <c r="AP29" i="62"/>
  <c r="AQ29" i="62"/>
  <c r="AR29" i="62"/>
  <c r="AS29" i="62"/>
  <c r="AT29" i="62"/>
  <c r="G30" i="62"/>
  <c r="H30" i="62"/>
  <c r="I30" i="62"/>
  <c r="J30" i="62"/>
  <c r="K30" i="62"/>
  <c r="L30" i="62"/>
  <c r="M30" i="62"/>
  <c r="N30" i="62"/>
  <c r="O30" i="62"/>
  <c r="P30" i="62"/>
  <c r="Q30" i="62"/>
  <c r="R30" i="62"/>
  <c r="S30" i="62"/>
  <c r="T30" i="62"/>
  <c r="U30" i="62"/>
  <c r="V30" i="62"/>
  <c r="W30" i="62"/>
  <c r="X30" i="62"/>
  <c r="Y30" i="62"/>
  <c r="Z30" i="62"/>
  <c r="AA30" i="62"/>
  <c r="AB30" i="62"/>
  <c r="AC30" i="62"/>
  <c r="AD30" i="62"/>
  <c r="AE30" i="62"/>
  <c r="AF30" i="62"/>
  <c r="AG30" i="62"/>
  <c r="AH30" i="62"/>
  <c r="AI30" i="62"/>
  <c r="AJ30" i="62"/>
  <c r="AK30" i="62"/>
  <c r="AL30" i="62"/>
  <c r="AM30" i="62"/>
  <c r="AN30" i="62"/>
  <c r="AO30" i="62"/>
  <c r="AP30" i="62"/>
  <c r="AQ30" i="62"/>
  <c r="AR30" i="62"/>
  <c r="AS30" i="62"/>
  <c r="AT30" i="62"/>
  <c r="G31" i="62"/>
  <c r="H31" i="62"/>
  <c r="I31" i="62"/>
  <c r="J31" i="62"/>
  <c r="K31" i="62"/>
  <c r="L31" i="62"/>
  <c r="M31" i="62"/>
  <c r="N31" i="62"/>
  <c r="O31" i="62"/>
  <c r="P31" i="62"/>
  <c r="Q31" i="62"/>
  <c r="R31" i="62"/>
  <c r="S31" i="62"/>
  <c r="T31" i="62"/>
  <c r="U31" i="62"/>
  <c r="V31" i="62"/>
  <c r="W31" i="62"/>
  <c r="X31" i="62"/>
  <c r="Y31" i="62"/>
  <c r="Z31" i="62"/>
  <c r="AA31" i="62"/>
  <c r="AB31" i="62"/>
  <c r="AC31" i="62"/>
  <c r="AD31" i="62"/>
  <c r="AE31" i="62"/>
  <c r="AF31" i="62"/>
  <c r="AG31" i="62"/>
  <c r="AH31" i="62"/>
  <c r="AI31" i="62"/>
  <c r="AJ31" i="62"/>
  <c r="AK31" i="62"/>
  <c r="AL31" i="62"/>
  <c r="AM31" i="62"/>
  <c r="AN31" i="62"/>
  <c r="AO31" i="62"/>
  <c r="AP31" i="62"/>
  <c r="AQ31" i="62"/>
  <c r="AR31" i="62"/>
  <c r="AS31" i="62"/>
  <c r="AT31" i="62"/>
  <c r="G32" i="62"/>
  <c r="H32" i="62"/>
  <c r="I32" i="62"/>
  <c r="J32" i="62"/>
  <c r="K32" i="62"/>
  <c r="L32" i="62"/>
  <c r="M32" i="62"/>
  <c r="N32" i="62"/>
  <c r="O32" i="62"/>
  <c r="P32" i="62"/>
  <c r="Q32" i="62"/>
  <c r="R32" i="62"/>
  <c r="S32" i="62"/>
  <c r="T32" i="62"/>
  <c r="U32" i="62"/>
  <c r="V32" i="62"/>
  <c r="W32" i="62"/>
  <c r="X32" i="62"/>
  <c r="Y32" i="62"/>
  <c r="Z32" i="62"/>
  <c r="AA32" i="62"/>
  <c r="AB32" i="62"/>
  <c r="AC32" i="62"/>
  <c r="AD32" i="62"/>
  <c r="AE32" i="62"/>
  <c r="AF32" i="62"/>
  <c r="AG32" i="62"/>
  <c r="AH32" i="62"/>
  <c r="AI32" i="62"/>
  <c r="AJ32" i="62"/>
  <c r="AK32" i="62"/>
  <c r="AL32" i="62"/>
  <c r="AM32" i="62"/>
  <c r="AN32" i="62"/>
  <c r="AO32" i="62"/>
  <c r="AP32" i="62"/>
  <c r="AQ32" i="62"/>
  <c r="AR32" i="62"/>
  <c r="AS32" i="62"/>
  <c r="AT32" i="62"/>
  <c r="G33" i="62"/>
  <c r="H33" i="62"/>
  <c r="I33" i="62"/>
  <c r="J33" i="62"/>
  <c r="K33" i="62"/>
  <c r="L33" i="62"/>
  <c r="M33" i="62"/>
  <c r="N33" i="62"/>
  <c r="O33" i="62"/>
  <c r="P33" i="62"/>
  <c r="Q33" i="62"/>
  <c r="R33" i="62"/>
  <c r="S33" i="62"/>
  <c r="T33" i="62"/>
  <c r="U33" i="62"/>
  <c r="V33" i="62"/>
  <c r="W33" i="62"/>
  <c r="X33" i="62"/>
  <c r="Y33" i="62"/>
  <c r="Z33" i="62"/>
  <c r="AA33" i="62"/>
  <c r="AB33" i="62"/>
  <c r="AC33" i="62"/>
  <c r="AD33" i="62"/>
  <c r="AE33" i="62"/>
  <c r="AF33" i="62"/>
  <c r="AG33" i="62"/>
  <c r="AH33" i="62"/>
  <c r="AI33" i="62"/>
  <c r="AJ33" i="62"/>
  <c r="AK33" i="62"/>
  <c r="AL33" i="62"/>
  <c r="AM33" i="62"/>
  <c r="AN33" i="62"/>
  <c r="AO33" i="62"/>
  <c r="AP33" i="62"/>
  <c r="AQ33" i="62"/>
  <c r="AR33" i="62"/>
  <c r="AS33" i="62"/>
  <c r="AT33" i="62"/>
  <c r="G34" i="62"/>
  <c r="H34" i="62"/>
  <c r="I34" i="62"/>
  <c r="J34" i="62"/>
  <c r="K34" i="62"/>
  <c r="L34" i="62"/>
  <c r="M34" i="62"/>
  <c r="N34" i="62"/>
  <c r="O34" i="62"/>
  <c r="P34" i="62"/>
  <c r="Q34" i="62"/>
  <c r="R34" i="62"/>
  <c r="S34" i="62"/>
  <c r="T34" i="62"/>
  <c r="U34" i="62"/>
  <c r="V34" i="62"/>
  <c r="W34" i="62"/>
  <c r="X34" i="62"/>
  <c r="Y34" i="62"/>
  <c r="Z34" i="62"/>
  <c r="AA34" i="62"/>
  <c r="AB34" i="62"/>
  <c r="AC34" i="62"/>
  <c r="AD34" i="62"/>
  <c r="AE34" i="62"/>
  <c r="AF34" i="62"/>
  <c r="AG34" i="62"/>
  <c r="AH34" i="62"/>
  <c r="AI34" i="62"/>
  <c r="AJ34" i="62"/>
  <c r="AK34" i="62"/>
  <c r="AL34" i="62"/>
  <c r="AM34" i="62"/>
  <c r="AN34" i="62"/>
  <c r="AO34" i="62"/>
  <c r="AP34" i="62"/>
  <c r="AQ34" i="62"/>
  <c r="AR34" i="62"/>
  <c r="AS34" i="62"/>
  <c r="AT34" i="62"/>
  <c r="G35" i="62"/>
  <c r="H35" i="62"/>
  <c r="I35" i="62"/>
  <c r="J35" i="62"/>
  <c r="K35" i="62"/>
  <c r="L35" i="62"/>
  <c r="M35" i="62"/>
  <c r="N35" i="62"/>
  <c r="O35" i="62"/>
  <c r="P35" i="62"/>
  <c r="Q35" i="62"/>
  <c r="R35" i="62"/>
  <c r="S35" i="62"/>
  <c r="T35" i="62"/>
  <c r="U35" i="62"/>
  <c r="V35" i="62"/>
  <c r="W35" i="62"/>
  <c r="X35" i="62"/>
  <c r="Y35" i="62"/>
  <c r="Z35" i="62"/>
  <c r="AA35" i="62"/>
  <c r="AB35" i="62"/>
  <c r="AC35" i="62"/>
  <c r="AD35" i="62"/>
  <c r="AE35" i="62"/>
  <c r="AF35" i="62"/>
  <c r="AG35" i="62"/>
  <c r="AH35" i="62"/>
  <c r="AI35" i="62"/>
  <c r="AJ35" i="62"/>
  <c r="AK35" i="62"/>
  <c r="AL35" i="62"/>
  <c r="AM35" i="62"/>
  <c r="AN35" i="62"/>
  <c r="AO35" i="62"/>
  <c r="AP35" i="62"/>
  <c r="AQ35" i="62"/>
  <c r="AR35" i="62"/>
  <c r="AS35" i="62"/>
  <c r="AT35" i="62"/>
  <c r="G36" i="62"/>
  <c r="H36" i="62"/>
  <c r="I36" i="62"/>
  <c r="J36" i="62"/>
  <c r="K36" i="62"/>
  <c r="L36" i="62"/>
  <c r="M36" i="62"/>
  <c r="N36" i="62"/>
  <c r="O36" i="62"/>
  <c r="P36" i="62"/>
  <c r="Q36" i="62"/>
  <c r="R36" i="62"/>
  <c r="S36" i="62"/>
  <c r="T36" i="62"/>
  <c r="U36" i="62"/>
  <c r="V36" i="62"/>
  <c r="W36" i="62"/>
  <c r="X36" i="62"/>
  <c r="Y36" i="62"/>
  <c r="Z36" i="62"/>
  <c r="AA36" i="62"/>
  <c r="AB36" i="62"/>
  <c r="AC36" i="62"/>
  <c r="AD36" i="62"/>
  <c r="AE36" i="62"/>
  <c r="AF36" i="62"/>
  <c r="AG36" i="62"/>
  <c r="AH36" i="62"/>
  <c r="AI36" i="62"/>
  <c r="AJ36" i="62"/>
  <c r="AK36" i="62"/>
  <c r="AL36" i="62"/>
  <c r="AM36" i="62"/>
  <c r="AN36" i="62"/>
  <c r="AO36" i="62"/>
  <c r="AP36" i="62"/>
  <c r="AQ36" i="62"/>
  <c r="AR36" i="62"/>
  <c r="AS36" i="62"/>
  <c r="AT36" i="62"/>
  <c r="G37" i="62"/>
  <c r="H37" i="62"/>
  <c r="I37" i="62"/>
  <c r="J37" i="62"/>
  <c r="K37" i="62"/>
  <c r="L37" i="62"/>
  <c r="M37" i="62"/>
  <c r="N37" i="62"/>
  <c r="O37" i="62"/>
  <c r="P37" i="62"/>
  <c r="Q37" i="62"/>
  <c r="R37" i="62"/>
  <c r="S37" i="62"/>
  <c r="T37" i="62"/>
  <c r="U37" i="62"/>
  <c r="V37" i="62"/>
  <c r="W37" i="62"/>
  <c r="X37" i="62"/>
  <c r="Y37" i="62"/>
  <c r="Z37" i="62"/>
  <c r="AA37" i="62"/>
  <c r="AB37" i="62"/>
  <c r="AC37" i="62"/>
  <c r="AD37" i="62"/>
  <c r="AE37" i="62"/>
  <c r="AF37" i="62"/>
  <c r="AG37" i="62"/>
  <c r="AH37" i="62"/>
  <c r="AI37" i="62"/>
  <c r="AJ37" i="62"/>
  <c r="AK37" i="62"/>
  <c r="AL37" i="62"/>
  <c r="AM37" i="62"/>
  <c r="AN37" i="62"/>
  <c r="AO37" i="62"/>
  <c r="AP37" i="62"/>
  <c r="AQ37" i="62"/>
  <c r="AR37" i="62"/>
  <c r="AS37" i="62"/>
  <c r="AT37" i="62"/>
  <c r="G38" i="62"/>
  <c r="H38" i="62"/>
  <c r="I38" i="62"/>
  <c r="J38" i="62"/>
  <c r="K38" i="62"/>
  <c r="L38" i="62"/>
  <c r="M38" i="62"/>
  <c r="N38" i="62"/>
  <c r="O38" i="62"/>
  <c r="P38" i="62"/>
  <c r="Q38" i="62"/>
  <c r="R38" i="62"/>
  <c r="S38" i="62"/>
  <c r="T38" i="62"/>
  <c r="U38" i="62"/>
  <c r="V38" i="62"/>
  <c r="W38" i="62"/>
  <c r="X38" i="62"/>
  <c r="Y38" i="62"/>
  <c r="Z38" i="62"/>
  <c r="AA38" i="62"/>
  <c r="AB38" i="62"/>
  <c r="AC38" i="62"/>
  <c r="AD38" i="62"/>
  <c r="AE38" i="62"/>
  <c r="AF38" i="62"/>
  <c r="AG38" i="62"/>
  <c r="AH38" i="62"/>
  <c r="AI38" i="62"/>
  <c r="AJ38" i="62"/>
  <c r="AK38" i="62"/>
  <c r="AL38" i="62"/>
  <c r="AM38" i="62"/>
  <c r="AN38" i="62"/>
  <c r="AO38" i="62"/>
  <c r="AP38" i="62"/>
  <c r="AQ38" i="62"/>
  <c r="AR38" i="62"/>
  <c r="AS38" i="62"/>
  <c r="AT38" i="62"/>
  <c r="G39" i="62"/>
  <c r="H39" i="62"/>
  <c r="I39" i="62"/>
  <c r="J39" i="62"/>
  <c r="K39" i="62"/>
  <c r="L39" i="62"/>
  <c r="M39" i="62"/>
  <c r="N39" i="62"/>
  <c r="O39" i="62"/>
  <c r="P39" i="62"/>
  <c r="Q39" i="62"/>
  <c r="R39" i="62"/>
  <c r="S39" i="62"/>
  <c r="T39" i="62"/>
  <c r="U39" i="62"/>
  <c r="V39" i="62"/>
  <c r="W39" i="62"/>
  <c r="X39" i="62"/>
  <c r="Y39" i="62"/>
  <c r="Z39" i="62"/>
  <c r="AA39" i="62"/>
  <c r="AB39" i="62"/>
  <c r="AC39" i="62"/>
  <c r="AD39" i="62"/>
  <c r="AE39" i="62"/>
  <c r="AF39" i="62"/>
  <c r="AG39" i="62"/>
  <c r="AH39" i="62"/>
  <c r="AI39" i="62"/>
  <c r="AJ39" i="62"/>
  <c r="AK39" i="62"/>
  <c r="AL39" i="62"/>
  <c r="AM39" i="62"/>
  <c r="AN39" i="62"/>
  <c r="AO39" i="62"/>
  <c r="AP39" i="62"/>
  <c r="AQ39" i="62"/>
  <c r="AR39" i="62"/>
  <c r="AS39" i="62"/>
  <c r="AT39" i="62"/>
  <c r="G40" i="62"/>
  <c r="H40" i="62"/>
  <c r="I40" i="62"/>
  <c r="J40" i="62"/>
  <c r="K40" i="62"/>
  <c r="L40" i="62"/>
  <c r="M40" i="62"/>
  <c r="N40" i="62"/>
  <c r="O40" i="62"/>
  <c r="P40" i="62"/>
  <c r="Q40" i="62"/>
  <c r="R40" i="62"/>
  <c r="S40" i="62"/>
  <c r="T40" i="62"/>
  <c r="U40" i="62"/>
  <c r="V40" i="62"/>
  <c r="W40" i="62"/>
  <c r="X40" i="62"/>
  <c r="Y40" i="62"/>
  <c r="Z40" i="62"/>
  <c r="AA40" i="62"/>
  <c r="AB40" i="62"/>
  <c r="AC40" i="62"/>
  <c r="AD40" i="62"/>
  <c r="AE40" i="62"/>
  <c r="AF40" i="62"/>
  <c r="AG40" i="62"/>
  <c r="AH40" i="62"/>
  <c r="AI40" i="62"/>
  <c r="AJ40" i="62"/>
  <c r="AK40" i="62"/>
  <c r="AL40" i="62"/>
  <c r="AM40" i="62"/>
  <c r="AN40" i="62"/>
  <c r="AO40" i="62"/>
  <c r="AP40" i="62"/>
  <c r="AQ40" i="62"/>
  <c r="AR40" i="62"/>
  <c r="AS40" i="62"/>
  <c r="AT40" i="62"/>
  <c r="G41" i="62"/>
  <c r="H41" i="62"/>
  <c r="I41" i="62"/>
  <c r="J41" i="62"/>
  <c r="K41" i="62"/>
  <c r="L41" i="62"/>
  <c r="M41" i="62"/>
  <c r="N41" i="62"/>
  <c r="O41" i="62"/>
  <c r="P41" i="62"/>
  <c r="Q41" i="62"/>
  <c r="R41" i="62"/>
  <c r="S41" i="62"/>
  <c r="T41" i="62"/>
  <c r="U41" i="62"/>
  <c r="V41" i="62"/>
  <c r="W41" i="62"/>
  <c r="X41" i="62"/>
  <c r="Y41" i="62"/>
  <c r="Z41" i="62"/>
  <c r="AA41" i="62"/>
  <c r="AB41" i="62"/>
  <c r="AC41" i="62"/>
  <c r="AD41" i="62"/>
  <c r="AE41" i="62"/>
  <c r="AF41" i="62"/>
  <c r="AG41" i="62"/>
  <c r="AH41" i="62"/>
  <c r="AI41" i="62"/>
  <c r="AJ41" i="62"/>
  <c r="AK41" i="62"/>
  <c r="AL41" i="62"/>
  <c r="AM41" i="62"/>
  <c r="AN41" i="62"/>
  <c r="AO41" i="62"/>
  <c r="AP41" i="62"/>
  <c r="AQ41" i="62"/>
  <c r="AR41" i="62"/>
  <c r="AS41" i="62"/>
  <c r="AT41" i="62"/>
  <c r="G42" i="62"/>
  <c r="H42" i="62"/>
  <c r="I42" i="62"/>
  <c r="J42" i="62"/>
  <c r="K42" i="62"/>
  <c r="L42" i="62"/>
  <c r="M42" i="62"/>
  <c r="N42" i="62"/>
  <c r="O42" i="62"/>
  <c r="P42" i="62"/>
  <c r="Q42" i="62"/>
  <c r="R42" i="62"/>
  <c r="S42" i="62"/>
  <c r="T42" i="62"/>
  <c r="U42" i="62"/>
  <c r="V42" i="62"/>
  <c r="W42" i="62"/>
  <c r="X42" i="62"/>
  <c r="Y42" i="62"/>
  <c r="Z42" i="62"/>
  <c r="AA42" i="62"/>
  <c r="AB42" i="62"/>
  <c r="AC42" i="62"/>
  <c r="AD42" i="62"/>
  <c r="AE42" i="62"/>
  <c r="AF42" i="62"/>
  <c r="AG42" i="62"/>
  <c r="AH42" i="62"/>
  <c r="AI42" i="62"/>
  <c r="AJ42" i="62"/>
  <c r="AK42" i="62"/>
  <c r="AL42" i="62"/>
  <c r="AM42" i="62"/>
  <c r="AN42" i="62"/>
  <c r="AO42" i="62"/>
  <c r="AP42" i="62"/>
  <c r="AQ42" i="62"/>
  <c r="AR42" i="62"/>
  <c r="AS42" i="62"/>
  <c r="AT42" i="62"/>
  <c r="G43" i="62"/>
  <c r="H43" i="62"/>
  <c r="I43" i="62"/>
  <c r="J43" i="62"/>
  <c r="K43" i="62"/>
  <c r="L43" i="62"/>
  <c r="M43" i="62"/>
  <c r="N43" i="62"/>
  <c r="O43" i="62"/>
  <c r="P43" i="62"/>
  <c r="Q43" i="62"/>
  <c r="R43" i="62"/>
  <c r="S43" i="62"/>
  <c r="T43" i="62"/>
  <c r="U43" i="62"/>
  <c r="V43" i="62"/>
  <c r="W43" i="62"/>
  <c r="X43" i="62"/>
  <c r="Y43" i="62"/>
  <c r="Z43" i="62"/>
  <c r="AA43" i="62"/>
  <c r="AB43" i="62"/>
  <c r="AC43" i="62"/>
  <c r="AD43" i="62"/>
  <c r="AE43" i="62"/>
  <c r="AF43" i="62"/>
  <c r="AG43" i="62"/>
  <c r="AH43" i="62"/>
  <c r="AI43" i="62"/>
  <c r="AJ43" i="62"/>
  <c r="AK43" i="62"/>
  <c r="AL43" i="62"/>
  <c r="AM43" i="62"/>
  <c r="AN43" i="62"/>
  <c r="AO43" i="62"/>
  <c r="AP43" i="62"/>
  <c r="AQ43" i="62"/>
  <c r="AR43" i="62"/>
  <c r="AS43" i="62"/>
  <c r="AT43" i="62"/>
  <c r="G44" i="62"/>
  <c r="H44" i="62"/>
  <c r="I44" i="62"/>
  <c r="J44" i="62"/>
  <c r="K44" i="62"/>
  <c r="L44" i="62"/>
  <c r="M44" i="62"/>
  <c r="N44" i="62"/>
  <c r="O44" i="62"/>
  <c r="P44" i="62"/>
  <c r="Q44" i="62"/>
  <c r="R44" i="62"/>
  <c r="S44" i="62"/>
  <c r="T44" i="62"/>
  <c r="U44" i="62"/>
  <c r="V44" i="62"/>
  <c r="W44" i="62"/>
  <c r="X44" i="62"/>
  <c r="Y44" i="62"/>
  <c r="Z44" i="62"/>
  <c r="AA44" i="62"/>
  <c r="AB44" i="62"/>
  <c r="AC44" i="62"/>
  <c r="AD44" i="62"/>
  <c r="AE44" i="62"/>
  <c r="AF44" i="62"/>
  <c r="AG44" i="62"/>
  <c r="AH44" i="62"/>
  <c r="AI44" i="62"/>
  <c r="AJ44" i="62"/>
  <c r="AK44" i="62"/>
  <c r="AL44" i="62"/>
  <c r="AM44" i="62"/>
  <c r="AN44" i="62"/>
  <c r="AO44" i="62"/>
  <c r="AP44" i="62"/>
  <c r="AQ44" i="62"/>
  <c r="AR44" i="62"/>
  <c r="AS44" i="62"/>
  <c r="AT44" i="62"/>
  <c r="G45" i="62"/>
  <c r="H45" i="62"/>
  <c r="I45" i="62"/>
  <c r="J45" i="62"/>
  <c r="K45" i="62"/>
  <c r="L45" i="62"/>
  <c r="M45" i="62"/>
  <c r="N45" i="62"/>
  <c r="O45" i="62"/>
  <c r="P45" i="62"/>
  <c r="Q45" i="62"/>
  <c r="R45" i="62"/>
  <c r="S45" i="62"/>
  <c r="T45" i="62"/>
  <c r="U45" i="62"/>
  <c r="V45" i="62"/>
  <c r="W45" i="62"/>
  <c r="X45" i="62"/>
  <c r="Y45" i="62"/>
  <c r="Z45" i="62"/>
  <c r="AA45" i="62"/>
  <c r="AB45" i="62"/>
  <c r="AC45" i="62"/>
  <c r="AD45" i="62"/>
  <c r="AE45" i="62"/>
  <c r="AF45" i="62"/>
  <c r="AG45" i="62"/>
  <c r="AH45" i="62"/>
  <c r="AI45" i="62"/>
  <c r="AJ45" i="62"/>
  <c r="AK45" i="62"/>
  <c r="AL45" i="62"/>
  <c r="AM45" i="62"/>
  <c r="AN45" i="62"/>
  <c r="AO45" i="62"/>
  <c r="AP45" i="62"/>
  <c r="AQ45" i="62"/>
  <c r="AR45" i="62"/>
  <c r="AS45" i="62"/>
  <c r="AT45" i="62"/>
  <c r="G46" i="62"/>
  <c r="H46" i="62"/>
  <c r="I46" i="62"/>
  <c r="J46" i="62"/>
  <c r="K46" i="62"/>
  <c r="L46" i="62"/>
  <c r="M46" i="62"/>
  <c r="N46" i="62"/>
  <c r="O46" i="62"/>
  <c r="P46" i="62"/>
  <c r="Q46" i="62"/>
  <c r="R46" i="62"/>
  <c r="S46" i="62"/>
  <c r="T46" i="62"/>
  <c r="U46" i="62"/>
  <c r="V46" i="62"/>
  <c r="W46" i="62"/>
  <c r="X46" i="62"/>
  <c r="Y46" i="62"/>
  <c r="Z46" i="62"/>
  <c r="AA46" i="62"/>
  <c r="AB46" i="62"/>
  <c r="AC46" i="62"/>
  <c r="AD46" i="62"/>
  <c r="AE46" i="62"/>
  <c r="AF46" i="62"/>
  <c r="AG46" i="62"/>
  <c r="AH46" i="62"/>
  <c r="AI46" i="62"/>
  <c r="AJ46" i="62"/>
  <c r="AK46" i="62"/>
  <c r="AL46" i="62"/>
  <c r="AM46" i="62"/>
  <c r="AN46" i="62"/>
  <c r="AO46" i="62"/>
  <c r="AP46" i="62"/>
  <c r="AQ46" i="62"/>
  <c r="AR46" i="62"/>
  <c r="AS46" i="62"/>
  <c r="AT46" i="62"/>
  <c r="G47" i="62"/>
  <c r="H47" i="62"/>
  <c r="I47" i="62"/>
  <c r="J47" i="62"/>
  <c r="K47" i="62"/>
  <c r="L47" i="62"/>
  <c r="M47" i="62"/>
  <c r="N47" i="62"/>
  <c r="O47" i="62"/>
  <c r="P47" i="62"/>
  <c r="Q47" i="62"/>
  <c r="R47" i="62"/>
  <c r="S47" i="62"/>
  <c r="T47" i="62"/>
  <c r="U47" i="62"/>
  <c r="V47" i="62"/>
  <c r="W47" i="62"/>
  <c r="X47" i="62"/>
  <c r="Y47" i="62"/>
  <c r="Z47" i="62"/>
  <c r="AA47" i="62"/>
  <c r="AB47" i="62"/>
  <c r="AC47" i="62"/>
  <c r="AD47" i="62"/>
  <c r="AE47" i="62"/>
  <c r="AF47" i="62"/>
  <c r="AG47" i="62"/>
  <c r="AH47" i="62"/>
  <c r="AI47" i="62"/>
  <c r="AJ47" i="62"/>
  <c r="AK47" i="62"/>
  <c r="AL47" i="62"/>
  <c r="AM47" i="62"/>
  <c r="AN47" i="62"/>
  <c r="AO47" i="62"/>
  <c r="AP47" i="62"/>
  <c r="AQ47" i="62"/>
  <c r="AR47" i="62"/>
  <c r="AS47" i="62"/>
  <c r="AT47" i="62"/>
  <c r="G48" i="62"/>
  <c r="H48" i="62"/>
  <c r="I48" i="62"/>
  <c r="J48" i="62"/>
  <c r="K48" i="62"/>
  <c r="L48" i="62"/>
  <c r="M48" i="62"/>
  <c r="N48" i="62"/>
  <c r="O48" i="62"/>
  <c r="P48" i="62"/>
  <c r="Q48" i="62"/>
  <c r="R48" i="62"/>
  <c r="S48" i="62"/>
  <c r="T48" i="62"/>
  <c r="U48" i="62"/>
  <c r="V48" i="62"/>
  <c r="W48" i="62"/>
  <c r="X48" i="62"/>
  <c r="Y48" i="62"/>
  <c r="Z48" i="62"/>
  <c r="AA48" i="62"/>
  <c r="AB48" i="62"/>
  <c r="AC48" i="62"/>
  <c r="AD48" i="62"/>
  <c r="AE48" i="62"/>
  <c r="AF48" i="62"/>
  <c r="AG48" i="62"/>
  <c r="AH48" i="62"/>
  <c r="AI48" i="62"/>
  <c r="AJ48" i="62"/>
  <c r="AK48" i="62"/>
  <c r="AL48" i="62"/>
  <c r="AM48" i="62"/>
  <c r="AN48" i="62"/>
  <c r="AO48" i="62"/>
  <c r="AP48" i="62"/>
  <c r="AQ48" i="62"/>
  <c r="AR48" i="62"/>
  <c r="AS48" i="62"/>
  <c r="AT48" i="62"/>
  <c r="G49" i="62"/>
  <c r="H49" i="62"/>
  <c r="I49" i="62"/>
  <c r="J49" i="62"/>
  <c r="K49" i="62"/>
  <c r="L49" i="62"/>
  <c r="M49" i="62"/>
  <c r="N49" i="62"/>
  <c r="O49" i="62"/>
  <c r="P49" i="62"/>
  <c r="Q49" i="62"/>
  <c r="R49" i="62"/>
  <c r="S49" i="62"/>
  <c r="T49" i="62"/>
  <c r="U49" i="62"/>
  <c r="V49" i="62"/>
  <c r="W49" i="62"/>
  <c r="X49" i="62"/>
  <c r="Y49" i="62"/>
  <c r="Z49" i="62"/>
  <c r="AA49" i="62"/>
  <c r="AB49" i="62"/>
  <c r="AC49" i="62"/>
  <c r="AD49" i="62"/>
  <c r="AE49" i="62"/>
  <c r="AF49" i="62"/>
  <c r="AG49" i="62"/>
  <c r="AH49" i="62"/>
  <c r="AI49" i="62"/>
  <c r="AJ49" i="62"/>
  <c r="AK49" i="62"/>
  <c r="AL49" i="62"/>
  <c r="AM49" i="62"/>
  <c r="AN49" i="62"/>
  <c r="AO49" i="62"/>
  <c r="AP49" i="62"/>
  <c r="AQ49" i="62"/>
  <c r="AR49" i="62"/>
  <c r="AS49" i="62"/>
  <c r="AT49" i="62"/>
  <c r="G50" i="62"/>
  <c r="H50" i="62"/>
  <c r="I50" i="62"/>
  <c r="J50" i="62"/>
  <c r="K50" i="62"/>
  <c r="L50" i="62"/>
  <c r="M50" i="62"/>
  <c r="N50" i="62"/>
  <c r="O50" i="62"/>
  <c r="P50" i="62"/>
  <c r="Q50" i="62"/>
  <c r="R50" i="62"/>
  <c r="S50" i="62"/>
  <c r="T50" i="62"/>
  <c r="U50" i="62"/>
  <c r="V50" i="62"/>
  <c r="W50" i="62"/>
  <c r="X50" i="62"/>
  <c r="Y50" i="62"/>
  <c r="Z50" i="62"/>
  <c r="AA50" i="62"/>
  <c r="AB50" i="62"/>
  <c r="AC50" i="62"/>
  <c r="AD50" i="62"/>
  <c r="AE50" i="62"/>
  <c r="AF50" i="62"/>
  <c r="AG50" i="62"/>
  <c r="AH50" i="62"/>
  <c r="AI50" i="62"/>
  <c r="AJ50" i="62"/>
  <c r="AK50" i="62"/>
  <c r="AL50" i="62"/>
  <c r="AM50" i="62"/>
  <c r="AN50" i="62"/>
  <c r="AO50" i="62"/>
  <c r="AP50" i="62"/>
  <c r="AQ50" i="62"/>
  <c r="AR50" i="62"/>
  <c r="AS50" i="62"/>
  <c r="AT50" i="62"/>
  <c r="G51" i="62"/>
  <c r="H51" i="62"/>
  <c r="I51" i="62"/>
  <c r="J51" i="62"/>
  <c r="K51" i="62"/>
  <c r="L51" i="62"/>
  <c r="M51" i="62"/>
  <c r="N51" i="62"/>
  <c r="O51" i="62"/>
  <c r="P51" i="62"/>
  <c r="Q51" i="62"/>
  <c r="R51" i="62"/>
  <c r="S51" i="62"/>
  <c r="T51" i="62"/>
  <c r="U51" i="62"/>
  <c r="V51" i="62"/>
  <c r="W51" i="62"/>
  <c r="X51" i="62"/>
  <c r="Y51" i="62"/>
  <c r="Z51" i="62"/>
  <c r="AA51" i="62"/>
  <c r="AB51" i="62"/>
  <c r="AC51" i="62"/>
  <c r="AD51" i="62"/>
  <c r="AE51" i="62"/>
  <c r="AF51" i="62"/>
  <c r="AG51" i="62"/>
  <c r="AH51" i="62"/>
  <c r="AI51" i="62"/>
  <c r="AJ51" i="62"/>
  <c r="AK51" i="62"/>
  <c r="AL51" i="62"/>
  <c r="AM51" i="62"/>
  <c r="AN51" i="62"/>
  <c r="AO51" i="62"/>
  <c r="AP51" i="62"/>
  <c r="AQ51" i="62"/>
  <c r="AR51" i="62"/>
  <c r="AS51" i="62"/>
  <c r="AT51" i="62"/>
  <c r="G52" i="62"/>
  <c r="H52" i="62"/>
  <c r="I52" i="62"/>
  <c r="J52" i="62"/>
  <c r="K52" i="62"/>
  <c r="L52" i="62"/>
  <c r="M52" i="62"/>
  <c r="N52" i="62"/>
  <c r="O52" i="62"/>
  <c r="P52" i="62"/>
  <c r="Q52" i="62"/>
  <c r="R52" i="62"/>
  <c r="S52" i="62"/>
  <c r="T52" i="62"/>
  <c r="U52" i="62"/>
  <c r="V52" i="62"/>
  <c r="W52" i="62"/>
  <c r="X52" i="62"/>
  <c r="Y52" i="62"/>
  <c r="Z52" i="62"/>
  <c r="AA52" i="62"/>
  <c r="AB52" i="62"/>
  <c r="AC52" i="62"/>
  <c r="AD52" i="62"/>
  <c r="AE52" i="62"/>
  <c r="AF52" i="62"/>
  <c r="AG52" i="62"/>
  <c r="AH52" i="62"/>
  <c r="AI52" i="62"/>
  <c r="AJ52" i="62"/>
  <c r="AK52" i="62"/>
  <c r="AL52" i="62"/>
  <c r="AM52" i="62"/>
  <c r="AN52" i="62"/>
  <c r="AO52" i="62"/>
  <c r="AP52" i="62"/>
  <c r="AQ52" i="62"/>
  <c r="AR52" i="62"/>
  <c r="AS52" i="62"/>
  <c r="AT52" i="62"/>
  <c r="G53" i="62"/>
  <c r="H53" i="62"/>
  <c r="I53" i="62"/>
  <c r="J53" i="62"/>
  <c r="K53" i="62"/>
  <c r="L53" i="62"/>
  <c r="M53" i="62"/>
  <c r="N53" i="62"/>
  <c r="O53" i="62"/>
  <c r="P53" i="62"/>
  <c r="Q53" i="62"/>
  <c r="R53" i="62"/>
  <c r="S53" i="62"/>
  <c r="T53" i="62"/>
  <c r="U53" i="62"/>
  <c r="V53" i="62"/>
  <c r="W53" i="62"/>
  <c r="X53" i="62"/>
  <c r="Y53" i="62"/>
  <c r="Z53" i="62"/>
  <c r="AA53" i="62"/>
  <c r="AB53" i="62"/>
  <c r="AC53" i="62"/>
  <c r="AD53" i="62"/>
  <c r="AE53" i="62"/>
  <c r="AF53" i="62"/>
  <c r="AG53" i="62"/>
  <c r="AH53" i="62"/>
  <c r="AI53" i="62"/>
  <c r="AJ53" i="62"/>
  <c r="AK53" i="62"/>
  <c r="AL53" i="62"/>
  <c r="AM53" i="62"/>
  <c r="AN53" i="62"/>
  <c r="AO53" i="62"/>
  <c r="AP53" i="62"/>
  <c r="AQ53" i="62"/>
  <c r="AR53" i="62"/>
  <c r="AS53" i="62"/>
  <c r="AT53" i="62"/>
  <c r="G54" i="62"/>
  <c r="H54" i="62"/>
  <c r="I54" i="62"/>
  <c r="J54" i="62"/>
  <c r="K54" i="62"/>
  <c r="L54" i="62"/>
  <c r="M54" i="62"/>
  <c r="N54" i="62"/>
  <c r="O54" i="62"/>
  <c r="P54" i="62"/>
  <c r="Q54" i="62"/>
  <c r="R54" i="62"/>
  <c r="S54" i="62"/>
  <c r="T54" i="62"/>
  <c r="U54" i="62"/>
  <c r="V54" i="62"/>
  <c r="W54" i="62"/>
  <c r="X54" i="62"/>
  <c r="Y54" i="62"/>
  <c r="Z54" i="62"/>
  <c r="AA54" i="62"/>
  <c r="AB54" i="62"/>
  <c r="AC54" i="62"/>
  <c r="AD54" i="62"/>
  <c r="AE54" i="62"/>
  <c r="AF54" i="62"/>
  <c r="AG54" i="62"/>
  <c r="AH54" i="62"/>
  <c r="AI54" i="62"/>
  <c r="AJ54" i="62"/>
  <c r="AK54" i="62"/>
  <c r="AL54" i="62"/>
  <c r="AM54" i="62"/>
  <c r="AN54" i="62"/>
  <c r="AO54" i="62"/>
  <c r="AP54" i="62"/>
  <c r="AQ54" i="62"/>
  <c r="AR54" i="62"/>
  <c r="AS54" i="62"/>
  <c r="AT54" i="62"/>
  <c r="G55" i="62"/>
  <c r="H55" i="62"/>
  <c r="I55" i="62"/>
  <c r="J55" i="62"/>
  <c r="K55" i="62"/>
  <c r="L55" i="62"/>
  <c r="M55" i="62"/>
  <c r="N55" i="62"/>
  <c r="O55" i="62"/>
  <c r="P55" i="62"/>
  <c r="Q55" i="62"/>
  <c r="R55" i="62"/>
  <c r="S55" i="62"/>
  <c r="T55" i="62"/>
  <c r="U55" i="62"/>
  <c r="V55" i="62"/>
  <c r="W55" i="62"/>
  <c r="X55" i="62"/>
  <c r="Y55" i="62"/>
  <c r="Z55" i="62"/>
  <c r="AA55" i="62"/>
  <c r="AB55" i="62"/>
  <c r="AC55" i="62"/>
  <c r="AD55" i="62"/>
  <c r="AE55" i="62"/>
  <c r="AF55" i="62"/>
  <c r="AG55" i="62"/>
  <c r="AH55" i="62"/>
  <c r="AI55" i="62"/>
  <c r="AJ55" i="62"/>
  <c r="AK55" i="62"/>
  <c r="AL55" i="62"/>
  <c r="AM55" i="62"/>
  <c r="AN55" i="62"/>
  <c r="AO55" i="62"/>
  <c r="AP55" i="62"/>
  <c r="AQ55" i="62"/>
  <c r="AR55" i="62"/>
  <c r="AS55" i="62"/>
  <c r="AT55" i="62"/>
  <c r="G56" i="62"/>
  <c r="H56" i="62"/>
  <c r="I56" i="62"/>
  <c r="J56" i="62"/>
  <c r="K56" i="62"/>
  <c r="L56" i="62"/>
  <c r="M56" i="62"/>
  <c r="N56" i="62"/>
  <c r="O56" i="62"/>
  <c r="P56" i="62"/>
  <c r="Q56" i="62"/>
  <c r="R56" i="62"/>
  <c r="S56" i="62"/>
  <c r="T56" i="62"/>
  <c r="U56" i="62"/>
  <c r="V56" i="62"/>
  <c r="W56" i="62"/>
  <c r="X56" i="62"/>
  <c r="Y56" i="62"/>
  <c r="Z56" i="62"/>
  <c r="AA56" i="62"/>
  <c r="AB56" i="62"/>
  <c r="AC56" i="62"/>
  <c r="AD56" i="62"/>
  <c r="AE56" i="62"/>
  <c r="AF56" i="62"/>
  <c r="AG56" i="62"/>
  <c r="AH56" i="62"/>
  <c r="AI56" i="62"/>
  <c r="AJ56" i="62"/>
  <c r="AK56" i="62"/>
  <c r="AL56" i="62"/>
  <c r="AM56" i="62"/>
  <c r="AN56" i="62"/>
  <c r="AO56" i="62"/>
  <c r="AP56" i="62"/>
  <c r="AQ56" i="62"/>
  <c r="AR56" i="62"/>
  <c r="AS56" i="62"/>
  <c r="AT56" i="62"/>
  <c r="G57" i="62"/>
  <c r="H57" i="62"/>
  <c r="I57" i="62"/>
  <c r="J57" i="62"/>
  <c r="K57" i="62"/>
  <c r="L57" i="62"/>
  <c r="M57" i="62"/>
  <c r="N57" i="62"/>
  <c r="O57" i="62"/>
  <c r="P57" i="62"/>
  <c r="Q57" i="62"/>
  <c r="R57" i="62"/>
  <c r="S57" i="62"/>
  <c r="T57" i="62"/>
  <c r="U57" i="62"/>
  <c r="V57" i="62"/>
  <c r="W57" i="62"/>
  <c r="X57" i="62"/>
  <c r="Y57" i="62"/>
  <c r="Z57" i="62"/>
  <c r="AA57" i="62"/>
  <c r="AB57" i="62"/>
  <c r="AC57" i="62"/>
  <c r="AD57" i="62"/>
  <c r="AE57" i="62"/>
  <c r="AF57" i="62"/>
  <c r="AG57" i="62"/>
  <c r="AH57" i="62"/>
  <c r="AI57" i="62"/>
  <c r="AJ57" i="62"/>
  <c r="AK57" i="62"/>
  <c r="AL57" i="62"/>
  <c r="AM57" i="62"/>
  <c r="AN57" i="62"/>
  <c r="AO57" i="62"/>
  <c r="AP57" i="62"/>
  <c r="AQ57" i="62"/>
  <c r="AR57" i="62"/>
  <c r="AS57" i="62"/>
  <c r="AT57" i="62"/>
  <c r="G58" i="62"/>
  <c r="H58" i="62"/>
  <c r="I58" i="62"/>
  <c r="J58" i="62"/>
  <c r="K58" i="62"/>
  <c r="L58" i="62"/>
  <c r="M58" i="62"/>
  <c r="N58" i="62"/>
  <c r="O58" i="62"/>
  <c r="P58" i="62"/>
  <c r="Q58" i="62"/>
  <c r="R58" i="62"/>
  <c r="S58" i="62"/>
  <c r="T58" i="62"/>
  <c r="U58" i="62"/>
  <c r="V58" i="62"/>
  <c r="W58" i="62"/>
  <c r="X58" i="62"/>
  <c r="Y58" i="62"/>
  <c r="Z58" i="62"/>
  <c r="AA58" i="62"/>
  <c r="AB58" i="62"/>
  <c r="AC58" i="62"/>
  <c r="AD58" i="62"/>
  <c r="AE58" i="62"/>
  <c r="AF58" i="62"/>
  <c r="AG58" i="62"/>
  <c r="AH58" i="62"/>
  <c r="AI58" i="62"/>
  <c r="AJ58" i="62"/>
  <c r="AK58" i="62"/>
  <c r="AL58" i="62"/>
  <c r="AM58" i="62"/>
  <c r="AN58" i="62"/>
  <c r="AO58" i="62"/>
  <c r="AP58" i="62"/>
  <c r="AQ58" i="62"/>
  <c r="AR58" i="62"/>
  <c r="AS58" i="62"/>
  <c r="AT58" i="62"/>
  <c r="G59" i="62"/>
  <c r="H59" i="62"/>
  <c r="I59" i="62"/>
  <c r="J59" i="62"/>
  <c r="K59" i="62"/>
  <c r="L59" i="62"/>
  <c r="M59" i="62"/>
  <c r="N59" i="62"/>
  <c r="O59" i="62"/>
  <c r="P59" i="62"/>
  <c r="Q59" i="62"/>
  <c r="R59" i="62"/>
  <c r="S59" i="62"/>
  <c r="T59" i="62"/>
  <c r="U59" i="62"/>
  <c r="V59" i="62"/>
  <c r="W59" i="62"/>
  <c r="X59" i="62"/>
  <c r="Y59" i="62"/>
  <c r="Z59" i="62"/>
  <c r="AA59" i="62"/>
  <c r="AB59" i="62"/>
  <c r="AC59" i="62"/>
  <c r="AD59" i="62"/>
  <c r="AE59" i="62"/>
  <c r="AF59" i="62"/>
  <c r="AG59" i="62"/>
  <c r="AH59" i="62"/>
  <c r="AI59" i="62"/>
  <c r="AJ59" i="62"/>
  <c r="AK59" i="62"/>
  <c r="AL59" i="62"/>
  <c r="AM59" i="62"/>
  <c r="AN59" i="62"/>
  <c r="AO59" i="62"/>
  <c r="AP59" i="62"/>
  <c r="AQ59" i="62"/>
  <c r="AR59" i="62"/>
  <c r="AS59" i="62"/>
  <c r="AT59" i="62"/>
  <c r="G60" i="62"/>
  <c r="H60" i="62"/>
  <c r="I60" i="62"/>
  <c r="J60" i="62"/>
  <c r="K60" i="62"/>
  <c r="L60" i="62"/>
  <c r="M60" i="62"/>
  <c r="N60" i="62"/>
  <c r="O60" i="62"/>
  <c r="P60" i="62"/>
  <c r="Q60" i="62"/>
  <c r="R60" i="62"/>
  <c r="S60" i="62"/>
  <c r="T60" i="62"/>
  <c r="U60" i="62"/>
  <c r="V60" i="62"/>
  <c r="W60" i="62"/>
  <c r="X60" i="62"/>
  <c r="Y60" i="62"/>
  <c r="Z60" i="62"/>
  <c r="AA60" i="62"/>
  <c r="AB60" i="62"/>
  <c r="AC60" i="62"/>
  <c r="AD60" i="62"/>
  <c r="AE60" i="62"/>
  <c r="AF60" i="62"/>
  <c r="AG60" i="62"/>
  <c r="AH60" i="62"/>
  <c r="AI60" i="62"/>
  <c r="AJ60" i="62"/>
  <c r="AK60" i="62"/>
  <c r="AL60" i="62"/>
  <c r="AM60" i="62"/>
  <c r="AN60" i="62"/>
  <c r="AO60" i="62"/>
  <c r="AP60" i="62"/>
  <c r="AQ60" i="62"/>
  <c r="AR60" i="62"/>
  <c r="AS60" i="62"/>
  <c r="AT60" i="62"/>
  <c r="G61" i="62"/>
  <c r="H61" i="62"/>
  <c r="I61" i="62"/>
  <c r="J61" i="62"/>
  <c r="K61" i="62"/>
  <c r="L61" i="62"/>
  <c r="M61" i="62"/>
  <c r="N61" i="62"/>
  <c r="O61" i="62"/>
  <c r="P61" i="62"/>
  <c r="Q61" i="62"/>
  <c r="R61" i="62"/>
  <c r="S61" i="62"/>
  <c r="T61" i="62"/>
  <c r="U61" i="62"/>
  <c r="V61" i="62"/>
  <c r="W61" i="62"/>
  <c r="X61" i="62"/>
  <c r="Y61" i="62"/>
  <c r="Z61" i="62"/>
  <c r="AA61" i="62"/>
  <c r="AB61" i="62"/>
  <c r="AC61" i="62"/>
  <c r="AD61" i="62"/>
  <c r="AE61" i="62"/>
  <c r="AF61" i="62"/>
  <c r="AG61" i="62"/>
  <c r="AH61" i="62"/>
  <c r="AI61" i="62"/>
  <c r="AJ61" i="62"/>
  <c r="AK61" i="62"/>
  <c r="AL61" i="62"/>
  <c r="AM61" i="62"/>
  <c r="AN61" i="62"/>
  <c r="AO61" i="62"/>
  <c r="AP61" i="62"/>
  <c r="AQ61" i="62"/>
  <c r="AR61" i="62"/>
  <c r="AS61" i="62"/>
  <c r="AT61" i="62"/>
  <c r="G62" i="62"/>
  <c r="H62" i="62"/>
  <c r="I62" i="62"/>
  <c r="J62" i="62"/>
  <c r="K62" i="62"/>
  <c r="L62" i="62"/>
  <c r="M62" i="62"/>
  <c r="N62" i="62"/>
  <c r="O62" i="62"/>
  <c r="P62" i="62"/>
  <c r="Q62" i="62"/>
  <c r="R62" i="62"/>
  <c r="S62" i="62"/>
  <c r="T62" i="62"/>
  <c r="U62" i="62"/>
  <c r="V62" i="62"/>
  <c r="W62" i="62"/>
  <c r="X62" i="62"/>
  <c r="Y62" i="62"/>
  <c r="Z62" i="62"/>
  <c r="AA62" i="62"/>
  <c r="AB62" i="62"/>
  <c r="AC62" i="62"/>
  <c r="AD62" i="62"/>
  <c r="AE62" i="62"/>
  <c r="AF62" i="62"/>
  <c r="AG62" i="62"/>
  <c r="AH62" i="62"/>
  <c r="AI62" i="62"/>
  <c r="AJ62" i="62"/>
  <c r="AK62" i="62"/>
  <c r="AL62" i="62"/>
  <c r="AM62" i="62"/>
  <c r="AN62" i="62"/>
  <c r="AO62" i="62"/>
  <c r="AP62" i="62"/>
  <c r="AQ62" i="62"/>
  <c r="AR62" i="62"/>
  <c r="AS62" i="62"/>
  <c r="AT62" i="62"/>
  <c r="G63" i="62"/>
  <c r="H63" i="62"/>
  <c r="I63" i="62"/>
  <c r="J63" i="62"/>
  <c r="K63" i="62"/>
  <c r="L63" i="62"/>
  <c r="M63" i="62"/>
  <c r="N63" i="62"/>
  <c r="O63" i="62"/>
  <c r="P63" i="62"/>
  <c r="Q63" i="62"/>
  <c r="R63" i="62"/>
  <c r="S63" i="62"/>
  <c r="T63" i="62"/>
  <c r="U63" i="62"/>
  <c r="V63" i="62"/>
  <c r="W63" i="62"/>
  <c r="X63" i="62"/>
  <c r="Y63" i="62"/>
  <c r="Z63" i="62"/>
  <c r="AA63" i="62"/>
  <c r="AB63" i="62"/>
  <c r="AC63" i="62"/>
  <c r="AD63" i="62"/>
  <c r="AE63" i="62"/>
  <c r="AF63" i="62"/>
  <c r="AG63" i="62"/>
  <c r="AH63" i="62"/>
  <c r="AI63" i="62"/>
  <c r="AJ63" i="62"/>
  <c r="AK63" i="62"/>
  <c r="AL63" i="62"/>
  <c r="AM63" i="62"/>
  <c r="AN63" i="62"/>
  <c r="AO63" i="62"/>
  <c r="AP63" i="62"/>
  <c r="AQ63" i="62"/>
  <c r="AR63" i="62"/>
  <c r="AS63" i="62"/>
  <c r="AT63" i="62"/>
  <c r="G64" i="62"/>
  <c r="H64" i="62"/>
  <c r="I64" i="62"/>
  <c r="J64" i="62"/>
  <c r="K64" i="62"/>
  <c r="L64" i="62"/>
  <c r="M64" i="62"/>
  <c r="N64" i="62"/>
  <c r="O64" i="62"/>
  <c r="P64" i="62"/>
  <c r="Q64" i="62"/>
  <c r="R64" i="62"/>
  <c r="S64" i="62"/>
  <c r="T64" i="62"/>
  <c r="U64" i="62"/>
  <c r="V64" i="62"/>
  <c r="W64" i="62"/>
  <c r="X64" i="62"/>
  <c r="Y64" i="62"/>
  <c r="Z64" i="62"/>
  <c r="AA64" i="62"/>
  <c r="AB64" i="62"/>
  <c r="AC64" i="62"/>
  <c r="AD64" i="62"/>
  <c r="AE64" i="62"/>
  <c r="AF64" i="62"/>
  <c r="AG64" i="62"/>
  <c r="AH64" i="62"/>
  <c r="AI64" i="62"/>
  <c r="AJ64" i="62"/>
  <c r="AK64" i="62"/>
  <c r="AL64" i="62"/>
  <c r="AM64" i="62"/>
  <c r="AN64" i="62"/>
  <c r="AO64" i="62"/>
  <c r="AP64" i="62"/>
  <c r="AQ64" i="62"/>
  <c r="AR64" i="62"/>
  <c r="AS64" i="62"/>
  <c r="AT64" i="62"/>
  <c r="G65" i="62"/>
  <c r="H65" i="62"/>
  <c r="I65" i="62"/>
  <c r="J65" i="62"/>
  <c r="K65" i="62"/>
  <c r="L65" i="62"/>
  <c r="M65" i="62"/>
  <c r="N65" i="62"/>
  <c r="O65" i="62"/>
  <c r="P65" i="62"/>
  <c r="Q65" i="62"/>
  <c r="R65" i="62"/>
  <c r="S65" i="62"/>
  <c r="T65" i="62"/>
  <c r="U65" i="62"/>
  <c r="V65" i="62"/>
  <c r="W65" i="62"/>
  <c r="X65" i="62"/>
  <c r="Y65" i="62"/>
  <c r="Z65" i="62"/>
  <c r="AA65" i="62"/>
  <c r="AB65" i="62"/>
  <c r="AC65" i="62"/>
  <c r="AD65" i="62"/>
  <c r="AE65" i="62"/>
  <c r="AF65" i="62"/>
  <c r="AG65" i="62"/>
  <c r="AH65" i="62"/>
  <c r="AI65" i="62"/>
  <c r="AJ65" i="62"/>
  <c r="AK65" i="62"/>
  <c r="AL65" i="62"/>
  <c r="AM65" i="62"/>
  <c r="AN65" i="62"/>
  <c r="AO65" i="62"/>
  <c r="AP65" i="62"/>
  <c r="AQ65" i="62"/>
  <c r="AR65" i="62"/>
  <c r="AS65" i="62"/>
  <c r="AT65" i="62"/>
  <c r="G66" i="62"/>
  <c r="H66" i="62"/>
  <c r="I66" i="62"/>
  <c r="J66" i="62"/>
  <c r="K66" i="62"/>
  <c r="L66" i="62"/>
  <c r="M66" i="62"/>
  <c r="N66" i="62"/>
  <c r="O66" i="62"/>
  <c r="P66" i="62"/>
  <c r="Q66" i="62"/>
  <c r="R66" i="62"/>
  <c r="S66" i="62"/>
  <c r="T66" i="62"/>
  <c r="U66" i="62"/>
  <c r="V66" i="62"/>
  <c r="W66" i="62"/>
  <c r="X66" i="62"/>
  <c r="Y66" i="62"/>
  <c r="Z66" i="62"/>
  <c r="AA66" i="62"/>
  <c r="AB66" i="62"/>
  <c r="AC66" i="62"/>
  <c r="AD66" i="62"/>
  <c r="AE66" i="62"/>
  <c r="AF66" i="62"/>
  <c r="AG66" i="62"/>
  <c r="AH66" i="62"/>
  <c r="AI66" i="62"/>
  <c r="AJ66" i="62"/>
  <c r="AK66" i="62"/>
  <c r="AL66" i="62"/>
  <c r="AM66" i="62"/>
  <c r="AN66" i="62"/>
  <c r="AO66" i="62"/>
  <c r="AP66" i="62"/>
  <c r="AQ66" i="62"/>
  <c r="AR66" i="62"/>
  <c r="AS66" i="62"/>
  <c r="AT66" i="62"/>
  <c r="G67" i="62"/>
  <c r="H67" i="62"/>
  <c r="I67" i="62"/>
  <c r="J67" i="62"/>
  <c r="K67" i="62"/>
  <c r="L67" i="62"/>
  <c r="M67" i="62"/>
  <c r="N67" i="62"/>
  <c r="O67" i="62"/>
  <c r="P67" i="62"/>
  <c r="Q67" i="62"/>
  <c r="R67" i="62"/>
  <c r="S67" i="62"/>
  <c r="T67" i="62"/>
  <c r="U67" i="62"/>
  <c r="V67" i="62"/>
  <c r="W67" i="62"/>
  <c r="X67" i="62"/>
  <c r="Y67" i="62"/>
  <c r="Z67" i="62"/>
  <c r="AA67" i="62"/>
  <c r="AB67" i="62"/>
  <c r="AC67" i="62"/>
  <c r="AD67" i="62"/>
  <c r="AE67" i="62"/>
  <c r="AF67" i="62"/>
  <c r="AG67" i="62"/>
  <c r="AH67" i="62"/>
  <c r="AI67" i="62"/>
  <c r="AJ67" i="62"/>
  <c r="AK67" i="62"/>
  <c r="AL67" i="62"/>
  <c r="AM67" i="62"/>
  <c r="AN67" i="62"/>
  <c r="AO67" i="62"/>
  <c r="AP67" i="62"/>
  <c r="AQ67" i="62"/>
  <c r="AR67" i="62"/>
  <c r="AS67" i="62"/>
  <c r="AT67" i="62"/>
  <c r="G68" i="62"/>
  <c r="H68" i="62"/>
  <c r="I68" i="62"/>
  <c r="J68" i="62"/>
  <c r="K68" i="62"/>
  <c r="L68" i="62"/>
  <c r="M68" i="62"/>
  <c r="N68" i="62"/>
  <c r="O68" i="62"/>
  <c r="P68" i="62"/>
  <c r="Q68" i="62"/>
  <c r="R68" i="62"/>
  <c r="S68" i="62"/>
  <c r="T68" i="62"/>
  <c r="U68" i="62"/>
  <c r="V68" i="62"/>
  <c r="W68" i="62"/>
  <c r="X68" i="62"/>
  <c r="Y68" i="62"/>
  <c r="Z68" i="62"/>
  <c r="AA68" i="62"/>
  <c r="AB68" i="62"/>
  <c r="AC68" i="62"/>
  <c r="AD68" i="62"/>
  <c r="AE68" i="62"/>
  <c r="AF68" i="62"/>
  <c r="AG68" i="62"/>
  <c r="AH68" i="62"/>
  <c r="AI68" i="62"/>
  <c r="AJ68" i="62"/>
  <c r="AK68" i="62"/>
  <c r="AL68" i="62"/>
  <c r="AM68" i="62"/>
  <c r="AN68" i="62"/>
  <c r="AO68" i="62"/>
  <c r="AP68" i="62"/>
  <c r="AQ68" i="62"/>
  <c r="AR68" i="62"/>
  <c r="AS68" i="62"/>
  <c r="AT68" i="62"/>
  <c r="G69" i="62"/>
  <c r="H69" i="62"/>
  <c r="I69" i="62"/>
  <c r="J69" i="62"/>
  <c r="K69" i="62"/>
  <c r="L69" i="62"/>
  <c r="M69" i="62"/>
  <c r="N69" i="62"/>
  <c r="O69" i="62"/>
  <c r="P69" i="62"/>
  <c r="Q69" i="62"/>
  <c r="R69" i="62"/>
  <c r="S69" i="62"/>
  <c r="T69" i="62"/>
  <c r="U69" i="62"/>
  <c r="V69" i="62"/>
  <c r="W69" i="62"/>
  <c r="X69" i="62"/>
  <c r="Y69" i="62"/>
  <c r="Z69" i="62"/>
  <c r="AA69" i="62"/>
  <c r="AB69" i="62"/>
  <c r="AC69" i="62"/>
  <c r="AD69" i="62"/>
  <c r="AE69" i="62"/>
  <c r="AF69" i="62"/>
  <c r="AG69" i="62"/>
  <c r="AH69" i="62"/>
  <c r="AI69" i="62"/>
  <c r="AJ69" i="62"/>
  <c r="AK69" i="62"/>
  <c r="AL69" i="62"/>
  <c r="AM69" i="62"/>
  <c r="AN69" i="62"/>
  <c r="AO69" i="62"/>
  <c r="AP69" i="62"/>
  <c r="AQ69" i="62"/>
  <c r="AR69" i="62"/>
  <c r="AS69" i="62"/>
  <c r="AT69" i="62"/>
  <c r="G70" i="62"/>
  <c r="H70" i="62"/>
  <c r="I70" i="62"/>
  <c r="J70" i="62"/>
  <c r="K70" i="62"/>
  <c r="L70" i="62"/>
  <c r="M70" i="62"/>
  <c r="N70" i="62"/>
  <c r="O70" i="62"/>
  <c r="P70" i="62"/>
  <c r="Q70" i="62"/>
  <c r="R70" i="62"/>
  <c r="S70" i="62"/>
  <c r="T70" i="62"/>
  <c r="U70" i="62"/>
  <c r="V70" i="62"/>
  <c r="W70" i="62"/>
  <c r="X70" i="62"/>
  <c r="Y70" i="62"/>
  <c r="Z70" i="62"/>
  <c r="AA70" i="62"/>
  <c r="AB70" i="62"/>
  <c r="AC70" i="62"/>
  <c r="AD70" i="62"/>
  <c r="AE70" i="62"/>
  <c r="AF70" i="62"/>
  <c r="AG70" i="62"/>
  <c r="AH70" i="62"/>
  <c r="AI70" i="62"/>
  <c r="AJ70" i="62"/>
  <c r="AK70" i="62"/>
  <c r="AL70" i="62"/>
  <c r="AM70" i="62"/>
  <c r="AN70" i="62"/>
  <c r="AO70" i="62"/>
  <c r="AP70" i="62"/>
  <c r="AQ70" i="62"/>
  <c r="AR70" i="62"/>
  <c r="AS70" i="62"/>
  <c r="AT70" i="62"/>
  <c r="G71" i="62"/>
  <c r="H71" i="62"/>
  <c r="I71" i="62"/>
  <c r="J71" i="62"/>
  <c r="K71" i="62"/>
  <c r="L71" i="62"/>
  <c r="M71" i="62"/>
  <c r="N71" i="62"/>
  <c r="O71" i="62"/>
  <c r="P71" i="62"/>
  <c r="Q71" i="62"/>
  <c r="R71" i="62"/>
  <c r="S71" i="62"/>
  <c r="T71" i="62"/>
  <c r="U71" i="62"/>
  <c r="V71" i="62"/>
  <c r="W71" i="62"/>
  <c r="X71" i="62"/>
  <c r="Y71" i="62"/>
  <c r="Z71" i="62"/>
  <c r="AA71" i="62"/>
  <c r="AB71" i="62"/>
  <c r="AC71" i="62"/>
  <c r="AD71" i="62"/>
  <c r="AE71" i="62"/>
  <c r="AF71" i="62"/>
  <c r="AG71" i="62"/>
  <c r="AH71" i="62"/>
  <c r="AI71" i="62"/>
  <c r="AJ71" i="62"/>
  <c r="AK71" i="62"/>
  <c r="AL71" i="62"/>
  <c r="AM71" i="62"/>
  <c r="AN71" i="62"/>
  <c r="AO71" i="62"/>
  <c r="AP71" i="62"/>
  <c r="AQ71" i="62"/>
  <c r="AR71" i="62"/>
  <c r="AS71" i="62"/>
  <c r="AT71" i="62"/>
  <c r="G72" i="62"/>
  <c r="H72" i="62"/>
  <c r="I72" i="62"/>
  <c r="J72" i="62"/>
  <c r="K72" i="62"/>
  <c r="L72" i="62"/>
  <c r="M72" i="62"/>
  <c r="N72" i="62"/>
  <c r="O72" i="62"/>
  <c r="P72" i="62"/>
  <c r="Q72" i="62"/>
  <c r="R72" i="62"/>
  <c r="S72" i="62"/>
  <c r="T72" i="62"/>
  <c r="U72" i="62"/>
  <c r="V72" i="62"/>
  <c r="W72" i="62"/>
  <c r="X72" i="62"/>
  <c r="Y72" i="62"/>
  <c r="Z72" i="62"/>
  <c r="AA72" i="62"/>
  <c r="AB72" i="62"/>
  <c r="AC72" i="62"/>
  <c r="AD72" i="62"/>
  <c r="AE72" i="62"/>
  <c r="AF72" i="62"/>
  <c r="AG72" i="62"/>
  <c r="AH72" i="62"/>
  <c r="AI72" i="62"/>
  <c r="AJ72" i="62"/>
  <c r="AK72" i="62"/>
  <c r="AL72" i="62"/>
  <c r="AM72" i="62"/>
  <c r="AN72" i="62"/>
  <c r="AO72" i="62"/>
  <c r="AP72" i="62"/>
  <c r="AQ72" i="62"/>
  <c r="AR72" i="62"/>
  <c r="AS72" i="62"/>
  <c r="AT72" i="62"/>
  <c r="G73" i="62"/>
  <c r="H73" i="62"/>
  <c r="I73" i="62"/>
  <c r="J73" i="62"/>
  <c r="K73" i="62"/>
  <c r="L73" i="62"/>
  <c r="M73" i="62"/>
  <c r="N73" i="62"/>
  <c r="O73" i="62"/>
  <c r="P73" i="62"/>
  <c r="Q73" i="62"/>
  <c r="R73" i="62"/>
  <c r="S73" i="62"/>
  <c r="T73" i="62"/>
  <c r="U73" i="62"/>
  <c r="V73" i="62"/>
  <c r="W73" i="62"/>
  <c r="X73" i="62"/>
  <c r="Y73" i="62"/>
  <c r="Z73" i="62"/>
  <c r="AA73" i="62"/>
  <c r="AB73" i="62"/>
  <c r="AC73" i="62"/>
  <c r="AD73" i="62"/>
  <c r="AE73" i="62"/>
  <c r="AF73" i="62"/>
  <c r="AG73" i="62"/>
  <c r="AH73" i="62"/>
  <c r="AI73" i="62"/>
  <c r="AJ73" i="62"/>
  <c r="AK73" i="62"/>
  <c r="AL73" i="62"/>
  <c r="AM73" i="62"/>
  <c r="AN73" i="62"/>
  <c r="AO73" i="62"/>
  <c r="AP73" i="62"/>
  <c r="AQ73" i="62"/>
  <c r="AR73" i="62"/>
  <c r="AS73" i="62"/>
  <c r="AT73" i="62"/>
  <c r="G74" i="62"/>
  <c r="H74" i="62"/>
  <c r="I74" i="62"/>
  <c r="J74" i="62"/>
  <c r="K74" i="62"/>
  <c r="L74" i="62"/>
  <c r="M74" i="62"/>
  <c r="N74" i="62"/>
  <c r="O74" i="62"/>
  <c r="P74" i="62"/>
  <c r="Q74" i="62"/>
  <c r="R74" i="62"/>
  <c r="S74" i="62"/>
  <c r="T74" i="62"/>
  <c r="U74" i="62"/>
  <c r="V74" i="62"/>
  <c r="W74" i="62"/>
  <c r="X74" i="62"/>
  <c r="Y74" i="62"/>
  <c r="Z74" i="62"/>
  <c r="AA74" i="62"/>
  <c r="AB74" i="62"/>
  <c r="AC74" i="62"/>
  <c r="AD74" i="62"/>
  <c r="AE74" i="62"/>
  <c r="AF74" i="62"/>
  <c r="AG74" i="62"/>
  <c r="AH74" i="62"/>
  <c r="AI74" i="62"/>
  <c r="AJ74" i="62"/>
  <c r="AK74" i="62"/>
  <c r="AL74" i="62"/>
  <c r="AM74" i="62"/>
  <c r="AN74" i="62"/>
  <c r="AO74" i="62"/>
  <c r="AP74" i="62"/>
  <c r="AQ74" i="62"/>
  <c r="AR74" i="62"/>
  <c r="AS74" i="62"/>
  <c r="AT74" i="62"/>
  <c r="G75" i="62"/>
  <c r="H75" i="62"/>
  <c r="I75" i="62"/>
  <c r="J75" i="62"/>
  <c r="K75" i="62"/>
  <c r="L75" i="62"/>
  <c r="M75" i="62"/>
  <c r="N75" i="62"/>
  <c r="O75" i="62"/>
  <c r="P75" i="62"/>
  <c r="Q75" i="62"/>
  <c r="R75" i="62"/>
  <c r="S75" i="62"/>
  <c r="T75" i="62"/>
  <c r="U75" i="62"/>
  <c r="V75" i="62"/>
  <c r="W75" i="62"/>
  <c r="X75" i="62"/>
  <c r="Y75" i="62"/>
  <c r="Z75" i="62"/>
  <c r="AA75" i="62"/>
  <c r="AB75" i="62"/>
  <c r="AC75" i="62"/>
  <c r="AD75" i="62"/>
  <c r="AE75" i="62"/>
  <c r="AF75" i="62"/>
  <c r="AG75" i="62"/>
  <c r="AH75" i="62"/>
  <c r="AI75" i="62"/>
  <c r="AJ75" i="62"/>
  <c r="AK75" i="62"/>
  <c r="AL75" i="62"/>
  <c r="AM75" i="62"/>
  <c r="AN75" i="62"/>
  <c r="AO75" i="62"/>
  <c r="AP75" i="62"/>
  <c r="AQ75" i="62"/>
  <c r="AR75" i="62"/>
  <c r="AS75" i="62"/>
  <c r="AT75" i="62"/>
  <c r="G76" i="62"/>
  <c r="H76" i="62"/>
  <c r="I76" i="62"/>
  <c r="J76" i="62"/>
  <c r="K76" i="62"/>
  <c r="L76" i="62"/>
  <c r="M76" i="62"/>
  <c r="N76" i="62"/>
  <c r="O76" i="62"/>
  <c r="P76" i="62"/>
  <c r="Q76" i="62"/>
  <c r="R76" i="62"/>
  <c r="S76" i="62"/>
  <c r="T76" i="62"/>
  <c r="U76" i="62"/>
  <c r="V76" i="62"/>
  <c r="W76" i="62"/>
  <c r="X76" i="62"/>
  <c r="Y76" i="62"/>
  <c r="Z76" i="62"/>
  <c r="AA76" i="62"/>
  <c r="AB76" i="62"/>
  <c r="AC76" i="62"/>
  <c r="AD76" i="62"/>
  <c r="AE76" i="62"/>
  <c r="AF76" i="62"/>
  <c r="AG76" i="62"/>
  <c r="AH76" i="62"/>
  <c r="AI76" i="62"/>
  <c r="AJ76" i="62"/>
  <c r="AK76" i="62"/>
  <c r="AL76" i="62"/>
  <c r="AM76" i="62"/>
  <c r="AN76" i="62"/>
  <c r="AO76" i="62"/>
  <c r="AP76" i="62"/>
  <c r="AQ76" i="62"/>
  <c r="AR76" i="62"/>
  <c r="AS76" i="62"/>
  <c r="AT76" i="62"/>
  <c r="G77" i="62"/>
  <c r="H77" i="62"/>
  <c r="I77" i="62"/>
  <c r="J77" i="62"/>
  <c r="K77" i="62"/>
  <c r="L77" i="62"/>
  <c r="M77" i="62"/>
  <c r="N77" i="62"/>
  <c r="O77" i="62"/>
  <c r="P77" i="62"/>
  <c r="Q77" i="62"/>
  <c r="R77" i="62"/>
  <c r="S77" i="62"/>
  <c r="T77" i="62"/>
  <c r="U77" i="62"/>
  <c r="V77" i="62"/>
  <c r="W77" i="62"/>
  <c r="X77" i="62"/>
  <c r="Y77" i="62"/>
  <c r="Z77" i="62"/>
  <c r="AA77" i="62"/>
  <c r="AB77" i="62"/>
  <c r="AC77" i="62"/>
  <c r="AD77" i="62"/>
  <c r="AE77" i="62"/>
  <c r="AF77" i="62"/>
  <c r="AG77" i="62"/>
  <c r="AH77" i="62"/>
  <c r="AI77" i="62"/>
  <c r="AJ77" i="62"/>
  <c r="AK77" i="62"/>
  <c r="AL77" i="62"/>
  <c r="AM77" i="62"/>
  <c r="AN77" i="62"/>
  <c r="AO77" i="62"/>
  <c r="AP77" i="62"/>
  <c r="AQ77" i="62"/>
  <c r="AR77" i="62"/>
  <c r="AS77" i="62"/>
  <c r="AT77" i="62"/>
  <c r="G78" i="62"/>
  <c r="H78" i="62"/>
  <c r="I78" i="62"/>
  <c r="J78" i="62"/>
  <c r="K78" i="62"/>
  <c r="L78" i="62"/>
  <c r="M78" i="62"/>
  <c r="N78" i="62"/>
  <c r="O78" i="62"/>
  <c r="P78" i="62"/>
  <c r="Q78" i="62"/>
  <c r="R78" i="62"/>
  <c r="S78" i="62"/>
  <c r="T78" i="62"/>
  <c r="U78" i="62"/>
  <c r="V78" i="62"/>
  <c r="W78" i="62"/>
  <c r="X78" i="62"/>
  <c r="Y78" i="62"/>
  <c r="Z78" i="62"/>
  <c r="AA78" i="62"/>
  <c r="AB78" i="62"/>
  <c r="AC78" i="62"/>
  <c r="AD78" i="62"/>
  <c r="AE78" i="62"/>
  <c r="AF78" i="62"/>
  <c r="AG78" i="62"/>
  <c r="AH78" i="62"/>
  <c r="AI78" i="62"/>
  <c r="AJ78" i="62"/>
  <c r="AK78" i="62"/>
  <c r="AL78" i="62"/>
  <c r="AM78" i="62"/>
  <c r="AN78" i="62"/>
  <c r="AO78" i="62"/>
  <c r="AP78" i="62"/>
  <c r="AQ78" i="62"/>
  <c r="AR78" i="62"/>
  <c r="AS78" i="62"/>
  <c r="AT78" i="62"/>
  <c r="G79" i="62"/>
  <c r="H79" i="62"/>
  <c r="I79" i="62"/>
  <c r="J79" i="62"/>
  <c r="K79" i="62"/>
  <c r="L79" i="62"/>
  <c r="M79" i="62"/>
  <c r="N79" i="62"/>
  <c r="O79" i="62"/>
  <c r="P79" i="62"/>
  <c r="Q79" i="62"/>
  <c r="R79" i="62"/>
  <c r="S79" i="62"/>
  <c r="T79" i="62"/>
  <c r="U79" i="62"/>
  <c r="V79" i="62"/>
  <c r="W79" i="62"/>
  <c r="X79" i="62"/>
  <c r="Y79" i="62"/>
  <c r="Z79" i="62"/>
  <c r="AA79" i="62"/>
  <c r="AB79" i="62"/>
  <c r="AC79" i="62"/>
  <c r="AD79" i="62"/>
  <c r="AE79" i="62"/>
  <c r="AF79" i="62"/>
  <c r="AG79" i="62"/>
  <c r="AH79" i="62"/>
  <c r="AI79" i="62"/>
  <c r="AJ79" i="62"/>
  <c r="AK79" i="62"/>
  <c r="AL79" i="62"/>
  <c r="AM79" i="62"/>
  <c r="AN79" i="62"/>
  <c r="AO79" i="62"/>
  <c r="AP79" i="62"/>
  <c r="AQ79" i="62"/>
  <c r="AR79" i="62"/>
  <c r="AS79" i="62"/>
  <c r="AT79" i="62"/>
  <c r="G80" i="62"/>
  <c r="H80" i="62"/>
  <c r="I80" i="62"/>
  <c r="J80" i="62"/>
  <c r="K80" i="62"/>
  <c r="L80" i="62"/>
  <c r="M80" i="62"/>
  <c r="N80" i="62"/>
  <c r="O80" i="62"/>
  <c r="P80" i="62"/>
  <c r="Q80" i="62"/>
  <c r="R80" i="62"/>
  <c r="S80" i="62"/>
  <c r="T80" i="62"/>
  <c r="U80" i="62"/>
  <c r="V80" i="62"/>
  <c r="W80" i="62"/>
  <c r="X80" i="62"/>
  <c r="Y80" i="62"/>
  <c r="Z80" i="62"/>
  <c r="AA80" i="62"/>
  <c r="AB80" i="62"/>
  <c r="AC80" i="62"/>
  <c r="AD80" i="62"/>
  <c r="AE80" i="62"/>
  <c r="AF80" i="62"/>
  <c r="AG80" i="62"/>
  <c r="AH80" i="62"/>
  <c r="AI80" i="62"/>
  <c r="AJ80" i="62"/>
  <c r="AK80" i="62"/>
  <c r="AL80" i="62"/>
  <c r="AM80" i="62"/>
  <c r="AN80" i="62"/>
  <c r="AO80" i="62"/>
  <c r="AP80" i="62"/>
  <c r="AQ80" i="62"/>
  <c r="AR80" i="62"/>
  <c r="AS80" i="62"/>
  <c r="AT80" i="62"/>
  <c r="G81" i="62"/>
  <c r="H81" i="62"/>
  <c r="I81" i="62"/>
  <c r="J81" i="62"/>
  <c r="K81" i="62"/>
  <c r="L81" i="62"/>
  <c r="M81" i="62"/>
  <c r="N81" i="62"/>
  <c r="O81" i="62"/>
  <c r="P81" i="62"/>
  <c r="Q81" i="62"/>
  <c r="R81" i="62"/>
  <c r="S81" i="62"/>
  <c r="T81" i="62"/>
  <c r="U81" i="62"/>
  <c r="V81" i="62"/>
  <c r="W81" i="62"/>
  <c r="X81" i="62"/>
  <c r="Y81" i="62"/>
  <c r="Z81" i="62"/>
  <c r="AA81" i="62"/>
  <c r="AB81" i="62"/>
  <c r="AC81" i="62"/>
  <c r="AD81" i="62"/>
  <c r="AE81" i="62"/>
  <c r="AF81" i="62"/>
  <c r="AG81" i="62"/>
  <c r="AH81" i="62"/>
  <c r="AI81" i="62"/>
  <c r="AJ81" i="62"/>
  <c r="AK81" i="62"/>
  <c r="AL81" i="62"/>
  <c r="AM81" i="62"/>
  <c r="AN81" i="62"/>
  <c r="AO81" i="62"/>
  <c r="AP81" i="62"/>
  <c r="AQ81" i="62"/>
  <c r="AR81" i="62"/>
  <c r="AS81" i="62"/>
  <c r="AT81" i="62"/>
  <c r="G82" i="62"/>
  <c r="H82" i="62"/>
  <c r="I82" i="62"/>
  <c r="J82" i="62"/>
  <c r="K82" i="62"/>
  <c r="L82" i="62"/>
  <c r="M82" i="62"/>
  <c r="N82" i="62"/>
  <c r="O82" i="62"/>
  <c r="P82" i="62"/>
  <c r="Q82" i="62"/>
  <c r="R82" i="62"/>
  <c r="S82" i="62"/>
  <c r="T82" i="62"/>
  <c r="U82" i="62"/>
  <c r="V82" i="62"/>
  <c r="W82" i="62"/>
  <c r="X82" i="62"/>
  <c r="Y82" i="62"/>
  <c r="Z82" i="62"/>
  <c r="AA82" i="62"/>
  <c r="AB82" i="62"/>
  <c r="AC82" i="62"/>
  <c r="AD82" i="62"/>
  <c r="AE82" i="62"/>
  <c r="AF82" i="62"/>
  <c r="AG82" i="62"/>
  <c r="AH82" i="62"/>
  <c r="AI82" i="62"/>
  <c r="AJ82" i="62"/>
  <c r="AK82" i="62"/>
  <c r="AL82" i="62"/>
  <c r="AM82" i="62"/>
  <c r="AN82" i="62"/>
  <c r="AO82" i="62"/>
  <c r="AP82" i="62"/>
  <c r="AQ82" i="62"/>
  <c r="AR82" i="62"/>
  <c r="AS82" i="62"/>
  <c r="AT82" i="62"/>
  <c r="G83" i="62"/>
  <c r="H83" i="62"/>
  <c r="I83" i="62"/>
  <c r="J83" i="62"/>
  <c r="K83" i="62"/>
  <c r="L83" i="62"/>
  <c r="M83" i="62"/>
  <c r="N83" i="62"/>
  <c r="O83" i="62"/>
  <c r="P83" i="62"/>
  <c r="Q83" i="62"/>
  <c r="R83" i="62"/>
  <c r="S83" i="62"/>
  <c r="T83" i="62"/>
  <c r="U83" i="62"/>
  <c r="V83" i="62"/>
  <c r="W83" i="62"/>
  <c r="X83" i="62"/>
  <c r="Y83" i="62"/>
  <c r="Z83" i="62"/>
  <c r="AA83" i="62"/>
  <c r="AB83" i="62"/>
  <c r="AC83" i="62"/>
  <c r="AD83" i="62"/>
  <c r="AE83" i="62"/>
  <c r="AF83" i="62"/>
  <c r="AG83" i="62"/>
  <c r="AH83" i="62"/>
  <c r="AI83" i="62"/>
  <c r="AJ83" i="62"/>
  <c r="AK83" i="62"/>
  <c r="AL83" i="62"/>
  <c r="AM83" i="62"/>
  <c r="AN83" i="62"/>
  <c r="AO83" i="62"/>
  <c r="AP83" i="62"/>
  <c r="AQ83" i="62"/>
  <c r="AR83" i="62"/>
  <c r="AS83" i="62"/>
  <c r="AT83" i="62"/>
  <c r="G84" i="62"/>
  <c r="H84" i="62"/>
  <c r="I84" i="62"/>
  <c r="J84" i="62"/>
  <c r="K84" i="62"/>
  <c r="L84" i="62"/>
  <c r="M84" i="62"/>
  <c r="N84" i="62"/>
  <c r="O84" i="62"/>
  <c r="P84" i="62"/>
  <c r="Q84" i="62"/>
  <c r="R84" i="62"/>
  <c r="S84" i="62"/>
  <c r="T84" i="62"/>
  <c r="U84" i="62"/>
  <c r="V84" i="62"/>
  <c r="W84" i="62"/>
  <c r="X84" i="62"/>
  <c r="Y84" i="62"/>
  <c r="Z84" i="62"/>
  <c r="AA84" i="62"/>
  <c r="AB84" i="62"/>
  <c r="AC84" i="62"/>
  <c r="AD84" i="62"/>
  <c r="AE84" i="62"/>
  <c r="AF84" i="62"/>
  <c r="AG84" i="62"/>
  <c r="AH84" i="62"/>
  <c r="AI84" i="62"/>
  <c r="AJ84" i="62"/>
  <c r="AK84" i="62"/>
  <c r="AL84" i="62"/>
  <c r="AM84" i="62"/>
  <c r="AN84" i="62"/>
  <c r="AO84" i="62"/>
  <c r="AP84" i="62"/>
  <c r="AQ84" i="62"/>
  <c r="AR84" i="62"/>
  <c r="AS84" i="62"/>
  <c r="AT84" i="62"/>
  <c r="G85" i="62"/>
  <c r="H85" i="62"/>
  <c r="I85" i="62"/>
  <c r="J85" i="62"/>
  <c r="K85" i="62"/>
  <c r="L85" i="62"/>
  <c r="M85" i="62"/>
  <c r="N85" i="62"/>
  <c r="O85" i="62"/>
  <c r="P85" i="62"/>
  <c r="Q85" i="62"/>
  <c r="R85" i="62"/>
  <c r="S85" i="62"/>
  <c r="T85" i="62"/>
  <c r="U85" i="62"/>
  <c r="V85" i="62"/>
  <c r="W85" i="62"/>
  <c r="X85" i="62"/>
  <c r="Y85" i="62"/>
  <c r="Z85" i="62"/>
  <c r="AA85" i="62"/>
  <c r="AB85" i="62"/>
  <c r="AC85" i="62"/>
  <c r="AD85" i="62"/>
  <c r="AE85" i="62"/>
  <c r="AF85" i="62"/>
  <c r="AG85" i="62"/>
  <c r="AH85" i="62"/>
  <c r="AI85" i="62"/>
  <c r="AJ85" i="62"/>
  <c r="AK85" i="62"/>
  <c r="AL85" i="62"/>
  <c r="AM85" i="62"/>
  <c r="AN85" i="62"/>
  <c r="AO85" i="62"/>
  <c r="AP85" i="62"/>
  <c r="AQ85" i="62"/>
  <c r="AR85" i="62"/>
  <c r="AS85" i="62"/>
  <c r="AT85" i="62"/>
  <c r="G86" i="62"/>
  <c r="H86" i="62"/>
  <c r="I86" i="62"/>
  <c r="J86" i="62"/>
  <c r="K86" i="62"/>
  <c r="L86" i="62"/>
  <c r="M86" i="62"/>
  <c r="N86" i="62"/>
  <c r="O86" i="62"/>
  <c r="P86" i="62"/>
  <c r="Q86" i="62"/>
  <c r="R86" i="62"/>
  <c r="S86" i="62"/>
  <c r="T86" i="62"/>
  <c r="U86" i="62"/>
  <c r="V86" i="62"/>
  <c r="W86" i="62"/>
  <c r="X86" i="62"/>
  <c r="Y86" i="62"/>
  <c r="Z86" i="62"/>
  <c r="AA86" i="62"/>
  <c r="AB86" i="62"/>
  <c r="AC86" i="62"/>
  <c r="AD86" i="62"/>
  <c r="AE86" i="62"/>
  <c r="AF86" i="62"/>
  <c r="AG86" i="62"/>
  <c r="AH86" i="62"/>
  <c r="AI86" i="62"/>
  <c r="AJ86" i="62"/>
  <c r="AK86" i="62"/>
  <c r="AL86" i="62"/>
  <c r="AM86" i="62"/>
  <c r="AN86" i="62"/>
  <c r="AO86" i="62"/>
  <c r="AP86" i="62"/>
  <c r="AQ86" i="62"/>
  <c r="AR86" i="62"/>
  <c r="AS86" i="62"/>
  <c r="AT86" i="62"/>
  <c r="G87" i="62"/>
  <c r="H87" i="62"/>
  <c r="I87" i="62"/>
  <c r="J87" i="62"/>
  <c r="K87" i="62"/>
  <c r="L87" i="62"/>
  <c r="M87" i="62"/>
  <c r="N87" i="62"/>
  <c r="O87" i="62"/>
  <c r="P87" i="62"/>
  <c r="Q87" i="62"/>
  <c r="R87" i="62"/>
  <c r="S87" i="62"/>
  <c r="T87" i="62"/>
  <c r="U87" i="62"/>
  <c r="V87" i="62"/>
  <c r="W87" i="62"/>
  <c r="X87" i="62"/>
  <c r="Y87" i="62"/>
  <c r="Z87" i="62"/>
  <c r="AA87" i="62"/>
  <c r="AB87" i="62"/>
  <c r="AC87" i="62"/>
  <c r="AD87" i="62"/>
  <c r="AE87" i="62"/>
  <c r="AF87" i="62"/>
  <c r="AG87" i="62"/>
  <c r="AH87" i="62"/>
  <c r="AI87" i="62"/>
  <c r="AJ87" i="62"/>
  <c r="AK87" i="62"/>
  <c r="AL87" i="62"/>
  <c r="AM87" i="62"/>
  <c r="AN87" i="62"/>
  <c r="AO87" i="62"/>
  <c r="AP87" i="62"/>
  <c r="AQ87" i="62"/>
  <c r="AR87" i="62"/>
  <c r="AS87" i="62"/>
  <c r="AT87" i="62"/>
  <c r="G88" i="62"/>
  <c r="H88" i="62"/>
  <c r="I88" i="62"/>
  <c r="J88" i="62"/>
  <c r="K88" i="62"/>
  <c r="L88" i="62"/>
  <c r="M88" i="62"/>
  <c r="N88" i="62"/>
  <c r="O88" i="62"/>
  <c r="P88" i="62"/>
  <c r="Q88" i="62"/>
  <c r="R88" i="62"/>
  <c r="S88" i="62"/>
  <c r="T88" i="62"/>
  <c r="U88" i="62"/>
  <c r="V88" i="62"/>
  <c r="W88" i="62"/>
  <c r="X88" i="62"/>
  <c r="Y88" i="62"/>
  <c r="Z88" i="62"/>
  <c r="AA88" i="62"/>
  <c r="AB88" i="62"/>
  <c r="AC88" i="62"/>
  <c r="AD88" i="62"/>
  <c r="AE88" i="62"/>
  <c r="AF88" i="62"/>
  <c r="AG88" i="62"/>
  <c r="AH88" i="62"/>
  <c r="AI88" i="62"/>
  <c r="AJ88" i="62"/>
  <c r="AK88" i="62"/>
  <c r="AL88" i="62"/>
  <c r="AM88" i="62"/>
  <c r="AN88" i="62"/>
  <c r="AO88" i="62"/>
  <c r="AP88" i="62"/>
  <c r="AQ88" i="62"/>
  <c r="AR88" i="62"/>
  <c r="AS88" i="62"/>
  <c r="AT88" i="62"/>
  <c r="G89" i="62"/>
  <c r="H89" i="62"/>
  <c r="I89" i="62"/>
  <c r="J89" i="62"/>
  <c r="K89" i="62"/>
  <c r="L89" i="62"/>
  <c r="M89" i="62"/>
  <c r="N89" i="62"/>
  <c r="O89" i="62"/>
  <c r="P89" i="62"/>
  <c r="Q89" i="62"/>
  <c r="R89" i="62"/>
  <c r="S89" i="62"/>
  <c r="T89" i="62"/>
  <c r="U89" i="62"/>
  <c r="V89" i="62"/>
  <c r="W89" i="62"/>
  <c r="X89" i="62"/>
  <c r="Y89" i="62"/>
  <c r="Z89" i="62"/>
  <c r="AA89" i="62"/>
  <c r="AB89" i="62"/>
  <c r="AC89" i="62"/>
  <c r="AD89" i="62"/>
  <c r="AE89" i="62"/>
  <c r="AF89" i="62"/>
  <c r="AG89" i="62"/>
  <c r="AH89" i="62"/>
  <c r="AI89" i="62"/>
  <c r="AJ89" i="62"/>
  <c r="AK89" i="62"/>
  <c r="AL89" i="62"/>
  <c r="AM89" i="62"/>
  <c r="AN89" i="62"/>
  <c r="AO89" i="62"/>
  <c r="AP89" i="62"/>
  <c r="AQ89" i="62"/>
  <c r="AR89" i="62"/>
  <c r="AS89" i="62"/>
  <c r="AT89" i="62"/>
  <c r="G90" i="62"/>
  <c r="H90" i="62"/>
  <c r="I90" i="62"/>
  <c r="J90" i="62"/>
  <c r="K90" i="62"/>
  <c r="L90" i="62"/>
  <c r="M90" i="62"/>
  <c r="N90" i="62"/>
  <c r="O90" i="62"/>
  <c r="P90" i="62"/>
  <c r="Q90" i="62"/>
  <c r="R90" i="62"/>
  <c r="S90" i="62"/>
  <c r="T90" i="62"/>
  <c r="U90" i="62"/>
  <c r="V90" i="62"/>
  <c r="W90" i="62"/>
  <c r="X90" i="62"/>
  <c r="Y90" i="62"/>
  <c r="Z90" i="62"/>
  <c r="AA90" i="62"/>
  <c r="AB90" i="62"/>
  <c r="AC90" i="62"/>
  <c r="AD90" i="62"/>
  <c r="AE90" i="62"/>
  <c r="AF90" i="62"/>
  <c r="AG90" i="62"/>
  <c r="AH90" i="62"/>
  <c r="AI90" i="62"/>
  <c r="AJ90" i="62"/>
  <c r="AK90" i="62"/>
  <c r="AL90" i="62"/>
  <c r="AM90" i="62"/>
  <c r="AN90" i="62"/>
  <c r="AO90" i="62"/>
  <c r="AP90" i="62"/>
  <c r="AQ90" i="62"/>
  <c r="AR90" i="62"/>
  <c r="AS90" i="62"/>
  <c r="AT90" i="62"/>
  <c r="G91" i="62"/>
  <c r="H91" i="62"/>
  <c r="I91" i="62"/>
  <c r="J91" i="62"/>
  <c r="K91" i="62"/>
  <c r="L91" i="62"/>
  <c r="M91" i="62"/>
  <c r="N91" i="62"/>
  <c r="O91" i="62"/>
  <c r="P91" i="62"/>
  <c r="Q91" i="62"/>
  <c r="R91" i="62"/>
  <c r="S91" i="62"/>
  <c r="T91" i="62"/>
  <c r="U91" i="62"/>
  <c r="V91" i="62"/>
  <c r="W91" i="62"/>
  <c r="X91" i="62"/>
  <c r="Y91" i="62"/>
  <c r="Z91" i="62"/>
  <c r="AA91" i="62"/>
  <c r="AB91" i="62"/>
  <c r="AC91" i="62"/>
  <c r="AD91" i="62"/>
  <c r="AE91" i="62"/>
  <c r="AF91" i="62"/>
  <c r="AG91" i="62"/>
  <c r="AH91" i="62"/>
  <c r="AI91" i="62"/>
  <c r="AJ91" i="62"/>
  <c r="AK91" i="62"/>
  <c r="AL91" i="62"/>
  <c r="AM91" i="62"/>
  <c r="AN91" i="62"/>
  <c r="AO91" i="62"/>
  <c r="AP91" i="62"/>
  <c r="AQ91" i="62"/>
  <c r="AR91" i="62"/>
  <c r="AS91" i="62"/>
  <c r="AT91" i="62"/>
  <c r="G92" i="62"/>
  <c r="H92" i="62"/>
  <c r="I92" i="62"/>
  <c r="J92" i="62"/>
  <c r="K92" i="62"/>
  <c r="L92" i="62"/>
  <c r="M92" i="62"/>
  <c r="N92" i="62"/>
  <c r="O92" i="62"/>
  <c r="P92" i="62"/>
  <c r="Q92" i="62"/>
  <c r="R92" i="62"/>
  <c r="S92" i="62"/>
  <c r="T92" i="62"/>
  <c r="U92" i="62"/>
  <c r="V92" i="62"/>
  <c r="W92" i="62"/>
  <c r="X92" i="62"/>
  <c r="Y92" i="62"/>
  <c r="Z92" i="62"/>
  <c r="AA92" i="62"/>
  <c r="AB92" i="62"/>
  <c r="AC92" i="62"/>
  <c r="AD92" i="62"/>
  <c r="AE92" i="62"/>
  <c r="AF92" i="62"/>
  <c r="AG92" i="62"/>
  <c r="AH92" i="62"/>
  <c r="AI92" i="62"/>
  <c r="AJ92" i="62"/>
  <c r="AK92" i="62"/>
  <c r="AL92" i="62"/>
  <c r="AM92" i="62"/>
  <c r="AN92" i="62"/>
  <c r="AO92" i="62"/>
  <c r="AP92" i="62"/>
  <c r="AQ92" i="62"/>
  <c r="AR92" i="62"/>
  <c r="AS92" i="62"/>
  <c r="AT92" i="62"/>
  <c r="G93" i="62"/>
  <c r="H93" i="62"/>
  <c r="I93" i="62"/>
  <c r="J93" i="62"/>
  <c r="K93" i="62"/>
  <c r="L93" i="62"/>
  <c r="M93" i="62"/>
  <c r="N93" i="62"/>
  <c r="O93" i="62"/>
  <c r="P93" i="62"/>
  <c r="Q93" i="62"/>
  <c r="R93" i="62"/>
  <c r="S93" i="62"/>
  <c r="T93" i="62"/>
  <c r="U93" i="62"/>
  <c r="V93" i="62"/>
  <c r="W93" i="62"/>
  <c r="X93" i="62"/>
  <c r="Y93" i="62"/>
  <c r="Z93" i="62"/>
  <c r="AA93" i="62"/>
  <c r="AB93" i="62"/>
  <c r="AC93" i="62"/>
  <c r="AD93" i="62"/>
  <c r="AE93" i="62"/>
  <c r="AF93" i="62"/>
  <c r="AG93" i="62"/>
  <c r="AH93" i="62"/>
  <c r="AI93" i="62"/>
  <c r="AJ93" i="62"/>
  <c r="AK93" i="62"/>
  <c r="AL93" i="62"/>
  <c r="AM93" i="62"/>
  <c r="AN93" i="62"/>
  <c r="AO93" i="62"/>
  <c r="AP93" i="62"/>
  <c r="AQ93" i="62"/>
  <c r="AR93" i="62"/>
  <c r="AS93" i="62"/>
  <c r="AT93" i="62"/>
  <c r="G94" i="62"/>
  <c r="H94" i="62"/>
  <c r="I94" i="62"/>
  <c r="J94" i="62"/>
  <c r="K94" i="62"/>
  <c r="L94" i="62"/>
  <c r="M94" i="62"/>
  <c r="N94" i="62"/>
  <c r="O94" i="62"/>
  <c r="P94" i="62"/>
  <c r="Q94" i="62"/>
  <c r="R94" i="62"/>
  <c r="S94" i="62"/>
  <c r="T94" i="62"/>
  <c r="U94" i="62"/>
  <c r="V94" i="62"/>
  <c r="W94" i="62"/>
  <c r="X94" i="62"/>
  <c r="Y94" i="62"/>
  <c r="Z94" i="62"/>
  <c r="AA94" i="62"/>
  <c r="AB94" i="62"/>
  <c r="AC94" i="62"/>
  <c r="AD94" i="62"/>
  <c r="AE94" i="62"/>
  <c r="AF94" i="62"/>
  <c r="AG94" i="62"/>
  <c r="AH94" i="62"/>
  <c r="AI94" i="62"/>
  <c r="AJ94" i="62"/>
  <c r="AK94" i="62"/>
  <c r="AL94" i="62"/>
  <c r="AM94" i="62"/>
  <c r="AN94" i="62"/>
  <c r="AO94" i="62"/>
  <c r="AP94" i="62"/>
  <c r="AQ94" i="62"/>
  <c r="AR94" i="62"/>
  <c r="AS94" i="62"/>
  <c r="AT94" i="62"/>
  <c r="G95" i="62"/>
  <c r="H95" i="62"/>
  <c r="I95" i="62"/>
  <c r="J95" i="62"/>
  <c r="K95" i="62"/>
  <c r="L95" i="62"/>
  <c r="M95" i="62"/>
  <c r="N95" i="62"/>
  <c r="O95" i="62"/>
  <c r="P95" i="62"/>
  <c r="Q95" i="62"/>
  <c r="R95" i="62"/>
  <c r="S95" i="62"/>
  <c r="T95" i="62"/>
  <c r="U95" i="62"/>
  <c r="V95" i="62"/>
  <c r="W95" i="62"/>
  <c r="X95" i="62"/>
  <c r="Y95" i="62"/>
  <c r="Z95" i="62"/>
  <c r="AA95" i="62"/>
  <c r="AB95" i="62"/>
  <c r="AC95" i="62"/>
  <c r="AD95" i="62"/>
  <c r="AE95" i="62"/>
  <c r="AF95" i="62"/>
  <c r="AG95" i="62"/>
  <c r="AH95" i="62"/>
  <c r="AI95" i="62"/>
  <c r="AJ95" i="62"/>
  <c r="AK95" i="62"/>
  <c r="AL95" i="62"/>
  <c r="AM95" i="62"/>
  <c r="AN95" i="62"/>
  <c r="AO95" i="62"/>
  <c r="AP95" i="62"/>
  <c r="AQ95" i="62"/>
  <c r="AR95" i="62"/>
  <c r="AS95" i="62"/>
  <c r="AT95" i="62"/>
  <c r="G96" i="62"/>
  <c r="H96" i="62"/>
  <c r="I96" i="62"/>
  <c r="J96" i="62"/>
  <c r="K96" i="62"/>
  <c r="L96" i="62"/>
  <c r="M96" i="62"/>
  <c r="N96" i="62"/>
  <c r="O96" i="62"/>
  <c r="P96" i="62"/>
  <c r="Q96" i="62"/>
  <c r="R96" i="62"/>
  <c r="S96" i="62"/>
  <c r="T96" i="62"/>
  <c r="U96" i="62"/>
  <c r="V96" i="62"/>
  <c r="W96" i="62"/>
  <c r="X96" i="62"/>
  <c r="Y96" i="62"/>
  <c r="Z96" i="62"/>
  <c r="AA96" i="62"/>
  <c r="AB96" i="62"/>
  <c r="AC96" i="62"/>
  <c r="AD96" i="62"/>
  <c r="AE96" i="62"/>
  <c r="AF96" i="62"/>
  <c r="AG96" i="62"/>
  <c r="AH96" i="62"/>
  <c r="AI96" i="62"/>
  <c r="AJ96" i="62"/>
  <c r="AK96" i="62"/>
  <c r="AL96" i="62"/>
  <c r="AM96" i="62"/>
  <c r="AN96" i="62"/>
  <c r="AO96" i="62"/>
  <c r="AP96" i="62"/>
  <c r="AQ96" i="62"/>
  <c r="AR96" i="62"/>
  <c r="AS96" i="62"/>
  <c r="AT96" i="62"/>
  <c r="G97" i="62"/>
  <c r="H97" i="62"/>
  <c r="I97" i="62"/>
  <c r="J97" i="62"/>
  <c r="K97" i="62"/>
  <c r="L97" i="62"/>
  <c r="M97" i="62"/>
  <c r="N97" i="62"/>
  <c r="O97" i="62"/>
  <c r="P97" i="62"/>
  <c r="Q97" i="62"/>
  <c r="R97" i="62"/>
  <c r="S97" i="62"/>
  <c r="T97" i="62"/>
  <c r="U97" i="62"/>
  <c r="V97" i="62"/>
  <c r="W97" i="62"/>
  <c r="X97" i="62"/>
  <c r="Y97" i="62"/>
  <c r="Z97" i="62"/>
  <c r="AA97" i="62"/>
  <c r="AB97" i="62"/>
  <c r="AC97" i="62"/>
  <c r="AD97" i="62"/>
  <c r="AE97" i="62"/>
  <c r="AF97" i="62"/>
  <c r="AG97" i="62"/>
  <c r="AH97" i="62"/>
  <c r="AI97" i="62"/>
  <c r="AJ97" i="62"/>
  <c r="AK97" i="62"/>
  <c r="AL97" i="62"/>
  <c r="AM97" i="62"/>
  <c r="AN97" i="62"/>
  <c r="AO97" i="62"/>
  <c r="AP97" i="62"/>
  <c r="AQ97" i="62"/>
  <c r="AR97" i="62"/>
  <c r="AS97" i="62"/>
  <c r="AT97" i="62"/>
  <c r="G98" i="62"/>
  <c r="H98" i="62"/>
  <c r="I98" i="62"/>
  <c r="J98" i="62"/>
  <c r="K98" i="62"/>
  <c r="L98" i="62"/>
  <c r="M98" i="62"/>
  <c r="N98" i="62"/>
  <c r="O98" i="62"/>
  <c r="P98" i="62"/>
  <c r="Q98" i="62"/>
  <c r="R98" i="62"/>
  <c r="S98" i="62"/>
  <c r="T98" i="62"/>
  <c r="U98" i="62"/>
  <c r="V98" i="62"/>
  <c r="W98" i="62"/>
  <c r="X98" i="62"/>
  <c r="Y98" i="62"/>
  <c r="Z98" i="62"/>
  <c r="AA98" i="62"/>
  <c r="AB98" i="62"/>
  <c r="AC98" i="62"/>
  <c r="AD98" i="62"/>
  <c r="AE98" i="62"/>
  <c r="AF98" i="62"/>
  <c r="AG98" i="62"/>
  <c r="AH98" i="62"/>
  <c r="AI98" i="62"/>
  <c r="AJ98" i="62"/>
  <c r="AK98" i="62"/>
  <c r="AL98" i="62"/>
  <c r="AM98" i="62"/>
  <c r="AN98" i="62"/>
  <c r="AO98" i="62"/>
  <c r="AP98" i="62"/>
  <c r="AQ98" i="62"/>
  <c r="AR98" i="62"/>
  <c r="AS98" i="62"/>
  <c r="AT98" i="62"/>
  <c r="G99" i="62"/>
  <c r="H99" i="62"/>
  <c r="I99" i="62"/>
  <c r="J99" i="62"/>
  <c r="K99" i="62"/>
  <c r="L99" i="62"/>
  <c r="M99" i="62"/>
  <c r="N99" i="62"/>
  <c r="O99" i="62"/>
  <c r="P99" i="62"/>
  <c r="Q99" i="62"/>
  <c r="R99" i="62"/>
  <c r="S99" i="62"/>
  <c r="T99" i="62"/>
  <c r="U99" i="62"/>
  <c r="V99" i="62"/>
  <c r="W99" i="62"/>
  <c r="X99" i="62"/>
  <c r="Y99" i="62"/>
  <c r="Z99" i="62"/>
  <c r="AA99" i="62"/>
  <c r="AB99" i="62"/>
  <c r="AC99" i="62"/>
  <c r="AD99" i="62"/>
  <c r="AE99" i="62"/>
  <c r="AF99" i="62"/>
  <c r="AG99" i="62"/>
  <c r="AH99" i="62"/>
  <c r="AI99" i="62"/>
  <c r="AJ99" i="62"/>
  <c r="AK99" i="62"/>
  <c r="AL99" i="62"/>
  <c r="AM99" i="62"/>
  <c r="AN99" i="62"/>
  <c r="AO99" i="62"/>
  <c r="AP99" i="62"/>
  <c r="AQ99" i="62"/>
  <c r="AR99" i="62"/>
  <c r="AS99" i="62"/>
  <c r="AT99" i="62"/>
  <c r="G100" i="62"/>
  <c r="H100" i="62"/>
  <c r="I100" i="62"/>
  <c r="J100" i="62"/>
  <c r="K100" i="62"/>
  <c r="L100" i="62"/>
  <c r="M100" i="62"/>
  <c r="N100" i="62"/>
  <c r="O100" i="62"/>
  <c r="P100" i="62"/>
  <c r="Q100" i="62"/>
  <c r="R100" i="62"/>
  <c r="S100" i="62"/>
  <c r="T100" i="62"/>
  <c r="U100" i="62"/>
  <c r="V100" i="62"/>
  <c r="W100" i="62"/>
  <c r="X100" i="62"/>
  <c r="Y100" i="62"/>
  <c r="Z100" i="62"/>
  <c r="AA100" i="62"/>
  <c r="AB100" i="62"/>
  <c r="AC100" i="62"/>
  <c r="AD100" i="62"/>
  <c r="AE100" i="62"/>
  <c r="AF100" i="62"/>
  <c r="AG100" i="62"/>
  <c r="AH100" i="62"/>
  <c r="AI100" i="62"/>
  <c r="AJ100" i="62"/>
  <c r="AK100" i="62"/>
  <c r="AL100" i="62"/>
  <c r="AM100" i="62"/>
  <c r="AN100" i="62"/>
  <c r="AO100" i="62"/>
  <c r="AP100" i="62"/>
  <c r="AQ100" i="62"/>
  <c r="AR100" i="62"/>
  <c r="AS100" i="62"/>
  <c r="AT100" i="62"/>
  <c r="G101" i="62"/>
  <c r="H101" i="62"/>
  <c r="I101" i="62"/>
  <c r="J101" i="62"/>
  <c r="K101" i="62"/>
  <c r="L101" i="62"/>
  <c r="M101" i="62"/>
  <c r="N101" i="62"/>
  <c r="O101" i="62"/>
  <c r="P101" i="62"/>
  <c r="Q101" i="62"/>
  <c r="R101" i="62"/>
  <c r="S101" i="62"/>
  <c r="T101" i="62"/>
  <c r="U101" i="62"/>
  <c r="V101" i="62"/>
  <c r="W101" i="62"/>
  <c r="X101" i="62"/>
  <c r="Y101" i="62"/>
  <c r="Z101" i="62"/>
  <c r="AA101" i="62"/>
  <c r="AB101" i="62"/>
  <c r="AC101" i="62"/>
  <c r="AD101" i="62"/>
  <c r="AE101" i="62"/>
  <c r="AF101" i="62"/>
  <c r="AG101" i="62"/>
  <c r="AH101" i="62"/>
  <c r="AI101" i="62"/>
  <c r="AJ101" i="62"/>
  <c r="AK101" i="62"/>
  <c r="AL101" i="62"/>
  <c r="AM101" i="62"/>
  <c r="AN101" i="62"/>
  <c r="AO101" i="62"/>
  <c r="AP101" i="62"/>
  <c r="AQ101" i="62"/>
  <c r="AR101" i="62"/>
  <c r="AS101" i="62"/>
  <c r="AT101" i="62"/>
  <c r="G102" i="62"/>
  <c r="H102" i="62"/>
  <c r="I102" i="62"/>
  <c r="J102" i="62"/>
  <c r="K102" i="62"/>
  <c r="L102" i="62"/>
  <c r="M102" i="62"/>
  <c r="N102" i="62"/>
  <c r="O102" i="62"/>
  <c r="P102" i="62"/>
  <c r="Q102" i="62"/>
  <c r="R102" i="62"/>
  <c r="S102" i="62"/>
  <c r="T102" i="62"/>
  <c r="U102" i="62"/>
  <c r="V102" i="62"/>
  <c r="W102" i="62"/>
  <c r="X102" i="62"/>
  <c r="Y102" i="62"/>
  <c r="Z102" i="62"/>
  <c r="AA102" i="62"/>
  <c r="AB102" i="62"/>
  <c r="AC102" i="62"/>
  <c r="AD102" i="62"/>
  <c r="AE102" i="62"/>
  <c r="AF102" i="62"/>
  <c r="AG102" i="62"/>
  <c r="AH102" i="62"/>
  <c r="AI102" i="62"/>
  <c r="AJ102" i="62"/>
  <c r="AK102" i="62"/>
  <c r="AL102" i="62"/>
  <c r="AM102" i="62"/>
  <c r="AN102" i="62"/>
  <c r="AO102" i="62"/>
  <c r="AP102" i="62"/>
  <c r="AQ102" i="62"/>
  <c r="AR102" i="62"/>
  <c r="AS102" i="62"/>
  <c r="AT102" i="62"/>
  <c r="G103" i="62"/>
  <c r="H103" i="62"/>
  <c r="I103" i="62"/>
  <c r="J103" i="62"/>
  <c r="K103" i="62"/>
  <c r="L103" i="62"/>
  <c r="M103" i="62"/>
  <c r="N103" i="62"/>
  <c r="O103" i="62"/>
  <c r="P103" i="62"/>
  <c r="Q103" i="62"/>
  <c r="R103" i="62"/>
  <c r="S103" i="62"/>
  <c r="T103" i="62"/>
  <c r="U103" i="62"/>
  <c r="V103" i="62"/>
  <c r="W103" i="62"/>
  <c r="X103" i="62"/>
  <c r="Y103" i="62"/>
  <c r="Z103" i="62"/>
  <c r="AA103" i="62"/>
  <c r="AB103" i="62"/>
  <c r="AC103" i="62"/>
  <c r="AD103" i="62"/>
  <c r="AE103" i="62"/>
  <c r="AF103" i="62"/>
  <c r="AG103" i="62"/>
  <c r="AH103" i="62"/>
  <c r="AI103" i="62"/>
  <c r="AJ103" i="62"/>
  <c r="AK103" i="62"/>
  <c r="AL103" i="62"/>
  <c r="AM103" i="62"/>
  <c r="AN103" i="62"/>
  <c r="AO103" i="62"/>
  <c r="AP103" i="62"/>
  <c r="AQ103" i="62"/>
  <c r="AR103" i="62"/>
  <c r="AS103" i="62"/>
  <c r="AT103" i="62"/>
  <c r="G104" i="62"/>
  <c r="H104" i="62"/>
  <c r="I104" i="62"/>
  <c r="J104" i="62"/>
  <c r="K104" i="62"/>
  <c r="L104" i="62"/>
  <c r="M104" i="62"/>
  <c r="N104" i="62"/>
  <c r="O104" i="62"/>
  <c r="P104" i="62"/>
  <c r="Q104" i="62"/>
  <c r="R104" i="62"/>
  <c r="S104" i="62"/>
  <c r="T104" i="62"/>
  <c r="U104" i="62"/>
  <c r="V104" i="62"/>
  <c r="W104" i="62"/>
  <c r="X104" i="62"/>
  <c r="Y104" i="62"/>
  <c r="Z104" i="62"/>
  <c r="AA104" i="62"/>
  <c r="AB104" i="62"/>
  <c r="AC104" i="62"/>
  <c r="AD104" i="62"/>
  <c r="AE104" i="62"/>
  <c r="AF104" i="62"/>
  <c r="AG104" i="62"/>
  <c r="AH104" i="62"/>
  <c r="AI104" i="62"/>
  <c r="AJ104" i="62"/>
  <c r="AK104" i="62"/>
  <c r="AL104" i="62"/>
  <c r="AM104" i="62"/>
  <c r="AN104" i="62"/>
  <c r="AO104" i="62"/>
  <c r="AP104" i="62"/>
  <c r="AQ104" i="62"/>
  <c r="AR104" i="62"/>
  <c r="AS104" i="62"/>
  <c r="AT104" i="62"/>
  <c r="G105" i="62"/>
  <c r="H105" i="62"/>
  <c r="I105" i="62"/>
  <c r="J105" i="62"/>
  <c r="K105" i="62"/>
  <c r="L105" i="62"/>
  <c r="M105" i="62"/>
  <c r="N105" i="62"/>
  <c r="O105" i="62"/>
  <c r="P105" i="62"/>
  <c r="Q105" i="62"/>
  <c r="R105" i="62"/>
  <c r="S105" i="62"/>
  <c r="T105" i="62"/>
  <c r="U105" i="62"/>
  <c r="V105" i="62"/>
  <c r="W105" i="62"/>
  <c r="X105" i="62"/>
  <c r="Y105" i="62"/>
  <c r="Z105" i="62"/>
  <c r="AA105" i="62"/>
  <c r="AB105" i="62"/>
  <c r="AC105" i="62"/>
  <c r="AD105" i="62"/>
  <c r="AE105" i="62"/>
  <c r="AF105" i="62"/>
  <c r="AG105" i="62"/>
  <c r="AH105" i="62"/>
  <c r="AI105" i="62"/>
  <c r="AJ105" i="62"/>
  <c r="AK105" i="62"/>
  <c r="AL105" i="62"/>
  <c r="AM105" i="62"/>
  <c r="AN105" i="62"/>
  <c r="AO105" i="62"/>
  <c r="AP105" i="62"/>
  <c r="AQ105" i="62"/>
  <c r="AR105" i="62"/>
  <c r="AS105" i="62"/>
  <c r="AT105" i="62"/>
  <c r="G106" i="62"/>
  <c r="H106" i="62"/>
  <c r="I106" i="62"/>
  <c r="J106" i="62"/>
  <c r="K106" i="62"/>
  <c r="L106" i="62"/>
  <c r="M106" i="62"/>
  <c r="N106" i="62"/>
  <c r="O106" i="62"/>
  <c r="P106" i="62"/>
  <c r="Q106" i="62"/>
  <c r="R106" i="62"/>
  <c r="S106" i="62"/>
  <c r="T106" i="62"/>
  <c r="U106" i="62"/>
  <c r="V106" i="62"/>
  <c r="W106" i="62"/>
  <c r="X106" i="62"/>
  <c r="Y106" i="62"/>
  <c r="Z106" i="62"/>
  <c r="AA106" i="62"/>
  <c r="AB106" i="62"/>
  <c r="AC106" i="62"/>
  <c r="AD106" i="62"/>
  <c r="AE106" i="62"/>
  <c r="AF106" i="62"/>
  <c r="AG106" i="62"/>
  <c r="AH106" i="62"/>
  <c r="AI106" i="62"/>
  <c r="AJ106" i="62"/>
  <c r="AK106" i="62"/>
  <c r="AL106" i="62"/>
  <c r="AM106" i="62"/>
  <c r="AN106" i="62"/>
  <c r="AO106" i="62"/>
  <c r="AP106" i="62"/>
  <c r="AQ106" i="62"/>
  <c r="AR106" i="62"/>
  <c r="AS106" i="62"/>
  <c r="AT106" i="62"/>
  <c r="G107" i="62"/>
  <c r="H107" i="62"/>
  <c r="I107" i="62"/>
  <c r="J107" i="62"/>
  <c r="K107" i="62"/>
  <c r="L107" i="62"/>
  <c r="M107" i="62"/>
  <c r="N107" i="62"/>
  <c r="O107" i="62"/>
  <c r="P107" i="62"/>
  <c r="Q107" i="62"/>
  <c r="R107" i="62"/>
  <c r="S107" i="62"/>
  <c r="T107" i="62"/>
  <c r="U107" i="62"/>
  <c r="V107" i="62"/>
  <c r="W107" i="62"/>
  <c r="X107" i="62"/>
  <c r="Y107" i="62"/>
  <c r="Z107" i="62"/>
  <c r="AA107" i="62"/>
  <c r="AB107" i="62"/>
  <c r="AC107" i="62"/>
  <c r="AD107" i="62"/>
  <c r="AE107" i="62"/>
  <c r="AF107" i="62"/>
  <c r="AG107" i="62"/>
  <c r="AH107" i="62"/>
  <c r="AI107" i="62"/>
  <c r="AJ107" i="62"/>
  <c r="AK107" i="62"/>
  <c r="AL107" i="62"/>
  <c r="AM107" i="62"/>
  <c r="AN107" i="62"/>
  <c r="AO107" i="62"/>
  <c r="AP107" i="62"/>
  <c r="AQ107" i="62"/>
  <c r="AR107" i="62"/>
  <c r="AS107" i="62"/>
  <c r="AT107" i="62"/>
  <c r="G108" i="62"/>
  <c r="H108" i="62"/>
  <c r="I108" i="62"/>
  <c r="J108" i="62"/>
  <c r="K108" i="62"/>
  <c r="L108" i="62"/>
  <c r="M108" i="62"/>
  <c r="N108" i="62"/>
  <c r="O108" i="62"/>
  <c r="P108" i="62"/>
  <c r="Q108" i="62"/>
  <c r="R108" i="62"/>
  <c r="S108" i="62"/>
  <c r="T108" i="62"/>
  <c r="U108" i="62"/>
  <c r="V108" i="62"/>
  <c r="W108" i="62"/>
  <c r="X108" i="62"/>
  <c r="Y108" i="62"/>
  <c r="Z108" i="62"/>
  <c r="AA108" i="62"/>
  <c r="AB108" i="62"/>
  <c r="AC108" i="62"/>
  <c r="AD108" i="62"/>
  <c r="AE108" i="62"/>
  <c r="AF108" i="62"/>
  <c r="AG108" i="62"/>
  <c r="AH108" i="62"/>
  <c r="AI108" i="62"/>
  <c r="AJ108" i="62"/>
  <c r="AK108" i="62"/>
  <c r="AL108" i="62"/>
  <c r="AM108" i="62"/>
  <c r="AN108" i="62"/>
  <c r="AO108" i="62"/>
  <c r="AP108" i="62"/>
  <c r="AQ108" i="62"/>
  <c r="AR108" i="62"/>
  <c r="AS108" i="62"/>
  <c r="AT108" i="62"/>
  <c r="G109" i="62"/>
  <c r="H109" i="62"/>
  <c r="I109" i="62"/>
  <c r="J109" i="62"/>
  <c r="K109" i="62"/>
  <c r="L109" i="62"/>
  <c r="M109" i="62"/>
  <c r="N109" i="62"/>
  <c r="O109" i="62"/>
  <c r="P109" i="62"/>
  <c r="Q109" i="62"/>
  <c r="R109" i="62"/>
  <c r="S109" i="62"/>
  <c r="T109" i="62"/>
  <c r="U109" i="62"/>
  <c r="V109" i="62"/>
  <c r="W109" i="62"/>
  <c r="X109" i="62"/>
  <c r="Y109" i="62"/>
  <c r="Z109" i="62"/>
  <c r="AA109" i="62"/>
  <c r="AB109" i="62"/>
  <c r="AC109" i="62"/>
  <c r="AD109" i="62"/>
  <c r="AE109" i="62"/>
  <c r="AF109" i="62"/>
  <c r="AG109" i="62"/>
  <c r="AH109" i="62"/>
  <c r="AI109" i="62"/>
  <c r="AJ109" i="62"/>
  <c r="AK109" i="62"/>
  <c r="AL109" i="62"/>
  <c r="AM109" i="62"/>
  <c r="AN109" i="62"/>
  <c r="AO109" i="62"/>
  <c r="AP109" i="62"/>
  <c r="AQ109" i="62"/>
  <c r="AR109" i="62"/>
  <c r="AS109" i="62"/>
  <c r="AT109" i="62"/>
  <c r="G110" i="62"/>
  <c r="H110" i="62"/>
  <c r="I110" i="62"/>
  <c r="J110" i="62"/>
  <c r="K110" i="62"/>
  <c r="L110" i="62"/>
  <c r="M110" i="62"/>
  <c r="N110" i="62"/>
  <c r="O110" i="62"/>
  <c r="P110" i="62"/>
  <c r="Q110" i="62"/>
  <c r="R110" i="62"/>
  <c r="S110" i="62"/>
  <c r="T110" i="62"/>
  <c r="U110" i="62"/>
  <c r="V110" i="62"/>
  <c r="W110" i="62"/>
  <c r="X110" i="62"/>
  <c r="Y110" i="62"/>
  <c r="Z110" i="62"/>
  <c r="AA110" i="62"/>
  <c r="AB110" i="62"/>
  <c r="AC110" i="62"/>
  <c r="AD110" i="62"/>
  <c r="AE110" i="62"/>
  <c r="AF110" i="62"/>
  <c r="AG110" i="62"/>
  <c r="AH110" i="62"/>
  <c r="AI110" i="62"/>
  <c r="AJ110" i="62"/>
  <c r="AK110" i="62"/>
  <c r="AL110" i="62"/>
  <c r="AM110" i="62"/>
  <c r="AN110" i="62"/>
  <c r="AO110" i="62"/>
  <c r="AP110" i="62"/>
  <c r="AQ110" i="62"/>
  <c r="AR110" i="62"/>
  <c r="AS110" i="62"/>
  <c r="AT110" i="62"/>
  <c r="G111" i="62"/>
  <c r="H111" i="62"/>
  <c r="I111" i="62"/>
  <c r="J111" i="62"/>
  <c r="K111" i="62"/>
  <c r="L111" i="62"/>
  <c r="M111" i="62"/>
  <c r="N111" i="62"/>
  <c r="O111" i="62"/>
  <c r="P111" i="62"/>
  <c r="Q111" i="62"/>
  <c r="R111" i="62"/>
  <c r="S111" i="62"/>
  <c r="T111" i="62"/>
  <c r="U111" i="62"/>
  <c r="V111" i="62"/>
  <c r="W111" i="62"/>
  <c r="X111" i="62"/>
  <c r="Y111" i="62"/>
  <c r="Z111" i="62"/>
  <c r="AA111" i="62"/>
  <c r="AB111" i="62"/>
  <c r="AC111" i="62"/>
  <c r="AD111" i="62"/>
  <c r="AE111" i="62"/>
  <c r="AF111" i="62"/>
  <c r="AG111" i="62"/>
  <c r="AH111" i="62"/>
  <c r="AI111" i="62"/>
  <c r="AJ111" i="62"/>
  <c r="AK111" i="62"/>
  <c r="AL111" i="62"/>
  <c r="AM111" i="62"/>
  <c r="AN111" i="62"/>
  <c r="AO111" i="62"/>
  <c r="AP111" i="62"/>
  <c r="AQ111" i="62"/>
  <c r="AR111" i="62"/>
  <c r="AS111" i="62"/>
  <c r="AT111" i="62"/>
  <c r="G112" i="62"/>
  <c r="H112" i="62"/>
  <c r="I112" i="62"/>
  <c r="J112" i="62"/>
  <c r="K112" i="62"/>
  <c r="L112" i="62"/>
  <c r="M112" i="62"/>
  <c r="N112" i="62"/>
  <c r="O112" i="62"/>
  <c r="P112" i="62"/>
  <c r="Q112" i="62"/>
  <c r="R112" i="62"/>
  <c r="S112" i="62"/>
  <c r="T112" i="62"/>
  <c r="U112" i="62"/>
  <c r="V112" i="62"/>
  <c r="W112" i="62"/>
  <c r="X112" i="62"/>
  <c r="Y112" i="62"/>
  <c r="Z112" i="62"/>
  <c r="AA112" i="62"/>
  <c r="AB112" i="62"/>
  <c r="AC112" i="62"/>
  <c r="AD112" i="62"/>
  <c r="AE112" i="62"/>
  <c r="AF112" i="62"/>
  <c r="AG112" i="62"/>
  <c r="AH112" i="62"/>
  <c r="AI112" i="62"/>
  <c r="AJ112" i="62"/>
  <c r="AK112" i="62"/>
  <c r="AL112" i="62"/>
  <c r="AM112" i="62"/>
  <c r="AN112" i="62"/>
  <c r="AO112" i="62"/>
  <c r="AP112" i="62"/>
  <c r="AQ112" i="62"/>
  <c r="AR112" i="62"/>
  <c r="AS112" i="62"/>
  <c r="AT112" i="62"/>
  <c r="G113" i="62"/>
  <c r="H113" i="62"/>
  <c r="I113" i="62"/>
  <c r="J113" i="62"/>
  <c r="K113" i="62"/>
  <c r="L113" i="62"/>
  <c r="M113" i="62"/>
  <c r="N113" i="62"/>
  <c r="O113" i="62"/>
  <c r="P113" i="62"/>
  <c r="Q113" i="62"/>
  <c r="R113" i="62"/>
  <c r="S113" i="62"/>
  <c r="T113" i="62"/>
  <c r="U113" i="62"/>
  <c r="V113" i="62"/>
  <c r="W113" i="62"/>
  <c r="X113" i="62"/>
  <c r="Y113" i="62"/>
  <c r="Z113" i="62"/>
  <c r="AA113" i="62"/>
  <c r="AB113" i="62"/>
  <c r="AC113" i="62"/>
  <c r="AD113" i="62"/>
  <c r="AE113" i="62"/>
  <c r="AF113" i="62"/>
  <c r="AG113" i="62"/>
  <c r="AH113" i="62"/>
  <c r="AI113" i="62"/>
  <c r="AJ113" i="62"/>
  <c r="AK113" i="62"/>
  <c r="AL113" i="62"/>
  <c r="AM113" i="62"/>
  <c r="AN113" i="62"/>
  <c r="AO113" i="62"/>
  <c r="AP113" i="62"/>
  <c r="AQ113" i="62"/>
  <c r="AR113" i="62"/>
  <c r="AS113" i="62"/>
  <c r="AT113" i="62"/>
  <c r="G114" i="62"/>
  <c r="H114" i="62"/>
  <c r="I114" i="62"/>
  <c r="J114" i="62"/>
  <c r="K114" i="62"/>
  <c r="L114" i="62"/>
  <c r="M114" i="62"/>
  <c r="N114" i="62"/>
  <c r="O114" i="62"/>
  <c r="P114" i="62"/>
  <c r="Q114" i="62"/>
  <c r="R114" i="62"/>
  <c r="S114" i="62"/>
  <c r="T114" i="62"/>
  <c r="U114" i="62"/>
  <c r="V114" i="62"/>
  <c r="W114" i="62"/>
  <c r="X114" i="62"/>
  <c r="Y114" i="62"/>
  <c r="Z114" i="62"/>
  <c r="AA114" i="62"/>
  <c r="AB114" i="62"/>
  <c r="AC114" i="62"/>
  <c r="AD114" i="62"/>
  <c r="AE114" i="62"/>
  <c r="AF114" i="62"/>
  <c r="AG114" i="62"/>
  <c r="AH114" i="62"/>
  <c r="AI114" i="62"/>
  <c r="AJ114" i="62"/>
  <c r="AK114" i="62"/>
  <c r="AL114" i="62"/>
  <c r="AM114" i="62"/>
  <c r="AN114" i="62"/>
  <c r="AO114" i="62"/>
  <c r="AP114" i="62"/>
  <c r="AQ114" i="62"/>
  <c r="AR114" i="62"/>
  <c r="AS114" i="62"/>
  <c r="AT114" i="62"/>
  <c r="G115" i="62"/>
  <c r="H115" i="62"/>
  <c r="I115" i="62"/>
  <c r="J115" i="62"/>
  <c r="K115" i="62"/>
  <c r="L115" i="62"/>
  <c r="M115" i="62"/>
  <c r="N115" i="62"/>
  <c r="O115" i="62"/>
  <c r="P115" i="62"/>
  <c r="Q115" i="62"/>
  <c r="R115" i="62"/>
  <c r="S115" i="62"/>
  <c r="T115" i="62"/>
  <c r="U115" i="62"/>
  <c r="V115" i="62"/>
  <c r="W115" i="62"/>
  <c r="X115" i="62"/>
  <c r="Y115" i="62"/>
  <c r="Z115" i="62"/>
  <c r="AA115" i="62"/>
  <c r="AB115" i="62"/>
  <c r="AC115" i="62"/>
  <c r="AD115" i="62"/>
  <c r="AE115" i="62"/>
  <c r="AF115" i="62"/>
  <c r="AG115" i="62"/>
  <c r="AH115" i="62"/>
  <c r="AI115" i="62"/>
  <c r="AJ115" i="62"/>
  <c r="AK115" i="62"/>
  <c r="AL115" i="62"/>
  <c r="AM115" i="62"/>
  <c r="AN115" i="62"/>
  <c r="AO115" i="62"/>
  <c r="AP115" i="62"/>
  <c r="AQ115" i="62"/>
  <c r="AR115" i="62"/>
  <c r="AS115" i="62"/>
  <c r="AT115" i="62"/>
  <c r="G116" i="62"/>
  <c r="H116" i="62"/>
  <c r="I116" i="62"/>
  <c r="J116" i="62"/>
  <c r="K116" i="62"/>
  <c r="L116" i="62"/>
  <c r="M116" i="62"/>
  <c r="N116" i="62"/>
  <c r="O116" i="62"/>
  <c r="P116" i="62"/>
  <c r="Q116" i="62"/>
  <c r="R116" i="62"/>
  <c r="S116" i="62"/>
  <c r="T116" i="62"/>
  <c r="U116" i="62"/>
  <c r="V116" i="62"/>
  <c r="W116" i="62"/>
  <c r="X116" i="62"/>
  <c r="Y116" i="62"/>
  <c r="Z116" i="62"/>
  <c r="AA116" i="62"/>
  <c r="AB116" i="62"/>
  <c r="AC116" i="62"/>
  <c r="AD116" i="62"/>
  <c r="AE116" i="62"/>
  <c r="AF116" i="62"/>
  <c r="AG116" i="62"/>
  <c r="AH116" i="62"/>
  <c r="AI116" i="62"/>
  <c r="AJ116" i="62"/>
  <c r="AK116" i="62"/>
  <c r="AL116" i="62"/>
  <c r="AM116" i="62"/>
  <c r="AN116" i="62"/>
  <c r="AO116" i="62"/>
  <c r="AP116" i="62"/>
  <c r="AQ116" i="62"/>
  <c r="AR116" i="62"/>
  <c r="AS116" i="62"/>
  <c r="AT116" i="62"/>
  <c r="G117" i="62"/>
  <c r="H117" i="62"/>
  <c r="I117" i="62"/>
  <c r="J117" i="62"/>
  <c r="K117" i="62"/>
  <c r="L117" i="62"/>
  <c r="M117" i="62"/>
  <c r="N117" i="62"/>
  <c r="O117" i="62"/>
  <c r="P117" i="62"/>
  <c r="Q117" i="62"/>
  <c r="R117" i="62"/>
  <c r="S117" i="62"/>
  <c r="T117" i="62"/>
  <c r="U117" i="62"/>
  <c r="V117" i="62"/>
  <c r="W117" i="62"/>
  <c r="X117" i="62"/>
  <c r="Y117" i="62"/>
  <c r="Z117" i="62"/>
  <c r="AA117" i="62"/>
  <c r="AB117" i="62"/>
  <c r="AC117" i="62"/>
  <c r="AD117" i="62"/>
  <c r="AE117" i="62"/>
  <c r="AF117" i="62"/>
  <c r="AG117" i="62"/>
  <c r="AH117" i="62"/>
  <c r="AI117" i="62"/>
  <c r="AJ117" i="62"/>
  <c r="AK117" i="62"/>
  <c r="AL117" i="62"/>
  <c r="AM117" i="62"/>
  <c r="AN117" i="62"/>
  <c r="AO117" i="62"/>
  <c r="AP117" i="62"/>
  <c r="AQ117" i="62"/>
  <c r="AR117" i="62"/>
  <c r="AS117" i="62"/>
  <c r="AT117" i="62"/>
  <c r="G118" i="62"/>
  <c r="H118" i="62"/>
  <c r="I118" i="62"/>
  <c r="J118" i="62"/>
  <c r="K118" i="62"/>
  <c r="L118" i="62"/>
  <c r="M118" i="62"/>
  <c r="N118" i="62"/>
  <c r="O118" i="62"/>
  <c r="P118" i="62"/>
  <c r="Q118" i="62"/>
  <c r="R118" i="62"/>
  <c r="S118" i="62"/>
  <c r="T118" i="62"/>
  <c r="U118" i="62"/>
  <c r="V118" i="62"/>
  <c r="W118" i="62"/>
  <c r="X118" i="62"/>
  <c r="Y118" i="62"/>
  <c r="Z118" i="62"/>
  <c r="AA118" i="62"/>
  <c r="AB118" i="62"/>
  <c r="AC118" i="62"/>
  <c r="AD118" i="62"/>
  <c r="AE118" i="62"/>
  <c r="AF118" i="62"/>
  <c r="AG118" i="62"/>
  <c r="AH118" i="62"/>
  <c r="AI118" i="62"/>
  <c r="AJ118" i="62"/>
  <c r="AK118" i="62"/>
  <c r="AL118" i="62"/>
  <c r="AM118" i="62"/>
  <c r="AN118" i="62"/>
  <c r="AO118" i="62"/>
  <c r="AP118" i="62"/>
  <c r="AQ118" i="62"/>
  <c r="AR118" i="62"/>
  <c r="AS118" i="62"/>
  <c r="AT118" i="62"/>
  <c r="G119" i="62"/>
  <c r="H119" i="62"/>
  <c r="I119" i="62"/>
  <c r="J119" i="62"/>
  <c r="K119" i="62"/>
  <c r="L119" i="62"/>
  <c r="M119" i="62"/>
  <c r="N119" i="62"/>
  <c r="O119" i="62"/>
  <c r="P119" i="62"/>
  <c r="Q119" i="62"/>
  <c r="R119" i="62"/>
  <c r="S119" i="62"/>
  <c r="T119" i="62"/>
  <c r="U119" i="62"/>
  <c r="V119" i="62"/>
  <c r="W119" i="62"/>
  <c r="X119" i="62"/>
  <c r="Y119" i="62"/>
  <c r="Z119" i="62"/>
  <c r="AA119" i="62"/>
  <c r="AB119" i="62"/>
  <c r="AC119" i="62"/>
  <c r="AD119" i="62"/>
  <c r="AE119" i="62"/>
  <c r="AF119" i="62"/>
  <c r="AG119" i="62"/>
  <c r="AH119" i="62"/>
  <c r="AI119" i="62"/>
  <c r="AJ119" i="62"/>
  <c r="AK119" i="62"/>
  <c r="AL119" i="62"/>
  <c r="AM119" i="62"/>
  <c r="AN119" i="62"/>
  <c r="AO119" i="62"/>
  <c r="AP119" i="62"/>
  <c r="AQ119" i="62"/>
  <c r="AR119" i="62"/>
  <c r="AS119" i="62"/>
  <c r="AT119" i="62"/>
  <c r="G120" i="62"/>
  <c r="H120" i="62"/>
  <c r="I120" i="62"/>
  <c r="J120" i="62"/>
  <c r="K120" i="62"/>
  <c r="L120" i="62"/>
  <c r="M120" i="62"/>
  <c r="N120" i="62"/>
  <c r="O120" i="62"/>
  <c r="P120" i="62"/>
  <c r="Q120" i="62"/>
  <c r="R120" i="62"/>
  <c r="S120" i="62"/>
  <c r="T120" i="62"/>
  <c r="U120" i="62"/>
  <c r="V120" i="62"/>
  <c r="W120" i="62"/>
  <c r="X120" i="62"/>
  <c r="Y120" i="62"/>
  <c r="Z120" i="62"/>
  <c r="AA120" i="62"/>
  <c r="AB120" i="62"/>
  <c r="AC120" i="62"/>
  <c r="AD120" i="62"/>
  <c r="AE120" i="62"/>
  <c r="AF120" i="62"/>
  <c r="AG120" i="62"/>
  <c r="AH120" i="62"/>
  <c r="AI120" i="62"/>
  <c r="AJ120" i="62"/>
  <c r="AK120" i="62"/>
  <c r="AL120" i="62"/>
  <c r="AM120" i="62"/>
  <c r="AN120" i="62"/>
  <c r="AO120" i="62"/>
  <c r="AP120" i="62"/>
  <c r="AQ120" i="62"/>
  <c r="AR120" i="62"/>
  <c r="AS120" i="62"/>
  <c r="AT120" i="62"/>
  <c r="G121" i="62"/>
  <c r="H121" i="62"/>
  <c r="I121" i="62"/>
  <c r="J121" i="62"/>
  <c r="K121" i="62"/>
  <c r="L121" i="62"/>
  <c r="M121" i="62"/>
  <c r="N121" i="62"/>
  <c r="O121" i="62"/>
  <c r="P121" i="62"/>
  <c r="Q121" i="62"/>
  <c r="R121" i="62"/>
  <c r="S121" i="62"/>
  <c r="T121" i="62"/>
  <c r="U121" i="62"/>
  <c r="V121" i="62"/>
  <c r="W121" i="62"/>
  <c r="X121" i="62"/>
  <c r="Y121" i="62"/>
  <c r="Z121" i="62"/>
  <c r="AA121" i="62"/>
  <c r="AB121" i="62"/>
  <c r="AC121" i="62"/>
  <c r="AD121" i="62"/>
  <c r="AE121" i="62"/>
  <c r="AF121" i="62"/>
  <c r="AG121" i="62"/>
  <c r="AH121" i="62"/>
  <c r="AI121" i="62"/>
  <c r="AJ121" i="62"/>
  <c r="AK121" i="62"/>
  <c r="AL121" i="62"/>
  <c r="AM121" i="62"/>
  <c r="AN121" i="62"/>
  <c r="AO121" i="62"/>
  <c r="AP121" i="62"/>
  <c r="AQ121" i="62"/>
  <c r="AR121" i="62"/>
  <c r="AS121" i="62"/>
  <c r="AT121" i="62"/>
  <c r="G122" i="62"/>
  <c r="H122" i="62"/>
  <c r="I122" i="62"/>
  <c r="J122" i="62"/>
  <c r="K122" i="62"/>
  <c r="L122" i="62"/>
  <c r="M122" i="62"/>
  <c r="N122" i="62"/>
  <c r="O122" i="62"/>
  <c r="P122" i="62"/>
  <c r="Q122" i="62"/>
  <c r="R122" i="62"/>
  <c r="S122" i="62"/>
  <c r="T122" i="62"/>
  <c r="U122" i="62"/>
  <c r="V122" i="62"/>
  <c r="W122" i="62"/>
  <c r="X122" i="62"/>
  <c r="Y122" i="62"/>
  <c r="Z122" i="62"/>
  <c r="AA122" i="62"/>
  <c r="AB122" i="62"/>
  <c r="AC122" i="62"/>
  <c r="AD122" i="62"/>
  <c r="AE122" i="62"/>
  <c r="AF122" i="62"/>
  <c r="AG122" i="62"/>
  <c r="AH122" i="62"/>
  <c r="AI122" i="62"/>
  <c r="AJ122" i="62"/>
  <c r="AK122" i="62"/>
  <c r="AL122" i="62"/>
  <c r="AM122" i="62"/>
  <c r="AN122" i="62"/>
  <c r="AO122" i="62"/>
  <c r="AP122" i="62"/>
  <c r="AQ122" i="62"/>
  <c r="AR122" i="62"/>
  <c r="AS122" i="62"/>
  <c r="AT122" i="62"/>
  <c r="G123" i="62"/>
  <c r="H123" i="62"/>
  <c r="I123" i="62"/>
  <c r="J123" i="62"/>
  <c r="K123" i="62"/>
  <c r="L123" i="62"/>
  <c r="M123" i="62"/>
  <c r="N123" i="62"/>
  <c r="O123" i="62"/>
  <c r="P123" i="62"/>
  <c r="Q123" i="62"/>
  <c r="R123" i="62"/>
  <c r="S123" i="62"/>
  <c r="T123" i="62"/>
  <c r="U123" i="62"/>
  <c r="V123" i="62"/>
  <c r="W123" i="62"/>
  <c r="X123" i="62"/>
  <c r="Y123" i="62"/>
  <c r="Z123" i="62"/>
  <c r="AA123" i="62"/>
  <c r="AB123" i="62"/>
  <c r="AC123" i="62"/>
  <c r="AD123" i="62"/>
  <c r="AE123" i="62"/>
  <c r="AF123" i="62"/>
  <c r="AG123" i="62"/>
  <c r="AH123" i="62"/>
  <c r="AI123" i="62"/>
  <c r="AJ123" i="62"/>
  <c r="AK123" i="62"/>
  <c r="AL123" i="62"/>
  <c r="AM123" i="62"/>
  <c r="AN123" i="62"/>
  <c r="AO123" i="62"/>
  <c r="AP123" i="62"/>
  <c r="AQ123" i="62"/>
  <c r="AR123" i="62"/>
  <c r="AS123" i="62"/>
  <c r="AT123" i="62"/>
  <c r="G124" i="62"/>
  <c r="H124" i="62"/>
  <c r="I124" i="62"/>
  <c r="J124" i="62"/>
  <c r="K124" i="62"/>
  <c r="L124" i="62"/>
  <c r="M124" i="62"/>
  <c r="N124" i="62"/>
  <c r="O124" i="62"/>
  <c r="P124" i="62"/>
  <c r="Q124" i="62"/>
  <c r="R124" i="62"/>
  <c r="S124" i="62"/>
  <c r="T124" i="62"/>
  <c r="U124" i="62"/>
  <c r="V124" i="62"/>
  <c r="W124" i="62"/>
  <c r="X124" i="62"/>
  <c r="Y124" i="62"/>
  <c r="Z124" i="62"/>
  <c r="AA124" i="62"/>
  <c r="AB124" i="62"/>
  <c r="AC124" i="62"/>
  <c r="AD124" i="62"/>
  <c r="AE124" i="62"/>
  <c r="AF124" i="62"/>
  <c r="AG124" i="62"/>
  <c r="AH124" i="62"/>
  <c r="AI124" i="62"/>
  <c r="AJ124" i="62"/>
  <c r="AK124" i="62"/>
  <c r="AL124" i="62"/>
  <c r="AM124" i="62"/>
  <c r="AN124" i="62"/>
  <c r="AO124" i="62"/>
  <c r="AP124" i="62"/>
  <c r="AQ124" i="62"/>
  <c r="AR124" i="62"/>
  <c r="AS124" i="62"/>
  <c r="AT124" i="62"/>
  <c r="G125" i="62"/>
  <c r="H125" i="62"/>
  <c r="I125" i="62"/>
  <c r="J125" i="62"/>
  <c r="K125" i="62"/>
  <c r="L125" i="62"/>
  <c r="M125" i="62"/>
  <c r="N125" i="62"/>
  <c r="O125" i="62"/>
  <c r="P125" i="62"/>
  <c r="Q125" i="62"/>
  <c r="R125" i="62"/>
  <c r="S125" i="62"/>
  <c r="T125" i="62"/>
  <c r="U125" i="62"/>
  <c r="V125" i="62"/>
  <c r="W125" i="62"/>
  <c r="X125" i="62"/>
  <c r="Y125" i="62"/>
  <c r="Z125" i="62"/>
  <c r="AA125" i="62"/>
  <c r="AB125" i="62"/>
  <c r="AC125" i="62"/>
  <c r="AD125" i="62"/>
  <c r="AE125" i="62"/>
  <c r="AF125" i="62"/>
  <c r="AG125" i="62"/>
  <c r="AH125" i="62"/>
  <c r="AI125" i="62"/>
  <c r="AJ125" i="62"/>
  <c r="AK125" i="62"/>
  <c r="AL125" i="62"/>
  <c r="AM125" i="62"/>
  <c r="AN125" i="62"/>
  <c r="AO125" i="62"/>
  <c r="AP125" i="62"/>
  <c r="AQ125" i="62"/>
  <c r="AR125" i="62"/>
  <c r="AS125" i="62"/>
  <c r="AT125" i="62"/>
  <c r="G126" i="62"/>
  <c r="H126" i="62"/>
  <c r="I126" i="62"/>
  <c r="J126" i="62"/>
  <c r="K126" i="62"/>
  <c r="L126" i="62"/>
  <c r="M126" i="62"/>
  <c r="N126" i="62"/>
  <c r="O126" i="62"/>
  <c r="P126" i="62"/>
  <c r="Q126" i="62"/>
  <c r="R126" i="62"/>
  <c r="S126" i="62"/>
  <c r="T126" i="62"/>
  <c r="U126" i="62"/>
  <c r="V126" i="62"/>
  <c r="W126" i="62"/>
  <c r="X126" i="62"/>
  <c r="Y126" i="62"/>
  <c r="Z126" i="62"/>
  <c r="AA126" i="62"/>
  <c r="AB126" i="62"/>
  <c r="AC126" i="62"/>
  <c r="AD126" i="62"/>
  <c r="AE126" i="62"/>
  <c r="AF126" i="62"/>
  <c r="AG126" i="62"/>
  <c r="AH126" i="62"/>
  <c r="AI126" i="62"/>
  <c r="AJ126" i="62"/>
  <c r="AK126" i="62"/>
  <c r="AL126" i="62"/>
  <c r="AM126" i="62"/>
  <c r="AN126" i="62"/>
  <c r="AO126" i="62"/>
  <c r="AP126" i="62"/>
  <c r="AQ126" i="62"/>
  <c r="AR126" i="62"/>
  <c r="AS126" i="62"/>
  <c r="AT126" i="62"/>
  <c r="G127" i="62"/>
  <c r="H127" i="62"/>
  <c r="I127" i="62"/>
  <c r="J127" i="62"/>
  <c r="K127" i="62"/>
  <c r="L127" i="62"/>
  <c r="M127" i="62"/>
  <c r="N127" i="62"/>
  <c r="O127" i="62"/>
  <c r="P127" i="62"/>
  <c r="Q127" i="62"/>
  <c r="R127" i="62"/>
  <c r="S127" i="62"/>
  <c r="T127" i="62"/>
  <c r="U127" i="62"/>
  <c r="V127" i="62"/>
  <c r="W127" i="62"/>
  <c r="X127" i="62"/>
  <c r="Y127" i="62"/>
  <c r="Z127" i="62"/>
  <c r="AA127" i="62"/>
  <c r="AB127" i="62"/>
  <c r="AC127" i="62"/>
  <c r="AD127" i="62"/>
  <c r="AE127" i="62"/>
  <c r="AF127" i="62"/>
  <c r="AG127" i="62"/>
  <c r="AH127" i="62"/>
  <c r="AI127" i="62"/>
  <c r="AJ127" i="62"/>
  <c r="AK127" i="62"/>
  <c r="AL127" i="62"/>
  <c r="AM127" i="62"/>
  <c r="AN127" i="62"/>
  <c r="AO127" i="62"/>
  <c r="AP127" i="62"/>
  <c r="AQ127" i="62"/>
  <c r="AR127" i="62"/>
  <c r="AS127" i="62"/>
  <c r="AT127" i="62"/>
  <c r="G128" i="62"/>
  <c r="H128" i="62"/>
  <c r="I128" i="62"/>
  <c r="J128" i="62"/>
  <c r="K128" i="62"/>
  <c r="L128" i="62"/>
  <c r="M128" i="62"/>
  <c r="N128" i="62"/>
  <c r="O128" i="62"/>
  <c r="P128" i="62"/>
  <c r="Q128" i="62"/>
  <c r="R128" i="62"/>
  <c r="S128" i="62"/>
  <c r="T128" i="62"/>
  <c r="U128" i="62"/>
  <c r="V128" i="62"/>
  <c r="W128" i="62"/>
  <c r="X128" i="62"/>
  <c r="Y128" i="62"/>
  <c r="Z128" i="62"/>
  <c r="AA128" i="62"/>
  <c r="AB128" i="62"/>
  <c r="AC128" i="62"/>
  <c r="AD128" i="62"/>
  <c r="AE128" i="62"/>
  <c r="AF128" i="62"/>
  <c r="AG128" i="62"/>
  <c r="AH128" i="62"/>
  <c r="AI128" i="62"/>
  <c r="AJ128" i="62"/>
  <c r="AK128" i="62"/>
  <c r="AL128" i="62"/>
  <c r="AM128" i="62"/>
  <c r="AN128" i="62"/>
  <c r="AO128" i="62"/>
  <c r="AP128" i="62"/>
  <c r="AQ128" i="62"/>
  <c r="AR128" i="62"/>
  <c r="AS128" i="62"/>
  <c r="AT128" i="62"/>
  <c r="G129" i="62"/>
  <c r="H129" i="62"/>
  <c r="I129" i="62"/>
  <c r="J129" i="62"/>
  <c r="K129" i="62"/>
  <c r="L129" i="62"/>
  <c r="M129" i="62"/>
  <c r="N129" i="62"/>
  <c r="O129" i="62"/>
  <c r="P129" i="62"/>
  <c r="Q129" i="62"/>
  <c r="R129" i="62"/>
  <c r="S129" i="62"/>
  <c r="T129" i="62"/>
  <c r="U129" i="62"/>
  <c r="V129" i="62"/>
  <c r="W129" i="62"/>
  <c r="X129" i="62"/>
  <c r="Y129" i="62"/>
  <c r="Z129" i="62"/>
  <c r="AA129" i="62"/>
  <c r="AB129" i="62"/>
  <c r="AC129" i="62"/>
  <c r="AD129" i="62"/>
  <c r="AE129" i="62"/>
  <c r="AF129" i="62"/>
  <c r="AG129" i="62"/>
  <c r="AH129" i="62"/>
  <c r="AI129" i="62"/>
  <c r="AJ129" i="62"/>
  <c r="AK129" i="62"/>
  <c r="AL129" i="62"/>
  <c r="AM129" i="62"/>
  <c r="AN129" i="62"/>
  <c r="AO129" i="62"/>
  <c r="AP129" i="62"/>
  <c r="AQ129" i="62"/>
  <c r="AR129" i="62"/>
  <c r="AS129" i="62"/>
  <c r="AT129" i="62"/>
  <c r="G130" i="62"/>
  <c r="H130" i="62"/>
  <c r="I130" i="62"/>
  <c r="J130" i="62"/>
  <c r="K130" i="62"/>
  <c r="L130" i="62"/>
  <c r="M130" i="62"/>
  <c r="N130" i="62"/>
  <c r="O130" i="62"/>
  <c r="P130" i="62"/>
  <c r="Q130" i="62"/>
  <c r="R130" i="62"/>
  <c r="S130" i="62"/>
  <c r="T130" i="62"/>
  <c r="U130" i="62"/>
  <c r="V130" i="62"/>
  <c r="W130" i="62"/>
  <c r="X130" i="62"/>
  <c r="Y130" i="62"/>
  <c r="Z130" i="62"/>
  <c r="AA130" i="62"/>
  <c r="AB130" i="62"/>
  <c r="AC130" i="62"/>
  <c r="AD130" i="62"/>
  <c r="AE130" i="62"/>
  <c r="AF130" i="62"/>
  <c r="AG130" i="62"/>
  <c r="AH130" i="62"/>
  <c r="AI130" i="62"/>
  <c r="AJ130" i="62"/>
  <c r="AK130" i="62"/>
  <c r="AL130" i="62"/>
  <c r="AM130" i="62"/>
  <c r="AN130" i="62"/>
  <c r="AO130" i="62"/>
  <c r="AP130" i="62"/>
  <c r="AQ130" i="62"/>
  <c r="AR130" i="62"/>
  <c r="AS130" i="62"/>
  <c r="AT130" i="62"/>
  <c r="G131" i="62"/>
  <c r="H131" i="62"/>
  <c r="I131" i="62"/>
  <c r="J131" i="62"/>
  <c r="K131" i="62"/>
  <c r="L131" i="62"/>
  <c r="M131" i="62"/>
  <c r="N131" i="62"/>
  <c r="O131" i="62"/>
  <c r="P131" i="62"/>
  <c r="Q131" i="62"/>
  <c r="R131" i="62"/>
  <c r="S131" i="62"/>
  <c r="T131" i="62"/>
  <c r="U131" i="62"/>
  <c r="V131" i="62"/>
  <c r="W131" i="62"/>
  <c r="X131" i="62"/>
  <c r="Y131" i="62"/>
  <c r="Z131" i="62"/>
  <c r="AA131" i="62"/>
  <c r="AB131" i="62"/>
  <c r="AC131" i="62"/>
  <c r="AD131" i="62"/>
  <c r="AE131" i="62"/>
  <c r="AF131" i="62"/>
  <c r="AG131" i="62"/>
  <c r="AH131" i="62"/>
  <c r="AI131" i="62"/>
  <c r="AJ131" i="62"/>
  <c r="AK131" i="62"/>
  <c r="AL131" i="62"/>
  <c r="AM131" i="62"/>
  <c r="AN131" i="62"/>
  <c r="AO131" i="62"/>
  <c r="AP131" i="62"/>
  <c r="AQ131" i="62"/>
  <c r="AR131" i="62"/>
  <c r="AS131" i="62"/>
  <c r="AT131" i="62"/>
  <c r="G132" i="62"/>
  <c r="H132" i="62"/>
  <c r="I132" i="62"/>
  <c r="J132" i="62"/>
  <c r="K132" i="62"/>
  <c r="L132" i="62"/>
  <c r="M132" i="62"/>
  <c r="N132" i="62"/>
  <c r="O132" i="62"/>
  <c r="P132" i="62"/>
  <c r="Q132" i="62"/>
  <c r="R132" i="62"/>
  <c r="S132" i="62"/>
  <c r="T132" i="62"/>
  <c r="U132" i="62"/>
  <c r="V132" i="62"/>
  <c r="W132" i="62"/>
  <c r="X132" i="62"/>
  <c r="Y132" i="62"/>
  <c r="Z132" i="62"/>
  <c r="AA132" i="62"/>
  <c r="AB132" i="62"/>
  <c r="AC132" i="62"/>
  <c r="AD132" i="62"/>
  <c r="AE132" i="62"/>
  <c r="AF132" i="62"/>
  <c r="AG132" i="62"/>
  <c r="AH132" i="62"/>
  <c r="AI132" i="62"/>
  <c r="AJ132" i="62"/>
  <c r="AK132" i="62"/>
  <c r="AL132" i="62"/>
  <c r="AM132" i="62"/>
  <c r="AN132" i="62"/>
  <c r="AO132" i="62"/>
  <c r="AP132" i="62"/>
  <c r="AQ132" i="62"/>
  <c r="AR132" i="62"/>
  <c r="AS132" i="62"/>
  <c r="AT132" i="62"/>
  <c r="G133" i="62"/>
  <c r="H133" i="62"/>
  <c r="I133" i="62"/>
  <c r="J133" i="62"/>
  <c r="K133" i="62"/>
  <c r="L133" i="62"/>
  <c r="M133" i="62"/>
  <c r="N133" i="62"/>
  <c r="O133" i="62"/>
  <c r="P133" i="62"/>
  <c r="Q133" i="62"/>
  <c r="R133" i="62"/>
  <c r="S133" i="62"/>
  <c r="T133" i="62"/>
  <c r="U133" i="62"/>
  <c r="V133" i="62"/>
  <c r="W133" i="62"/>
  <c r="X133" i="62"/>
  <c r="Y133" i="62"/>
  <c r="Z133" i="62"/>
  <c r="AA133" i="62"/>
  <c r="AB133" i="62"/>
  <c r="AC133" i="62"/>
  <c r="AD133" i="62"/>
  <c r="AE133" i="62"/>
  <c r="AF133" i="62"/>
  <c r="AG133" i="62"/>
  <c r="AH133" i="62"/>
  <c r="AI133" i="62"/>
  <c r="AJ133" i="62"/>
  <c r="AK133" i="62"/>
  <c r="AL133" i="62"/>
  <c r="AM133" i="62"/>
  <c r="AN133" i="62"/>
  <c r="AO133" i="62"/>
  <c r="AP133" i="62"/>
  <c r="AQ133" i="62"/>
  <c r="AR133" i="62"/>
  <c r="AS133" i="62"/>
  <c r="AT133" i="62"/>
  <c r="G134" i="62"/>
  <c r="H134" i="62"/>
  <c r="I134" i="62"/>
  <c r="J134" i="62"/>
  <c r="K134" i="62"/>
  <c r="L134" i="62"/>
  <c r="M134" i="62"/>
  <c r="N134" i="62"/>
  <c r="O134" i="62"/>
  <c r="P134" i="62"/>
  <c r="Q134" i="62"/>
  <c r="R134" i="62"/>
  <c r="S134" i="62"/>
  <c r="T134" i="62"/>
  <c r="U134" i="62"/>
  <c r="V134" i="62"/>
  <c r="W134" i="62"/>
  <c r="X134" i="62"/>
  <c r="Y134" i="62"/>
  <c r="Z134" i="62"/>
  <c r="AA134" i="62"/>
  <c r="AB134" i="62"/>
  <c r="AC134" i="62"/>
  <c r="AD134" i="62"/>
  <c r="AE134" i="62"/>
  <c r="AF134" i="62"/>
  <c r="AG134" i="62"/>
  <c r="AH134" i="62"/>
  <c r="AI134" i="62"/>
  <c r="AJ134" i="62"/>
  <c r="AK134" i="62"/>
  <c r="AL134" i="62"/>
  <c r="AM134" i="62"/>
  <c r="AN134" i="62"/>
  <c r="AO134" i="62"/>
  <c r="AP134" i="62"/>
  <c r="AQ134" i="62"/>
  <c r="AR134" i="62"/>
  <c r="AS134" i="62"/>
  <c r="AT134" i="62"/>
  <c r="G135" i="62"/>
  <c r="H135" i="62"/>
  <c r="I135" i="62"/>
  <c r="J135" i="62"/>
  <c r="K135" i="62"/>
  <c r="L135" i="62"/>
  <c r="M135" i="62"/>
  <c r="N135" i="62"/>
  <c r="O135" i="62"/>
  <c r="P135" i="62"/>
  <c r="Q135" i="62"/>
  <c r="R135" i="62"/>
  <c r="S135" i="62"/>
  <c r="T135" i="62"/>
  <c r="U135" i="62"/>
  <c r="V135" i="62"/>
  <c r="W135" i="62"/>
  <c r="X135" i="62"/>
  <c r="Y135" i="62"/>
  <c r="Z135" i="62"/>
  <c r="AA135" i="62"/>
  <c r="AB135" i="62"/>
  <c r="AC135" i="62"/>
  <c r="AD135" i="62"/>
  <c r="AE135" i="62"/>
  <c r="AF135" i="62"/>
  <c r="AG135" i="62"/>
  <c r="AH135" i="62"/>
  <c r="AI135" i="62"/>
  <c r="AJ135" i="62"/>
  <c r="AK135" i="62"/>
  <c r="AL135" i="62"/>
  <c r="AM135" i="62"/>
  <c r="AN135" i="62"/>
  <c r="AO135" i="62"/>
  <c r="AP135" i="62"/>
  <c r="AQ135" i="62"/>
  <c r="AR135" i="62"/>
  <c r="AS135" i="62"/>
  <c r="AT135" i="62"/>
  <c r="G136" i="62"/>
  <c r="H136" i="62"/>
  <c r="I136" i="62"/>
  <c r="J136" i="62"/>
  <c r="K136" i="62"/>
  <c r="L136" i="62"/>
  <c r="M136" i="62"/>
  <c r="N136" i="62"/>
  <c r="O136" i="62"/>
  <c r="P136" i="62"/>
  <c r="Q136" i="62"/>
  <c r="R136" i="62"/>
  <c r="S136" i="62"/>
  <c r="T136" i="62"/>
  <c r="U136" i="62"/>
  <c r="V136" i="62"/>
  <c r="W136" i="62"/>
  <c r="X136" i="62"/>
  <c r="Y136" i="62"/>
  <c r="Z136" i="62"/>
  <c r="AA136" i="62"/>
  <c r="AB136" i="62"/>
  <c r="AC136" i="62"/>
  <c r="AD136" i="62"/>
  <c r="AE136" i="62"/>
  <c r="AF136" i="62"/>
  <c r="AG136" i="62"/>
  <c r="AH136" i="62"/>
  <c r="AI136" i="62"/>
  <c r="AJ136" i="62"/>
  <c r="AK136" i="62"/>
  <c r="AL136" i="62"/>
  <c r="AM136" i="62"/>
  <c r="AN136" i="62"/>
  <c r="AO136" i="62"/>
  <c r="AP136" i="62"/>
  <c r="AQ136" i="62"/>
  <c r="AR136" i="62"/>
  <c r="AS136" i="62"/>
  <c r="AT136" i="62"/>
  <c r="G137" i="62"/>
  <c r="H137" i="62"/>
  <c r="I137" i="62"/>
  <c r="J137" i="62"/>
  <c r="K137" i="62"/>
  <c r="L137" i="62"/>
  <c r="M137" i="62"/>
  <c r="N137" i="62"/>
  <c r="O137" i="62"/>
  <c r="P137" i="62"/>
  <c r="Q137" i="62"/>
  <c r="R137" i="62"/>
  <c r="S137" i="62"/>
  <c r="T137" i="62"/>
  <c r="U137" i="62"/>
  <c r="V137" i="62"/>
  <c r="W137" i="62"/>
  <c r="X137" i="62"/>
  <c r="Y137" i="62"/>
  <c r="Z137" i="62"/>
  <c r="AA137" i="62"/>
  <c r="AB137" i="62"/>
  <c r="AC137" i="62"/>
  <c r="AD137" i="62"/>
  <c r="AE137" i="62"/>
  <c r="AF137" i="62"/>
  <c r="AG137" i="62"/>
  <c r="AH137" i="62"/>
  <c r="AI137" i="62"/>
  <c r="AJ137" i="62"/>
  <c r="AK137" i="62"/>
  <c r="AL137" i="62"/>
  <c r="AM137" i="62"/>
  <c r="AN137" i="62"/>
  <c r="AO137" i="62"/>
  <c r="AP137" i="62"/>
  <c r="AQ137" i="62"/>
  <c r="AR137" i="62"/>
  <c r="AS137" i="62"/>
  <c r="AT137" i="62"/>
  <c r="G138" i="62"/>
  <c r="H138" i="62"/>
  <c r="I138" i="62"/>
  <c r="J138" i="62"/>
  <c r="K138" i="62"/>
  <c r="L138" i="62"/>
  <c r="M138" i="62"/>
  <c r="N138" i="62"/>
  <c r="O138" i="62"/>
  <c r="P138" i="62"/>
  <c r="Q138" i="62"/>
  <c r="R138" i="62"/>
  <c r="S138" i="62"/>
  <c r="T138" i="62"/>
  <c r="U138" i="62"/>
  <c r="V138" i="62"/>
  <c r="W138" i="62"/>
  <c r="X138" i="62"/>
  <c r="Y138" i="62"/>
  <c r="Z138" i="62"/>
  <c r="AA138" i="62"/>
  <c r="AB138" i="62"/>
  <c r="AC138" i="62"/>
  <c r="AD138" i="62"/>
  <c r="AE138" i="62"/>
  <c r="AF138" i="62"/>
  <c r="AG138" i="62"/>
  <c r="AH138" i="62"/>
  <c r="AI138" i="62"/>
  <c r="AJ138" i="62"/>
  <c r="AK138" i="62"/>
  <c r="AL138" i="62"/>
  <c r="AM138" i="62"/>
  <c r="AN138" i="62"/>
  <c r="AO138" i="62"/>
  <c r="AP138" i="62"/>
  <c r="AQ138" i="62"/>
  <c r="AR138" i="62"/>
  <c r="AS138" i="62"/>
  <c r="AT138" i="62"/>
  <c r="G139" i="62"/>
  <c r="H139" i="62"/>
  <c r="I139" i="62"/>
  <c r="J139" i="62"/>
  <c r="K139" i="62"/>
  <c r="L139" i="62"/>
  <c r="M139" i="62"/>
  <c r="N139" i="62"/>
  <c r="O139" i="62"/>
  <c r="P139" i="62"/>
  <c r="Q139" i="62"/>
  <c r="R139" i="62"/>
  <c r="S139" i="62"/>
  <c r="T139" i="62"/>
  <c r="U139" i="62"/>
  <c r="V139" i="62"/>
  <c r="W139" i="62"/>
  <c r="X139" i="62"/>
  <c r="Y139" i="62"/>
  <c r="Z139" i="62"/>
  <c r="AA139" i="62"/>
  <c r="AB139" i="62"/>
  <c r="AC139" i="62"/>
  <c r="AD139" i="62"/>
  <c r="AE139" i="62"/>
  <c r="AF139" i="62"/>
  <c r="AG139" i="62"/>
  <c r="AH139" i="62"/>
  <c r="AI139" i="62"/>
  <c r="AJ139" i="62"/>
  <c r="AK139" i="62"/>
  <c r="AL139" i="62"/>
  <c r="AM139" i="62"/>
  <c r="AN139" i="62"/>
  <c r="AO139" i="62"/>
  <c r="AP139" i="62"/>
  <c r="AQ139" i="62"/>
  <c r="AR139" i="62"/>
  <c r="AS139" i="62"/>
  <c r="AT139" i="62"/>
  <c r="G140" i="62"/>
  <c r="H140" i="62"/>
  <c r="I140" i="62"/>
  <c r="J140" i="62"/>
  <c r="K140" i="62"/>
  <c r="L140" i="62"/>
  <c r="M140" i="62"/>
  <c r="N140" i="62"/>
  <c r="O140" i="62"/>
  <c r="P140" i="62"/>
  <c r="Q140" i="62"/>
  <c r="R140" i="62"/>
  <c r="S140" i="62"/>
  <c r="T140" i="62"/>
  <c r="U140" i="62"/>
  <c r="V140" i="62"/>
  <c r="W140" i="62"/>
  <c r="X140" i="62"/>
  <c r="Y140" i="62"/>
  <c r="Z140" i="62"/>
  <c r="AA140" i="62"/>
  <c r="AB140" i="62"/>
  <c r="AC140" i="62"/>
  <c r="AD140" i="62"/>
  <c r="AE140" i="62"/>
  <c r="AF140" i="62"/>
  <c r="AG140" i="62"/>
  <c r="AH140" i="62"/>
  <c r="AI140" i="62"/>
  <c r="AJ140" i="62"/>
  <c r="AK140" i="62"/>
  <c r="AL140" i="62"/>
  <c r="AM140" i="62"/>
  <c r="AN140" i="62"/>
  <c r="AO140" i="62"/>
  <c r="AP140" i="62"/>
  <c r="AQ140" i="62"/>
  <c r="AR140" i="62"/>
  <c r="AS140" i="62"/>
  <c r="AT140" i="62"/>
  <c r="G141" i="62"/>
  <c r="H141" i="62"/>
  <c r="I141" i="62"/>
  <c r="J141" i="62"/>
  <c r="K141" i="62"/>
  <c r="L141" i="62"/>
  <c r="M141" i="62"/>
  <c r="N141" i="62"/>
  <c r="O141" i="62"/>
  <c r="P141" i="62"/>
  <c r="Q141" i="62"/>
  <c r="R141" i="62"/>
  <c r="S141" i="62"/>
  <c r="T141" i="62"/>
  <c r="U141" i="62"/>
  <c r="V141" i="62"/>
  <c r="W141" i="62"/>
  <c r="X141" i="62"/>
  <c r="Y141" i="62"/>
  <c r="Z141" i="62"/>
  <c r="AA141" i="62"/>
  <c r="AB141" i="62"/>
  <c r="AC141" i="62"/>
  <c r="AD141" i="62"/>
  <c r="AE141" i="62"/>
  <c r="AF141" i="62"/>
  <c r="AG141" i="62"/>
  <c r="AH141" i="62"/>
  <c r="AI141" i="62"/>
  <c r="AJ141" i="62"/>
  <c r="AK141" i="62"/>
  <c r="AL141" i="62"/>
  <c r="AM141" i="62"/>
  <c r="AN141" i="62"/>
  <c r="AO141" i="62"/>
  <c r="AP141" i="62"/>
  <c r="AQ141" i="62"/>
  <c r="AR141" i="62"/>
  <c r="AS141" i="62"/>
  <c r="AT141" i="62"/>
  <c r="G142" i="62"/>
  <c r="H142" i="62"/>
  <c r="I142" i="62"/>
  <c r="J142" i="62"/>
  <c r="K142" i="62"/>
  <c r="L142" i="62"/>
  <c r="M142" i="62"/>
  <c r="N142" i="62"/>
  <c r="O142" i="62"/>
  <c r="P142" i="62"/>
  <c r="Q142" i="62"/>
  <c r="R142" i="62"/>
  <c r="S142" i="62"/>
  <c r="T142" i="62"/>
  <c r="U142" i="62"/>
  <c r="V142" i="62"/>
  <c r="W142" i="62"/>
  <c r="X142" i="62"/>
  <c r="Y142" i="62"/>
  <c r="Z142" i="62"/>
  <c r="AA142" i="62"/>
  <c r="AB142" i="62"/>
  <c r="AC142" i="62"/>
  <c r="AD142" i="62"/>
  <c r="AE142" i="62"/>
  <c r="AF142" i="62"/>
  <c r="AG142" i="62"/>
  <c r="AH142" i="62"/>
  <c r="AI142" i="62"/>
  <c r="AJ142" i="62"/>
  <c r="AK142" i="62"/>
  <c r="AL142" i="62"/>
  <c r="AM142" i="62"/>
  <c r="AN142" i="62"/>
  <c r="AO142" i="62"/>
  <c r="AP142" i="62"/>
  <c r="AQ142" i="62"/>
  <c r="AR142" i="62"/>
  <c r="AS142" i="62"/>
  <c r="AT142" i="62"/>
  <c r="G143" i="62"/>
  <c r="H143" i="62"/>
  <c r="I143" i="62"/>
  <c r="J143" i="62"/>
  <c r="K143" i="62"/>
  <c r="L143" i="62"/>
  <c r="M143" i="62"/>
  <c r="N143" i="62"/>
  <c r="O143" i="62"/>
  <c r="P143" i="62"/>
  <c r="Q143" i="62"/>
  <c r="R143" i="62"/>
  <c r="S143" i="62"/>
  <c r="T143" i="62"/>
  <c r="U143" i="62"/>
  <c r="V143" i="62"/>
  <c r="W143" i="62"/>
  <c r="X143" i="62"/>
  <c r="Y143" i="62"/>
  <c r="Z143" i="62"/>
  <c r="AA143" i="62"/>
  <c r="AB143" i="62"/>
  <c r="AC143" i="62"/>
  <c r="AD143" i="62"/>
  <c r="AE143" i="62"/>
  <c r="AF143" i="62"/>
  <c r="AG143" i="62"/>
  <c r="AH143" i="62"/>
  <c r="AI143" i="62"/>
  <c r="AJ143" i="62"/>
  <c r="AK143" i="62"/>
  <c r="AL143" i="62"/>
  <c r="AM143" i="62"/>
  <c r="AN143" i="62"/>
  <c r="AO143" i="62"/>
  <c r="AP143" i="62"/>
  <c r="AQ143" i="62"/>
  <c r="AR143" i="62"/>
  <c r="AS143" i="62"/>
  <c r="AT143" i="62"/>
  <c r="G144" i="62"/>
  <c r="H144" i="62"/>
  <c r="I144" i="62"/>
  <c r="J144" i="62"/>
  <c r="K144" i="62"/>
  <c r="L144" i="62"/>
  <c r="M144" i="62"/>
  <c r="N144" i="62"/>
  <c r="O144" i="62"/>
  <c r="P144" i="62"/>
  <c r="Q144" i="62"/>
  <c r="R144" i="62"/>
  <c r="S144" i="62"/>
  <c r="T144" i="62"/>
  <c r="U144" i="62"/>
  <c r="V144" i="62"/>
  <c r="W144" i="62"/>
  <c r="X144" i="62"/>
  <c r="Y144" i="62"/>
  <c r="Z144" i="62"/>
  <c r="AA144" i="62"/>
  <c r="AB144" i="62"/>
  <c r="AC144" i="62"/>
  <c r="AD144" i="62"/>
  <c r="AE144" i="62"/>
  <c r="AF144" i="62"/>
  <c r="AG144" i="62"/>
  <c r="AH144" i="62"/>
  <c r="AI144" i="62"/>
  <c r="AJ144" i="62"/>
  <c r="AK144" i="62"/>
  <c r="AL144" i="62"/>
  <c r="AM144" i="62"/>
  <c r="AN144" i="62"/>
  <c r="AO144" i="62"/>
  <c r="AP144" i="62"/>
  <c r="AQ144" i="62"/>
  <c r="AR144" i="62"/>
  <c r="AS144" i="62"/>
  <c r="AT144" i="62"/>
  <c r="G145" i="62"/>
  <c r="H145" i="62"/>
  <c r="I145" i="62"/>
  <c r="J145" i="62"/>
  <c r="K145" i="62"/>
  <c r="L145" i="62"/>
  <c r="M145" i="62"/>
  <c r="N145" i="62"/>
  <c r="O145" i="62"/>
  <c r="P145" i="62"/>
  <c r="Q145" i="62"/>
  <c r="R145" i="62"/>
  <c r="S145" i="62"/>
  <c r="T145" i="62"/>
  <c r="U145" i="62"/>
  <c r="V145" i="62"/>
  <c r="W145" i="62"/>
  <c r="X145" i="62"/>
  <c r="Y145" i="62"/>
  <c r="Z145" i="62"/>
  <c r="AA145" i="62"/>
  <c r="AB145" i="62"/>
  <c r="AC145" i="62"/>
  <c r="AD145" i="62"/>
  <c r="AE145" i="62"/>
  <c r="AF145" i="62"/>
  <c r="AG145" i="62"/>
  <c r="AH145" i="62"/>
  <c r="AI145" i="62"/>
  <c r="AJ145" i="62"/>
  <c r="AK145" i="62"/>
  <c r="AL145" i="62"/>
  <c r="AM145" i="62"/>
  <c r="AN145" i="62"/>
  <c r="AO145" i="62"/>
  <c r="AP145" i="62"/>
  <c r="AQ145" i="62"/>
  <c r="AR145" i="62"/>
  <c r="AS145" i="62"/>
  <c r="AT145" i="62"/>
  <c r="G146" i="62"/>
  <c r="H146" i="62"/>
  <c r="I146" i="62"/>
  <c r="J146" i="62"/>
  <c r="K146" i="62"/>
  <c r="L146" i="62"/>
  <c r="M146" i="62"/>
  <c r="N146" i="62"/>
  <c r="O146" i="62"/>
  <c r="P146" i="62"/>
  <c r="Q146" i="62"/>
  <c r="R146" i="62"/>
  <c r="S146" i="62"/>
  <c r="T146" i="62"/>
  <c r="U146" i="62"/>
  <c r="V146" i="62"/>
  <c r="W146" i="62"/>
  <c r="X146" i="62"/>
  <c r="Y146" i="62"/>
  <c r="Z146" i="62"/>
  <c r="AA146" i="62"/>
  <c r="AB146" i="62"/>
  <c r="AC146" i="62"/>
  <c r="AD146" i="62"/>
  <c r="AE146" i="62"/>
  <c r="AF146" i="62"/>
  <c r="AG146" i="62"/>
  <c r="AH146" i="62"/>
  <c r="AI146" i="62"/>
  <c r="AJ146" i="62"/>
  <c r="AK146" i="62"/>
  <c r="AL146" i="62"/>
  <c r="AM146" i="62"/>
  <c r="AN146" i="62"/>
  <c r="AO146" i="62"/>
  <c r="AP146" i="62"/>
  <c r="AQ146" i="62"/>
  <c r="AR146" i="62"/>
  <c r="AS146" i="62"/>
  <c r="AT146" i="62"/>
  <c r="G147" i="62"/>
  <c r="H147" i="62"/>
  <c r="I147" i="62"/>
  <c r="J147" i="62"/>
  <c r="K147" i="62"/>
  <c r="L147" i="62"/>
  <c r="M147" i="62"/>
  <c r="N147" i="62"/>
  <c r="O147" i="62"/>
  <c r="P147" i="62"/>
  <c r="Q147" i="62"/>
  <c r="R147" i="62"/>
  <c r="S147" i="62"/>
  <c r="T147" i="62"/>
  <c r="U147" i="62"/>
  <c r="V147" i="62"/>
  <c r="W147" i="62"/>
  <c r="X147" i="62"/>
  <c r="Y147" i="62"/>
  <c r="Z147" i="62"/>
  <c r="AA147" i="62"/>
  <c r="AB147" i="62"/>
  <c r="AC147" i="62"/>
  <c r="AD147" i="62"/>
  <c r="AE147" i="62"/>
  <c r="AF147" i="62"/>
  <c r="AG147" i="62"/>
  <c r="AH147" i="62"/>
  <c r="AI147" i="62"/>
  <c r="AJ147" i="62"/>
  <c r="AK147" i="62"/>
  <c r="AL147" i="62"/>
  <c r="AM147" i="62"/>
  <c r="AN147" i="62"/>
  <c r="AO147" i="62"/>
  <c r="AP147" i="62"/>
  <c r="AQ147" i="62"/>
  <c r="AR147" i="62"/>
  <c r="AS147" i="62"/>
  <c r="AT147" i="62"/>
  <c r="G148" i="62"/>
  <c r="H148" i="62"/>
  <c r="I148" i="62"/>
  <c r="J148" i="62"/>
  <c r="K148" i="62"/>
  <c r="L148" i="62"/>
  <c r="M148" i="62"/>
  <c r="N148" i="62"/>
  <c r="O148" i="62"/>
  <c r="P148" i="62"/>
  <c r="Q148" i="62"/>
  <c r="R148" i="62"/>
  <c r="S148" i="62"/>
  <c r="T148" i="62"/>
  <c r="U148" i="62"/>
  <c r="V148" i="62"/>
  <c r="W148" i="62"/>
  <c r="X148" i="62"/>
  <c r="Y148" i="62"/>
  <c r="Z148" i="62"/>
  <c r="AA148" i="62"/>
  <c r="AB148" i="62"/>
  <c r="AC148" i="62"/>
  <c r="AD148" i="62"/>
  <c r="AE148" i="62"/>
  <c r="AF148" i="62"/>
  <c r="AG148" i="62"/>
  <c r="AH148" i="62"/>
  <c r="AI148" i="62"/>
  <c r="AJ148" i="62"/>
  <c r="AK148" i="62"/>
  <c r="AL148" i="62"/>
  <c r="AM148" i="62"/>
  <c r="AN148" i="62"/>
  <c r="AO148" i="62"/>
  <c r="AP148" i="62"/>
  <c r="AQ148" i="62"/>
  <c r="AR148" i="62"/>
  <c r="AS148" i="62"/>
  <c r="AT148" i="62"/>
  <c r="G149" i="62"/>
  <c r="H149" i="62"/>
  <c r="I149" i="62"/>
  <c r="J149" i="62"/>
  <c r="K149" i="62"/>
  <c r="L149" i="62"/>
  <c r="M149" i="62"/>
  <c r="N149" i="62"/>
  <c r="O149" i="62"/>
  <c r="P149" i="62"/>
  <c r="Q149" i="62"/>
  <c r="R149" i="62"/>
  <c r="S149" i="62"/>
  <c r="T149" i="62"/>
  <c r="U149" i="62"/>
  <c r="V149" i="62"/>
  <c r="W149" i="62"/>
  <c r="X149" i="62"/>
  <c r="Y149" i="62"/>
  <c r="Z149" i="62"/>
  <c r="AA149" i="62"/>
  <c r="AB149" i="62"/>
  <c r="AC149" i="62"/>
  <c r="AD149" i="62"/>
  <c r="AE149" i="62"/>
  <c r="AF149" i="62"/>
  <c r="AG149" i="62"/>
  <c r="AH149" i="62"/>
  <c r="AI149" i="62"/>
  <c r="AJ149" i="62"/>
  <c r="AK149" i="62"/>
  <c r="AL149" i="62"/>
  <c r="AM149" i="62"/>
  <c r="AN149" i="62"/>
  <c r="AO149" i="62"/>
  <c r="AP149" i="62"/>
  <c r="AQ149" i="62"/>
  <c r="AR149" i="62"/>
  <c r="AS149" i="62"/>
  <c r="AT149" i="62"/>
  <c r="G150" i="62"/>
  <c r="H150" i="62"/>
  <c r="I150" i="62"/>
  <c r="J150" i="62"/>
  <c r="K150" i="62"/>
  <c r="L150" i="62"/>
  <c r="M150" i="62"/>
  <c r="N150" i="62"/>
  <c r="O150" i="62"/>
  <c r="P150" i="62"/>
  <c r="Q150" i="62"/>
  <c r="R150" i="62"/>
  <c r="S150" i="62"/>
  <c r="T150" i="62"/>
  <c r="U150" i="62"/>
  <c r="V150" i="62"/>
  <c r="W150" i="62"/>
  <c r="X150" i="62"/>
  <c r="Y150" i="62"/>
  <c r="Z150" i="62"/>
  <c r="AA150" i="62"/>
  <c r="AB150" i="62"/>
  <c r="AC150" i="62"/>
  <c r="AD150" i="62"/>
  <c r="AE150" i="62"/>
  <c r="AF150" i="62"/>
  <c r="AG150" i="62"/>
  <c r="AH150" i="62"/>
  <c r="AI150" i="62"/>
  <c r="AJ150" i="62"/>
  <c r="AK150" i="62"/>
  <c r="AL150" i="62"/>
  <c r="AM150" i="62"/>
  <c r="AN150" i="62"/>
  <c r="AO150" i="62"/>
  <c r="AP150" i="62"/>
  <c r="AQ150" i="62"/>
  <c r="AR150" i="62"/>
  <c r="AS150" i="62"/>
  <c r="AT150" i="62"/>
  <c r="G151" i="62"/>
  <c r="H151" i="62"/>
  <c r="I151" i="62"/>
  <c r="J151" i="62"/>
  <c r="K151" i="62"/>
  <c r="L151" i="62"/>
  <c r="M151" i="62"/>
  <c r="N151" i="62"/>
  <c r="O151" i="62"/>
  <c r="P151" i="62"/>
  <c r="Q151" i="62"/>
  <c r="R151" i="62"/>
  <c r="S151" i="62"/>
  <c r="T151" i="62"/>
  <c r="U151" i="62"/>
  <c r="V151" i="62"/>
  <c r="W151" i="62"/>
  <c r="X151" i="62"/>
  <c r="Y151" i="62"/>
  <c r="Z151" i="62"/>
  <c r="AA151" i="62"/>
  <c r="AB151" i="62"/>
  <c r="AC151" i="62"/>
  <c r="AD151" i="62"/>
  <c r="AE151" i="62"/>
  <c r="AF151" i="62"/>
  <c r="AG151" i="62"/>
  <c r="AH151" i="62"/>
  <c r="AI151" i="62"/>
  <c r="AJ151" i="62"/>
  <c r="AK151" i="62"/>
  <c r="AL151" i="62"/>
  <c r="AM151" i="62"/>
  <c r="AN151" i="62"/>
  <c r="AO151" i="62"/>
  <c r="AP151" i="62"/>
  <c r="AQ151" i="62"/>
  <c r="AR151" i="62"/>
  <c r="AS151" i="62"/>
  <c r="AT151" i="62"/>
  <c r="G152" i="62"/>
  <c r="H152" i="62"/>
  <c r="I152" i="62"/>
  <c r="J152" i="62"/>
  <c r="K152" i="62"/>
  <c r="L152" i="62"/>
  <c r="M152" i="62"/>
  <c r="N152" i="62"/>
  <c r="O152" i="62"/>
  <c r="P152" i="62"/>
  <c r="Q152" i="62"/>
  <c r="R152" i="62"/>
  <c r="S152" i="62"/>
  <c r="T152" i="62"/>
  <c r="U152" i="62"/>
  <c r="V152" i="62"/>
  <c r="W152" i="62"/>
  <c r="X152" i="62"/>
  <c r="Y152" i="62"/>
  <c r="Z152" i="62"/>
  <c r="AA152" i="62"/>
  <c r="AB152" i="62"/>
  <c r="AC152" i="62"/>
  <c r="AD152" i="62"/>
  <c r="AE152" i="62"/>
  <c r="AF152" i="62"/>
  <c r="AG152" i="62"/>
  <c r="AH152" i="62"/>
  <c r="AI152" i="62"/>
  <c r="AJ152" i="62"/>
  <c r="AK152" i="62"/>
  <c r="AL152" i="62"/>
  <c r="AM152" i="62"/>
  <c r="AN152" i="62"/>
  <c r="AO152" i="62"/>
  <c r="AP152" i="62"/>
  <c r="AQ152" i="62"/>
  <c r="AR152" i="62"/>
  <c r="AS152" i="62"/>
  <c r="AT152" i="62"/>
  <c r="G153" i="62"/>
  <c r="H153" i="62"/>
  <c r="I153" i="62"/>
  <c r="J153" i="62"/>
  <c r="K153" i="62"/>
  <c r="L153" i="62"/>
  <c r="M153" i="62"/>
  <c r="N153" i="62"/>
  <c r="O153" i="62"/>
  <c r="P153" i="62"/>
  <c r="Q153" i="62"/>
  <c r="R153" i="62"/>
  <c r="S153" i="62"/>
  <c r="T153" i="62"/>
  <c r="U153" i="62"/>
  <c r="V153" i="62"/>
  <c r="W153" i="62"/>
  <c r="X153" i="62"/>
  <c r="Y153" i="62"/>
  <c r="Z153" i="62"/>
  <c r="AA153" i="62"/>
  <c r="AB153" i="62"/>
  <c r="AC153" i="62"/>
  <c r="AD153" i="62"/>
  <c r="AE153" i="62"/>
  <c r="AF153" i="62"/>
  <c r="AG153" i="62"/>
  <c r="AH153" i="62"/>
  <c r="AI153" i="62"/>
  <c r="AJ153" i="62"/>
  <c r="AK153" i="62"/>
  <c r="AL153" i="62"/>
  <c r="AM153" i="62"/>
  <c r="AN153" i="62"/>
  <c r="AO153" i="62"/>
  <c r="AP153" i="62"/>
  <c r="AQ153" i="62"/>
  <c r="AR153" i="62"/>
  <c r="AS153" i="62"/>
  <c r="AT153" i="62"/>
  <c r="G154" i="62"/>
  <c r="H154" i="62"/>
  <c r="I154" i="62"/>
  <c r="J154" i="62"/>
  <c r="K154" i="62"/>
  <c r="L154" i="62"/>
  <c r="M154" i="62"/>
  <c r="N154" i="62"/>
  <c r="O154" i="62"/>
  <c r="P154" i="62"/>
  <c r="Q154" i="62"/>
  <c r="R154" i="62"/>
  <c r="S154" i="62"/>
  <c r="T154" i="62"/>
  <c r="U154" i="62"/>
  <c r="V154" i="62"/>
  <c r="W154" i="62"/>
  <c r="X154" i="62"/>
  <c r="Y154" i="62"/>
  <c r="Z154" i="62"/>
  <c r="AA154" i="62"/>
  <c r="AB154" i="62"/>
  <c r="AC154" i="62"/>
  <c r="AD154" i="62"/>
  <c r="AE154" i="62"/>
  <c r="AF154" i="62"/>
  <c r="AG154" i="62"/>
  <c r="AH154" i="62"/>
  <c r="AI154" i="62"/>
  <c r="AJ154" i="62"/>
  <c r="AK154" i="62"/>
  <c r="AL154" i="62"/>
  <c r="AM154" i="62"/>
  <c r="AN154" i="62"/>
  <c r="AO154" i="62"/>
  <c r="AP154" i="62"/>
  <c r="AQ154" i="62"/>
  <c r="AR154" i="62"/>
  <c r="AS154" i="62"/>
  <c r="AT154" i="62"/>
  <c r="G155" i="62"/>
  <c r="H155" i="62"/>
  <c r="I155" i="62"/>
  <c r="J155" i="62"/>
  <c r="K155" i="62"/>
  <c r="L155" i="62"/>
  <c r="M155" i="62"/>
  <c r="N155" i="62"/>
  <c r="O155" i="62"/>
  <c r="P155" i="62"/>
  <c r="Q155" i="62"/>
  <c r="R155" i="62"/>
  <c r="S155" i="62"/>
  <c r="T155" i="62"/>
  <c r="U155" i="62"/>
  <c r="V155" i="62"/>
  <c r="W155" i="62"/>
  <c r="X155" i="62"/>
  <c r="Y155" i="62"/>
  <c r="Z155" i="62"/>
  <c r="AA155" i="62"/>
  <c r="AB155" i="62"/>
  <c r="AC155" i="62"/>
  <c r="AD155" i="62"/>
  <c r="AE155" i="62"/>
  <c r="AF155" i="62"/>
  <c r="AG155" i="62"/>
  <c r="AH155" i="62"/>
  <c r="AI155" i="62"/>
  <c r="AJ155" i="62"/>
  <c r="AK155" i="62"/>
  <c r="AL155" i="62"/>
  <c r="AM155" i="62"/>
  <c r="AN155" i="62"/>
  <c r="AO155" i="62"/>
  <c r="AP155" i="62"/>
  <c r="AQ155" i="62"/>
  <c r="AR155" i="62"/>
  <c r="AS155" i="62"/>
  <c r="AT155" i="62"/>
  <c r="G156" i="62"/>
  <c r="H156" i="62"/>
  <c r="I156" i="62"/>
  <c r="J156" i="62"/>
  <c r="K156" i="62"/>
  <c r="L156" i="62"/>
  <c r="M156" i="62"/>
  <c r="N156" i="62"/>
  <c r="O156" i="62"/>
  <c r="P156" i="62"/>
  <c r="Q156" i="62"/>
  <c r="R156" i="62"/>
  <c r="S156" i="62"/>
  <c r="T156" i="62"/>
  <c r="U156" i="62"/>
  <c r="V156" i="62"/>
  <c r="W156" i="62"/>
  <c r="X156" i="62"/>
  <c r="Y156" i="62"/>
  <c r="Z156" i="62"/>
  <c r="AA156" i="62"/>
  <c r="AB156" i="62"/>
  <c r="AC156" i="62"/>
  <c r="AD156" i="62"/>
  <c r="AE156" i="62"/>
  <c r="AF156" i="62"/>
  <c r="AG156" i="62"/>
  <c r="AH156" i="62"/>
  <c r="AI156" i="62"/>
  <c r="AJ156" i="62"/>
  <c r="AK156" i="62"/>
  <c r="AL156" i="62"/>
  <c r="AM156" i="62"/>
  <c r="AN156" i="62"/>
  <c r="AO156" i="62"/>
  <c r="AP156" i="62"/>
  <c r="AQ156" i="62"/>
  <c r="AR156" i="62"/>
  <c r="AS156" i="62"/>
  <c r="AT156" i="62"/>
  <c r="G159" i="62" a="1"/>
  <c r="J159" i="62" s="1"/>
  <c r="G159" i="62"/>
  <c r="I159" i="62"/>
  <c r="L159" i="62"/>
  <c r="N159" i="62"/>
  <c r="O159" i="62"/>
  <c r="Q159" i="62"/>
  <c r="R159" i="62"/>
  <c r="T159" i="62"/>
  <c r="V159" i="62"/>
  <c r="Y159" i="62"/>
  <c r="Z159" i="62"/>
  <c r="AB159" i="62"/>
  <c r="AC159" i="62"/>
  <c r="AD159" i="62"/>
  <c r="AG159" i="62"/>
  <c r="AJ159" i="62"/>
  <c r="AK159" i="62"/>
  <c r="AL159" i="62"/>
  <c r="AM159" i="62"/>
  <c r="AO159" i="62"/>
  <c r="AR159" i="62"/>
  <c r="AT159" i="62"/>
  <c r="G160" i="62"/>
  <c r="I160" i="62"/>
  <c r="J160" i="62"/>
  <c r="L160" i="62"/>
  <c r="N160" i="62"/>
  <c r="Q160" i="62"/>
  <c r="R160" i="62"/>
  <c r="T160" i="62"/>
  <c r="U160" i="62"/>
  <c r="V160" i="62"/>
  <c r="Y160" i="62"/>
  <c r="AB160" i="62"/>
  <c r="AC160" i="62"/>
  <c r="AD160" i="62"/>
  <c r="AE160" i="62"/>
  <c r="AG160" i="62"/>
  <c r="AJ160" i="62"/>
  <c r="AL160" i="62"/>
  <c r="AM160" i="62"/>
  <c r="AO160" i="62"/>
  <c r="AP160" i="62"/>
  <c r="AR160" i="62"/>
  <c r="AT160" i="62"/>
  <c r="I161" i="62"/>
  <c r="J161" i="62"/>
  <c r="L161" i="62"/>
  <c r="M161" i="62"/>
  <c r="N161" i="62"/>
  <c r="Q161" i="62"/>
  <c r="T161" i="62"/>
  <c r="U161" i="62"/>
  <c r="V161" i="62"/>
  <c r="W161" i="62"/>
  <c r="Y161" i="62"/>
  <c r="AB161" i="62"/>
  <c r="AD161" i="62"/>
  <c r="AE161" i="62"/>
  <c r="AG161" i="62"/>
  <c r="AH161" i="62"/>
  <c r="AJ161" i="62"/>
  <c r="AL161" i="62"/>
  <c r="AO161" i="62"/>
  <c r="AP161" i="62"/>
  <c r="AR161" i="62"/>
  <c r="AS161" i="62"/>
  <c r="AT161" i="62"/>
  <c r="I162" i="62"/>
  <c r="L162" i="62"/>
  <c r="M162" i="62"/>
  <c r="N162" i="62"/>
  <c r="O162" i="62"/>
  <c r="Q162" i="62"/>
  <c r="T162" i="62"/>
  <c r="V162" i="62"/>
  <c r="W162" i="62"/>
  <c r="Y162" i="62"/>
  <c r="Z162" i="62"/>
  <c r="AB162" i="62"/>
  <c r="AD162" i="62"/>
  <c r="AG162" i="62"/>
  <c r="AH162" i="62"/>
  <c r="AJ162" i="62"/>
  <c r="AK162" i="62"/>
  <c r="AL162" i="62"/>
  <c r="AO162" i="62"/>
  <c r="AR162" i="62"/>
  <c r="AS162" i="62"/>
  <c r="AT162" i="62"/>
  <c r="G163" i="62"/>
  <c r="I163" i="62"/>
  <c r="L163" i="62"/>
  <c r="N163" i="62"/>
  <c r="O163" i="62"/>
  <c r="Q163" i="62"/>
  <c r="R163" i="62"/>
  <c r="T163" i="62"/>
  <c r="V163" i="62"/>
  <c r="Y163" i="62"/>
  <c r="Z163" i="62"/>
  <c r="AB163" i="62"/>
  <c r="AC163" i="62"/>
  <c r="AD163" i="62"/>
  <c r="AG163" i="62"/>
  <c r="AJ163" i="62"/>
  <c r="AK163" i="62"/>
  <c r="AL163" i="62"/>
  <c r="AM163" i="62"/>
  <c r="AO163" i="62"/>
  <c r="AR163" i="62"/>
  <c r="AT163" i="62"/>
  <c r="G164" i="62"/>
  <c r="I164" i="62"/>
  <c r="J164" i="62"/>
  <c r="L164" i="62"/>
  <c r="N164" i="62"/>
  <c r="Q164" i="62"/>
  <c r="R164" i="62"/>
  <c r="T164" i="62"/>
  <c r="U164" i="62"/>
  <c r="V164" i="62"/>
  <c r="Y164" i="62"/>
  <c r="AB164" i="62"/>
  <c r="AC164" i="62"/>
  <c r="AD164" i="62"/>
  <c r="AE164" i="62"/>
  <c r="AG164" i="62"/>
  <c r="AJ164" i="62"/>
  <c r="AL164" i="62"/>
  <c r="AM164" i="62"/>
  <c r="AO164" i="62"/>
  <c r="AP164" i="62"/>
  <c r="AR164" i="62"/>
  <c r="AT164" i="62"/>
  <c r="I165" i="62"/>
  <c r="J165" i="62"/>
  <c r="L165" i="62"/>
  <c r="M165" i="62"/>
  <c r="N165" i="62"/>
  <c r="Q165" i="62"/>
  <c r="R165" i="62"/>
  <c r="T165" i="62"/>
  <c r="U165" i="62"/>
  <c r="V165" i="62"/>
  <c r="W165" i="62"/>
  <c r="Y165" i="62"/>
  <c r="AB165" i="62"/>
  <c r="AC165" i="62"/>
  <c r="AD165" i="62"/>
  <c r="AE165" i="62"/>
  <c r="AG165" i="62"/>
  <c r="AH165" i="62"/>
  <c r="AJ165" i="62"/>
  <c r="AL165" i="62"/>
  <c r="AM165" i="62"/>
  <c r="AO165" i="62"/>
  <c r="AP165" i="62"/>
  <c r="AR165" i="62"/>
  <c r="AS165" i="62"/>
  <c r="AT165" i="62"/>
  <c r="I166" i="62"/>
  <c r="J166" i="62"/>
  <c r="L166" i="62"/>
  <c r="M166" i="62"/>
  <c r="N166" i="62"/>
  <c r="O166" i="62"/>
  <c r="Q166" i="62"/>
  <c r="T166" i="62"/>
  <c r="U166" i="62"/>
  <c r="V166" i="62"/>
  <c r="W166" i="62"/>
  <c r="Y166" i="62"/>
  <c r="Z166" i="62"/>
  <c r="AB166" i="62"/>
  <c r="AD166" i="62"/>
  <c r="AE166" i="62"/>
  <c r="AG166" i="62"/>
  <c r="AH166" i="62"/>
  <c r="AJ166" i="62"/>
  <c r="AK166" i="62"/>
  <c r="AL166" i="62"/>
  <c r="AO166" i="62"/>
  <c r="AP166" i="62"/>
  <c r="AR166" i="62"/>
  <c r="AS166" i="62"/>
  <c r="AT166" i="62"/>
  <c r="G167" i="62"/>
  <c r="I167" i="62"/>
  <c r="L167" i="62"/>
  <c r="M167" i="62"/>
  <c r="N167" i="62"/>
  <c r="O167" i="62"/>
  <c r="Q167" i="62"/>
  <c r="R167" i="62"/>
  <c r="T167" i="62"/>
  <c r="V167" i="62"/>
  <c r="W167" i="62"/>
  <c r="Y167" i="62"/>
  <c r="Z167" i="62"/>
  <c r="AB167" i="62"/>
  <c r="AC167" i="62"/>
  <c r="AD167" i="62"/>
  <c r="AG167" i="62"/>
  <c r="AH167" i="62"/>
  <c r="AJ167" i="62"/>
  <c r="AK167" i="62"/>
  <c r="AL167" i="62"/>
  <c r="AM167" i="62"/>
  <c r="AO167" i="62"/>
  <c r="AR167" i="62"/>
  <c r="AS167" i="62"/>
  <c r="AT167" i="62"/>
  <c r="G168" i="62"/>
  <c r="I168" i="62"/>
  <c r="J168" i="62"/>
  <c r="L168" i="62"/>
  <c r="N168" i="62"/>
  <c r="O168" i="62"/>
  <c r="Q168" i="62"/>
  <c r="R168" i="62"/>
  <c r="T168" i="62"/>
  <c r="U168" i="62"/>
  <c r="V168" i="62"/>
  <c r="Y168" i="62"/>
  <c r="Z168" i="62"/>
  <c r="AB168" i="62"/>
  <c r="AC168" i="62"/>
  <c r="AD168" i="62"/>
  <c r="AE168" i="62"/>
  <c r="AG168" i="62"/>
  <c r="AJ168" i="62"/>
  <c r="AK168" i="62"/>
  <c r="AL168" i="62"/>
  <c r="AM168" i="62"/>
  <c r="AO168" i="62"/>
  <c r="AP168" i="62"/>
  <c r="AR168" i="62"/>
  <c r="AT168" i="62"/>
  <c r="G169" i="62"/>
  <c r="I169" i="62"/>
  <c r="J169" i="62"/>
  <c r="L169" i="62"/>
  <c r="M169" i="62"/>
  <c r="N169" i="62"/>
  <c r="Q169" i="62"/>
  <c r="R169" i="62"/>
  <c r="T169" i="62"/>
  <c r="U169" i="62"/>
  <c r="V169" i="62"/>
  <c r="W169" i="62"/>
  <c r="Y169" i="62"/>
  <c r="AB169" i="62"/>
  <c r="AC169" i="62"/>
  <c r="AD169" i="62"/>
  <c r="AE169" i="62"/>
  <c r="AG169" i="62"/>
  <c r="AH169" i="62"/>
  <c r="AJ169" i="62"/>
  <c r="AL169" i="62"/>
  <c r="AM169" i="62"/>
  <c r="AO169" i="62"/>
  <c r="AP169" i="62"/>
  <c r="AR169" i="62"/>
  <c r="AS169" i="62"/>
  <c r="AT169" i="62"/>
  <c r="I170" i="62"/>
  <c r="J170" i="62"/>
  <c r="L170" i="62"/>
  <c r="M170" i="62"/>
  <c r="N170" i="62"/>
  <c r="O170" i="62"/>
  <c r="Q170" i="62"/>
  <c r="T170" i="62"/>
  <c r="U170" i="62"/>
  <c r="V170" i="62"/>
  <c r="W170" i="62"/>
  <c r="Y170" i="62"/>
  <c r="Z170" i="62"/>
  <c r="AB170" i="62"/>
  <c r="AD170" i="62"/>
  <c r="AE170" i="62"/>
  <c r="AG170" i="62"/>
  <c r="AH170" i="62"/>
  <c r="AJ170" i="62"/>
  <c r="AK170" i="62"/>
  <c r="AL170" i="62"/>
  <c r="AO170" i="62"/>
  <c r="AP170" i="62"/>
  <c r="AR170" i="62"/>
  <c r="AS170" i="62"/>
  <c r="AT170" i="62"/>
  <c r="G171" i="62"/>
  <c r="I171" i="62"/>
  <c r="L171" i="62"/>
  <c r="M171" i="62"/>
  <c r="N171" i="62"/>
  <c r="O171" i="62"/>
  <c r="Q171" i="62"/>
  <c r="R171" i="62"/>
  <c r="T171" i="62"/>
  <c r="V171" i="62"/>
  <c r="W171" i="62"/>
  <c r="Y171" i="62"/>
  <c r="Z171" i="62"/>
  <c r="AB171" i="62"/>
  <c r="AC171" i="62"/>
  <c r="AD171" i="62"/>
  <c r="AG171" i="62"/>
  <c r="AH171" i="62"/>
  <c r="AJ171" i="62"/>
  <c r="AK171" i="62"/>
  <c r="AL171" i="62"/>
  <c r="AM171" i="62"/>
  <c r="AO171" i="62"/>
  <c r="AR171" i="62"/>
  <c r="AS171" i="62"/>
  <c r="AT171" i="62"/>
  <c r="G172" i="62"/>
  <c r="I172" i="62"/>
  <c r="J172" i="62"/>
  <c r="L172" i="62"/>
  <c r="N172" i="62"/>
  <c r="O172" i="62"/>
  <c r="Q172" i="62"/>
  <c r="R172" i="62"/>
  <c r="T172" i="62"/>
  <c r="U172" i="62"/>
  <c r="V172" i="62"/>
  <c r="Y172" i="62"/>
  <c r="Z172" i="62"/>
  <c r="AB172" i="62"/>
  <c r="AC172" i="62"/>
  <c r="AD172" i="62"/>
  <c r="AE172" i="62"/>
  <c r="AG172" i="62"/>
  <c r="AJ172" i="62"/>
  <c r="AK172" i="62"/>
  <c r="AL172" i="62"/>
  <c r="AM172" i="62"/>
  <c r="AO172" i="62"/>
  <c r="AP172" i="62"/>
  <c r="AR172" i="62"/>
  <c r="AT172" i="62"/>
  <c r="G173" i="62"/>
  <c r="I173" i="62"/>
  <c r="J173" i="62"/>
  <c r="L173" i="62"/>
  <c r="M173" i="62"/>
  <c r="N173" i="62"/>
  <c r="Q173" i="62"/>
  <c r="R173" i="62"/>
  <c r="T173" i="62"/>
  <c r="U173" i="62"/>
  <c r="V173" i="62"/>
  <c r="W173" i="62"/>
  <c r="Y173" i="62"/>
  <c r="AB173" i="62"/>
  <c r="AC173" i="62"/>
  <c r="AD173" i="62"/>
  <c r="AE173" i="62"/>
  <c r="AG173" i="62"/>
  <c r="AH173" i="62"/>
  <c r="AJ173" i="62"/>
  <c r="AL173" i="62"/>
  <c r="AM173" i="62"/>
  <c r="AO173" i="62"/>
  <c r="AP173" i="62"/>
  <c r="AR173" i="62"/>
  <c r="AS173" i="62"/>
  <c r="AT173" i="62"/>
  <c r="I174" i="62"/>
  <c r="J174" i="62"/>
  <c r="L174" i="62"/>
  <c r="M174" i="62"/>
  <c r="N174" i="62"/>
  <c r="O174" i="62"/>
  <c r="Q174" i="62"/>
  <c r="T174" i="62"/>
  <c r="U174" i="62"/>
  <c r="V174" i="62"/>
  <c r="W174" i="62"/>
  <c r="Y174" i="62"/>
  <c r="Z174" i="62"/>
  <c r="AB174" i="62"/>
  <c r="AD174" i="62"/>
  <c r="AE174" i="62"/>
  <c r="AG174" i="62"/>
  <c r="AH174" i="62"/>
  <c r="AJ174" i="62"/>
  <c r="AK174" i="62"/>
  <c r="AL174" i="62"/>
  <c r="AO174" i="62"/>
  <c r="AP174" i="62"/>
  <c r="AR174" i="62"/>
  <c r="AS174" i="62"/>
  <c r="AT174" i="62"/>
  <c r="G175" i="62"/>
  <c r="I175" i="62"/>
  <c r="L175" i="62"/>
  <c r="M175" i="62"/>
  <c r="N175" i="62"/>
  <c r="O175" i="62"/>
  <c r="Q175" i="62"/>
  <c r="R175" i="62"/>
  <c r="T175" i="62"/>
  <c r="V175" i="62"/>
  <c r="W175" i="62"/>
  <c r="Y175" i="62"/>
  <c r="Z175" i="62"/>
  <c r="AB175" i="62"/>
  <c r="AC175" i="62"/>
  <c r="AD175" i="62"/>
  <c r="AG175" i="62"/>
  <c r="AH175" i="62"/>
  <c r="AJ175" i="62"/>
  <c r="AK175" i="62"/>
  <c r="AL175" i="62"/>
  <c r="AM175" i="62"/>
  <c r="AO175" i="62"/>
  <c r="AR175" i="62"/>
  <c r="AS175" i="62"/>
  <c r="AT175" i="62"/>
  <c r="G176" i="62"/>
  <c r="I176" i="62"/>
  <c r="J176" i="62"/>
  <c r="L176" i="62"/>
  <c r="N176" i="62"/>
  <c r="O176" i="62"/>
  <c r="Q176" i="62"/>
  <c r="R176" i="62"/>
  <c r="T176" i="62"/>
  <c r="U176" i="62"/>
  <c r="V176" i="62"/>
  <c r="Y176" i="62"/>
  <c r="Z176" i="62"/>
  <c r="AB176" i="62"/>
  <c r="AC176" i="62"/>
  <c r="AD176" i="62"/>
  <c r="AE176" i="62"/>
  <c r="AG176" i="62"/>
  <c r="AJ176" i="62"/>
  <c r="AK176" i="62"/>
  <c r="AL176" i="62"/>
  <c r="AM176" i="62"/>
  <c r="AO176" i="62"/>
  <c r="AP176" i="62"/>
  <c r="AR176" i="62"/>
  <c r="AT176" i="62"/>
  <c r="G177" i="62"/>
  <c r="I177" i="62"/>
  <c r="J177" i="62"/>
  <c r="L177" i="62"/>
  <c r="M177" i="62"/>
  <c r="N177" i="62"/>
  <c r="Q177" i="62"/>
  <c r="R177" i="62"/>
  <c r="T177" i="62"/>
  <c r="U177" i="62"/>
  <c r="V177" i="62"/>
  <c r="W177" i="62"/>
  <c r="Y177" i="62"/>
  <c r="AB177" i="62"/>
  <c r="AC177" i="62"/>
  <c r="AD177" i="62"/>
  <c r="AE177" i="62"/>
  <c r="AG177" i="62"/>
  <c r="AH177" i="62"/>
  <c r="AJ177" i="62"/>
  <c r="AL177" i="62"/>
  <c r="AM177" i="62"/>
  <c r="AO177" i="62"/>
  <c r="AP177" i="62"/>
  <c r="AR177" i="62"/>
  <c r="AS177" i="62"/>
  <c r="AT177" i="62"/>
  <c r="I178" i="62"/>
  <c r="J178" i="62"/>
  <c r="L178" i="62"/>
  <c r="M178" i="62"/>
  <c r="N178" i="62"/>
  <c r="O178" i="62"/>
  <c r="Q178" i="62"/>
  <c r="T178" i="62"/>
  <c r="U178" i="62"/>
  <c r="V178" i="62"/>
  <c r="W178" i="62"/>
  <c r="Y178" i="62"/>
  <c r="Z178" i="62"/>
  <c r="AB178" i="62"/>
  <c r="AD178" i="62"/>
  <c r="AE178" i="62"/>
  <c r="AG178" i="62"/>
  <c r="AH178" i="62"/>
  <c r="AJ178" i="62"/>
  <c r="AK178" i="62"/>
  <c r="AL178" i="62"/>
  <c r="AO178" i="62"/>
  <c r="AP178" i="62"/>
  <c r="AR178" i="62"/>
  <c r="AS178" i="62"/>
  <c r="AT178" i="62"/>
  <c r="G179" i="62"/>
  <c r="I179" i="62"/>
  <c r="L179" i="62"/>
  <c r="M179" i="62"/>
  <c r="N179" i="62"/>
  <c r="O179" i="62"/>
  <c r="Q179" i="62"/>
  <c r="R179" i="62"/>
  <c r="T179" i="62"/>
  <c r="V179" i="62"/>
  <c r="W179" i="62"/>
  <c r="Y179" i="62"/>
  <c r="Z179" i="62"/>
  <c r="AB179" i="62"/>
  <c r="AC179" i="62"/>
  <c r="AD179" i="62"/>
  <c r="AG179" i="62"/>
  <c r="AH179" i="62"/>
  <c r="AJ179" i="62"/>
  <c r="AK179" i="62"/>
  <c r="AL179" i="62"/>
  <c r="AM179" i="62"/>
  <c r="AO179" i="62"/>
  <c r="AR179" i="62"/>
  <c r="AS179" i="62"/>
  <c r="AT179" i="62"/>
  <c r="G180" i="62"/>
  <c r="I180" i="62"/>
  <c r="J180" i="62"/>
  <c r="L180" i="62"/>
  <c r="N180" i="62"/>
  <c r="O180" i="62"/>
  <c r="Q180" i="62"/>
  <c r="R180" i="62"/>
  <c r="T180" i="62"/>
  <c r="U180" i="62"/>
  <c r="V180" i="62"/>
  <c r="Y180" i="62"/>
  <c r="Z180" i="62"/>
  <c r="AB180" i="62"/>
  <c r="AC180" i="62"/>
  <c r="AD180" i="62"/>
  <c r="AE180" i="62"/>
  <c r="AG180" i="62"/>
  <c r="AJ180" i="62"/>
  <c r="AK180" i="62"/>
  <c r="AL180" i="62"/>
  <c r="AM180" i="62"/>
  <c r="AO180" i="62"/>
  <c r="AP180" i="62"/>
  <c r="AR180" i="62"/>
  <c r="AT180" i="62"/>
  <c r="G181" i="62"/>
  <c r="I181" i="62"/>
  <c r="J181" i="62"/>
  <c r="L181" i="62"/>
  <c r="M181" i="62"/>
  <c r="N181" i="62"/>
  <c r="Q181" i="62"/>
  <c r="R181" i="62"/>
  <c r="T181" i="62"/>
  <c r="U181" i="62"/>
  <c r="V181" i="62"/>
  <c r="W181" i="62"/>
  <c r="Y181" i="62"/>
  <c r="AB181" i="62"/>
  <c r="AC181" i="62"/>
  <c r="AD181" i="62"/>
  <c r="AE181" i="62"/>
  <c r="AG181" i="62"/>
  <c r="AH181" i="62"/>
  <c r="AJ181" i="62"/>
  <c r="AL181" i="62"/>
  <c r="AM181" i="62"/>
  <c r="AO181" i="62"/>
  <c r="AP181" i="62"/>
  <c r="AR181" i="62"/>
  <c r="AS181" i="62"/>
  <c r="AT181" i="62"/>
  <c r="I182" i="62"/>
  <c r="J182" i="62"/>
  <c r="L182" i="62"/>
  <c r="M182" i="62"/>
  <c r="N182" i="62"/>
  <c r="O182" i="62"/>
  <c r="Q182" i="62"/>
  <c r="T182" i="62"/>
  <c r="U182" i="62"/>
  <c r="V182" i="62"/>
  <c r="W182" i="62"/>
  <c r="Y182" i="62"/>
  <c r="Z182" i="62"/>
  <c r="AB182" i="62"/>
  <c r="AD182" i="62"/>
  <c r="AE182" i="62"/>
  <c r="AG182" i="62"/>
  <c r="AH182" i="62"/>
  <c r="AJ182" i="62"/>
  <c r="AK182" i="62"/>
  <c r="AL182" i="62"/>
  <c r="AO182" i="62"/>
  <c r="AP182" i="62"/>
  <c r="AR182" i="62"/>
  <c r="AS182" i="62"/>
  <c r="AT182" i="62"/>
  <c r="G183" i="62"/>
  <c r="I183" i="62"/>
  <c r="L183" i="62"/>
  <c r="M183" i="62"/>
  <c r="N183" i="62"/>
  <c r="O183" i="62"/>
  <c r="Q183" i="62"/>
  <c r="R183" i="62"/>
  <c r="T183" i="62"/>
  <c r="V183" i="62"/>
  <c r="W183" i="62"/>
  <c r="Y183" i="62"/>
  <c r="Z183" i="62"/>
  <c r="AB183" i="62"/>
  <c r="AC183" i="62"/>
  <c r="AD183" i="62"/>
  <c r="AG183" i="62"/>
  <c r="AH183" i="62"/>
  <c r="AJ183" i="62"/>
  <c r="AK183" i="62"/>
  <c r="AL183" i="62"/>
  <c r="AM183" i="62"/>
  <c r="AO183" i="62"/>
  <c r="AR183" i="62"/>
  <c r="AS183" i="62"/>
  <c r="AT183" i="62"/>
  <c r="G184" i="62"/>
  <c r="I184" i="62"/>
  <c r="J184" i="62"/>
  <c r="L184" i="62"/>
  <c r="N184" i="62"/>
  <c r="O184" i="62"/>
  <c r="Q184" i="62"/>
  <c r="R184" i="62"/>
  <c r="T184" i="62"/>
  <c r="U184" i="62"/>
  <c r="V184" i="62"/>
  <c r="Y184" i="62"/>
  <c r="Z184" i="62"/>
  <c r="AB184" i="62"/>
  <c r="AC184" i="62"/>
  <c r="AD184" i="62"/>
  <c r="AE184" i="62"/>
  <c r="AG184" i="62"/>
  <c r="AJ184" i="62"/>
  <c r="AK184" i="62"/>
  <c r="AL184" i="62"/>
  <c r="AM184" i="62"/>
  <c r="AO184" i="62"/>
  <c r="AP184" i="62"/>
  <c r="AR184" i="62"/>
  <c r="AT184" i="62"/>
  <c r="G185" i="62"/>
  <c r="I185" i="62"/>
  <c r="J185" i="62"/>
  <c r="L185" i="62"/>
  <c r="M185" i="62"/>
  <c r="N185" i="62"/>
  <c r="Q185" i="62"/>
  <c r="R185" i="62"/>
  <c r="T185" i="62"/>
  <c r="U185" i="62"/>
  <c r="V185" i="62"/>
  <c r="W185" i="62"/>
  <c r="Y185" i="62"/>
  <c r="AB185" i="62"/>
  <c r="AC185" i="62"/>
  <c r="AD185" i="62"/>
  <c r="AE185" i="62"/>
  <c r="AG185" i="62"/>
  <c r="AH185" i="62"/>
  <c r="AJ185" i="62"/>
  <c r="AL185" i="62"/>
  <c r="AM185" i="62"/>
  <c r="AO185" i="62"/>
  <c r="AP185" i="62"/>
  <c r="AR185" i="62"/>
  <c r="AS185" i="62"/>
  <c r="AT185" i="62"/>
  <c r="I186" i="62"/>
  <c r="J186" i="62"/>
  <c r="L186" i="62"/>
  <c r="M186" i="62"/>
  <c r="N186" i="62"/>
  <c r="O186" i="62"/>
  <c r="Q186" i="62"/>
  <c r="T186" i="62"/>
  <c r="U186" i="62"/>
  <c r="V186" i="62"/>
  <c r="W186" i="62"/>
  <c r="Y186" i="62"/>
  <c r="Z186" i="62"/>
  <c r="AB186" i="62"/>
  <c r="AD186" i="62"/>
  <c r="AE186" i="62"/>
  <c r="AG186" i="62"/>
  <c r="AH186" i="62"/>
  <c r="AJ186" i="62"/>
  <c r="AK186" i="62"/>
  <c r="AL186" i="62"/>
  <c r="AO186" i="62"/>
  <c r="AP186" i="62"/>
  <c r="AR186" i="62"/>
  <c r="AS186" i="62"/>
  <c r="AT186" i="62"/>
  <c r="G187" i="62"/>
  <c r="I187" i="62"/>
  <c r="L187" i="62"/>
  <c r="M187" i="62"/>
  <c r="N187" i="62"/>
  <c r="O187" i="62"/>
  <c r="Q187" i="62"/>
  <c r="R187" i="62"/>
  <c r="T187" i="62"/>
  <c r="V187" i="62"/>
  <c r="W187" i="62"/>
  <c r="Y187" i="62"/>
  <c r="Z187" i="62"/>
  <c r="AB187" i="62"/>
  <c r="AC187" i="62"/>
  <c r="AD187" i="62"/>
  <c r="AG187" i="62"/>
  <c r="AH187" i="62"/>
  <c r="AJ187" i="62"/>
  <c r="AK187" i="62"/>
  <c r="AL187" i="62"/>
  <c r="AM187" i="62"/>
  <c r="AO187" i="62"/>
  <c r="AR187" i="62"/>
  <c r="AS187" i="62"/>
  <c r="AT187" i="62"/>
  <c r="G188" i="62"/>
  <c r="I188" i="62"/>
  <c r="J188" i="62"/>
  <c r="L188" i="62"/>
  <c r="N188" i="62"/>
  <c r="O188" i="62"/>
  <c r="Q188" i="62"/>
  <c r="R188" i="62"/>
  <c r="T188" i="62"/>
  <c r="U188" i="62"/>
  <c r="V188" i="62"/>
  <c r="Y188" i="62"/>
  <c r="Z188" i="62"/>
  <c r="AB188" i="62"/>
  <c r="AC188" i="62"/>
  <c r="AD188" i="62"/>
  <c r="AE188" i="62"/>
  <c r="AG188" i="62"/>
  <c r="AJ188" i="62"/>
  <c r="AK188" i="62"/>
  <c r="AL188" i="62"/>
  <c r="AM188" i="62"/>
  <c r="AO188" i="62"/>
  <c r="AP188" i="62"/>
  <c r="AR188" i="62"/>
  <c r="AT188" i="62"/>
  <c r="G189" i="62"/>
  <c r="I189" i="62"/>
  <c r="J189" i="62"/>
  <c r="L189" i="62"/>
  <c r="M189" i="62"/>
  <c r="N189" i="62"/>
  <c r="Q189" i="62"/>
  <c r="R189" i="62"/>
  <c r="T189" i="62"/>
  <c r="U189" i="62"/>
  <c r="V189" i="62"/>
  <c r="W189" i="62"/>
  <c r="Y189" i="62"/>
  <c r="AB189" i="62"/>
  <c r="AC189" i="62"/>
  <c r="AD189" i="62"/>
  <c r="AE189" i="62"/>
  <c r="AG189" i="62"/>
  <c r="AH189" i="62"/>
  <c r="AJ189" i="62"/>
  <c r="AL189" i="62"/>
  <c r="AM189" i="62"/>
  <c r="AO189" i="62"/>
  <c r="AP189" i="62"/>
  <c r="AR189" i="62"/>
  <c r="AS189" i="62"/>
  <c r="AT189" i="62"/>
  <c r="I190" i="62"/>
  <c r="J190" i="62"/>
  <c r="L190" i="62"/>
  <c r="M190" i="62"/>
  <c r="N190" i="62"/>
  <c r="O190" i="62"/>
  <c r="Q190" i="62"/>
  <c r="T190" i="62"/>
  <c r="U190" i="62"/>
  <c r="V190" i="62"/>
  <c r="W190" i="62"/>
  <c r="Y190" i="62"/>
  <c r="Z190" i="62"/>
  <c r="AB190" i="62"/>
  <c r="AD190" i="62"/>
  <c r="AE190" i="62"/>
  <c r="AG190" i="62"/>
  <c r="AH190" i="62"/>
  <c r="AJ190" i="62"/>
  <c r="AK190" i="62"/>
  <c r="AL190" i="62"/>
  <c r="AO190" i="62"/>
  <c r="AP190" i="62"/>
  <c r="AR190" i="62"/>
  <c r="AS190" i="62"/>
  <c r="AT190" i="62"/>
  <c r="G191" i="62"/>
  <c r="I191" i="62"/>
  <c r="L191" i="62"/>
  <c r="M191" i="62"/>
  <c r="N191" i="62"/>
  <c r="O191" i="62"/>
  <c r="Q191" i="62"/>
  <c r="R191" i="62"/>
  <c r="T191" i="62"/>
  <c r="V191" i="62"/>
  <c r="W191" i="62"/>
  <c r="Y191" i="62"/>
  <c r="Z191" i="62"/>
  <c r="AB191" i="62"/>
  <c r="AC191" i="62"/>
  <c r="AD191" i="62"/>
  <c r="AG191" i="62"/>
  <c r="AH191" i="62"/>
  <c r="AJ191" i="62"/>
  <c r="AK191" i="62"/>
  <c r="AL191" i="62"/>
  <c r="AM191" i="62"/>
  <c r="AO191" i="62"/>
  <c r="AR191" i="62"/>
  <c r="AS191" i="62"/>
  <c r="AT191" i="62"/>
  <c r="G192" i="62"/>
  <c r="I192" i="62"/>
  <c r="J192" i="62"/>
  <c r="L192" i="62"/>
  <c r="N192" i="62"/>
  <c r="O192" i="62"/>
  <c r="Q192" i="62"/>
  <c r="R192" i="62"/>
  <c r="T192" i="62"/>
  <c r="U192" i="62"/>
  <c r="V192" i="62"/>
  <c r="Y192" i="62"/>
  <c r="Z192" i="62"/>
  <c r="AB192" i="62"/>
  <c r="AC192" i="62"/>
  <c r="AD192" i="62"/>
  <c r="AE192" i="62"/>
  <c r="AG192" i="62"/>
  <c r="AJ192" i="62"/>
  <c r="AK192" i="62"/>
  <c r="AL192" i="62"/>
  <c r="AM192" i="62"/>
  <c r="AO192" i="62"/>
  <c r="AP192" i="62"/>
  <c r="AQ192" i="62"/>
  <c r="AS192" i="62"/>
  <c r="AT192" i="62"/>
  <c r="G193" i="62"/>
  <c r="H193" i="62"/>
  <c r="I193" i="62"/>
  <c r="J193" i="62"/>
  <c r="K193" i="62"/>
  <c r="M193" i="62"/>
  <c r="N193" i="62"/>
  <c r="O193" i="62"/>
  <c r="P193" i="62"/>
  <c r="Q193" i="62"/>
  <c r="R193" i="62"/>
  <c r="S193" i="62"/>
  <c r="U193" i="62"/>
  <c r="V193" i="62"/>
  <c r="W193" i="62"/>
  <c r="X193" i="62"/>
  <c r="Y193" i="62"/>
  <c r="Z193" i="62"/>
  <c r="AA193" i="62"/>
  <c r="AC193" i="62"/>
  <c r="AD193" i="62"/>
  <c r="AE193" i="62"/>
  <c r="AF193" i="62"/>
  <c r="AG193" i="62"/>
  <c r="AH193" i="62"/>
  <c r="AI193" i="62"/>
  <c r="AK193" i="62"/>
  <c r="AL193" i="62"/>
  <c r="AM193" i="62"/>
  <c r="AN193" i="62"/>
  <c r="AO193" i="62"/>
  <c r="AP193" i="62"/>
  <c r="AQ193" i="62"/>
  <c r="AS193" i="62"/>
  <c r="AT193" i="62"/>
  <c r="G194" i="62"/>
  <c r="H194" i="62"/>
  <c r="I194" i="62"/>
  <c r="J194" i="62"/>
  <c r="K194" i="62"/>
  <c r="M194" i="62"/>
  <c r="N194" i="62"/>
  <c r="O194" i="62"/>
  <c r="P194" i="62"/>
  <c r="Q194" i="62"/>
  <c r="R194" i="62"/>
  <c r="S194" i="62"/>
  <c r="U194" i="62"/>
  <c r="V194" i="62"/>
  <c r="W194" i="62"/>
  <c r="X194" i="62"/>
  <c r="Y194" i="62"/>
  <c r="Z194" i="62"/>
  <c r="AA194" i="62"/>
  <c r="AC194" i="62"/>
  <c r="AD194" i="62"/>
  <c r="AE194" i="62"/>
  <c r="AF194" i="62"/>
  <c r="AG194" i="62"/>
  <c r="AH194" i="62"/>
  <c r="AI194" i="62"/>
  <c r="AK194" i="62"/>
  <c r="AL194" i="62"/>
  <c r="AM194" i="62"/>
  <c r="AN194" i="62"/>
  <c r="AO194" i="62"/>
  <c r="AP194" i="62"/>
  <c r="AQ194" i="62"/>
  <c r="AS194" i="62"/>
  <c r="AT194" i="62"/>
  <c r="G195" i="62"/>
  <c r="H195" i="62"/>
  <c r="I195" i="62"/>
  <c r="J195" i="62"/>
  <c r="K195" i="62"/>
  <c r="M195" i="62"/>
  <c r="N195" i="62"/>
  <c r="O195" i="62"/>
  <c r="P195" i="62"/>
  <c r="Q195" i="62"/>
  <c r="R195" i="62"/>
  <c r="S195" i="62"/>
  <c r="U195" i="62"/>
  <c r="V195" i="62"/>
  <c r="W195" i="62"/>
  <c r="X195" i="62"/>
  <c r="Y195" i="62"/>
  <c r="Z195" i="62"/>
  <c r="AA195" i="62"/>
  <c r="AC195" i="62"/>
  <c r="AD195" i="62"/>
  <c r="AE195" i="62"/>
  <c r="AF195" i="62"/>
  <c r="AG195" i="62"/>
  <c r="AH195" i="62"/>
  <c r="AI195" i="62"/>
  <c r="AK195" i="62"/>
  <c r="AL195" i="62"/>
  <c r="AM195" i="62"/>
  <c r="AN195" i="62"/>
  <c r="AO195" i="62"/>
  <c r="AP195" i="62"/>
  <c r="AQ195" i="62"/>
  <c r="AS195" i="62"/>
  <c r="AT195" i="62"/>
  <c r="G196" i="62"/>
  <c r="H196" i="62"/>
  <c r="I196" i="62"/>
  <c r="J196" i="62"/>
  <c r="K196" i="62"/>
  <c r="M196" i="62"/>
  <c r="N196" i="62"/>
  <c r="O196" i="62"/>
  <c r="P196" i="62"/>
  <c r="Q196" i="62"/>
  <c r="R196" i="62"/>
  <c r="S196" i="62"/>
  <c r="U196" i="62"/>
  <c r="V196" i="62"/>
  <c r="W196" i="62"/>
  <c r="X196" i="62"/>
  <c r="Y196" i="62"/>
  <c r="Z196" i="62"/>
  <c r="AA196" i="62"/>
  <c r="AC196" i="62"/>
  <c r="AD196" i="62"/>
  <c r="AE196" i="62"/>
  <c r="AF196" i="62"/>
  <c r="AG196" i="62"/>
  <c r="AH196" i="62"/>
  <c r="AI196" i="62"/>
  <c r="AK196" i="62"/>
  <c r="AL196" i="62"/>
  <c r="AM196" i="62"/>
  <c r="AN196" i="62"/>
  <c r="AO196" i="62"/>
  <c r="AP196" i="62"/>
  <c r="AQ196" i="62"/>
  <c r="AS196" i="62"/>
  <c r="AT196" i="62"/>
  <c r="G197" i="62"/>
  <c r="H197" i="62"/>
  <c r="I197" i="62"/>
  <c r="J197" i="62"/>
  <c r="K197" i="62"/>
  <c r="M197" i="62"/>
  <c r="N197" i="62"/>
  <c r="O197" i="62"/>
  <c r="P197" i="62"/>
  <c r="Q197" i="62"/>
  <c r="R197" i="62"/>
  <c r="S197" i="62"/>
  <c r="U197" i="62"/>
  <c r="V197" i="62"/>
  <c r="W197" i="62"/>
  <c r="X197" i="62"/>
  <c r="Y197" i="62"/>
  <c r="Z197" i="62"/>
  <c r="AA197" i="62"/>
  <c r="AC197" i="62"/>
  <c r="AD197" i="62"/>
  <c r="AE197" i="62"/>
  <c r="AF197" i="62"/>
  <c r="AG197" i="62"/>
  <c r="AH197" i="62"/>
  <c r="AI197" i="62"/>
  <c r="AK197" i="62"/>
  <c r="AL197" i="62"/>
  <c r="AM197" i="62"/>
  <c r="AN197" i="62"/>
  <c r="AO197" i="62"/>
  <c r="AP197" i="62"/>
  <c r="AQ197" i="62"/>
  <c r="AS197" i="62"/>
  <c r="AT197" i="62"/>
  <c r="G198" i="62"/>
  <c r="H198" i="62"/>
  <c r="I198" i="62"/>
  <c r="J198" i="62"/>
  <c r="K198" i="62"/>
  <c r="M198" i="62"/>
  <c r="N198" i="62"/>
  <c r="O198" i="62"/>
  <c r="P198" i="62"/>
  <c r="Q198" i="62"/>
  <c r="R198" i="62"/>
  <c r="S198" i="62"/>
  <c r="U198" i="62"/>
  <c r="V198" i="62"/>
  <c r="W198" i="62"/>
  <c r="X198" i="62"/>
  <c r="Y198" i="62"/>
  <c r="Z198" i="62"/>
  <c r="AA198" i="62"/>
  <c r="AC198" i="62"/>
  <c r="AD198" i="62"/>
  <c r="AE198" i="62"/>
  <c r="AF198" i="62"/>
  <c r="AG198" i="62"/>
  <c r="AH198" i="62"/>
  <c r="AI198" i="62"/>
  <c r="AK198" i="62"/>
  <c r="AL198" i="62"/>
  <c r="AM198" i="62"/>
  <c r="AN198" i="62"/>
  <c r="AO198" i="62"/>
  <c r="AP198" i="62"/>
  <c r="AQ198" i="62"/>
  <c r="AS198" i="62"/>
  <c r="AT198" i="62"/>
  <c r="G199" i="62"/>
  <c r="H199" i="62"/>
  <c r="I199" i="62"/>
  <c r="J199" i="62"/>
  <c r="K199" i="62"/>
  <c r="M199" i="62"/>
  <c r="N199" i="62"/>
  <c r="O199" i="62"/>
  <c r="P199" i="62"/>
  <c r="Q199" i="62"/>
  <c r="R199" i="62"/>
  <c r="S199" i="62"/>
  <c r="U199" i="62"/>
  <c r="V199" i="62"/>
  <c r="W199" i="62"/>
  <c r="X199" i="62"/>
  <c r="Y199" i="62"/>
  <c r="Z199" i="62"/>
  <c r="AA199" i="62"/>
  <c r="AC199" i="62"/>
  <c r="AD199" i="62"/>
  <c r="AE199" i="62"/>
  <c r="AF199" i="62"/>
  <c r="AG199" i="62"/>
  <c r="AH199" i="62"/>
  <c r="AI199" i="62"/>
  <c r="AK199" i="62"/>
  <c r="AL199" i="62"/>
  <c r="AM199" i="62"/>
  <c r="AN199" i="62"/>
  <c r="AO199" i="62"/>
  <c r="AP199" i="62"/>
  <c r="AQ199" i="62"/>
  <c r="AS199" i="62"/>
  <c r="AT199" i="62"/>
  <c r="G200" i="62"/>
  <c r="H200" i="62"/>
  <c r="I200" i="62"/>
  <c r="J200" i="62"/>
  <c r="K200" i="62"/>
  <c r="M200" i="62"/>
  <c r="N200" i="62"/>
  <c r="O200" i="62"/>
  <c r="P200" i="62"/>
  <c r="Q200" i="62"/>
  <c r="R200" i="62"/>
  <c r="S200" i="62"/>
  <c r="U200" i="62"/>
  <c r="V200" i="62"/>
  <c r="W200" i="62"/>
  <c r="X200" i="62"/>
  <c r="Y200" i="62"/>
  <c r="Z200" i="62"/>
  <c r="AA200" i="62"/>
  <c r="AC200" i="62"/>
  <c r="AD200" i="62"/>
  <c r="AE200" i="62"/>
  <c r="AF200" i="62"/>
  <c r="AG200" i="62"/>
  <c r="AH200" i="62"/>
  <c r="AI200" i="62"/>
  <c r="AK200" i="62"/>
  <c r="AL200" i="62"/>
  <c r="AM200" i="62"/>
  <c r="AN200" i="62"/>
  <c r="AO200" i="62"/>
  <c r="AP200" i="62"/>
  <c r="AQ200" i="62"/>
  <c r="AS200" i="62"/>
  <c r="AT200" i="62"/>
  <c r="G201" i="62"/>
  <c r="H201" i="62"/>
  <c r="I201" i="62"/>
  <c r="J201" i="62"/>
  <c r="K201" i="62"/>
  <c r="M201" i="62"/>
  <c r="N201" i="62"/>
  <c r="O201" i="62"/>
  <c r="P201" i="62"/>
  <c r="Q201" i="62"/>
  <c r="R201" i="62"/>
  <c r="S201" i="62"/>
  <c r="U201" i="62"/>
  <c r="V201" i="62"/>
  <c r="W201" i="62"/>
  <c r="X201" i="62"/>
  <c r="Y201" i="62"/>
  <c r="Z201" i="62"/>
  <c r="AA201" i="62"/>
  <c r="AB201" i="62"/>
  <c r="AC201" i="62"/>
  <c r="AD201" i="62"/>
  <c r="AE201" i="62"/>
  <c r="AF201" i="62"/>
  <c r="AG201" i="62"/>
  <c r="AH201" i="62"/>
  <c r="AI201" i="62"/>
  <c r="AJ201" i="62"/>
  <c r="AK201" i="62"/>
  <c r="AL201" i="62"/>
  <c r="AM201" i="62"/>
  <c r="AN201" i="62"/>
  <c r="AO201" i="62"/>
  <c r="AP201" i="62"/>
  <c r="AQ201" i="62"/>
  <c r="AR201" i="62"/>
  <c r="AS201" i="62"/>
  <c r="AT201" i="62"/>
  <c r="G202" i="62"/>
  <c r="H202" i="62"/>
  <c r="I202" i="62"/>
  <c r="J202" i="62"/>
  <c r="K202" i="62"/>
  <c r="L202" i="62"/>
  <c r="M202" i="62"/>
  <c r="N202" i="62"/>
  <c r="O202" i="62"/>
  <c r="P202" i="62"/>
  <c r="Q202" i="62"/>
  <c r="R202" i="62"/>
  <c r="S202" i="62"/>
  <c r="T202" i="62"/>
  <c r="U202" i="62"/>
  <c r="V202" i="62"/>
  <c r="W202" i="62"/>
  <c r="X202" i="62"/>
  <c r="Y202" i="62"/>
  <c r="Z202" i="62"/>
  <c r="AA202" i="62"/>
  <c r="AB202" i="62"/>
  <c r="AC202" i="62"/>
  <c r="AD202" i="62"/>
  <c r="AE202" i="62"/>
  <c r="AF202" i="62"/>
  <c r="AG202" i="62"/>
  <c r="AH202" i="62"/>
  <c r="AI202" i="62"/>
  <c r="AJ202" i="62"/>
  <c r="AK202" i="62"/>
  <c r="AL202" i="62"/>
  <c r="AM202" i="62"/>
  <c r="AN202" i="62"/>
  <c r="AO202" i="62"/>
  <c r="AP202" i="62"/>
  <c r="AQ202" i="62"/>
  <c r="AR202" i="62"/>
  <c r="AS202" i="62"/>
  <c r="AT202" i="62"/>
  <c r="G203" i="62"/>
  <c r="H203" i="62"/>
  <c r="I203" i="62"/>
  <c r="J203" i="62"/>
  <c r="K203" i="62"/>
  <c r="L203" i="62"/>
  <c r="M203" i="62"/>
  <c r="N203" i="62"/>
  <c r="O203" i="62"/>
  <c r="P203" i="62"/>
  <c r="Q203" i="62"/>
  <c r="R203" i="62"/>
  <c r="S203" i="62"/>
  <c r="T203" i="62"/>
  <c r="U203" i="62"/>
  <c r="V203" i="62"/>
  <c r="W203" i="62"/>
  <c r="X203" i="62"/>
  <c r="Y203" i="62"/>
  <c r="Z203" i="62"/>
  <c r="AA203" i="62"/>
  <c r="AB203" i="62"/>
  <c r="AC203" i="62"/>
  <c r="AD203" i="62"/>
  <c r="AE203" i="62"/>
  <c r="AF203" i="62"/>
  <c r="AG203" i="62"/>
  <c r="AH203" i="62"/>
  <c r="AI203" i="62"/>
  <c r="AJ203" i="62"/>
  <c r="AK203" i="62"/>
  <c r="AL203" i="62"/>
  <c r="AM203" i="62"/>
  <c r="AN203" i="62"/>
  <c r="AO203" i="62"/>
  <c r="AP203" i="62"/>
  <c r="AQ203" i="62"/>
  <c r="AR203" i="62"/>
  <c r="AS203" i="62"/>
  <c r="AT203" i="62"/>
  <c r="G204" i="62"/>
  <c r="H204" i="62"/>
  <c r="I204" i="62"/>
  <c r="J204" i="62"/>
  <c r="K204" i="62"/>
  <c r="L204" i="62"/>
  <c r="M204" i="62"/>
  <c r="N204" i="62"/>
  <c r="O204" i="62"/>
  <c r="P204" i="62"/>
  <c r="Q204" i="62"/>
  <c r="R204" i="62"/>
  <c r="S204" i="62"/>
  <c r="T204" i="62"/>
  <c r="U204" i="62"/>
  <c r="V204" i="62"/>
  <c r="W204" i="62"/>
  <c r="X204" i="62"/>
  <c r="Y204" i="62"/>
  <c r="Z204" i="62"/>
  <c r="AA204" i="62"/>
  <c r="AB204" i="62"/>
  <c r="AC204" i="62"/>
  <c r="AD204" i="62"/>
  <c r="AE204" i="62"/>
  <c r="AF204" i="62"/>
  <c r="AG204" i="62"/>
  <c r="AH204" i="62"/>
  <c r="AI204" i="62"/>
  <c r="AJ204" i="62"/>
  <c r="AK204" i="62"/>
  <c r="AL204" i="62"/>
  <c r="AM204" i="62"/>
  <c r="AN204" i="62"/>
  <c r="AO204" i="62"/>
  <c r="AP204" i="62"/>
  <c r="AQ204" i="62"/>
  <c r="AR204" i="62"/>
  <c r="AS204" i="62"/>
  <c r="AT204" i="62"/>
  <c r="G205" i="62"/>
  <c r="H205" i="62"/>
  <c r="I205" i="62"/>
  <c r="J205" i="62"/>
  <c r="K205" i="62"/>
  <c r="L205" i="62"/>
  <c r="M205" i="62"/>
  <c r="N205" i="62"/>
  <c r="O205" i="62"/>
  <c r="P205" i="62"/>
  <c r="Q205" i="62"/>
  <c r="R205" i="62"/>
  <c r="S205" i="62"/>
  <c r="T205" i="62"/>
  <c r="U205" i="62"/>
  <c r="V205" i="62"/>
  <c r="W205" i="62"/>
  <c r="X205" i="62"/>
  <c r="Y205" i="62"/>
  <c r="Z205" i="62"/>
  <c r="AA205" i="62"/>
  <c r="AB205" i="62"/>
  <c r="AC205" i="62"/>
  <c r="AD205" i="62"/>
  <c r="AE205" i="62"/>
  <c r="AF205" i="62"/>
  <c r="AG205" i="62"/>
  <c r="AH205" i="62"/>
  <c r="AI205" i="62"/>
  <c r="AJ205" i="62"/>
  <c r="AK205" i="62"/>
  <c r="AL205" i="62"/>
  <c r="AM205" i="62"/>
  <c r="AN205" i="62"/>
  <c r="AO205" i="62"/>
  <c r="AP205" i="62"/>
  <c r="AQ205" i="62"/>
  <c r="AR205" i="62"/>
  <c r="AS205" i="62"/>
  <c r="AT205" i="62"/>
  <c r="G206" i="62"/>
  <c r="H206" i="62"/>
  <c r="I206" i="62"/>
  <c r="J206" i="62"/>
  <c r="K206" i="62"/>
  <c r="L206" i="62"/>
  <c r="M206" i="62"/>
  <c r="N206" i="62"/>
  <c r="O206" i="62"/>
  <c r="P206" i="62"/>
  <c r="Q206" i="62"/>
  <c r="R206" i="62"/>
  <c r="S206" i="62"/>
  <c r="T206" i="62"/>
  <c r="U206" i="62"/>
  <c r="V206" i="62"/>
  <c r="W206" i="62"/>
  <c r="X206" i="62"/>
  <c r="Y206" i="62"/>
  <c r="Z206" i="62"/>
  <c r="AA206" i="62"/>
  <c r="AB206" i="62"/>
  <c r="AC206" i="62"/>
  <c r="AD206" i="62"/>
  <c r="AE206" i="62"/>
  <c r="AF206" i="62"/>
  <c r="AG206" i="62"/>
  <c r="AH206" i="62"/>
  <c r="AI206" i="62"/>
  <c r="AJ206" i="62"/>
  <c r="AK206" i="62"/>
  <c r="AL206" i="62"/>
  <c r="AM206" i="62"/>
  <c r="AN206" i="62"/>
  <c r="AO206" i="62"/>
  <c r="AP206" i="62"/>
  <c r="AQ206" i="62"/>
  <c r="AR206" i="62"/>
  <c r="AS206" i="62"/>
  <c r="AT206" i="62"/>
  <c r="G207" i="62"/>
  <c r="H207" i="62"/>
  <c r="I207" i="62"/>
  <c r="J207" i="62"/>
  <c r="K207" i="62"/>
  <c r="L207" i="62"/>
  <c r="M207" i="62"/>
  <c r="N207" i="62"/>
  <c r="O207" i="62"/>
  <c r="P207" i="62"/>
  <c r="Q207" i="62"/>
  <c r="R207" i="62"/>
  <c r="S207" i="62"/>
  <c r="T207" i="62"/>
  <c r="U207" i="62"/>
  <c r="V207" i="62"/>
  <c r="W207" i="62"/>
  <c r="X207" i="62"/>
  <c r="Y207" i="62"/>
  <c r="Z207" i="62"/>
  <c r="AA207" i="62"/>
  <c r="AB207" i="62"/>
  <c r="AC207" i="62"/>
  <c r="AD207" i="62"/>
  <c r="AE207" i="62"/>
  <c r="AF207" i="62"/>
  <c r="AG207" i="62"/>
  <c r="AH207" i="62"/>
  <c r="AI207" i="62"/>
  <c r="AJ207" i="62"/>
  <c r="AK207" i="62"/>
  <c r="AL207" i="62"/>
  <c r="AM207" i="62"/>
  <c r="AN207" i="62"/>
  <c r="AO207" i="62"/>
  <c r="AP207" i="62"/>
  <c r="AQ207" i="62"/>
  <c r="AR207" i="62"/>
  <c r="AS207" i="62"/>
  <c r="AT207" i="62"/>
  <c r="G208" i="62"/>
  <c r="H208" i="62"/>
  <c r="I208" i="62"/>
  <c r="J208" i="62"/>
  <c r="K208" i="62"/>
  <c r="L208" i="62"/>
  <c r="M208" i="62"/>
  <c r="N208" i="62"/>
  <c r="O208" i="62"/>
  <c r="P208" i="62"/>
  <c r="Q208" i="62"/>
  <c r="R208" i="62"/>
  <c r="S208" i="62"/>
  <c r="T208" i="62"/>
  <c r="U208" i="62"/>
  <c r="V208" i="62"/>
  <c r="W208" i="62"/>
  <c r="X208" i="62"/>
  <c r="Y208" i="62"/>
  <c r="Z208" i="62"/>
  <c r="AA208" i="62"/>
  <c r="AB208" i="62"/>
  <c r="AC208" i="62"/>
  <c r="AD208" i="62"/>
  <c r="AE208" i="62"/>
  <c r="AF208" i="62"/>
  <c r="AG208" i="62"/>
  <c r="AH208" i="62"/>
  <c r="AI208" i="62"/>
  <c r="AJ208" i="62"/>
  <c r="AK208" i="62"/>
  <c r="AL208" i="62"/>
  <c r="AM208" i="62"/>
  <c r="AN208" i="62"/>
  <c r="AO208" i="62"/>
  <c r="AP208" i="62"/>
  <c r="AQ208" i="62"/>
  <c r="AR208" i="62"/>
  <c r="AS208" i="62"/>
  <c r="AT208" i="62"/>
  <c r="G209" i="62"/>
  <c r="H209" i="62"/>
  <c r="I209" i="62"/>
  <c r="J209" i="62"/>
  <c r="K209" i="62"/>
  <c r="L209" i="62"/>
  <c r="M209" i="62"/>
  <c r="N209" i="62"/>
  <c r="O209" i="62"/>
  <c r="P209" i="62"/>
  <c r="Q209" i="62"/>
  <c r="R209" i="62"/>
  <c r="S209" i="62"/>
  <c r="T209" i="62"/>
  <c r="U209" i="62"/>
  <c r="V209" i="62"/>
  <c r="W209" i="62"/>
  <c r="X209" i="62"/>
  <c r="Y209" i="62"/>
  <c r="Z209" i="62"/>
  <c r="AA209" i="62"/>
  <c r="AB209" i="62"/>
  <c r="AC209" i="62"/>
  <c r="AD209" i="62"/>
  <c r="AE209" i="62"/>
  <c r="AF209" i="62"/>
  <c r="AG209" i="62"/>
  <c r="AH209" i="62"/>
  <c r="AI209" i="62"/>
  <c r="AJ209" i="62"/>
  <c r="AK209" i="62"/>
  <c r="AL209" i="62"/>
  <c r="AM209" i="62"/>
  <c r="AN209" i="62"/>
  <c r="AO209" i="62"/>
  <c r="AP209" i="62"/>
  <c r="AQ209" i="62"/>
  <c r="AR209" i="62"/>
  <c r="AS209" i="62"/>
  <c r="AT209" i="62"/>
  <c r="G210" i="62"/>
  <c r="H210" i="62"/>
  <c r="I210" i="62"/>
  <c r="J210" i="62"/>
  <c r="K210" i="62"/>
  <c r="L210" i="62"/>
  <c r="M210" i="62"/>
  <c r="N210" i="62"/>
  <c r="O210" i="62"/>
  <c r="P210" i="62"/>
  <c r="Q210" i="62"/>
  <c r="R210" i="62"/>
  <c r="S210" i="62"/>
  <c r="T210" i="62"/>
  <c r="U210" i="62"/>
  <c r="V210" i="62"/>
  <c r="W210" i="62"/>
  <c r="X210" i="62"/>
  <c r="Y210" i="62"/>
  <c r="Z210" i="62"/>
  <c r="AA210" i="62"/>
  <c r="AB210" i="62"/>
  <c r="AC210" i="62"/>
  <c r="AD210" i="62"/>
  <c r="AE210" i="62"/>
  <c r="AF210" i="62"/>
  <c r="AG210" i="62"/>
  <c r="AH210" i="62"/>
  <c r="AI210" i="62"/>
  <c r="AJ210" i="62"/>
  <c r="AK210" i="62"/>
  <c r="AL210" i="62"/>
  <c r="AM210" i="62"/>
  <c r="AN210" i="62"/>
  <c r="AO210" i="62"/>
  <c r="AP210" i="62"/>
  <c r="AQ210" i="62"/>
  <c r="AR210" i="62"/>
  <c r="AS210" i="62"/>
  <c r="AT210" i="62"/>
  <c r="G211" i="62"/>
  <c r="H211" i="62"/>
  <c r="I211" i="62"/>
  <c r="J211" i="62"/>
  <c r="K211" i="62"/>
  <c r="L211" i="62"/>
  <c r="M211" i="62"/>
  <c r="N211" i="62"/>
  <c r="O211" i="62"/>
  <c r="P211" i="62"/>
  <c r="Q211" i="62"/>
  <c r="R211" i="62"/>
  <c r="S211" i="62"/>
  <c r="T211" i="62"/>
  <c r="U211" i="62"/>
  <c r="V211" i="62"/>
  <c r="W211" i="62"/>
  <c r="X211" i="62"/>
  <c r="Y211" i="62"/>
  <c r="Z211" i="62"/>
  <c r="AA211" i="62"/>
  <c r="AB211" i="62"/>
  <c r="AC211" i="62"/>
  <c r="AD211" i="62"/>
  <c r="AE211" i="62"/>
  <c r="AF211" i="62"/>
  <c r="AG211" i="62"/>
  <c r="AH211" i="62"/>
  <c r="AI211" i="62"/>
  <c r="AJ211" i="62"/>
  <c r="AK211" i="62"/>
  <c r="AL211" i="62"/>
  <c r="AM211" i="62"/>
  <c r="AN211" i="62"/>
  <c r="AO211" i="62"/>
  <c r="AP211" i="62"/>
  <c r="AQ211" i="62"/>
  <c r="AR211" i="62"/>
  <c r="AS211" i="62"/>
  <c r="AT211" i="62"/>
  <c r="G212" i="62"/>
  <c r="H212" i="62"/>
  <c r="I212" i="62"/>
  <c r="J212" i="62"/>
  <c r="K212" i="62"/>
  <c r="L212" i="62"/>
  <c r="M212" i="62"/>
  <c r="N212" i="62"/>
  <c r="O212" i="62"/>
  <c r="P212" i="62"/>
  <c r="Q212" i="62"/>
  <c r="R212" i="62"/>
  <c r="S212" i="62"/>
  <c r="T212" i="62"/>
  <c r="U212" i="62"/>
  <c r="V212" i="62"/>
  <c r="W212" i="62"/>
  <c r="X212" i="62"/>
  <c r="Y212" i="62"/>
  <c r="Z212" i="62"/>
  <c r="AA212" i="62"/>
  <c r="AB212" i="62"/>
  <c r="AC212" i="62"/>
  <c r="AD212" i="62"/>
  <c r="AE212" i="62"/>
  <c r="AF212" i="62"/>
  <c r="AG212" i="62"/>
  <c r="AH212" i="62"/>
  <c r="AI212" i="62"/>
  <c r="AJ212" i="62"/>
  <c r="AK212" i="62"/>
  <c r="AL212" i="62"/>
  <c r="AM212" i="62"/>
  <c r="AN212" i="62"/>
  <c r="AO212" i="62"/>
  <c r="AP212" i="62"/>
  <c r="AQ212" i="62"/>
  <c r="AR212" i="62"/>
  <c r="AS212" i="62"/>
  <c r="AT212" i="62"/>
  <c r="G213" i="62"/>
  <c r="H213" i="62"/>
  <c r="I213" i="62"/>
  <c r="J213" i="62"/>
  <c r="K213" i="62"/>
  <c r="L213" i="62"/>
  <c r="M213" i="62"/>
  <c r="N213" i="62"/>
  <c r="O213" i="62"/>
  <c r="P213" i="62"/>
  <c r="Q213" i="62"/>
  <c r="R213" i="62"/>
  <c r="S213" i="62"/>
  <c r="T213" i="62"/>
  <c r="U213" i="62"/>
  <c r="V213" i="62"/>
  <c r="W213" i="62"/>
  <c r="X213" i="62"/>
  <c r="Y213" i="62"/>
  <c r="Z213" i="62"/>
  <c r="AA213" i="62"/>
  <c r="AB213" i="62"/>
  <c r="AC213" i="62"/>
  <c r="AD213" i="62"/>
  <c r="AE213" i="62"/>
  <c r="AF213" i="62"/>
  <c r="AG213" i="62"/>
  <c r="AH213" i="62"/>
  <c r="AI213" i="62"/>
  <c r="AJ213" i="62"/>
  <c r="AK213" i="62"/>
  <c r="AL213" i="62"/>
  <c r="AM213" i="62"/>
  <c r="AN213" i="62"/>
  <c r="AO213" i="62"/>
  <c r="AP213" i="62"/>
  <c r="AQ213" i="62"/>
  <c r="AR213" i="62"/>
  <c r="AS213" i="62"/>
  <c r="AT213" i="62"/>
  <c r="G214" i="62"/>
  <c r="H214" i="62"/>
  <c r="I214" i="62"/>
  <c r="J214" i="62"/>
  <c r="K214" i="62"/>
  <c r="L214" i="62"/>
  <c r="M214" i="62"/>
  <c r="N214" i="62"/>
  <c r="O214" i="62"/>
  <c r="P214" i="62"/>
  <c r="Q214" i="62"/>
  <c r="R214" i="62"/>
  <c r="S214" i="62"/>
  <c r="T214" i="62"/>
  <c r="U214" i="62"/>
  <c r="V214" i="62"/>
  <c r="W214" i="62"/>
  <c r="X214" i="62"/>
  <c r="Y214" i="62"/>
  <c r="Z214" i="62"/>
  <c r="AA214" i="62"/>
  <c r="AB214" i="62"/>
  <c r="AC214" i="62"/>
  <c r="AD214" i="62"/>
  <c r="AE214" i="62"/>
  <c r="AF214" i="62"/>
  <c r="AG214" i="62"/>
  <c r="AH214" i="62"/>
  <c r="AI214" i="62"/>
  <c r="AJ214" i="62"/>
  <c r="AK214" i="62"/>
  <c r="AL214" i="62"/>
  <c r="AM214" i="62"/>
  <c r="AN214" i="62"/>
  <c r="AO214" i="62"/>
  <c r="AP214" i="62"/>
  <c r="AQ214" i="62"/>
  <c r="AR214" i="62"/>
  <c r="AS214" i="62"/>
  <c r="AT214" i="62"/>
  <c r="G215" i="62"/>
  <c r="H215" i="62"/>
  <c r="I215" i="62"/>
  <c r="J215" i="62"/>
  <c r="K215" i="62"/>
  <c r="L215" i="62"/>
  <c r="M215" i="62"/>
  <c r="N215" i="62"/>
  <c r="O215" i="62"/>
  <c r="P215" i="62"/>
  <c r="Q215" i="62"/>
  <c r="R215" i="62"/>
  <c r="S215" i="62"/>
  <c r="T215" i="62"/>
  <c r="U215" i="62"/>
  <c r="V215" i="62"/>
  <c r="W215" i="62"/>
  <c r="X215" i="62"/>
  <c r="Y215" i="62"/>
  <c r="Z215" i="62"/>
  <c r="AA215" i="62"/>
  <c r="AB215" i="62"/>
  <c r="AC215" i="62"/>
  <c r="AD215" i="62"/>
  <c r="AE215" i="62"/>
  <c r="AF215" i="62"/>
  <c r="AG215" i="62"/>
  <c r="AH215" i="62"/>
  <c r="AI215" i="62"/>
  <c r="AJ215" i="62"/>
  <c r="AK215" i="62"/>
  <c r="AL215" i="62"/>
  <c r="AM215" i="62"/>
  <c r="AN215" i="62"/>
  <c r="AO215" i="62"/>
  <c r="AP215" i="62"/>
  <c r="AQ215" i="62"/>
  <c r="AR215" i="62"/>
  <c r="AS215" i="62"/>
  <c r="AT215" i="62"/>
  <c r="G216" i="62"/>
  <c r="H216" i="62"/>
  <c r="I216" i="62"/>
  <c r="J216" i="62"/>
  <c r="K216" i="62"/>
  <c r="L216" i="62"/>
  <c r="M216" i="62"/>
  <c r="N216" i="62"/>
  <c r="O216" i="62"/>
  <c r="P216" i="62"/>
  <c r="Q216" i="62"/>
  <c r="R216" i="62"/>
  <c r="S216" i="62"/>
  <c r="T216" i="62"/>
  <c r="U216" i="62"/>
  <c r="V216" i="62"/>
  <c r="W216" i="62"/>
  <c r="X216" i="62"/>
  <c r="Y216" i="62"/>
  <c r="Z216" i="62"/>
  <c r="AA216" i="62"/>
  <c r="AB216" i="62"/>
  <c r="AC216" i="62"/>
  <c r="AD216" i="62"/>
  <c r="AE216" i="62"/>
  <c r="AF216" i="62"/>
  <c r="AG216" i="62"/>
  <c r="AH216" i="62"/>
  <c r="AI216" i="62"/>
  <c r="AJ216" i="62"/>
  <c r="AK216" i="62"/>
  <c r="AL216" i="62"/>
  <c r="AM216" i="62"/>
  <c r="AN216" i="62"/>
  <c r="AO216" i="62"/>
  <c r="AP216" i="62"/>
  <c r="AQ216" i="62"/>
  <c r="AR216" i="62"/>
  <c r="AS216" i="62"/>
  <c r="AT216" i="62"/>
  <c r="G217" i="62"/>
  <c r="H217" i="62"/>
  <c r="I217" i="62"/>
  <c r="J217" i="62"/>
  <c r="K217" i="62"/>
  <c r="L217" i="62"/>
  <c r="M217" i="62"/>
  <c r="N217" i="62"/>
  <c r="O217" i="62"/>
  <c r="P217" i="62"/>
  <c r="Q217" i="62"/>
  <c r="R217" i="62"/>
  <c r="S217" i="62"/>
  <c r="T217" i="62"/>
  <c r="U217" i="62"/>
  <c r="V217" i="62"/>
  <c r="W217" i="62"/>
  <c r="X217" i="62"/>
  <c r="Y217" i="62"/>
  <c r="Z217" i="62"/>
  <c r="AA217" i="62"/>
  <c r="AB217" i="62"/>
  <c r="AC217" i="62"/>
  <c r="AD217" i="62"/>
  <c r="AE217" i="62"/>
  <c r="AF217" i="62"/>
  <c r="AG217" i="62"/>
  <c r="AH217" i="62"/>
  <c r="AI217" i="62"/>
  <c r="AJ217" i="62"/>
  <c r="AK217" i="62"/>
  <c r="AL217" i="62"/>
  <c r="AM217" i="62"/>
  <c r="AN217" i="62"/>
  <c r="AO217" i="62"/>
  <c r="AP217" i="62"/>
  <c r="AQ217" i="62"/>
  <c r="AR217" i="62"/>
  <c r="AS217" i="62"/>
  <c r="AT217" i="62"/>
  <c r="G218" i="62"/>
  <c r="H218" i="62"/>
  <c r="I218" i="62"/>
  <c r="J218" i="62"/>
  <c r="K218" i="62"/>
  <c r="L218" i="62"/>
  <c r="M218" i="62"/>
  <c r="N218" i="62"/>
  <c r="O218" i="62"/>
  <c r="P218" i="62"/>
  <c r="Q218" i="62"/>
  <c r="R218" i="62"/>
  <c r="S218" i="62"/>
  <c r="T218" i="62"/>
  <c r="U218" i="62"/>
  <c r="V218" i="62"/>
  <c r="W218" i="62"/>
  <c r="X218" i="62"/>
  <c r="Y218" i="62"/>
  <c r="Z218" i="62"/>
  <c r="AA218" i="62"/>
  <c r="AB218" i="62"/>
  <c r="AC218" i="62"/>
  <c r="AD218" i="62"/>
  <c r="AE218" i="62"/>
  <c r="AF218" i="62"/>
  <c r="AG218" i="62"/>
  <c r="AH218" i="62"/>
  <c r="AI218" i="62"/>
  <c r="AJ218" i="62"/>
  <c r="AK218" i="62"/>
  <c r="AL218" i="62"/>
  <c r="AM218" i="62"/>
  <c r="AN218" i="62"/>
  <c r="AO218" i="62"/>
  <c r="AP218" i="62"/>
  <c r="AQ218" i="62"/>
  <c r="AR218" i="62"/>
  <c r="AS218" i="62"/>
  <c r="AT218" i="62"/>
  <c r="G219" i="62"/>
  <c r="H219" i="62"/>
  <c r="I219" i="62"/>
  <c r="J219" i="62"/>
  <c r="K219" i="62"/>
  <c r="L219" i="62"/>
  <c r="M219" i="62"/>
  <c r="N219" i="62"/>
  <c r="O219" i="62"/>
  <c r="P219" i="62"/>
  <c r="Q219" i="62"/>
  <c r="R219" i="62"/>
  <c r="S219" i="62"/>
  <c r="T219" i="62"/>
  <c r="U219" i="62"/>
  <c r="V219" i="62"/>
  <c r="W219" i="62"/>
  <c r="X219" i="62"/>
  <c r="Y219" i="62"/>
  <c r="Z219" i="62"/>
  <c r="AA219" i="62"/>
  <c r="AB219" i="62"/>
  <c r="AC219" i="62"/>
  <c r="AD219" i="62"/>
  <c r="AE219" i="62"/>
  <c r="AF219" i="62"/>
  <c r="AG219" i="62"/>
  <c r="AH219" i="62"/>
  <c r="AI219" i="62"/>
  <c r="AJ219" i="62"/>
  <c r="AK219" i="62"/>
  <c r="AL219" i="62"/>
  <c r="AM219" i="62"/>
  <c r="AN219" i="62"/>
  <c r="AO219" i="62"/>
  <c r="AP219" i="62"/>
  <c r="AQ219" i="62"/>
  <c r="AR219" i="62"/>
  <c r="AS219" i="62"/>
  <c r="AT219" i="62"/>
  <c r="G220" i="62"/>
  <c r="H220" i="62"/>
  <c r="I220" i="62"/>
  <c r="J220" i="62"/>
  <c r="K220" i="62"/>
  <c r="L220" i="62"/>
  <c r="M220" i="62"/>
  <c r="N220" i="62"/>
  <c r="O220" i="62"/>
  <c r="P220" i="62"/>
  <c r="Q220" i="62"/>
  <c r="R220" i="62"/>
  <c r="S220" i="62"/>
  <c r="T220" i="62"/>
  <c r="U220" i="62"/>
  <c r="V220" i="62"/>
  <c r="W220" i="62"/>
  <c r="X220" i="62"/>
  <c r="Y220" i="62"/>
  <c r="Z220" i="62"/>
  <c r="AA220" i="62"/>
  <c r="AB220" i="62"/>
  <c r="AC220" i="62"/>
  <c r="AD220" i="62"/>
  <c r="AE220" i="62"/>
  <c r="AF220" i="62"/>
  <c r="AG220" i="62"/>
  <c r="AH220" i="62"/>
  <c r="AI220" i="62"/>
  <c r="AJ220" i="62"/>
  <c r="AK220" i="62"/>
  <c r="AL220" i="62"/>
  <c r="AM220" i="62"/>
  <c r="AN220" i="62"/>
  <c r="AO220" i="62"/>
  <c r="AP220" i="62"/>
  <c r="AQ220" i="62"/>
  <c r="AR220" i="62"/>
  <c r="AS220" i="62"/>
  <c r="AT220" i="62"/>
  <c r="G221" i="62"/>
  <c r="H221" i="62"/>
  <c r="I221" i="62"/>
  <c r="J221" i="62"/>
  <c r="K221" i="62"/>
  <c r="L221" i="62"/>
  <c r="M221" i="62"/>
  <c r="N221" i="62"/>
  <c r="O221" i="62"/>
  <c r="P221" i="62"/>
  <c r="Q221" i="62"/>
  <c r="R221" i="62"/>
  <c r="S221" i="62"/>
  <c r="T221" i="62"/>
  <c r="U221" i="62"/>
  <c r="V221" i="62"/>
  <c r="W221" i="62"/>
  <c r="X221" i="62"/>
  <c r="Y221" i="62"/>
  <c r="Z221" i="62"/>
  <c r="AA221" i="62"/>
  <c r="AB221" i="62"/>
  <c r="AC221" i="62"/>
  <c r="AD221" i="62"/>
  <c r="AE221" i="62"/>
  <c r="AF221" i="62"/>
  <c r="AG221" i="62"/>
  <c r="AH221" i="62"/>
  <c r="AI221" i="62"/>
  <c r="AJ221" i="62"/>
  <c r="AK221" i="62"/>
  <c r="AL221" i="62"/>
  <c r="AM221" i="62"/>
  <c r="AN221" i="62"/>
  <c r="AO221" i="62"/>
  <c r="AP221" i="62"/>
  <c r="AQ221" i="62"/>
  <c r="AR221" i="62"/>
  <c r="AS221" i="62"/>
  <c r="AT221" i="62"/>
  <c r="G222" i="62"/>
  <c r="H222" i="62"/>
  <c r="I222" i="62"/>
  <c r="J222" i="62"/>
  <c r="K222" i="62"/>
  <c r="L222" i="62"/>
  <c r="M222" i="62"/>
  <c r="N222" i="62"/>
  <c r="O222" i="62"/>
  <c r="P222" i="62"/>
  <c r="Q222" i="62"/>
  <c r="R222" i="62"/>
  <c r="S222" i="62"/>
  <c r="T222" i="62"/>
  <c r="U222" i="62"/>
  <c r="V222" i="62"/>
  <c r="W222" i="62"/>
  <c r="X222" i="62"/>
  <c r="Y222" i="62"/>
  <c r="Z222" i="62"/>
  <c r="AA222" i="62"/>
  <c r="AB222" i="62"/>
  <c r="AC222" i="62"/>
  <c r="AD222" i="62"/>
  <c r="AE222" i="62"/>
  <c r="AF222" i="62"/>
  <c r="AG222" i="62"/>
  <c r="AH222" i="62"/>
  <c r="AI222" i="62"/>
  <c r="AJ222" i="62"/>
  <c r="AK222" i="62"/>
  <c r="AL222" i="62"/>
  <c r="AM222" i="62"/>
  <c r="AN222" i="62"/>
  <c r="AO222" i="62"/>
  <c r="AP222" i="62"/>
  <c r="AQ222" i="62"/>
  <c r="AR222" i="62"/>
  <c r="AS222" i="62"/>
  <c r="AT222" i="62"/>
  <c r="G223" i="62"/>
  <c r="H223" i="62"/>
  <c r="I223" i="62"/>
  <c r="J223" i="62"/>
  <c r="K223" i="62"/>
  <c r="L223" i="62"/>
  <c r="M223" i="62"/>
  <c r="N223" i="62"/>
  <c r="O223" i="62"/>
  <c r="P223" i="62"/>
  <c r="Q223" i="62"/>
  <c r="R223" i="62"/>
  <c r="S223" i="62"/>
  <c r="T223" i="62"/>
  <c r="U223" i="62"/>
  <c r="V223" i="62"/>
  <c r="W223" i="62"/>
  <c r="X223" i="62"/>
  <c r="Y223" i="62"/>
  <c r="Z223" i="62"/>
  <c r="AA223" i="62"/>
  <c r="AB223" i="62"/>
  <c r="AC223" i="62"/>
  <c r="AD223" i="62"/>
  <c r="AE223" i="62"/>
  <c r="AF223" i="62"/>
  <c r="AG223" i="62"/>
  <c r="AH223" i="62"/>
  <c r="AI223" i="62"/>
  <c r="AJ223" i="62"/>
  <c r="AK223" i="62"/>
  <c r="AL223" i="62"/>
  <c r="AM223" i="62"/>
  <c r="AN223" i="62"/>
  <c r="AO223" i="62"/>
  <c r="AP223" i="62"/>
  <c r="AQ223" i="62"/>
  <c r="AR223" i="62"/>
  <c r="AS223" i="62"/>
  <c r="AT223" i="62"/>
  <c r="G224" i="62"/>
  <c r="H224" i="62"/>
  <c r="I224" i="62"/>
  <c r="J224" i="62"/>
  <c r="K224" i="62"/>
  <c r="L224" i="62"/>
  <c r="M224" i="62"/>
  <c r="N224" i="62"/>
  <c r="O224" i="62"/>
  <c r="P224" i="62"/>
  <c r="Q224" i="62"/>
  <c r="R224" i="62"/>
  <c r="S224" i="62"/>
  <c r="T224" i="62"/>
  <c r="U224" i="62"/>
  <c r="V224" i="62"/>
  <c r="W224" i="62"/>
  <c r="X224" i="62"/>
  <c r="Y224" i="62"/>
  <c r="Z224" i="62"/>
  <c r="AA224" i="62"/>
  <c r="AB224" i="62"/>
  <c r="AC224" i="62"/>
  <c r="AD224" i="62"/>
  <c r="AE224" i="62"/>
  <c r="AF224" i="62"/>
  <c r="AG224" i="62"/>
  <c r="AH224" i="62"/>
  <c r="AI224" i="62"/>
  <c r="AJ224" i="62"/>
  <c r="AK224" i="62"/>
  <c r="AL224" i="62"/>
  <c r="AM224" i="62"/>
  <c r="AN224" i="62"/>
  <c r="AO224" i="62"/>
  <c r="AP224" i="62"/>
  <c r="AQ224" i="62"/>
  <c r="AR224" i="62"/>
  <c r="AS224" i="62"/>
  <c r="AT224" i="62"/>
  <c r="G225" i="62"/>
  <c r="H225" i="62"/>
  <c r="I225" i="62"/>
  <c r="J225" i="62"/>
  <c r="K225" i="62"/>
  <c r="L225" i="62"/>
  <c r="M225" i="62"/>
  <c r="N225" i="62"/>
  <c r="O225" i="62"/>
  <c r="P225" i="62"/>
  <c r="Q225" i="62"/>
  <c r="R225" i="62"/>
  <c r="S225" i="62"/>
  <c r="T225" i="62"/>
  <c r="U225" i="62"/>
  <c r="V225" i="62"/>
  <c r="W225" i="62"/>
  <c r="X225" i="62"/>
  <c r="Y225" i="62"/>
  <c r="Z225" i="62"/>
  <c r="AA225" i="62"/>
  <c r="AB225" i="62"/>
  <c r="AC225" i="62"/>
  <c r="AD225" i="62"/>
  <c r="AE225" i="62"/>
  <c r="AF225" i="62"/>
  <c r="AG225" i="62"/>
  <c r="AH225" i="62"/>
  <c r="AI225" i="62"/>
  <c r="AJ225" i="62"/>
  <c r="AK225" i="62"/>
  <c r="AL225" i="62"/>
  <c r="AM225" i="62"/>
  <c r="AN225" i="62"/>
  <c r="AO225" i="62"/>
  <c r="AP225" i="62"/>
  <c r="AQ225" i="62"/>
  <c r="AR225" i="62"/>
  <c r="AS225" i="62"/>
  <c r="AT225" i="62"/>
  <c r="G226" i="62"/>
  <c r="H226" i="62"/>
  <c r="I226" i="62"/>
  <c r="J226" i="62"/>
  <c r="K226" i="62"/>
  <c r="L226" i="62"/>
  <c r="M226" i="62"/>
  <c r="N226" i="62"/>
  <c r="O226" i="62"/>
  <c r="P226" i="62"/>
  <c r="Q226" i="62"/>
  <c r="R226" i="62"/>
  <c r="S226" i="62"/>
  <c r="T226" i="62"/>
  <c r="U226" i="62"/>
  <c r="V226" i="62"/>
  <c r="W226" i="62"/>
  <c r="X226" i="62"/>
  <c r="Y226" i="62"/>
  <c r="Z226" i="62"/>
  <c r="AA226" i="62"/>
  <c r="AB226" i="62"/>
  <c r="AC226" i="62"/>
  <c r="AD226" i="62"/>
  <c r="AE226" i="62"/>
  <c r="AF226" i="62"/>
  <c r="AG226" i="62"/>
  <c r="AH226" i="62"/>
  <c r="AI226" i="62"/>
  <c r="AJ226" i="62"/>
  <c r="AK226" i="62"/>
  <c r="AL226" i="62"/>
  <c r="AM226" i="62"/>
  <c r="AN226" i="62"/>
  <c r="AO226" i="62"/>
  <c r="AP226" i="62"/>
  <c r="AQ226" i="62"/>
  <c r="AR226" i="62"/>
  <c r="AS226" i="62"/>
  <c r="AT226" i="62"/>
  <c r="G227" i="62"/>
  <c r="H227" i="62"/>
  <c r="I227" i="62"/>
  <c r="J227" i="62"/>
  <c r="K227" i="62"/>
  <c r="L227" i="62"/>
  <c r="M227" i="62"/>
  <c r="N227" i="62"/>
  <c r="O227" i="62"/>
  <c r="P227" i="62"/>
  <c r="Q227" i="62"/>
  <c r="R227" i="62"/>
  <c r="S227" i="62"/>
  <c r="T227" i="62"/>
  <c r="U227" i="62"/>
  <c r="V227" i="62"/>
  <c r="W227" i="62"/>
  <c r="X227" i="62"/>
  <c r="Y227" i="62"/>
  <c r="Z227" i="62"/>
  <c r="AA227" i="62"/>
  <c r="AB227" i="62"/>
  <c r="AC227" i="62"/>
  <c r="AD227" i="62"/>
  <c r="AE227" i="62"/>
  <c r="AF227" i="62"/>
  <c r="AG227" i="62"/>
  <c r="AH227" i="62"/>
  <c r="AI227" i="62"/>
  <c r="AJ227" i="62"/>
  <c r="AK227" i="62"/>
  <c r="AL227" i="62"/>
  <c r="AM227" i="62"/>
  <c r="AN227" i="62"/>
  <c r="AO227" i="62"/>
  <c r="AP227" i="62"/>
  <c r="AQ227" i="62"/>
  <c r="AR227" i="62"/>
  <c r="AS227" i="62"/>
  <c r="AT227" i="62"/>
  <c r="G228" i="62"/>
  <c r="H228" i="62"/>
  <c r="I228" i="62"/>
  <c r="J228" i="62"/>
  <c r="K228" i="62"/>
  <c r="L228" i="62"/>
  <c r="M228" i="62"/>
  <c r="N228" i="62"/>
  <c r="O228" i="62"/>
  <c r="P228" i="62"/>
  <c r="Q228" i="62"/>
  <c r="R228" i="62"/>
  <c r="S228" i="62"/>
  <c r="T228" i="62"/>
  <c r="U228" i="62"/>
  <c r="V228" i="62"/>
  <c r="W228" i="62"/>
  <c r="X228" i="62"/>
  <c r="Y228" i="62"/>
  <c r="Z228" i="62"/>
  <c r="AA228" i="62"/>
  <c r="AB228" i="62"/>
  <c r="AC228" i="62"/>
  <c r="AD228" i="62"/>
  <c r="AE228" i="62"/>
  <c r="AF228" i="62"/>
  <c r="AG228" i="62"/>
  <c r="AH228" i="62"/>
  <c r="AI228" i="62"/>
  <c r="AJ228" i="62"/>
  <c r="AK228" i="62"/>
  <c r="AL228" i="62"/>
  <c r="AM228" i="62"/>
  <c r="AN228" i="62"/>
  <c r="AO228" i="62"/>
  <c r="AP228" i="62"/>
  <c r="AQ228" i="62"/>
  <c r="AR228" i="62"/>
  <c r="AS228" i="62"/>
  <c r="AT228" i="62"/>
  <c r="G229" i="62"/>
  <c r="H229" i="62"/>
  <c r="I229" i="62"/>
  <c r="J229" i="62"/>
  <c r="K229" i="62"/>
  <c r="L229" i="62"/>
  <c r="M229" i="62"/>
  <c r="N229" i="62"/>
  <c r="O229" i="62"/>
  <c r="P229" i="62"/>
  <c r="Q229" i="62"/>
  <c r="R229" i="62"/>
  <c r="S229" i="62"/>
  <c r="T229" i="62"/>
  <c r="U229" i="62"/>
  <c r="V229" i="62"/>
  <c r="W229" i="62"/>
  <c r="X229" i="62"/>
  <c r="Y229" i="62"/>
  <c r="Z229" i="62"/>
  <c r="AA229" i="62"/>
  <c r="AB229" i="62"/>
  <c r="AC229" i="62"/>
  <c r="AD229" i="62"/>
  <c r="AE229" i="62"/>
  <c r="AF229" i="62"/>
  <c r="AG229" i="62"/>
  <c r="AH229" i="62"/>
  <c r="AI229" i="62"/>
  <c r="AJ229" i="62"/>
  <c r="AK229" i="62"/>
  <c r="AL229" i="62"/>
  <c r="AM229" i="62"/>
  <c r="AN229" i="62"/>
  <c r="AO229" i="62"/>
  <c r="AP229" i="62"/>
  <c r="AQ229" i="62"/>
  <c r="AR229" i="62"/>
  <c r="AS229" i="62"/>
  <c r="AT229" i="62"/>
  <c r="G230" i="62"/>
  <c r="H230" i="62"/>
  <c r="I230" i="62"/>
  <c r="J230" i="62"/>
  <c r="K230" i="62"/>
  <c r="L230" i="62"/>
  <c r="M230" i="62"/>
  <c r="N230" i="62"/>
  <c r="O230" i="62"/>
  <c r="P230" i="62"/>
  <c r="Q230" i="62"/>
  <c r="R230" i="62"/>
  <c r="S230" i="62"/>
  <c r="T230" i="62"/>
  <c r="U230" i="62"/>
  <c r="V230" i="62"/>
  <c r="W230" i="62"/>
  <c r="X230" i="62"/>
  <c r="Y230" i="62"/>
  <c r="Z230" i="62"/>
  <c r="AA230" i="62"/>
  <c r="AB230" i="62"/>
  <c r="AC230" i="62"/>
  <c r="AD230" i="62"/>
  <c r="AE230" i="62"/>
  <c r="AF230" i="62"/>
  <c r="AG230" i="62"/>
  <c r="AH230" i="62"/>
  <c r="AI230" i="62"/>
  <c r="AJ230" i="62"/>
  <c r="AK230" i="62"/>
  <c r="AL230" i="62"/>
  <c r="AM230" i="62"/>
  <c r="AN230" i="62"/>
  <c r="AO230" i="62"/>
  <c r="AP230" i="62"/>
  <c r="AQ230" i="62"/>
  <c r="AR230" i="62"/>
  <c r="AS230" i="62"/>
  <c r="AT230" i="62"/>
  <c r="G231" i="62"/>
  <c r="H231" i="62"/>
  <c r="I231" i="62"/>
  <c r="J231" i="62"/>
  <c r="K231" i="62"/>
  <c r="L231" i="62"/>
  <c r="M231" i="62"/>
  <c r="N231" i="62"/>
  <c r="O231" i="62"/>
  <c r="P231" i="62"/>
  <c r="Q231" i="62"/>
  <c r="R231" i="62"/>
  <c r="S231" i="62"/>
  <c r="T231" i="62"/>
  <c r="U231" i="62"/>
  <c r="V231" i="62"/>
  <c r="W231" i="62"/>
  <c r="X231" i="62"/>
  <c r="Y231" i="62"/>
  <c r="Z231" i="62"/>
  <c r="AA231" i="62"/>
  <c r="AB231" i="62"/>
  <c r="AC231" i="62"/>
  <c r="AD231" i="62"/>
  <c r="AE231" i="62"/>
  <c r="AF231" i="62"/>
  <c r="AG231" i="62"/>
  <c r="AH231" i="62"/>
  <c r="AI231" i="62"/>
  <c r="AJ231" i="62"/>
  <c r="AK231" i="62"/>
  <c r="AL231" i="62"/>
  <c r="AM231" i="62"/>
  <c r="AN231" i="62"/>
  <c r="AO231" i="62"/>
  <c r="AP231" i="62"/>
  <c r="AQ231" i="62"/>
  <c r="AR231" i="62"/>
  <c r="AS231" i="62"/>
  <c r="AT231" i="62"/>
  <c r="G232" i="62"/>
  <c r="H232" i="62"/>
  <c r="I232" i="62"/>
  <c r="J232" i="62"/>
  <c r="K232" i="62"/>
  <c r="L232" i="62"/>
  <c r="M232" i="62"/>
  <c r="N232" i="62"/>
  <c r="O232" i="62"/>
  <c r="P232" i="62"/>
  <c r="Q232" i="62"/>
  <c r="R232" i="62"/>
  <c r="S232" i="62"/>
  <c r="T232" i="62"/>
  <c r="U232" i="62"/>
  <c r="V232" i="62"/>
  <c r="W232" i="62"/>
  <c r="X232" i="62"/>
  <c r="Y232" i="62"/>
  <c r="Z232" i="62"/>
  <c r="AA232" i="62"/>
  <c r="AB232" i="62"/>
  <c r="AC232" i="62"/>
  <c r="AD232" i="62"/>
  <c r="AE232" i="62"/>
  <c r="AF232" i="62"/>
  <c r="AG232" i="62"/>
  <c r="AH232" i="62"/>
  <c r="AI232" i="62"/>
  <c r="AJ232" i="62"/>
  <c r="AK232" i="62"/>
  <c r="AL232" i="62"/>
  <c r="AM232" i="62"/>
  <c r="AN232" i="62"/>
  <c r="AO232" i="62"/>
  <c r="AP232" i="62"/>
  <c r="AQ232" i="62"/>
  <c r="AR232" i="62"/>
  <c r="AS232" i="62"/>
  <c r="AT232" i="62"/>
  <c r="G233" i="62"/>
  <c r="H233" i="62"/>
  <c r="I233" i="62"/>
  <c r="J233" i="62"/>
  <c r="K233" i="62"/>
  <c r="L233" i="62"/>
  <c r="M233" i="62"/>
  <c r="N233" i="62"/>
  <c r="O233" i="62"/>
  <c r="P233" i="62"/>
  <c r="Q233" i="62"/>
  <c r="R233" i="62"/>
  <c r="S233" i="62"/>
  <c r="T233" i="62"/>
  <c r="U233" i="62"/>
  <c r="V233" i="62"/>
  <c r="W233" i="62"/>
  <c r="X233" i="62"/>
  <c r="Y233" i="62"/>
  <c r="Z233" i="62"/>
  <c r="AA233" i="62"/>
  <c r="AB233" i="62"/>
  <c r="AC233" i="62"/>
  <c r="AD233" i="62"/>
  <c r="AE233" i="62"/>
  <c r="AF233" i="62"/>
  <c r="AG233" i="62"/>
  <c r="AH233" i="62"/>
  <c r="AI233" i="62"/>
  <c r="AJ233" i="62"/>
  <c r="AK233" i="62"/>
  <c r="AL233" i="62"/>
  <c r="AM233" i="62"/>
  <c r="AN233" i="62"/>
  <c r="AO233" i="62"/>
  <c r="AP233" i="62"/>
  <c r="AQ233" i="62"/>
  <c r="AR233" i="62"/>
  <c r="AS233" i="62"/>
  <c r="AT233" i="62"/>
  <c r="G234" i="62"/>
  <c r="H234" i="62"/>
  <c r="I234" i="62"/>
  <c r="J234" i="62"/>
  <c r="K234" i="62"/>
  <c r="L234" i="62"/>
  <c r="M234" i="62"/>
  <c r="N234" i="62"/>
  <c r="O234" i="62"/>
  <c r="P234" i="62"/>
  <c r="Q234" i="62"/>
  <c r="R234" i="62"/>
  <c r="S234" i="62"/>
  <c r="T234" i="62"/>
  <c r="U234" i="62"/>
  <c r="V234" i="62"/>
  <c r="W234" i="62"/>
  <c r="X234" i="62"/>
  <c r="Y234" i="62"/>
  <c r="Z234" i="62"/>
  <c r="AA234" i="62"/>
  <c r="AB234" i="62"/>
  <c r="AC234" i="62"/>
  <c r="AD234" i="62"/>
  <c r="AE234" i="62"/>
  <c r="AF234" i="62"/>
  <c r="AG234" i="62"/>
  <c r="AH234" i="62"/>
  <c r="AI234" i="62"/>
  <c r="AJ234" i="62"/>
  <c r="AK234" i="62"/>
  <c r="AL234" i="62"/>
  <c r="AM234" i="62"/>
  <c r="AN234" i="62"/>
  <c r="AO234" i="62"/>
  <c r="AP234" i="62"/>
  <c r="AQ234" i="62"/>
  <c r="AR234" i="62"/>
  <c r="AS234" i="62"/>
  <c r="AT234" i="62"/>
  <c r="G235" i="62"/>
  <c r="H235" i="62"/>
  <c r="I235" i="62"/>
  <c r="J235" i="62"/>
  <c r="K235" i="62"/>
  <c r="L235" i="62"/>
  <c r="M235" i="62"/>
  <c r="N235" i="62"/>
  <c r="O235" i="62"/>
  <c r="P235" i="62"/>
  <c r="Q235" i="62"/>
  <c r="R235" i="62"/>
  <c r="S235" i="62"/>
  <c r="T235" i="62"/>
  <c r="U235" i="62"/>
  <c r="V235" i="62"/>
  <c r="W235" i="62"/>
  <c r="X235" i="62"/>
  <c r="Y235" i="62"/>
  <c r="Z235" i="62"/>
  <c r="AA235" i="62"/>
  <c r="AB235" i="62"/>
  <c r="AC235" i="62"/>
  <c r="AD235" i="62"/>
  <c r="AE235" i="62"/>
  <c r="AF235" i="62"/>
  <c r="AG235" i="62"/>
  <c r="AH235" i="62"/>
  <c r="AI235" i="62"/>
  <c r="AJ235" i="62"/>
  <c r="AK235" i="62"/>
  <c r="AL235" i="62"/>
  <c r="AM235" i="62"/>
  <c r="AN235" i="62"/>
  <c r="AO235" i="62"/>
  <c r="AP235" i="62"/>
  <c r="AQ235" i="62"/>
  <c r="AR235" i="62"/>
  <c r="AS235" i="62"/>
  <c r="AT235" i="62"/>
  <c r="G236" i="62"/>
  <c r="H236" i="62"/>
  <c r="I236" i="62"/>
  <c r="J236" i="62"/>
  <c r="K236" i="62"/>
  <c r="L236" i="62"/>
  <c r="M236" i="62"/>
  <c r="N236" i="62"/>
  <c r="O236" i="62"/>
  <c r="P236" i="62"/>
  <c r="Q236" i="62"/>
  <c r="R236" i="62"/>
  <c r="S236" i="62"/>
  <c r="T236" i="62"/>
  <c r="U236" i="62"/>
  <c r="V236" i="62"/>
  <c r="W236" i="62"/>
  <c r="X236" i="62"/>
  <c r="Y236" i="62"/>
  <c r="Z236" i="62"/>
  <c r="AA236" i="62"/>
  <c r="AB236" i="62"/>
  <c r="AC236" i="62"/>
  <c r="AD236" i="62"/>
  <c r="AE236" i="62"/>
  <c r="AF236" i="62"/>
  <c r="AG236" i="62"/>
  <c r="AH236" i="62"/>
  <c r="AI236" i="62"/>
  <c r="AJ236" i="62"/>
  <c r="AK236" i="62"/>
  <c r="AL236" i="62"/>
  <c r="AM236" i="62"/>
  <c r="AN236" i="62"/>
  <c r="AO236" i="62"/>
  <c r="AP236" i="62"/>
  <c r="AQ236" i="62"/>
  <c r="AR236" i="62"/>
  <c r="AS236" i="62"/>
  <c r="AT236" i="62"/>
  <c r="G237" i="62"/>
  <c r="H237" i="62"/>
  <c r="I237" i="62"/>
  <c r="J237" i="62"/>
  <c r="K237" i="62"/>
  <c r="L237" i="62"/>
  <c r="M237" i="62"/>
  <c r="N237" i="62"/>
  <c r="O237" i="62"/>
  <c r="P237" i="62"/>
  <c r="Q237" i="62"/>
  <c r="R237" i="62"/>
  <c r="S237" i="62"/>
  <c r="T237" i="62"/>
  <c r="U237" i="62"/>
  <c r="V237" i="62"/>
  <c r="W237" i="62"/>
  <c r="X237" i="62"/>
  <c r="Y237" i="62"/>
  <c r="Z237" i="62"/>
  <c r="AA237" i="62"/>
  <c r="AB237" i="62"/>
  <c r="AC237" i="62"/>
  <c r="AD237" i="62"/>
  <c r="AE237" i="62"/>
  <c r="AF237" i="62"/>
  <c r="AG237" i="62"/>
  <c r="AH237" i="62"/>
  <c r="AI237" i="62"/>
  <c r="AJ237" i="62"/>
  <c r="AK237" i="62"/>
  <c r="AL237" i="62"/>
  <c r="AM237" i="62"/>
  <c r="AN237" i="62"/>
  <c r="AO237" i="62"/>
  <c r="AP237" i="62"/>
  <c r="AQ237" i="62"/>
  <c r="AR237" i="62"/>
  <c r="AS237" i="62"/>
  <c r="AT237" i="62"/>
  <c r="G238" i="62"/>
  <c r="H238" i="62"/>
  <c r="I238" i="62"/>
  <c r="J238" i="62"/>
  <c r="K238" i="62"/>
  <c r="L238" i="62"/>
  <c r="M238" i="62"/>
  <c r="N238" i="62"/>
  <c r="O238" i="62"/>
  <c r="P238" i="62"/>
  <c r="Q238" i="62"/>
  <c r="R238" i="62"/>
  <c r="S238" i="62"/>
  <c r="T238" i="62"/>
  <c r="U238" i="62"/>
  <c r="V238" i="62"/>
  <c r="W238" i="62"/>
  <c r="X238" i="62"/>
  <c r="Y238" i="62"/>
  <c r="Z238" i="62"/>
  <c r="AA238" i="62"/>
  <c r="AB238" i="62"/>
  <c r="AC238" i="62"/>
  <c r="AD238" i="62"/>
  <c r="AE238" i="62"/>
  <c r="AF238" i="62"/>
  <c r="AG238" i="62"/>
  <c r="AH238" i="62"/>
  <c r="AI238" i="62"/>
  <c r="AJ238" i="62"/>
  <c r="AK238" i="62"/>
  <c r="AL238" i="62"/>
  <c r="AM238" i="62"/>
  <c r="AN238" i="62"/>
  <c r="AO238" i="62"/>
  <c r="AP238" i="62"/>
  <c r="AQ238" i="62"/>
  <c r="AR238" i="62"/>
  <c r="AS238" i="62"/>
  <c r="AT238" i="62"/>
  <c r="G239" i="62"/>
  <c r="H239" i="62"/>
  <c r="I239" i="62"/>
  <c r="J239" i="62"/>
  <c r="K239" i="62"/>
  <c r="L239" i="62"/>
  <c r="M239" i="62"/>
  <c r="N239" i="62"/>
  <c r="O239" i="62"/>
  <c r="P239" i="62"/>
  <c r="Q239" i="62"/>
  <c r="R239" i="62"/>
  <c r="S239" i="62"/>
  <c r="T239" i="62"/>
  <c r="U239" i="62"/>
  <c r="V239" i="62"/>
  <c r="W239" i="62"/>
  <c r="X239" i="62"/>
  <c r="Y239" i="62"/>
  <c r="Z239" i="62"/>
  <c r="AA239" i="62"/>
  <c r="AB239" i="62"/>
  <c r="AC239" i="62"/>
  <c r="AD239" i="62"/>
  <c r="AE239" i="62"/>
  <c r="AF239" i="62"/>
  <c r="AG239" i="62"/>
  <c r="AH239" i="62"/>
  <c r="AI239" i="62"/>
  <c r="AJ239" i="62"/>
  <c r="AK239" i="62"/>
  <c r="AL239" i="62"/>
  <c r="AM239" i="62"/>
  <c r="AN239" i="62"/>
  <c r="AO239" i="62"/>
  <c r="AP239" i="62"/>
  <c r="AQ239" i="62"/>
  <c r="AR239" i="62"/>
  <c r="AS239" i="62"/>
  <c r="AT239" i="62"/>
  <c r="G240" i="62"/>
  <c r="H240" i="62"/>
  <c r="I240" i="62"/>
  <c r="J240" i="62"/>
  <c r="K240" i="62"/>
  <c r="L240" i="62"/>
  <c r="M240" i="62"/>
  <c r="N240" i="62"/>
  <c r="O240" i="62"/>
  <c r="P240" i="62"/>
  <c r="Q240" i="62"/>
  <c r="R240" i="62"/>
  <c r="S240" i="62"/>
  <c r="T240" i="62"/>
  <c r="U240" i="62"/>
  <c r="V240" i="62"/>
  <c r="W240" i="62"/>
  <c r="X240" i="62"/>
  <c r="Y240" i="62"/>
  <c r="Z240" i="62"/>
  <c r="AA240" i="62"/>
  <c r="AB240" i="62"/>
  <c r="AC240" i="62"/>
  <c r="AD240" i="62"/>
  <c r="AE240" i="62"/>
  <c r="AF240" i="62"/>
  <c r="AG240" i="62"/>
  <c r="AH240" i="62"/>
  <c r="AI240" i="62"/>
  <c r="AJ240" i="62"/>
  <c r="AK240" i="62"/>
  <c r="AL240" i="62"/>
  <c r="AM240" i="62"/>
  <c r="AN240" i="62"/>
  <c r="AO240" i="62"/>
  <c r="AP240" i="62"/>
  <c r="AQ240" i="62"/>
  <c r="AR240" i="62"/>
  <c r="AS240" i="62"/>
  <c r="AT240" i="62"/>
  <c r="G241" i="62"/>
  <c r="H241" i="62"/>
  <c r="I241" i="62"/>
  <c r="J241" i="62"/>
  <c r="K241" i="62"/>
  <c r="L241" i="62"/>
  <c r="M241" i="62"/>
  <c r="N241" i="62"/>
  <c r="O241" i="62"/>
  <c r="P241" i="62"/>
  <c r="Q241" i="62"/>
  <c r="R241" i="62"/>
  <c r="S241" i="62"/>
  <c r="T241" i="62"/>
  <c r="U241" i="62"/>
  <c r="V241" i="62"/>
  <c r="W241" i="62"/>
  <c r="X241" i="62"/>
  <c r="Y241" i="62"/>
  <c r="Z241" i="62"/>
  <c r="AA241" i="62"/>
  <c r="AB241" i="62"/>
  <c r="AC241" i="62"/>
  <c r="AD241" i="62"/>
  <c r="AE241" i="62"/>
  <c r="AF241" i="62"/>
  <c r="AG241" i="62"/>
  <c r="AH241" i="62"/>
  <c r="AI241" i="62"/>
  <c r="AJ241" i="62"/>
  <c r="AK241" i="62"/>
  <c r="AL241" i="62"/>
  <c r="AM241" i="62"/>
  <c r="AN241" i="62"/>
  <c r="AO241" i="62"/>
  <c r="AP241" i="62"/>
  <c r="AQ241" i="62"/>
  <c r="AR241" i="62"/>
  <c r="AS241" i="62"/>
  <c r="AT241" i="62"/>
  <c r="G242" i="62"/>
  <c r="H242" i="62"/>
  <c r="I242" i="62"/>
  <c r="J242" i="62"/>
  <c r="K242" i="62"/>
  <c r="L242" i="62"/>
  <c r="M242" i="62"/>
  <c r="N242" i="62"/>
  <c r="O242" i="62"/>
  <c r="P242" i="62"/>
  <c r="Q242" i="62"/>
  <c r="R242" i="62"/>
  <c r="S242" i="62"/>
  <c r="T242" i="62"/>
  <c r="U242" i="62"/>
  <c r="V242" i="62"/>
  <c r="W242" i="62"/>
  <c r="X242" i="62"/>
  <c r="Y242" i="62"/>
  <c r="Z242" i="62"/>
  <c r="AA242" i="62"/>
  <c r="AB242" i="62"/>
  <c r="AC242" i="62"/>
  <c r="AD242" i="62"/>
  <c r="AE242" i="62"/>
  <c r="AF242" i="62"/>
  <c r="AG242" i="62"/>
  <c r="AH242" i="62"/>
  <c r="AI242" i="62"/>
  <c r="AJ242" i="62"/>
  <c r="AK242" i="62"/>
  <c r="AL242" i="62"/>
  <c r="AM242" i="62"/>
  <c r="AN242" i="62"/>
  <c r="AO242" i="62"/>
  <c r="AP242" i="62"/>
  <c r="AQ242" i="62"/>
  <c r="AR242" i="62"/>
  <c r="AS242" i="62"/>
  <c r="AT242" i="62"/>
  <c r="G243" i="62"/>
  <c r="H243" i="62"/>
  <c r="I243" i="62"/>
  <c r="J243" i="62"/>
  <c r="K243" i="62"/>
  <c r="L243" i="62"/>
  <c r="M243" i="62"/>
  <c r="N243" i="62"/>
  <c r="O243" i="62"/>
  <c r="P243" i="62"/>
  <c r="Q243" i="62"/>
  <c r="R243" i="62"/>
  <c r="S243" i="62"/>
  <c r="T243" i="62"/>
  <c r="U243" i="62"/>
  <c r="V243" i="62"/>
  <c r="W243" i="62"/>
  <c r="X243" i="62"/>
  <c r="Y243" i="62"/>
  <c r="Z243" i="62"/>
  <c r="AA243" i="62"/>
  <c r="AB243" i="62"/>
  <c r="AC243" i="62"/>
  <c r="AD243" i="62"/>
  <c r="AE243" i="62"/>
  <c r="AF243" i="62"/>
  <c r="AG243" i="62"/>
  <c r="AH243" i="62"/>
  <c r="AI243" i="62"/>
  <c r="AJ243" i="62"/>
  <c r="AK243" i="62"/>
  <c r="AL243" i="62"/>
  <c r="AM243" i="62"/>
  <c r="AN243" i="62"/>
  <c r="AO243" i="62"/>
  <c r="AP243" i="62"/>
  <c r="AQ243" i="62"/>
  <c r="AR243" i="62"/>
  <c r="AS243" i="62"/>
  <c r="AT243" i="62"/>
  <c r="G244" i="62"/>
  <c r="H244" i="62"/>
  <c r="I244" i="62"/>
  <c r="J244" i="62"/>
  <c r="K244" i="62"/>
  <c r="L244" i="62"/>
  <c r="M244" i="62"/>
  <c r="N244" i="62"/>
  <c r="O244" i="62"/>
  <c r="P244" i="62"/>
  <c r="Q244" i="62"/>
  <c r="R244" i="62"/>
  <c r="S244" i="62"/>
  <c r="T244" i="62"/>
  <c r="U244" i="62"/>
  <c r="V244" i="62"/>
  <c r="W244" i="62"/>
  <c r="X244" i="62"/>
  <c r="Y244" i="62"/>
  <c r="Z244" i="62"/>
  <c r="AA244" i="62"/>
  <c r="AB244" i="62"/>
  <c r="AC244" i="62"/>
  <c r="AD244" i="62"/>
  <c r="AE244" i="62"/>
  <c r="AF244" i="62"/>
  <c r="AG244" i="62"/>
  <c r="AH244" i="62"/>
  <c r="AI244" i="62"/>
  <c r="AJ244" i="62"/>
  <c r="AK244" i="62"/>
  <c r="AL244" i="62"/>
  <c r="AM244" i="62"/>
  <c r="AN244" i="62"/>
  <c r="AO244" i="62"/>
  <c r="AP244" i="62"/>
  <c r="AQ244" i="62"/>
  <c r="AR244" i="62"/>
  <c r="AS244" i="62"/>
  <c r="AT244" i="62"/>
  <c r="G245" i="62"/>
  <c r="H245" i="62"/>
  <c r="I245" i="62"/>
  <c r="J245" i="62"/>
  <c r="K245" i="62"/>
  <c r="L245" i="62"/>
  <c r="M245" i="62"/>
  <c r="N245" i="62"/>
  <c r="O245" i="62"/>
  <c r="P245" i="62"/>
  <c r="Q245" i="62"/>
  <c r="R245" i="62"/>
  <c r="S245" i="62"/>
  <c r="T245" i="62"/>
  <c r="U245" i="62"/>
  <c r="V245" i="62"/>
  <c r="W245" i="62"/>
  <c r="X245" i="62"/>
  <c r="Y245" i="62"/>
  <c r="Z245" i="62"/>
  <c r="AA245" i="62"/>
  <c r="AB245" i="62"/>
  <c r="AC245" i="62"/>
  <c r="AD245" i="62"/>
  <c r="AE245" i="62"/>
  <c r="AF245" i="62"/>
  <c r="AG245" i="62"/>
  <c r="AH245" i="62"/>
  <c r="AI245" i="62"/>
  <c r="AJ245" i="62"/>
  <c r="AK245" i="62"/>
  <c r="AL245" i="62"/>
  <c r="AM245" i="62"/>
  <c r="AN245" i="62"/>
  <c r="AO245" i="62"/>
  <c r="AP245" i="62"/>
  <c r="AQ245" i="62"/>
  <c r="AR245" i="62"/>
  <c r="AS245" i="62"/>
  <c r="AT245" i="62"/>
  <c r="G246" i="62"/>
  <c r="H246" i="62"/>
  <c r="I246" i="62"/>
  <c r="J246" i="62"/>
  <c r="K246" i="62"/>
  <c r="L246" i="62"/>
  <c r="M246" i="62"/>
  <c r="N246" i="62"/>
  <c r="O246" i="62"/>
  <c r="P246" i="62"/>
  <c r="Q246" i="62"/>
  <c r="R246" i="62"/>
  <c r="S246" i="62"/>
  <c r="T246" i="62"/>
  <c r="U246" i="62"/>
  <c r="V246" i="62"/>
  <c r="W246" i="62"/>
  <c r="X246" i="62"/>
  <c r="Y246" i="62"/>
  <c r="Z246" i="62"/>
  <c r="AA246" i="62"/>
  <c r="AB246" i="62"/>
  <c r="AC246" i="62"/>
  <c r="AD246" i="62"/>
  <c r="AE246" i="62"/>
  <c r="AF246" i="62"/>
  <c r="AG246" i="62"/>
  <c r="AH246" i="62"/>
  <c r="AI246" i="62"/>
  <c r="AJ246" i="62"/>
  <c r="AK246" i="62"/>
  <c r="AL246" i="62"/>
  <c r="AM246" i="62"/>
  <c r="AN246" i="62"/>
  <c r="AO246" i="62"/>
  <c r="AP246" i="62"/>
  <c r="AQ246" i="62"/>
  <c r="AR246" i="62"/>
  <c r="AS246" i="62"/>
  <c r="AT246" i="62"/>
  <c r="G247" i="62"/>
  <c r="H247" i="62"/>
  <c r="I247" i="62"/>
  <c r="J247" i="62"/>
  <c r="K247" i="62"/>
  <c r="L247" i="62"/>
  <c r="M247" i="62"/>
  <c r="N247" i="62"/>
  <c r="O247" i="62"/>
  <c r="P247" i="62"/>
  <c r="Q247" i="62"/>
  <c r="R247" i="62"/>
  <c r="S247" i="62"/>
  <c r="T247" i="62"/>
  <c r="U247" i="62"/>
  <c r="V247" i="62"/>
  <c r="W247" i="62"/>
  <c r="X247" i="62"/>
  <c r="Y247" i="62"/>
  <c r="Z247" i="62"/>
  <c r="AA247" i="62"/>
  <c r="AB247" i="62"/>
  <c r="AC247" i="62"/>
  <c r="AD247" i="62"/>
  <c r="AE247" i="62"/>
  <c r="AF247" i="62"/>
  <c r="AG247" i="62"/>
  <c r="AH247" i="62"/>
  <c r="AI247" i="62"/>
  <c r="AJ247" i="62"/>
  <c r="AK247" i="62"/>
  <c r="AL247" i="62"/>
  <c r="AM247" i="62"/>
  <c r="AN247" i="62"/>
  <c r="AO247" i="62"/>
  <c r="AP247" i="62"/>
  <c r="AQ247" i="62"/>
  <c r="AR247" i="62"/>
  <c r="AS247" i="62"/>
  <c r="AT247" i="62"/>
  <c r="G248" i="62"/>
  <c r="H248" i="62"/>
  <c r="I248" i="62"/>
  <c r="J248" i="62"/>
  <c r="K248" i="62"/>
  <c r="L248" i="62"/>
  <c r="M248" i="62"/>
  <c r="N248" i="62"/>
  <c r="O248" i="62"/>
  <c r="P248" i="62"/>
  <c r="Q248" i="62"/>
  <c r="R248" i="62"/>
  <c r="S248" i="62"/>
  <c r="T248" i="62"/>
  <c r="U248" i="62"/>
  <c r="V248" i="62"/>
  <c r="W248" i="62"/>
  <c r="X248" i="62"/>
  <c r="Y248" i="62"/>
  <c r="Z248" i="62"/>
  <c r="AA248" i="62"/>
  <c r="AB248" i="62"/>
  <c r="AC248" i="62"/>
  <c r="AD248" i="62"/>
  <c r="AE248" i="62"/>
  <c r="AF248" i="62"/>
  <c r="AG248" i="62"/>
  <c r="AH248" i="62"/>
  <c r="AI248" i="62"/>
  <c r="AJ248" i="62"/>
  <c r="AK248" i="62"/>
  <c r="AL248" i="62"/>
  <c r="AM248" i="62"/>
  <c r="AN248" i="62"/>
  <c r="AO248" i="62"/>
  <c r="AP248" i="62"/>
  <c r="AQ248" i="62"/>
  <c r="AR248" i="62"/>
  <c r="AS248" i="62"/>
  <c r="AT248" i="62"/>
  <c r="G249" i="62"/>
  <c r="H249" i="62"/>
  <c r="I249" i="62"/>
  <c r="J249" i="62"/>
  <c r="K249" i="62"/>
  <c r="L249" i="62"/>
  <c r="M249" i="62"/>
  <c r="N249" i="62"/>
  <c r="O249" i="62"/>
  <c r="P249" i="62"/>
  <c r="Q249" i="62"/>
  <c r="R249" i="62"/>
  <c r="S249" i="62"/>
  <c r="T249" i="62"/>
  <c r="U249" i="62"/>
  <c r="V249" i="62"/>
  <c r="W249" i="62"/>
  <c r="X249" i="62"/>
  <c r="Y249" i="62"/>
  <c r="Z249" i="62"/>
  <c r="AA249" i="62"/>
  <c r="AB249" i="62"/>
  <c r="AC249" i="62"/>
  <c r="AD249" i="62"/>
  <c r="AE249" i="62"/>
  <c r="AF249" i="62"/>
  <c r="AG249" i="62"/>
  <c r="AH249" i="62"/>
  <c r="AI249" i="62"/>
  <c r="AJ249" i="62"/>
  <c r="AK249" i="62"/>
  <c r="AL249" i="62"/>
  <c r="AM249" i="62"/>
  <c r="AN249" i="62"/>
  <c r="AO249" i="62"/>
  <c r="AP249" i="62"/>
  <c r="AQ249" i="62"/>
  <c r="AR249" i="62"/>
  <c r="AS249" i="62"/>
  <c r="AT249" i="62"/>
  <c r="G250" i="62"/>
  <c r="H250" i="62"/>
  <c r="I250" i="62"/>
  <c r="J250" i="62"/>
  <c r="K250" i="62"/>
  <c r="L250" i="62"/>
  <c r="M250" i="62"/>
  <c r="N250" i="62"/>
  <c r="O250" i="62"/>
  <c r="P250" i="62"/>
  <c r="Q250" i="62"/>
  <c r="R250" i="62"/>
  <c r="S250" i="62"/>
  <c r="T250" i="62"/>
  <c r="U250" i="62"/>
  <c r="V250" i="62"/>
  <c r="W250" i="62"/>
  <c r="X250" i="62"/>
  <c r="Y250" i="62"/>
  <c r="Z250" i="62"/>
  <c r="AA250" i="62"/>
  <c r="AB250" i="62"/>
  <c r="AC250" i="62"/>
  <c r="AD250" i="62"/>
  <c r="AE250" i="62"/>
  <c r="AF250" i="62"/>
  <c r="AG250" i="62"/>
  <c r="AH250" i="62"/>
  <c r="AI250" i="62"/>
  <c r="AJ250" i="62"/>
  <c r="AK250" i="62"/>
  <c r="AL250" i="62"/>
  <c r="AM250" i="62"/>
  <c r="AN250" i="62"/>
  <c r="AO250" i="62"/>
  <c r="AP250" i="62"/>
  <c r="AQ250" i="62"/>
  <c r="AR250" i="62"/>
  <c r="AS250" i="62"/>
  <c r="AT250" i="62"/>
  <c r="G251" i="62"/>
  <c r="H251" i="62"/>
  <c r="I251" i="62"/>
  <c r="J251" i="62"/>
  <c r="K251" i="62"/>
  <c r="L251" i="62"/>
  <c r="M251" i="62"/>
  <c r="N251" i="62"/>
  <c r="O251" i="62"/>
  <c r="P251" i="62"/>
  <c r="Q251" i="62"/>
  <c r="R251" i="62"/>
  <c r="S251" i="62"/>
  <c r="T251" i="62"/>
  <c r="U251" i="62"/>
  <c r="V251" i="62"/>
  <c r="W251" i="62"/>
  <c r="X251" i="62"/>
  <c r="Y251" i="62"/>
  <c r="Z251" i="62"/>
  <c r="AA251" i="62"/>
  <c r="AB251" i="62"/>
  <c r="AC251" i="62"/>
  <c r="AD251" i="62"/>
  <c r="AE251" i="62"/>
  <c r="AF251" i="62"/>
  <c r="AG251" i="62"/>
  <c r="AH251" i="62"/>
  <c r="AI251" i="62"/>
  <c r="AJ251" i="62"/>
  <c r="AK251" i="62"/>
  <c r="AL251" i="62"/>
  <c r="AM251" i="62"/>
  <c r="AN251" i="62"/>
  <c r="AO251" i="62"/>
  <c r="AP251" i="62"/>
  <c r="AQ251" i="62"/>
  <c r="AR251" i="62"/>
  <c r="AS251" i="62"/>
  <c r="AT251" i="62"/>
  <c r="G252" i="62"/>
  <c r="H252" i="62"/>
  <c r="I252" i="62"/>
  <c r="J252" i="62"/>
  <c r="K252" i="62"/>
  <c r="L252" i="62"/>
  <c r="M252" i="62"/>
  <c r="N252" i="62"/>
  <c r="O252" i="62"/>
  <c r="P252" i="62"/>
  <c r="Q252" i="62"/>
  <c r="R252" i="62"/>
  <c r="S252" i="62"/>
  <c r="T252" i="62"/>
  <c r="U252" i="62"/>
  <c r="V252" i="62"/>
  <c r="W252" i="62"/>
  <c r="X252" i="62"/>
  <c r="Y252" i="62"/>
  <c r="Z252" i="62"/>
  <c r="AA252" i="62"/>
  <c r="AB252" i="62"/>
  <c r="AC252" i="62"/>
  <c r="AD252" i="62"/>
  <c r="AE252" i="62"/>
  <c r="AF252" i="62"/>
  <c r="AG252" i="62"/>
  <c r="AH252" i="62"/>
  <c r="AI252" i="62"/>
  <c r="AJ252" i="62"/>
  <c r="AK252" i="62"/>
  <c r="AL252" i="62"/>
  <c r="AM252" i="62"/>
  <c r="AN252" i="62"/>
  <c r="AO252" i="62"/>
  <c r="AP252" i="62"/>
  <c r="AQ252" i="62"/>
  <c r="AR252" i="62"/>
  <c r="AS252" i="62"/>
  <c r="AT252" i="62"/>
  <c r="G253" i="62"/>
  <c r="H253" i="62"/>
  <c r="I253" i="62"/>
  <c r="J253" i="62"/>
  <c r="K253" i="62"/>
  <c r="L253" i="62"/>
  <c r="M253" i="62"/>
  <c r="N253" i="62"/>
  <c r="O253" i="62"/>
  <c r="P253" i="62"/>
  <c r="Q253" i="62"/>
  <c r="R253" i="62"/>
  <c r="S253" i="62"/>
  <c r="T253" i="62"/>
  <c r="U253" i="62"/>
  <c r="V253" i="62"/>
  <c r="W253" i="62"/>
  <c r="X253" i="62"/>
  <c r="Y253" i="62"/>
  <c r="Z253" i="62"/>
  <c r="AA253" i="62"/>
  <c r="AB253" i="62"/>
  <c r="AC253" i="62"/>
  <c r="AD253" i="62"/>
  <c r="AE253" i="62"/>
  <c r="AF253" i="62"/>
  <c r="AG253" i="62"/>
  <c r="AH253" i="62"/>
  <c r="AI253" i="62"/>
  <c r="AJ253" i="62"/>
  <c r="AK253" i="62"/>
  <c r="AL253" i="62"/>
  <c r="AM253" i="62"/>
  <c r="AN253" i="62"/>
  <c r="AO253" i="62"/>
  <c r="AP253" i="62"/>
  <c r="AQ253" i="62"/>
  <c r="AR253" i="62"/>
  <c r="AS253" i="62"/>
  <c r="AT253" i="62"/>
  <c r="G254" i="62"/>
  <c r="H254" i="62"/>
  <c r="I254" i="62"/>
  <c r="J254" i="62"/>
  <c r="K254" i="62"/>
  <c r="L254" i="62"/>
  <c r="M254" i="62"/>
  <c r="N254" i="62"/>
  <c r="O254" i="62"/>
  <c r="P254" i="62"/>
  <c r="Q254" i="62"/>
  <c r="R254" i="62"/>
  <c r="S254" i="62"/>
  <c r="T254" i="62"/>
  <c r="U254" i="62"/>
  <c r="V254" i="62"/>
  <c r="W254" i="62"/>
  <c r="X254" i="62"/>
  <c r="Y254" i="62"/>
  <c r="Z254" i="62"/>
  <c r="AA254" i="62"/>
  <c r="AB254" i="62"/>
  <c r="AC254" i="62"/>
  <c r="AD254" i="62"/>
  <c r="AE254" i="62"/>
  <c r="AF254" i="62"/>
  <c r="AG254" i="62"/>
  <c r="AH254" i="62"/>
  <c r="AI254" i="62"/>
  <c r="AJ254" i="62"/>
  <c r="AK254" i="62"/>
  <c r="AL254" i="62"/>
  <c r="AM254" i="62"/>
  <c r="AN254" i="62"/>
  <c r="AO254" i="62"/>
  <c r="AP254" i="62"/>
  <c r="AQ254" i="62"/>
  <c r="AR254" i="62"/>
  <c r="AS254" i="62"/>
  <c r="AT254" i="62"/>
  <c r="G255" i="62"/>
  <c r="H255" i="62"/>
  <c r="I255" i="62"/>
  <c r="J255" i="62"/>
  <c r="K255" i="62"/>
  <c r="L255" i="62"/>
  <c r="M255" i="62"/>
  <c r="N255" i="62"/>
  <c r="O255" i="62"/>
  <c r="P255" i="62"/>
  <c r="Q255" i="62"/>
  <c r="R255" i="62"/>
  <c r="S255" i="62"/>
  <c r="T255" i="62"/>
  <c r="U255" i="62"/>
  <c r="V255" i="62"/>
  <c r="W255" i="62"/>
  <c r="X255" i="62"/>
  <c r="Y255" i="62"/>
  <c r="Z255" i="62"/>
  <c r="AA255" i="62"/>
  <c r="AB255" i="62"/>
  <c r="AC255" i="62"/>
  <c r="AD255" i="62"/>
  <c r="AE255" i="62"/>
  <c r="AF255" i="62"/>
  <c r="AG255" i="62"/>
  <c r="AH255" i="62"/>
  <c r="AI255" i="62"/>
  <c r="AJ255" i="62"/>
  <c r="AK255" i="62"/>
  <c r="AL255" i="62"/>
  <c r="AM255" i="62"/>
  <c r="AN255" i="62"/>
  <c r="AO255" i="62"/>
  <c r="AP255" i="62"/>
  <c r="AQ255" i="62"/>
  <c r="AR255" i="62"/>
  <c r="AS255" i="62"/>
  <c r="AT255" i="62"/>
  <c r="G256" i="62"/>
  <c r="H256" i="62"/>
  <c r="I256" i="62"/>
  <c r="J256" i="62"/>
  <c r="K256" i="62"/>
  <c r="L256" i="62"/>
  <c r="M256" i="62"/>
  <c r="N256" i="62"/>
  <c r="O256" i="62"/>
  <c r="P256" i="62"/>
  <c r="Q256" i="62"/>
  <c r="R256" i="62"/>
  <c r="S256" i="62"/>
  <c r="T256" i="62"/>
  <c r="U256" i="62"/>
  <c r="V256" i="62"/>
  <c r="W256" i="62"/>
  <c r="X256" i="62"/>
  <c r="Y256" i="62"/>
  <c r="Z256" i="62"/>
  <c r="AA256" i="62"/>
  <c r="AB256" i="62"/>
  <c r="AC256" i="62"/>
  <c r="AD256" i="62"/>
  <c r="AE256" i="62"/>
  <c r="AF256" i="62"/>
  <c r="AG256" i="62"/>
  <c r="AH256" i="62"/>
  <c r="AI256" i="62"/>
  <c r="AJ256" i="62"/>
  <c r="AK256" i="62"/>
  <c r="AL256" i="62"/>
  <c r="AM256" i="62"/>
  <c r="AN256" i="62"/>
  <c r="AO256" i="62"/>
  <c r="AP256" i="62"/>
  <c r="AQ256" i="62"/>
  <c r="AR256" i="62"/>
  <c r="AS256" i="62"/>
  <c r="AT256" i="62"/>
  <c r="G257" i="62"/>
  <c r="H257" i="62"/>
  <c r="I257" i="62"/>
  <c r="J257" i="62"/>
  <c r="K257" i="62"/>
  <c r="L257" i="62"/>
  <c r="M257" i="62"/>
  <c r="N257" i="62"/>
  <c r="O257" i="62"/>
  <c r="P257" i="62"/>
  <c r="Q257" i="62"/>
  <c r="R257" i="62"/>
  <c r="S257" i="62"/>
  <c r="T257" i="62"/>
  <c r="U257" i="62"/>
  <c r="V257" i="62"/>
  <c r="W257" i="62"/>
  <c r="X257" i="62"/>
  <c r="Y257" i="62"/>
  <c r="Z257" i="62"/>
  <c r="AA257" i="62"/>
  <c r="AB257" i="62"/>
  <c r="AC257" i="62"/>
  <c r="AD257" i="62"/>
  <c r="AE257" i="62"/>
  <c r="AF257" i="62"/>
  <c r="AG257" i="62"/>
  <c r="AH257" i="62"/>
  <c r="AI257" i="62"/>
  <c r="AJ257" i="62"/>
  <c r="AK257" i="62"/>
  <c r="AL257" i="62"/>
  <c r="AM257" i="62"/>
  <c r="AN257" i="62"/>
  <c r="AO257" i="62"/>
  <c r="AP257" i="62"/>
  <c r="AQ257" i="62"/>
  <c r="AR257" i="62"/>
  <c r="AS257" i="62"/>
  <c r="AT257" i="62"/>
  <c r="G258" i="62"/>
  <c r="H258" i="62"/>
  <c r="I258" i="62"/>
  <c r="J258" i="62"/>
  <c r="K258" i="62"/>
  <c r="L258" i="62"/>
  <c r="M258" i="62"/>
  <c r="N258" i="62"/>
  <c r="O258" i="62"/>
  <c r="P258" i="62"/>
  <c r="Q258" i="62"/>
  <c r="R258" i="62"/>
  <c r="S258" i="62"/>
  <c r="T258" i="62"/>
  <c r="U258" i="62"/>
  <c r="V258" i="62"/>
  <c r="W258" i="62"/>
  <c r="X258" i="62"/>
  <c r="Y258" i="62"/>
  <c r="Z258" i="62"/>
  <c r="AA258" i="62"/>
  <c r="AB258" i="62"/>
  <c r="AC258" i="62"/>
  <c r="AD258" i="62"/>
  <c r="AE258" i="62"/>
  <c r="AF258" i="62"/>
  <c r="AG258" i="62"/>
  <c r="AH258" i="62"/>
  <c r="AI258" i="62"/>
  <c r="AJ258" i="62"/>
  <c r="AK258" i="62"/>
  <c r="AL258" i="62"/>
  <c r="AM258" i="62"/>
  <c r="AN258" i="62"/>
  <c r="AO258" i="62"/>
  <c r="AP258" i="62"/>
  <c r="AQ258" i="62"/>
  <c r="AR258" i="62"/>
  <c r="AS258" i="62"/>
  <c r="AT258" i="62"/>
  <c r="G259" i="62"/>
  <c r="H259" i="62"/>
  <c r="I259" i="62"/>
  <c r="J259" i="62"/>
  <c r="K259" i="62"/>
  <c r="L259" i="62"/>
  <c r="M259" i="62"/>
  <c r="N259" i="62"/>
  <c r="O259" i="62"/>
  <c r="P259" i="62"/>
  <c r="Q259" i="62"/>
  <c r="R259" i="62"/>
  <c r="S259" i="62"/>
  <c r="T259" i="62"/>
  <c r="U259" i="62"/>
  <c r="V259" i="62"/>
  <c r="W259" i="62"/>
  <c r="X259" i="62"/>
  <c r="Y259" i="62"/>
  <c r="Z259" i="62"/>
  <c r="AA259" i="62"/>
  <c r="AB259" i="62"/>
  <c r="AC259" i="62"/>
  <c r="AD259" i="62"/>
  <c r="AE259" i="62"/>
  <c r="AF259" i="62"/>
  <c r="AG259" i="62"/>
  <c r="AH259" i="62"/>
  <c r="AI259" i="62"/>
  <c r="AJ259" i="62"/>
  <c r="AK259" i="62"/>
  <c r="AL259" i="62"/>
  <c r="AM259" i="62"/>
  <c r="AN259" i="62"/>
  <c r="AO259" i="62"/>
  <c r="AP259" i="62"/>
  <c r="AQ259" i="62"/>
  <c r="AR259" i="62"/>
  <c r="AS259" i="62"/>
  <c r="AT259" i="62"/>
  <c r="G260" i="62"/>
  <c r="H260" i="62"/>
  <c r="I260" i="62"/>
  <c r="J260" i="62"/>
  <c r="K260" i="62"/>
  <c r="L260" i="62"/>
  <c r="M260" i="62"/>
  <c r="N260" i="62"/>
  <c r="O260" i="62"/>
  <c r="P260" i="62"/>
  <c r="Q260" i="62"/>
  <c r="R260" i="62"/>
  <c r="S260" i="62"/>
  <c r="T260" i="62"/>
  <c r="U260" i="62"/>
  <c r="V260" i="62"/>
  <c r="W260" i="62"/>
  <c r="X260" i="62"/>
  <c r="Y260" i="62"/>
  <c r="Z260" i="62"/>
  <c r="AA260" i="62"/>
  <c r="AB260" i="62"/>
  <c r="AC260" i="62"/>
  <c r="AD260" i="62"/>
  <c r="AE260" i="62"/>
  <c r="AF260" i="62"/>
  <c r="AG260" i="62"/>
  <c r="AH260" i="62"/>
  <c r="AI260" i="62"/>
  <c r="AJ260" i="62"/>
  <c r="AK260" i="62"/>
  <c r="AL260" i="62"/>
  <c r="AM260" i="62"/>
  <c r="AN260" i="62"/>
  <c r="AO260" i="62"/>
  <c r="AP260" i="62"/>
  <c r="AQ260" i="62"/>
  <c r="AR260" i="62"/>
  <c r="AS260" i="62"/>
  <c r="AT260" i="62"/>
  <c r="G261" i="62"/>
  <c r="H261" i="62"/>
  <c r="I261" i="62"/>
  <c r="J261" i="62"/>
  <c r="K261" i="62"/>
  <c r="L261" i="62"/>
  <c r="M261" i="62"/>
  <c r="N261" i="62"/>
  <c r="O261" i="62"/>
  <c r="P261" i="62"/>
  <c r="Q261" i="62"/>
  <c r="R261" i="62"/>
  <c r="S261" i="62"/>
  <c r="T261" i="62"/>
  <c r="U261" i="62"/>
  <c r="V261" i="62"/>
  <c r="W261" i="62"/>
  <c r="X261" i="62"/>
  <c r="Y261" i="62"/>
  <c r="Z261" i="62"/>
  <c r="AA261" i="62"/>
  <c r="AB261" i="62"/>
  <c r="AC261" i="62"/>
  <c r="AD261" i="62"/>
  <c r="AE261" i="62"/>
  <c r="AF261" i="62"/>
  <c r="AG261" i="62"/>
  <c r="AH261" i="62"/>
  <c r="AI261" i="62"/>
  <c r="AJ261" i="62"/>
  <c r="AK261" i="62"/>
  <c r="AL261" i="62"/>
  <c r="AM261" i="62"/>
  <c r="AN261" i="62"/>
  <c r="AO261" i="62"/>
  <c r="AP261" i="62"/>
  <c r="AQ261" i="62"/>
  <c r="AR261" i="62"/>
  <c r="AS261" i="62"/>
  <c r="AT261" i="62"/>
  <c r="G262" i="62"/>
  <c r="H262" i="62"/>
  <c r="I262" i="62"/>
  <c r="J262" i="62"/>
  <c r="K262" i="62"/>
  <c r="L262" i="62"/>
  <c r="M262" i="62"/>
  <c r="N262" i="62"/>
  <c r="O262" i="62"/>
  <c r="P262" i="62"/>
  <c r="Q262" i="62"/>
  <c r="R262" i="62"/>
  <c r="S262" i="62"/>
  <c r="T262" i="62"/>
  <c r="U262" i="62"/>
  <c r="V262" i="62"/>
  <c r="W262" i="62"/>
  <c r="X262" i="62"/>
  <c r="Y262" i="62"/>
  <c r="Z262" i="62"/>
  <c r="AA262" i="62"/>
  <c r="AB262" i="62"/>
  <c r="AC262" i="62"/>
  <c r="AD262" i="62"/>
  <c r="AE262" i="62"/>
  <c r="AF262" i="62"/>
  <c r="AG262" i="62"/>
  <c r="AH262" i="62"/>
  <c r="AI262" i="62"/>
  <c r="AJ262" i="62"/>
  <c r="AK262" i="62"/>
  <c r="AL262" i="62"/>
  <c r="AM262" i="62"/>
  <c r="AN262" i="62"/>
  <c r="AO262" i="62"/>
  <c r="AP262" i="62"/>
  <c r="AQ262" i="62"/>
  <c r="AR262" i="62"/>
  <c r="AS262" i="62"/>
  <c r="AT262" i="62"/>
  <c r="G263" i="62"/>
  <c r="H263" i="62"/>
  <c r="I263" i="62"/>
  <c r="J263" i="62"/>
  <c r="K263" i="62"/>
  <c r="L263" i="62"/>
  <c r="M263" i="62"/>
  <c r="N263" i="62"/>
  <c r="O263" i="62"/>
  <c r="P263" i="62"/>
  <c r="Q263" i="62"/>
  <c r="R263" i="62"/>
  <c r="S263" i="62"/>
  <c r="T263" i="62"/>
  <c r="U263" i="62"/>
  <c r="V263" i="62"/>
  <c r="W263" i="62"/>
  <c r="X263" i="62"/>
  <c r="Y263" i="62"/>
  <c r="Z263" i="62"/>
  <c r="AA263" i="62"/>
  <c r="AB263" i="62"/>
  <c r="AC263" i="62"/>
  <c r="AD263" i="62"/>
  <c r="AE263" i="62"/>
  <c r="AF263" i="62"/>
  <c r="AG263" i="62"/>
  <c r="AH263" i="62"/>
  <c r="AI263" i="62"/>
  <c r="AJ263" i="62"/>
  <c r="AK263" i="62"/>
  <c r="AL263" i="62"/>
  <c r="AM263" i="62"/>
  <c r="AN263" i="62"/>
  <c r="AO263" i="62"/>
  <c r="AP263" i="62"/>
  <c r="AQ263" i="62"/>
  <c r="AR263" i="62"/>
  <c r="AS263" i="62"/>
  <c r="AT263" i="62"/>
  <c r="G264" i="62"/>
  <c r="H264" i="62"/>
  <c r="I264" i="62"/>
  <c r="J264" i="62"/>
  <c r="K264" i="62"/>
  <c r="L264" i="62"/>
  <c r="M264" i="62"/>
  <c r="N264" i="62"/>
  <c r="O264" i="62"/>
  <c r="P264" i="62"/>
  <c r="Q264" i="62"/>
  <c r="R264" i="62"/>
  <c r="S264" i="62"/>
  <c r="T264" i="62"/>
  <c r="U264" i="62"/>
  <c r="V264" i="62"/>
  <c r="W264" i="62"/>
  <c r="X264" i="62"/>
  <c r="Y264" i="62"/>
  <c r="Z264" i="62"/>
  <c r="AA264" i="62"/>
  <c r="AB264" i="62"/>
  <c r="AC264" i="62"/>
  <c r="AD264" i="62"/>
  <c r="AE264" i="62"/>
  <c r="AF264" i="62"/>
  <c r="AG264" i="62"/>
  <c r="AH264" i="62"/>
  <c r="AI264" i="62"/>
  <c r="AJ264" i="62"/>
  <c r="AK264" i="62"/>
  <c r="AL264" i="62"/>
  <c r="AM264" i="62"/>
  <c r="AN264" i="62"/>
  <c r="AO264" i="62"/>
  <c r="AP264" i="62"/>
  <c r="AQ264" i="62"/>
  <c r="AR264" i="62"/>
  <c r="AS264" i="62"/>
  <c r="AT264" i="62"/>
  <c r="G265" i="62"/>
  <c r="H265" i="62"/>
  <c r="I265" i="62"/>
  <c r="J265" i="62"/>
  <c r="K265" i="62"/>
  <c r="L265" i="62"/>
  <c r="M265" i="62"/>
  <c r="N265" i="62"/>
  <c r="O265" i="62"/>
  <c r="P265" i="62"/>
  <c r="Q265" i="62"/>
  <c r="R265" i="62"/>
  <c r="S265" i="62"/>
  <c r="T265" i="62"/>
  <c r="U265" i="62"/>
  <c r="V265" i="62"/>
  <c r="W265" i="62"/>
  <c r="X265" i="62"/>
  <c r="Y265" i="62"/>
  <c r="Z265" i="62"/>
  <c r="AA265" i="62"/>
  <c r="AB265" i="62"/>
  <c r="AC265" i="62"/>
  <c r="AD265" i="62"/>
  <c r="AE265" i="62"/>
  <c r="AF265" i="62"/>
  <c r="AG265" i="62"/>
  <c r="AH265" i="62"/>
  <c r="AI265" i="62"/>
  <c r="AJ265" i="62"/>
  <c r="AK265" i="62"/>
  <c r="AL265" i="62"/>
  <c r="AM265" i="62"/>
  <c r="AN265" i="62"/>
  <c r="AO265" i="62"/>
  <c r="AP265" i="62"/>
  <c r="AQ265" i="62"/>
  <c r="AR265" i="62"/>
  <c r="AS265" i="62"/>
  <c r="AT265" i="62"/>
  <c r="G266" i="62"/>
  <c r="H266" i="62"/>
  <c r="I266" i="62"/>
  <c r="J266" i="62"/>
  <c r="K266" i="62"/>
  <c r="L266" i="62"/>
  <c r="M266" i="62"/>
  <c r="N266" i="62"/>
  <c r="O266" i="62"/>
  <c r="P266" i="62"/>
  <c r="Q266" i="62"/>
  <c r="R266" i="62"/>
  <c r="S266" i="62"/>
  <c r="T266" i="62"/>
  <c r="U266" i="62"/>
  <c r="V266" i="62"/>
  <c r="W266" i="62"/>
  <c r="X266" i="62"/>
  <c r="Y266" i="62"/>
  <c r="Z266" i="62"/>
  <c r="AA266" i="62"/>
  <c r="AB266" i="62"/>
  <c r="AC266" i="62"/>
  <c r="AD266" i="62"/>
  <c r="AE266" i="62"/>
  <c r="AF266" i="62"/>
  <c r="AG266" i="62"/>
  <c r="AH266" i="62"/>
  <c r="AI266" i="62"/>
  <c r="AJ266" i="62"/>
  <c r="AK266" i="62"/>
  <c r="AL266" i="62"/>
  <c r="AM266" i="62"/>
  <c r="AN266" i="62"/>
  <c r="AO266" i="62"/>
  <c r="AP266" i="62"/>
  <c r="AQ266" i="62"/>
  <c r="AR266" i="62"/>
  <c r="AS266" i="62"/>
  <c r="AT266" i="62"/>
  <c r="G267" i="62"/>
  <c r="H267" i="62"/>
  <c r="I267" i="62"/>
  <c r="J267" i="62"/>
  <c r="K267" i="62"/>
  <c r="L267" i="62"/>
  <c r="M267" i="62"/>
  <c r="N267" i="62"/>
  <c r="O267" i="62"/>
  <c r="P267" i="62"/>
  <c r="Q267" i="62"/>
  <c r="R267" i="62"/>
  <c r="S267" i="62"/>
  <c r="T267" i="62"/>
  <c r="U267" i="62"/>
  <c r="V267" i="62"/>
  <c r="W267" i="62"/>
  <c r="X267" i="62"/>
  <c r="Y267" i="62"/>
  <c r="Z267" i="62"/>
  <c r="AA267" i="62"/>
  <c r="AB267" i="62"/>
  <c r="AC267" i="62"/>
  <c r="AD267" i="62"/>
  <c r="AE267" i="62"/>
  <c r="AF267" i="62"/>
  <c r="AG267" i="62"/>
  <c r="AH267" i="62"/>
  <c r="AI267" i="62"/>
  <c r="AJ267" i="62"/>
  <c r="AK267" i="62"/>
  <c r="AL267" i="62"/>
  <c r="AM267" i="62"/>
  <c r="AN267" i="62"/>
  <c r="AO267" i="62"/>
  <c r="AP267" i="62"/>
  <c r="AQ267" i="62"/>
  <c r="AR267" i="62"/>
  <c r="AS267" i="62"/>
  <c r="AT267" i="62"/>
  <c r="G268" i="62"/>
  <c r="H268" i="62"/>
  <c r="I268" i="62"/>
  <c r="J268" i="62"/>
  <c r="K268" i="62"/>
  <c r="L268" i="62"/>
  <c r="M268" i="62"/>
  <c r="N268" i="62"/>
  <c r="O268" i="62"/>
  <c r="P268" i="62"/>
  <c r="Q268" i="62"/>
  <c r="R268" i="62"/>
  <c r="S268" i="62"/>
  <c r="T268" i="62"/>
  <c r="U268" i="62"/>
  <c r="V268" i="62"/>
  <c r="W268" i="62"/>
  <c r="X268" i="62"/>
  <c r="Y268" i="62"/>
  <c r="Z268" i="62"/>
  <c r="AA268" i="62"/>
  <c r="AB268" i="62"/>
  <c r="AC268" i="62"/>
  <c r="AD268" i="62"/>
  <c r="AE268" i="62"/>
  <c r="AF268" i="62"/>
  <c r="AG268" i="62"/>
  <c r="AH268" i="62"/>
  <c r="AI268" i="62"/>
  <c r="AJ268" i="62"/>
  <c r="AK268" i="62"/>
  <c r="AL268" i="62"/>
  <c r="AM268" i="62"/>
  <c r="AN268" i="62"/>
  <c r="AO268" i="62"/>
  <c r="AP268" i="62"/>
  <c r="AQ268" i="62"/>
  <c r="AR268" i="62"/>
  <c r="AS268" i="62"/>
  <c r="AT268" i="62"/>
  <c r="G269" i="62"/>
  <c r="H269" i="62"/>
  <c r="I269" i="62"/>
  <c r="J269" i="62"/>
  <c r="K269" i="62"/>
  <c r="L269" i="62"/>
  <c r="M269" i="62"/>
  <c r="N269" i="62"/>
  <c r="O269" i="62"/>
  <c r="P269" i="62"/>
  <c r="Q269" i="62"/>
  <c r="R269" i="62"/>
  <c r="S269" i="62"/>
  <c r="T269" i="62"/>
  <c r="U269" i="62"/>
  <c r="V269" i="62"/>
  <c r="W269" i="62"/>
  <c r="X269" i="62"/>
  <c r="Y269" i="62"/>
  <c r="Z269" i="62"/>
  <c r="AA269" i="62"/>
  <c r="AB269" i="62"/>
  <c r="AC269" i="62"/>
  <c r="AD269" i="62"/>
  <c r="AE269" i="62"/>
  <c r="AF269" i="62"/>
  <c r="AG269" i="62"/>
  <c r="AH269" i="62"/>
  <c r="AI269" i="62"/>
  <c r="AJ269" i="62"/>
  <c r="AK269" i="62"/>
  <c r="AL269" i="62"/>
  <c r="AM269" i="62"/>
  <c r="AN269" i="62"/>
  <c r="AO269" i="62"/>
  <c r="AP269" i="62"/>
  <c r="AQ269" i="62"/>
  <c r="AR269" i="62"/>
  <c r="AS269" i="62"/>
  <c r="AT269" i="62"/>
  <c r="G270" i="62"/>
  <c r="H270" i="62"/>
  <c r="I270" i="62"/>
  <c r="J270" i="62"/>
  <c r="K270" i="62"/>
  <c r="L270" i="62"/>
  <c r="M270" i="62"/>
  <c r="N270" i="62"/>
  <c r="O270" i="62"/>
  <c r="P270" i="62"/>
  <c r="Q270" i="62"/>
  <c r="R270" i="62"/>
  <c r="S270" i="62"/>
  <c r="T270" i="62"/>
  <c r="U270" i="62"/>
  <c r="V270" i="62"/>
  <c r="W270" i="62"/>
  <c r="X270" i="62"/>
  <c r="Y270" i="62"/>
  <c r="Z270" i="62"/>
  <c r="AA270" i="62"/>
  <c r="AB270" i="62"/>
  <c r="AC270" i="62"/>
  <c r="AD270" i="62"/>
  <c r="AE270" i="62"/>
  <c r="AF270" i="62"/>
  <c r="AG270" i="62"/>
  <c r="AH270" i="62"/>
  <c r="AI270" i="62"/>
  <c r="AJ270" i="62"/>
  <c r="AK270" i="62"/>
  <c r="AL270" i="62"/>
  <c r="AM270" i="62"/>
  <c r="AN270" i="62"/>
  <c r="AO270" i="62"/>
  <c r="AP270" i="62"/>
  <c r="AQ270" i="62"/>
  <c r="AR270" i="62"/>
  <c r="AS270" i="62"/>
  <c r="AT270" i="62"/>
  <c r="G271" i="62"/>
  <c r="H271" i="62"/>
  <c r="I271" i="62"/>
  <c r="J271" i="62"/>
  <c r="K271" i="62"/>
  <c r="L271" i="62"/>
  <c r="M271" i="62"/>
  <c r="N271" i="62"/>
  <c r="O271" i="62"/>
  <c r="P271" i="62"/>
  <c r="Q271" i="62"/>
  <c r="R271" i="62"/>
  <c r="S271" i="62"/>
  <c r="T271" i="62"/>
  <c r="U271" i="62"/>
  <c r="V271" i="62"/>
  <c r="W271" i="62"/>
  <c r="X271" i="62"/>
  <c r="Y271" i="62"/>
  <c r="Z271" i="62"/>
  <c r="AA271" i="62"/>
  <c r="AB271" i="62"/>
  <c r="AC271" i="62"/>
  <c r="AD271" i="62"/>
  <c r="AE271" i="62"/>
  <c r="AF271" i="62"/>
  <c r="AG271" i="62"/>
  <c r="AH271" i="62"/>
  <c r="AI271" i="62"/>
  <c r="AJ271" i="62"/>
  <c r="AK271" i="62"/>
  <c r="AL271" i="62"/>
  <c r="AM271" i="62"/>
  <c r="AN271" i="62"/>
  <c r="AO271" i="62"/>
  <c r="AP271" i="62"/>
  <c r="AQ271" i="62"/>
  <c r="AR271" i="62"/>
  <c r="AS271" i="62"/>
  <c r="AT271" i="62"/>
  <c r="G272" i="62"/>
  <c r="H272" i="62"/>
  <c r="I272" i="62"/>
  <c r="J272" i="62"/>
  <c r="K272" i="62"/>
  <c r="L272" i="62"/>
  <c r="M272" i="62"/>
  <c r="N272" i="62"/>
  <c r="O272" i="62"/>
  <c r="P272" i="62"/>
  <c r="Q272" i="62"/>
  <c r="R272" i="62"/>
  <c r="S272" i="62"/>
  <c r="T272" i="62"/>
  <c r="U272" i="62"/>
  <c r="V272" i="62"/>
  <c r="W272" i="62"/>
  <c r="X272" i="62"/>
  <c r="Y272" i="62"/>
  <c r="Z272" i="62"/>
  <c r="AA272" i="62"/>
  <c r="AB272" i="62"/>
  <c r="AC272" i="62"/>
  <c r="AD272" i="62"/>
  <c r="AE272" i="62"/>
  <c r="AF272" i="62"/>
  <c r="AG272" i="62"/>
  <c r="AH272" i="62"/>
  <c r="AI272" i="62"/>
  <c r="AJ272" i="62"/>
  <c r="AK272" i="62"/>
  <c r="AL272" i="62"/>
  <c r="AM272" i="62"/>
  <c r="AN272" i="62"/>
  <c r="AO272" i="62"/>
  <c r="AP272" i="62"/>
  <c r="AQ272" i="62"/>
  <c r="AR272" i="62"/>
  <c r="AS272" i="62"/>
  <c r="AT272" i="62"/>
  <c r="G273" i="62"/>
  <c r="H273" i="62"/>
  <c r="I273" i="62"/>
  <c r="J273" i="62"/>
  <c r="K273" i="62"/>
  <c r="L273" i="62"/>
  <c r="M273" i="62"/>
  <c r="N273" i="62"/>
  <c r="O273" i="62"/>
  <c r="P273" i="62"/>
  <c r="Q273" i="62"/>
  <c r="R273" i="62"/>
  <c r="S273" i="62"/>
  <c r="T273" i="62"/>
  <c r="U273" i="62"/>
  <c r="V273" i="62"/>
  <c r="W273" i="62"/>
  <c r="X273" i="62"/>
  <c r="Y273" i="62"/>
  <c r="Z273" i="62"/>
  <c r="AA273" i="62"/>
  <c r="AB273" i="62"/>
  <c r="AC273" i="62"/>
  <c r="AD273" i="62"/>
  <c r="AE273" i="62"/>
  <c r="AF273" i="62"/>
  <c r="AG273" i="62"/>
  <c r="AH273" i="62"/>
  <c r="AI273" i="62"/>
  <c r="AJ273" i="62"/>
  <c r="AK273" i="62"/>
  <c r="AL273" i="62"/>
  <c r="AM273" i="62"/>
  <c r="AN273" i="62"/>
  <c r="AO273" i="62"/>
  <c r="AP273" i="62"/>
  <c r="AQ273" i="62"/>
  <c r="AR273" i="62"/>
  <c r="AS273" i="62"/>
  <c r="AT273" i="62"/>
  <c r="G274" i="62"/>
  <c r="H274" i="62"/>
  <c r="I274" i="62"/>
  <c r="J274" i="62"/>
  <c r="K274" i="62"/>
  <c r="L274" i="62"/>
  <c r="M274" i="62"/>
  <c r="N274" i="62"/>
  <c r="O274" i="62"/>
  <c r="P274" i="62"/>
  <c r="Q274" i="62"/>
  <c r="R274" i="62"/>
  <c r="S274" i="62"/>
  <c r="T274" i="62"/>
  <c r="U274" i="62"/>
  <c r="V274" i="62"/>
  <c r="W274" i="62"/>
  <c r="X274" i="62"/>
  <c r="Y274" i="62"/>
  <c r="Z274" i="62"/>
  <c r="AA274" i="62"/>
  <c r="AB274" i="62"/>
  <c r="AC274" i="62"/>
  <c r="AD274" i="62"/>
  <c r="AE274" i="62"/>
  <c r="AF274" i="62"/>
  <c r="AG274" i="62"/>
  <c r="AH274" i="62"/>
  <c r="AI274" i="62"/>
  <c r="AJ274" i="62"/>
  <c r="AK274" i="62"/>
  <c r="AL274" i="62"/>
  <c r="AM274" i="62"/>
  <c r="AN274" i="62"/>
  <c r="AO274" i="62"/>
  <c r="AP274" i="62"/>
  <c r="AQ274" i="62"/>
  <c r="AR274" i="62"/>
  <c r="AS274" i="62"/>
  <c r="AT274" i="62"/>
  <c r="G275" i="62"/>
  <c r="H275" i="62"/>
  <c r="I275" i="62"/>
  <c r="J275" i="62"/>
  <c r="K275" i="62"/>
  <c r="L275" i="62"/>
  <c r="M275" i="62"/>
  <c r="N275" i="62"/>
  <c r="O275" i="62"/>
  <c r="P275" i="62"/>
  <c r="Q275" i="62"/>
  <c r="R275" i="62"/>
  <c r="S275" i="62"/>
  <c r="T275" i="62"/>
  <c r="U275" i="62"/>
  <c r="V275" i="62"/>
  <c r="W275" i="62"/>
  <c r="X275" i="62"/>
  <c r="Y275" i="62"/>
  <c r="Z275" i="62"/>
  <c r="AA275" i="62"/>
  <c r="AB275" i="62"/>
  <c r="AC275" i="62"/>
  <c r="AD275" i="62"/>
  <c r="AE275" i="62"/>
  <c r="AF275" i="62"/>
  <c r="AG275" i="62"/>
  <c r="AH275" i="62"/>
  <c r="AI275" i="62"/>
  <c r="AJ275" i="62"/>
  <c r="AK275" i="62"/>
  <c r="AL275" i="62"/>
  <c r="AM275" i="62"/>
  <c r="AN275" i="62"/>
  <c r="AO275" i="62"/>
  <c r="AP275" i="62"/>
  <c r="AQ275" i="62"/>
  <c r="AR275" i="62"/>
  <c r="AS275" i="62"/>
  <c r="AT275" i="62"/>
  <c r="G276" i="62"/>
  <c r="H276" i="62"/>
  <c r="I276" i="62"/>
  <c r="J276" i="62"/>
  <c r="K276" i="62"/>
  <c r="L276" i="62"/>
  <c r="M276" i="62"/>
  <c r="N276" i="62"/>
  <c r="O276" i="62"/>
  <c r="P276" i="62"/>
  <c r="Q276" i="62"/>
  <c r="R276" i="62"/>
  <c r="S276" i="62"/>
  <c r="T276" i="62"/>
  <c r="U276" i="62"/>
  <c r="V276" i="62"/>
  <c r="W276" i="62"/>
  <c r="X276" i="62"/>
  <c r="Y276" i="62"/>
  <c r="Z276" i="62"/>
  <c r="AA276" i="62"/>
  <c r="AB276" i="62"/>
  <c r="AC276" i="62"/>
  <c r="AD276" i="62"/>
  <c r="AE276" i="62"/>
  <c r="AF276" i="62"/>
  <c r="AG276" i="62"/>
  <c r="AH276" i="62"/>
  <c r="AI276" i="62"/>
  <c r="AJ276" i="62"/>
  <c r="AK276" i="62"/>
  <c r="AL276" i="62"/>
  <c r="AM276" i="62"/>
  <c r="AN276" i="62"/>
  <c r="AO276" i="62"/>
  <c r="AP276" i="62"/>
  <c r="AQ276" i="62"/>
  <c r="AR276" i="62"/>
  <c r="AS276" i="62"/>
  <c r="AT276" i="62"/>
  <c r="G277" i="62"/>
  <c r="H277" i="62"/>
  <c r="I277" i="62"/>
  <c r="J277" i="62"/>
  <c r="K277" i="62"/>
  <c r="L277" i="62"/>
  <c r="M277" i="62"/>
  <c r="N277" i="62"/>
  <c r="O277" i="62"/>
  <c r="P277" i="62"/>
  <c r="Q277" i="62"/>
  <c r="R277" i="62"/>
  <c r="S277" i="62"/>
  <c r="T277" i="62"/>
  <c r="U277" i="62"/>
  <c r="V277" i="62"/>
  <c r="W277" i="62"/>
  <c r="X277" i="62"/>
  <c r="Y277" i="62"/>
  <c r="Z277" i="62"/>
  <c r="AA277" i="62"/>
  <c r="AB277" i="62"/>
  <c r="AC277" i="62"/>
  <c r="AD277" i="62"/>
  <c r="AE277" i="62"/>
  <c r="AF277" i="62"/>
  <c r="AG277" i="62"/>
  <c r="AH277" i="62"/>
  <c r="AI277" i="62"/>
  <c r="AJ277" i="62"/>
  <c r="AK277" i="62"/>
  <c r="AL277" i="62"/>
  <c r="AM277" i="62"/>
  <c r="AN277" i="62"/>
  <c r="AO277" i="62"/>
  <c r="AP277" i="62"/>
  <c r="AQ277" i="62"/>
  <c r="AR277" i="62"/>
  <c r="AS277" i="62"/>
  <c r="AT277" i="62"/>
  <c r="G278" i="62"/>
  <c r="H278" i="62"/>
  <c r="I278" i="62"/>
  <c r="J278" i="62"/>
  <c r="K278" i="62"/>
  <c r="L278" i="62"/>
  <c r="M278" i="62"/>
  <c r="N278" i="62"/>
  <c r="O278" i="62"/>
  <c r="P278" i="62"/>
  <c r="Q278" i="62"/>
  <c r="R278" i="62"/>
  <c r="S278" i="62"/>
  <c r="T278" i="62"/>
  <c r="U278" i="62"/>
  <c r="V278" i="62"/>
  <c r="W278" i="62"/>
  <c r="X278" i="62"/>
  <c r="Y278" i="62"/>
  <c r="Z278" i="62"/>
  <c r="AA278" i="62"/>
  <c r="AB278" i="62"/>
  <c r="AC278" i="62"/>
  <c r="AD278" i="62"/>
  <c r="AE278" i="62"/>
  <c r="AF278" i="62"/>
  <c r="AG278" i="62"/>
  <c r="AH278" i="62"/>
  <c r="AI278" i="62"/>
  <c r="AJ278" i="62"/>
  <c r="AK278" i="62"/>
  <c r="AL278" i="62"/>
  <c r="AM278" i="62"/>
  <c r="AN278" i="62"/>
  <c r="AO278" i="62"/>
  <c r="AP278" i="62"/>
  <c r="AQ278" i="62"/>
  <c r="AR278" i="62"/>
  <c r="AS278" i="62"/>
  <c r="AT278" i="62"/>
  <c r="G279" i="62"/>
  <c r="H279" i="62"/>
  <c r="I279" i="62"/>
  <c r="J279" i="62"/>
  <c r="K279" i="62"/>
  <c r="L279" i="62"/>
  <c r="M279" i="62"/>
  <c r="N279" i="62"/>
  <c r="O279" i="62"/>
  <c r="P279" i="62"/>
  <c r="Q279" i="62"/>
  <c r="R279" i="62"/>
  <c r="S279" i="62"/>
  <c r="T279" i="62"/>
  <c r="U279" i="62"/>
  <c r="V279" i="62"/>
  <c r="W279" i="62"/>
  <c r="X279" i="62"/>
  <c r="Y279" i="62"/>
  <c r="Z279" i="62"/>
  <c r="AA279" i="62"/>
  <c r="AB279" i="62"/>
  <c r="AC279" i="62"/>
  <c r="AD279" i="62"/>
  <c r="AE279" i="62"/>
  <c r="AF279" i="62"/>
  <c r="AG279" i="62"/>
  <c r="AH279" i="62"/>
  <c r="AI279" i="62"/>
  <c r="AJ279" i="62"/>
  <c r="AK279" i="62"/>
  <c r="AL279" i="62"/>
  <c r="AM279" i="62"/>
  <c r="AN279" i="62"/>
  <c r="AO279" i="62"/>
  <c r="AP279" i="62"/>
  <c r="AQ279" i="62"/>
  <c r="AR279" i="62"/>
  <c r="AS279" i="62"/>
  <c r="AT279" i="62"/>
  <c r="G280" i="62"/>
  <c r="H280" i="62"/>
  <c r="I280" i="62"/>
  <c r="J280" i="62"/>
  <c r="K280" i="62"/>
  <c r="L280" i="62"/>
  <c r="M280" i="62"/>
  <c r="N280" i="62"/>
  <c r="O280" i="62"/>
  <c r="P280" i="62"/>
  <c r="Q280" i="62"/>
  <c r="R280" i="62"/>
  <c r="S280" i="62"/>
  <c r="T280" i="62"/>
  <c r="U280" i="62"/>
  <c r="V280" i="62"/>
  <c r="W280" i="62"/>
  <c r="X280" i="62"/>
  <c r="Y280" i="62"/>
  <c r="Z280" i="62"/>
  <c r="AA280" i="62"/>
  <c r="AB280" i="62"/>
  <c r="AC280" i="62"/>
  <c r="AD280" i="62"/>
  <c r="AE280" i="62"/>
  <c r="AF280" i="62"/>
  <c r="AG280" i="62"/>
  <c r="AH280" i="62"/>
  <c r="AI280" i="62"/>
  <c r="AJ280" i="62"/>
  <c r="AK280" i="62"/>
  <c r="AL280" i="62"/>
  <c r="AM280" i="62"/>
  <c r="AN280" i="62"/>
  <c r="AO280" i="62"/>
  <c r="AP280" i="62"/>
  <c r="AQ280" i="62"/>
  <c r="AR280" i="62"/>
  <c r="AS280" i="62"/>
  <c r="AT280" i="62"/>
  <c r="G281" i="62"/>
  <c r="H281" i="62"/>
  <c r="I281" i="62"/>
  <c r="J281" i="62"/>
  <c r="K281" i="62"/>
  <c r="L281" i="62"/>
  <c r="M281" i="62"/>
  <c r="N281" i="62"/>
  <c r="O281" i="62"/>
  <c r="P281" i="62"/>
  <c r="Q281" i="62"/>
  <c r="R281" i="62"/>
  <c r="S281" i="62"/>
  <c r="T281" i="62"/>
  <c r="U281" i="62"/>
  <c r="V281" i="62"/>
  <c r="W281" i="62"/>
  <c r="X281" i="62"/>
  <c r="Y281" i="62"/>
  <c r="Z281" i="62"/>
  <c r="AA281" i="62"/>
  <c r="AB281" i="62"/>
  <c r="AC281" i="62"/>
  <c r="AD281" i="62"/>
  <c r="AE281" i="62"/>
  <c r="AF281" i="62"/>
  <c r="AG281" i="62"/>
  <c r="AH281" i="62"/>
  <c r="AI281" i="62"/>
  <c r="AJ281" i="62"/>
  <c r="AK281" i="62"/>
  <c r="AL281" i="62"/>
  <c r="AM281" i="62"/>
  <c r="AN281" i="62"/>
  <c r="AO281" i="62"/>
  <c r="AP281" i="62"/>
  <c r="AQ281" i="62"/>
  <c r="AR281" i="62"/>
  <c r="AS281" i="62"/>
  <c r="AT281" i="62"/>
  <c r="G282" i="62"/>
  <c r="H282" i="62"/>
  <c r="I282" i="62"/>
  <c r="J282" i="62"/>
  <c r="K282" i="62"/>
  <c r="L282" i="62"/>
  <c r="M282" i="62"/>
  <c r="N282" i="62"/>
  <c r="O282" i="62"/>
  <c r="P282" i="62"/>
  <c r="Q282" i="62"/>
  <c r="R282" i="62"/>
  <c r="S282" i="62"/>
  <c r="T282" i="62"/>
  <c r="U282" i="62"/>
  <c r="V282" i="62"/>
  <c r="W282" i="62"/>
  <c r="X282" i="62"/>
  <c r="Y282" i="62"/>
  <c r="Z282" i="62"/>
  <c r="AA282" i="62"/>
  <c r="AB282" i="62"/>
  <c r="AC282" i="62"/>
  <c r="AD282" i="62"/>
  <c r="AE282" i="62"/>
  <c r="AF282" i="62"/>
  <c r="AG282" i="62"/>
  <c r="AH282" i="62"/>
  <c r="AI282" i="62"/>
  <c r="AJ282" i="62"/>
  <c r="AK282" i="62"/>
  <c r="AL282" i="62"/>
  <c r="AM282" i="62"/>
  <c r="AN282" i="62"/>
  <c r="AO282" i="62"/>
  <c r="AP282" i="62"/>
  <c r="AQ282" i="62"/>
  <c r="AR282" i="62"/>
  <c r="AS282" i="62"/>
  <c r="AT282" i="62"/>
  <c r="G283" i="62"/>
  <c r="H283" i="62"/>
  <c r="I283" i="62"/>
  <c r="J283" i="62"/>
  <c r="K283" i="62"/>
  <c r="L283" i="62"/>
  <c r="M283" i="62"/>
  <c r="N283" i="62"/>
  <c r="O283" i="62"/>
  <c r="P283" i="62"/>
  <c r="Q283" i="62"/>
  <c r="R283" i="62"/>
  <c r="S283" i="62"/>
  <c r="T283" i="62"/>
  <c r="U283" i="62"/>
  <c r="V283" i="62"/>
  <c r="W283" i="62"/>
  <c r="X283" i="62"/>
  <c r="Y283" i="62"/>
  <c r="Z283" i="62"/>
  <c r="AA283" i="62"/>
  <c r="AB283" i="62"/>
  <c r="AC283" i="62"/>
  <c r="AD283" i="62"/>
  <c r="AE283" i="62"/>
  <c r="AF283" i="62"/>
  <c r="AG283" i="62"/>
  <c r="AH283" i="62"/>
  <c r="AI283" i="62"/>
  <c r="AJ283" i="62"/>
  <c r="AK283" i="62"/>
  <c r="AL283" i="62"/>
  <c r="AM283" i="62"/>
  <c r="AN283" i="62"/>
  <c r="AO283" i="62"/>
  <c r="AP283" i="62"/>
  <c r="AQ283" i="62"/>
  <c r="AR283" i="62"/>
  <c r="AS283" i="62"/>
  <c r="AT283" i="62"/>
  <c r="G284" i="62"/>
  <c r="H284" i="62"/>
  <c r="I284" i="62"/>
  <c r="J284" i="62"/>
  <c r="K284" i="62"/>
  <c r="L284" i="62"/>
  <c r="M284" i="62"/>
  <c r="N284" i="62"/>
  <c r="O284" i="62"/>
  <c r="P284" i="62"/>
  <c r="Q284" i="62"/>
  <c r="R284" i="62"/>
  <c r="S284" i="62"/>
  <c r="T284" i="62"/>
  <c r="U284" i="62"/>
  <c r="V284" i="62"/>
  <c r="W284" i="62"/>
  <c r="X284" i="62"/>
  <c r="Y284" i="62"/>
  <c r="Z284" i="62"/>
  <c r="AA284" i="62"/>
  <c r="AB284" i="62"/>
  <c r="AC284" i="62"/>
  <c r="AD284" i="62"/>
  <c r="AE284" i="62"/>
  <c r="AF284" i="62"/>
  <c r="AG284" i="62"/>
  <c r="AH284" i="62"/>
  <c r="AI284" i="62"/>
  <c r="AJ284" i="62"/>
  <c r="AK284" i="62"/>
  <c r="AL284" i="62"/>
  <c r="AM284" i="62"/>
  <c r="AN284" i="62"/>
  <c r="AO284" i="62"/>
  <c r="AP284" i="62"/>
  <c r="AQ284" i="62"/>
  <c r="AR284" i="62"/>
  <c r="AS284" i="62"/>
  <c r="AT284" i="62"/>
  <c r="G285" i="62"/>
  <c r="H285" i="62"/>
  <c r="I285" i="62"/>
  <c r="J285" i="62"/>
  <c r="K285" i="62"/>
  <c r="L285" i="62"/>
  <c r="M285" i="62"/>
  <c r="N285" i="62"/>
  <c r="O285" i="62"/>
  <c r="P285" i="62"/>
  <c r="Q285" i="62"/>
  <c r="R285" i="62"/>
  <c r="S285" i="62"/>
  <c r="T285" i="62"/>
  <c r="U285" i="62"/>
  <c r="V285" i="62"/>
  <c r="W285" i="62"/>
  <c r="X285" i="62"/>
  <c r="Y285" i="62"/>
  <c r="Z285" i="62"/>
  <c r="AA285" i="62"/>
  <c r="AB285" i="62"/>
  <c r="AC285" i="62"/>
  <c r="AD285" i="62"/>
  <c r="AE285" i="62"/>
  <c r="AF285" i="62"/>
  <c r="AG285" i="62"/>
  <c r="AH285" i="62"/>
  <c r="AI285" i="62"/>
  <c r="AJ285" i="62"/>
  <c r="AK285" i="62"/>
  <c r="AL285" i="62"/>
  <c r="AM285" i="62"/>
  <c r="AN285" i="62"/>
  <c r="AO285" i="62"/>
  <c r="AP285" i="62"/>
  <c r="AQ285" i="62"/>
  <c r="AR285" i="62"/>
  <c r="AS285" i="62"/>
  <c r="AT285" i="62"/>
  <c r="G286" i="62"/>
  <c r="H286" i="62"/>
  <c r="I286" i="62"/>
  <c r="J286" i="62"/>
  <c r="K286" i="62"/>
  <c r="L286" i="62"/>
  <c r="M286" i="62"/>
  <c r="N286" i="62"/>
  <c r="O286" i="62"/>
  <c r="P286" i="62"/>
  <c r="Q286" i="62"/>
  <c r="R286" i="62"/>
  <c r="S286" i="62"/>
  <c r="T286" i="62"/>
  <c r="U286" i="62"/>
  <c r="V286" i="62"/>
  <c r="W286" i="62"/>
  <c r="X286" i="62"/>
  <c r="Y286" i="62"/>
  <c r="Z286" i="62"/>
  <c r="AA286" i="62"/>
  <c r="AB286" i="62"/>
  <c r="AC286" i="62"/>
  <c r="AD286" i="62"/>
  <c r="AE286" i="62"/>
  <c r="AF286" i="62"/>
  <c r="AG286" i="62"/>
  <c r="AH286" i="62"/>
  <c r="AI286" i="62"/>
  <c r="AJ286" i="62"/>
  <c r="AK286" i="62"/>
  <c r="AL286" i="62"/>
  <c r="AM286" i="62"/>
  <c r="AN286" i="62"/>
  <c r="AO286" i="62"/>
  <c r="AP286" i="62"/>
  <c r="AQ286" i="62"/>
  <c r="AR286" i="62"/>
  <c r="AS286" i="62"/>
  <c r="AT286" i="62"/>
  <c r="G287" i="62"/>
  <c r="H287" i="62"/>
  <c r="I287" i="62"/>
  <c r="J287" i="62"/>
  <c r="K287" i="62"/>
  <c r="L287" i="62"/>
  <c r="M287" i="62"/>
  <c r="N287" i="62"/>
  <c r="O287" i="62"/>
  <c r="P287" i="62"/>
  <c r="Q287" i="62"/>
  <c r="R287" i="62"/>
  <c r="S287" i="62"/>
  <c r="T287" i="62"/>
  <c r="U287" i="62"/>
  <c r="V287" i="62"/>
  <c r="W287" i="62"/>
  <c r="X287" i="62"/>
  <c r="Y287" i="62"/>
  <c r="Z287" i="62"/>
  <c r="AA287" i="62"/>
  <c r="AB287" i="62"/>
  <c r="AC287" i="62"/>
  <c r="AD287" i="62"/>
  <c r="AE287" i="62"/>
  <c r="AF287" i="62"/>
  <c r="AG287" i="62"/>
  <c r="AH287" i="62"/>
  <c r="AI287" i="62"/>
  <c r="AJ287" i="62"/>
  <c r="AK287" i="62"/>
  <c r="AL287" i="62"/>
  <c r="AM287" i="62"/>
  <c r="AN287" i="62"/>
  <c r="AO287" i="62"/>
  <c r="AP287" i="62"/>
  <c r="AQ287" i="62"/>
  <c r="AR287" i="62"/>
  <c r="AS287" i="62"/>
  <c r="AT287" i="62"/>
  <c r="G288" i="62"/>
  <c r="H288" i="62"/>
  <c r="I288" i="62"/>
  <c r="J288" i="62"/>
  <c r="K288" i="62"/>
  <c r="L288" i="62"/>
  <c r="M288" i="62"/>
  <c r="N288" i="62"/>
  <c r="O288" i="62"/>
  <c r="P288" i="62"/>
  <c r="Q288" i="62"/>
  <c r="R288" i="62"/>
  <c r="S288" i="62"/>
  <c r="T288" i="62"/>
  <c r="U288" i="62"/>
  <c r="V288" i="62"/>
  <c r="W288" i="62"/>
  <c r="X288" i="62"/>
  <c r="Y288" i="62"/>
  <c r="Z288" i="62"/>
  <c r="AA288" i="62"/>
  <c r="AB288" i="62"/>
  <c r="AC288" i="62"/>
  <c r="AD288" i="62"/>
  <c r="AE288" i="62"/>
  <c r="AF288" i="62"/>
  <c r="AG288" i="62"/>
  <c r="AH288" i="62"/>
  <c r="AI288" i="62"/>
  <c r="AJ288" i="62"/>
  <c r="AK288" i="62"/>
  <c r="AL288" i="62"/>
  <c r="AM288" i="62"/>
  <c r="AN288" i="62"/>
  <c r="AO288" i="62"/>
  <c r="AP288" i="62"/>
  <c r="AQ288" i="62"/>
  <c r="AR288" i="62"/>
  <c r="AS288" i="62"/>
  <c r="AT288" i="62"/>
  <c r="G289" i="62"/>
  <c r="H289" i="62"/>
  <c r="I289" i="62"/>
  <c r="J289" i="62"/>
  <c r="K289" i="62"/>
  <c r="L289" i="62"/>
  <c r="M289" i="62"/>
  <c r="N289" i="62"/>
  <c r="O289" i="62"/>
  <c r="P289" i="62"/>
  <c r="Q289" i="62"/>
  <c r="R289" i="62"/>
  <c r="S289" i="62"/>
  <c r="T289" i="62"/>
  <c r="U289" i="62"/>
  <c r="V289" i="62"/>
  <c r="W289" i="62"/>
  <c r="X289" i="62"/>
  <c r="Y289" i="62"/>
  <c r="Z289" i="62"/>
  <c r="AA289" i="62"/>
  <c r="AB289" i="62"/>
  <c r="AC289" i="62"/>
  <c r="AD289" i="62"/>
  <c r="AE289" i="62"/>
  <c r="AF289" i="62"/>
  <c r="AG289" i="62"/>
  <c r="AH289" i="62"/>
  <c r="AI289" i="62"/>
  <c r="AJ289" i="62"/>
  <c r="AK289" i="62"/>
  <c r="AL289" i="62"/>
  <c r="AM289" i="62"/>
  <c r="AN289" i="62"/>
  <c r="AO289" i="62"/>
  <c r="AP289" i="62"/>
  <c r="AQ289" i="62"/>
  <c r="AR289" i="62"/>
  <c r="AS289" i="62"/>
  <c r="AT289" i="62"/>
  <c r="G290" i="62"/>
  <c r="H290" i="62"/>
  <c r="I290" i="62"/>
  <c r="J290" i="62"/>
  <c r="K290" i="62"/>
  <c r="L290" i="62"/>
  <c r="M290" i="62"/>
  <c r="N290" i="62"/>
  <c r="O290" i="62"/>
  <c r="P290" i="62"/>
  <c r="Q290" i="62"/>
  <c r="R290" i="62"/>
  <c r="S290" i="62"/>
  <c r="T290" i="62"/>
  <c r="U290" i="62"/>
  <c r="V290" i="62"/>
  <c r="W290" i="62"/>
  <c r="X290" i="62"/>
  <c r="Y290" i="62"/>
  <c r="Z290" i="62"/>
  <c r="AA290" i="62"/>
  <c r="AB290" i="62"/>
  <c r="AC290" i="62"/>
  <c r="AD290" i="62"/>
  <c r="AE290" i="62"/>
  <c r="AF290" i="62"/>
  <c r="AG290" i="62"/>
  <c r="AH290" i="62"/>
  <c r="AI290" i="62"/>
  <c r="AJ290" i="62"/>
  <c r="AK290" i="62"/>
  <c r="AL290" i="62"/>
  <c r="AM290" i="62"/>
  <c r="AN290" i="62"/>
  <c r="AO290" i="62"/>
  <c r="AP290" i="62"/>
  <c r="AQ290" i="62"/>
  <c r="AR290" i="62"/>
  <c r="AS290" i="62"/>
  <c r="AT290" i="62"/>
  <c r="G291" i="62"/>
  <c r="H291" i="62"/>
  <c r="I291" i="62"/>
  <c r="J291" i="62"/>
  <c r="K291" i="62"/>
  <c r="L291" i="62"/>
  <c r="M291" i="62"/>
  <c r="N291" i="62"/>
  <c r="O291" i="62"/>
  <c r="P291" i="62"/>
  <c r="Q291" i="62"/>
  <c r="R291" i="62"/>
  <c r="S291" i="62"/>
  <c r="T291" i="62"/>
  <c r="U291" i="62"/>
  <c r="V291" i="62"/>
  <c r="W291" i="62"/>
  <c r="X291" i="62"/>
  <c r="Y291" i="62"/>
  <c r="Z291" i="62"/>
  <c r="AA291" i="62"/>
  <c r="AB291" i="62"/>
  <c r="AC291" i="62"/>
  <c r="AD291" i="62"/>
  <c r="AE291" i="62"/>
  <c r="AF291" i="62"/>
  <c r="AG291" i="62"/>
  <c r="AH291" i="62"/>
  <c r="AI291" i="62"/>
  <c r="AJ291" i="62"/>
  <c r="AK291" i="62"/>
  <c r="AL291" i="62"/>
  <c r="AM291" i="62"/>
  <c r="AN291" i="62"/>
  <c r="AO291" i="62"/>
  <c r="AP291" i="62"/>
  <c r="AQ291" i="62"/>
  <c r="AR291" i="62"/>
  <c r="AS291" i="62"/>
  <c r="AT291" i="62"/>
  <c r="G292" i="62"/>
  <c r="H292" i="62"/>
  <c r="I292" i="62"/>
  <c r="J292" i="62"/>
  <c r="K292" i="62"/>
  <c r="L292" i="62"/>
  <c r="M292" i="62"/>
  <c r="N292" i="62"/>
  <c r="O292" i="62"/>
  <c r="P292" i="62"/>
  <c r="Q292" i="62"/>
  <c r="R292" i="62"/>
  <c r="S292" i="62"/>
  <c r="T292" i="62"/>
  <c r="U292" i="62"/>
  <c r="V292" i="62"/>
  <c r="W292" i="62"/>
  <c r="X292" i="62"/>
  <c r="Y292" i="62"/>
  <c r="Z292" i="62"/>
  <c r="AA292" i="62"/>
  <c r="AB292" i="62"/>
  <c r="AC292" i="62"/>
  <c r="AD292" i="62"/>
  <c r="AE292" i="62"/>
  <c r="AF292" i="62"/>
  <c r="AG292" i="62"/>
  <c r="AH292" i="62"/>
  <c r="AI292" i="62"/>
  <c r="AJ292" i="62"/>
  <c r="AK292" i="62"/>
  <c r="AL292" i="62"/>
  <c r="AM292" i="62"/>
  <c r="AN292" i="62"/>
  <c r="AO292" i="62"/>
  <c r="AP292" i="62"/>
  <c r="AQ292" i="62"/>
  <c r="AR292" i="62"/>
  <c r="AS292" i="62"/>
  <c r="AT292" i="62"/>
  <c r="G293" i="62"/>
  <c r="H293" i="62"/>
  <c r="I293" i="62"/>
  <c r="J293" i="62"/>
  <c r="K293" i="62"/>
  <c r="L293" i="62"/>
  <c r="M293" i="62"/>
  <c r="N293" i="62"/>
  <c r="O293" i="62"/>
  <c r="P293" i="62"/>
  <c r="Q293" i="62"/>
  <c r="R293" i="62"/>
  <c r="S293" i="62"/>
  <c r="T293" i="62"/>
  <c r="U293" i="62"/>
  <c r="V293" i="62"/>
  <c r="W293" i="62"/>
  <c r="X293" i="62"/>
  <c r="Y293" i="62"/>
  <c r="Z293" i="62"/>
  <c r="AA293" i="62"/>
  <c r="AB293" i="62"/>
  <c r="AC293" i="62"/>
  <c r="AD293" i="62"/>
  <c r="AE293" i="62"/>
  <c r="AF293" i="62"/>
  <c r="AG293" i="62"/>
  <c r="AH293" i="62"/>
  <c r="AI293" i="62"/>
  <c r="AJ293" i="62"/>
  <c r="AK293" i="62"/>
  <c r="AL293" i="62"/>
  <c r="AM293" i="62"/>
  <c r="AN293" i="62"/>
  <c r="AO293" i="62"/>
  <c r="AP293" i="62"/>
  <c r="AQ293" i="62"/>
  <c r="AR293" i="62"/>
  <c r="AS293" i="62"/>
  <c r="AT293" i="62"/>
  <c r="G294" i="62"/>
  <c r="H294" i="62"/>
  <c r="I294" i="62"/>
  <c r="J294" i="62"/>
  <c r="K294" i="62"/>
  <c r="L294" i="62"/>
  <c r="M294" i="62"/>
  <c r="N294" i="62"/>
  <c r="O294" i="62"/>
  <c r="P294" i="62"/>
  <c r="Q294" i="62"/>
  <c r="R294" i="62"/>
  <c r="S294" i="62"/>
  <c r="T294" i="62"/>
  <c r="U294" i="62"/>
  <c r="V294" i="62"/>
  <c r="W294" i="62"/>
  <c r="X294" i="62"/>
  <c r="Y294" i="62"/>
  <c r="Z294" i="62"/>
  <c r="AA294" i="62"/>
  <c r="AB294" i="62"/>
  <c r="AC294" i="62"/>
  <c r="AD294" i="62"/>
  <c r="AE294" i="62"/>
  <c r="AF294" i="62"/>
  <c r="AG294" i="62"/>
  <c r="AH294" i="62"/>
  <c r="AI294" i="62"/>
  <c r="AJ294" i="62"/>
  <c r="AK294" i="62"/>
  <c r="AL294" i="62"/>
  <c r="AM294" i="62"/>
  <c r="AN294" i="62"/>
  <c r="AO294" i="62"/>
  <c r="AP294" i="62"/>
  <c r="AQ294" i="62"/>
  <c r="AR294" i="62"/>
  <c r="AS294" i="62"/>
  <c r="AT294" i="62"/>
  <c r="G295" i="62"/>
  <c r="H295" i="62"/>
  <c r="I295" i="62"/>
  <c r="J295" i="62"/>
  <c r="K295" i="62"/>
  <c r="L295" i="62"/>
  <c r="M295" i="62"/>
  <c r="N295" i="62"/>
  <c r="O295" i="62"/>
  <c r="P295" i="62"/>
  <c r="Q295" i="62"/>
  <c r="R295" i="62"/>
  <c r="S295" i="62"/>
  <c r="T295" i="62"/>
  <c r="U295" i="62"/>
  <c r="V295" i="62"/>
  <c r="W295" i="62"/>
  <c r="X295" i="62"/>
  <c r="Y295" i="62"/>
  <c r="Z295" i="62"/>
  <c r="AA295" i="62"/>
  <c r="AB295" i="62"/>
  <c r="AC295" i="62"/>
  <c r="AD295" i="62"/>
  <c r="AE295" i="62"/>
  <c r="AF295" i="62"/>
  <c r="AG295" i="62"/>
  <c r="AH295" i="62"/>
  <c r="AI295" i="62"/>
  <c r="AJ295" i="62"/>
  <c r="AK295" i="62"/>
  <c r="AL295" i="62"/>
  <c r="AM295" i="62"/>
  <c r="AN295" i="62"/>
  <c r="AO295" i="62"/>
  <c r="AP295" i="62"/>
  <c r="AQ295" i="62"/>
  <c r="AR295" i="62"/>
  <c r="AS295" i="62"/>
  <c r="AT295" i="62"/>
  <c r="G296" i="62"/>
  <c r="H296" i="62"/>
  <c r="I296" i="62"/>
  <c r="J296" i="62"/>
  <c r="K296" i="62"/>
  <c r="L296" i="62"/>
  <c r="M296" i="62"/>
  <c r="N296" i="62"/>
  <c r="O296" i="62"/>
  <c r="P296" i="62"/>
  <c r="Q296" i="62"/>
  <c r="R296" i="62"/>
  <c r="S296" i="62"/>
  <c r="T296" i="62"/>
  <c r="U296" i="62"/>
  <c r="V296" i="62"/>
  <c r="W296" i="62"/>
  <c r="X296" i="62"/>
  <c r="Y296" i="62"/>
  <c r="Z296" i="62"/>
  <c r="AA296" i="62"/>
  <c r="AB296" i="62"/>
  <c r="AC296" i="62"/>
  <c r="AD296" i="62"/>
  <c r="AE296" i="62"/>
  <c r="AF296" i="62"/>
  <c r="AG296" i="62"/>
  <c r="AH296" i="62"/>
  <c r="AI296" i="62"/>
  <c r="AJ296" i="62"/>
  <c r="AK296" i="62"/>
  <c r="AL296" i="62"/>
  <c r="AM296" i="62"/>
  <c r="AN296" i="62"/>
  <c r="AO296" i="62"/>
  <c r="AP296" i="62"/>
  <c r="AQ296" i="62"/>
  <c r="AR296" i="62"/>
  <c r="AS296" i="62"/>
  <c r="AT296" i="62"/>
  <c r="G297" i="62"/>
  <c r="H297" i="62"/>
  <c r="I297" i="62"/>
  <c r="J297" i="62"/>
  <c r="K297" i="62"/>
  <c r="L297" i="62"/>
  <c r="M297" i="62"/>
  <c r="N297" i="62"/>
  <c r="O297" i="62"/>
  <c r="P297" i="62"/>
  <c r="Q297" i="62"/>
  <c r="R297" i="62"/>
  <c r="S297" i="62"/>
  <c r="T297" i="62"/>
  <c r="U297" i="62"/>
  <c r="V297" i="62"/>
  <c r="W297" i="62"/>
  <c r="X297" i="62"/>
  <c r="Y297" i="62"/>
  <c r="Z297" i="62"/>
  <c r="AA297" i="62"/>
  <c r="AB297" i="62"/>
  <c r="AC297" i="62"/>
  <c r="AD297" i="62"/>
  <c r="AE297" i="62"/>
  <c r="AF297" i="62"/>
  <c r="AG297" i="62"/>
  <c r="AH297" i="62"/>
  <c r="AI297" i="62"/>
  <c r="AJ297" i="62"/>
  <c r="AK297" i="62"/>
  <c r="AL297" i="62"/>
  <c r="AM297" i="62"/>
  <c r="AN297" i="62"/>
  <c r="AO297" i="62"/>
  <c r="AP297" i="62"/>
  <c r="AQ297" i="62"/>
  <c r="AR297" i="62"/>
  <c r="AS297" i="62"/>
  <c r="AT297" i="62"/>
  <c r="G298" i="62"/>
  <c r="H298" i="62"/>
  <c r="I298" i="62"/>
  <c r="J298" i="62"/>
  <c r="K298" i="62"/>
  <c r="L298" i="62"/>
  <c r="M298" i="62"/>
  <c r="N298" i="62"/>
  <c r="O298" i="62"/>
  <c r="P298" i="62"/>
  <c r="Q298" i="62"/>
  <c r="R298" i="62"/>
  <c r="S298" i="62"/>
  <c r="T298" i="62"/>
  <c r="U298" i="62"/>
  <c r="V298" i="62"/>
  <c r="W298" i="62"/>
  <c r="X298" i="62"/>
  <c r="Y298" i="62"/>
  <c r="Z298" i="62"/>
  <c r="AA298" i="62"/>
  <c r="AB298" i="62"/>
  <c r="AC298" i="62"/>
  <c r="AD298" i="62"/>
  <c r="AE298" i="62"/>
  <c r="AF298" i="62"/>
  <c r="AG298" i="62"/>
  <c r="AH298" i="62"/>
  <c r="AI298" i="62"/>
  <c r="AJ298" i="62"/>
  <c r="AK298" i="62"/>
  <c r="AL298" i="62"/>
  <c r="AM298" i="62"/>
  <c r="AN298" i="62"/>
  <c r="AO298" i="62"/>
  <c r="AP298" i="62"/>
  <c r="AQ298" i="62"/>
  <c r="AR298" i="62"/>
  <c r="AS298" i="62"/>
  <c r="AT298" i="62"/>
  <c r="G299" i="62"/>
  <c r="H299" i="62"/>
  <c r="I299" i="62"/>
  <c r="J299" i="62"/>
  <c r="K299" i="62"/>
  <c r="L299" i="62"/>
  <c r="M299" i="62"/>
  <c r="N299" i="62"/>
  <c r="O299" i="62"/>
  <c r="P299" i="62"/>
  <c r="Q299" i="62"/>
  <c r="R299" i="62"/>
  <c r="S299" i="62"/>
  <c r="T299" i="62"/>
  <c r="U299" i="62"/>
  <c r="V299" i="62"/>
  <c r="W299" i="62"/>
  <c r="X299" i="62"/>
  <c r="Y299" i="62"/>
  <c r="Z299" i="62"/>
  <c r="AA299" i="62"/>
  <c r="AB299" i="62"/>
  <c r="AC299" i="62"/>
  <c r="AD299" i="62"/>
  <c r="AE299" i="62"/>
  <c r="AF299" i="62"/>
  <c r="AG299" i="62"/>
  <c r="AH299" i="62"/>
  <c r="AI299" i="62"/>
  <c r="AJ299" i="62"/>
  <c r="AK299" i="62"/>
  <c r="AL299" i="62"/>
  <c r="AM299" i="62"/>
  <c r="AN299" i="62"/>
  <c r="AO299" i="62"/>
  <c r="AP299" i="62"/>
  <c r="AQ299" i="62"/>
  <c r="AR299" i="62"/>
  <c r="AS299" i="62"/>
  <c r="AT299" i="62"/>
  <c r="G300" i="62"/>
  <c r="H300" i="62"/>
  <c r="I300" i="62"/>
  <c r="J300" i="62"/>
  <c r="K300" i="62"/>
  <c r="L300" i="62"/>
  <c r="M300" i="62"/>
  <c r="N300" i="62"/>
  <c r="O300" i="62"/>
  <c r="P300" i="62"/>
  <c r="Q300" i="62"/>
  <c r="R300" i="62"/>
  <c r="S300" i="62"/>
  <c r="T300" i="62"/>
  <c r="U300" i="62"/>
  <c r="V300" i="62"/>
  <c r="W300" i="62"/>
  <c r="X300" i="62"/>
  <c r="Y300" i="62"/>
  <c r="Z300" i="62"/>
  <c r="AA300" i="62"/>
  <c r="AB300" i="62"/>
  <c r="AC300" i="62"/>
  <c r="AD300" i="62"/>
  <c r="AE300" i="62"/>
  <c r="AF300" i="62"/>
  <c r="AG300" i="62"/>
  <c r="AH300" i="62"/>
  <c r="AI300" i="62"/>
  <c r="AJ300" i="62"/>
  <c r="AK300" i="62"/>
  <c r="AL300" i="62"/>
  <c r="AM300" i="62"/>
  <c r="AN300" i="62"/>
  <c r="AO300" i="62"/>
  <c r="AP300" i="62"/>
  <c r="AQ300" i="62"/>
  <c r="AR300" i="62"/>
  <c r="AS300" i="62"/>
  <c r="AT300" i="62"/>
  <c r="G301" i="62"/>
  <c r="H301" i="62"/>
  <c r="I301" i="62"/>
  <c r="J301" i="62"/>
  <c r="K301" i="62"/>
  <c r="L301" i="62"/>
  <c r="M301" i="62"/>
  <c r="N301" i="62"/>
  <c r="O301" i="62"/>
  <c r="P301" i="62"/>
  <c r="Q301" i="62"/>
  <c r="R301" i="62"/>
  <c r="S301" i="62"/>
  <c r="T301" i="62"/>
  <c r="U301" i="62"/>
  <c r="V301" i="62"/>
  <c r="W301" i="62"/>
  <c r="X301" i="62"/>
  <c r="Y301" i="62"/>
  <c r="Z301" i="62"/>
  <c r="AA301" i="62"/>
  <c r="AB301" i="62"/>
  <c r="AC301" i="62"/>
  <c r="AD301" i="62"/>
  <c r="AE301" i="62"/>
  <c r="AF301" i="62"/>
  <c r="AG301" i="62"/>
  <c r="AH301" i="62"/>
  <c r="AI301" i="62"/>
  <c r="AJ301" i="62"/>
  <c r="AK301" i="62"/>
  <c r="AL301" i="62"/>
  <c r="AM301" i="62"/>
  <c r="AN301" i="62"/>
  <c r="AO301" i="62"/>
  <c r="AP301" i="62"/>
  <c r="AQ301" i="62"/>
  <c r="AR301" i="62"/>
  <c r="AS301" i="62"/>
  <c r="AT301" i="62"/>
  <c r="G302" i="62"/>
  <c r="H302" i="62"/>
  <c r="I302" i="62"/>
  <c r="J302" i="62"/>
  <c r="K302" i="62"/>
  <c r="L302" i="62"/>
  <c r="M302" i="62"/>
  <c r="N302" i="62"/>
  <c r="O302" i="62"/>
  <c r="P302" i="62"/>
  <c r="Q302" i="62"/>
  <c r="R302" i="62"/>
  <c r="S302" i="62"/>
  <c r="T302" i="62"/>
  <c r="U302" i="62"/>
  <c r="V302" i="62"/>
  <c r="W302" i="62"/>
  <c r="X302" i="62"/>
  <c r="Y302" i="62"/>
  <c r="Z302" i="62"/>
  <c r="AA302" i="62"/>
  <c r="AB302" i="62"/>
  <c r="AC302" i="62"/>
  <c r="AD302" i="62"/>
  <c r="AE302" i="62"/>
  <c r="AF302" i="62"/>
  <c r="AG302" i="62"/>
  <c r="AH302" i="62"/>
  <c r="AI302" i="62"/>
  <c r="AJ302" i="62"/>
  <c r="AK302" i="62"/>
  <c r="AL302" i="62"/>
  <c r="AM302" i="62"/>
  <c r="AN302" i="62"/>
  <c r="AO302" i="62"/>
  <c r="AP302" i="62"/>
  <c r="AQ302" i="62"/>
  <c r="AR302" i="62"/>
  <c r="AS302" i="62"/>
  <c r="AT302" i="62"/>
  <c r="G303" i="62"/>
  <c r="H303" i="62"/>
  <c r="I303" i="62"/>
  <c r="J303" i="62"/>
  <c r="K303" i="62"/>
  <c r="L303" i="62"/>
  <c r="M303" i="62"/>
  <c r="N303" i="62"/>
  <c r="O303" i="62"/>
  <c r="P303" i="62"/>
  <c r="Q303" i="62"/>
  <c r="R303" i="62"/>
  <c r="S303" i="62"/>
  <c r="T303" i="62"/>
  <c r="U303" i="62"/>
  <c r="V303" i="62"/>
  <c r="W303" i="62"/>
  <c r="X303" i="62"/>
  <c r="Y303" i="62"/>
  <c r="Z303" i="62"/>
  <c r="AA303" i="62"/>
  <c r="AB303" i="62"/>
  <c r="AC303" i="62"/>
  <c r="AD303" i="62"/>
  <c r="AE303" i="62"/>
  <c r="AF303" i="62"/>
  <c r="AG303" i="62"/>
  <c r="AH303" i="62"/>
  <c r="AI303" i="62"/>
  <c r="AJ303" i="62"/>
  <c r="AK303" i="62"/>
  <c r="AL303" i="62"/>
  <c r="AM303" i="62"/>
  <c r="AN303" i="62"/>
  <c r="AO303" i="62"/>
  <c r="AP303" i="62"/>
  <c r="AQ303" i="62"/>
  <c r="AR303" i="62"/>
  <c r="AS303" i="62"/>
  <c r="AT303" i="62"/>
  <c r="G304" i="62"/>
  <c r="H304" i="62"/>
  <c r="I304" i="62"/>
  <c r="J304" i="62"/>
  <c r="K304" i="62"/>
  <c r="L304" i="62"/>
  <c r="M304" i="62"/>
  <c r="N304" i="62"/>
  <c r="O304" i="62"/>
  <c r="P304" i="62"/>
  <c r="Q304" i="62"/>
  <c r="R304" i="62"/>
  <c r="S304" i="62"/>
  <c r="T304" i="62"/>
  <c r="U304" i="62"/>
  <c r="V304" i="62"/>
  <c r="W304" i="62"/>
  <c r="X304" i="62"/>
  <c r="Y304" i="62"/>
  <c r="Z304" i="62"/>
  <c r="AA304" i="62"/>
  <c r="AB304" i="62"/>
  <c r="AC304" i="62"/>
  <c r="AD304" i="62"/>
  <c r="AE304" i="62"/>
  <c r="AF304" i="62"/>
  <c r="AG304" i="62"/>
  <c r="AH304" i="62"/>
  <c r="AI304" i="62"/>
  <c r="AJ304" i="62"/>
  <c r="AK304" i="62"/>
  <c r="AL304" i="62"/>
  <c r="AM304" i="62"/>
  <c r="AN304" i="62"/>
  <c r="AO304" i="62"/>
  <c r="AP304" i="62"/>
  <c r="AQ304" i="62"/>
  <c r="AR304" i="62"/>
  <c r="AS304" i="62"/>
  <c r="AT304" i="62"/>
  <c r="G305" i="62"/>
  <c r="H305" i="62"/>
  <c r="I305" i="62"/>
  <c r="J305" i="62"/>
  <c r="K305" i="62"/>
  <c r="L305" i="62"/>
  <c r="M305" i="62"/>
  <c r="N305" i="62"/>
  <c r="O305" i="62"/>
  <c r="P305" i="62"/>
  <c r="Q305" i="62"/>
  <c r="R305" i="62"/>
  <c r="S305" i="62"/>
  <c r="T305" i="62"/>
  <c r="U305" i="62"/>
  <c r="V305" i="62"/>
  <c r="W305" i="62"/>
  <c r="X305" i="62"/>
  <c r="Y305" i="62"/>
  <c r="Z305" i="62"/>
  <c r="AA305" i="62"/>
  <c r="AB305" i="62"/>
  <c r="AC305" i="62"/>
  <c r="AD305" i="62"/>
  <c r="AE305" i="62"/>
  <c r="AF305" i="62"/>
  <c r="AG305" i="62"/>
  <c r="AH305" i="62"/>
  <c r="AI305" i="62"/>
  <c r="AJ305" i="62"/>
  <c r="AK305" i="62"/>
  <c r="AL305" i="62"/>
  <c r="AM305" i="62"/>
  <c r="AN305" i="62"/>
  <c r="AO305" i="62"/>
  <c r="AP305" i="62"/>
  <c r="AQ305" i="62"/>
  <c r="AR305" i="62"/>
  <c r="AS305" i="62"/>
  <c r="AT305" i="62"/>
  <c r="G306" i="62"/>
  <c r="H306" i="62"/>
  <c r="I306" i="62"/>
  <c r="J306" i="62"/>
  <c r="K306" i="62"/>
  <c r="L306" i="62"/>
  <c r="M306" i="62"/>
  <c r="N306" i="62"/>
  <c r="O306" i="62"/>
  <c r="P306" i="62"/>
  <c r="Q306" i="62"/>
  <c r="R306" i="62"/>
  <c r="S306" i="62"/>
  <c r="T306" i="62"/>
  <c r="U306" i="62"/>
  <c r="V306" i="62"/>
  <c r="W306" i="62"/>
  <c r="X306" i="62"/>
  <c r="Y306" i="62"/>
  <c r="Z306" i="62"/>
  <c r="AA306" i="62"/>
  <c r="AB306" i="62"/>
  <c r="AC306" i="62"/>
  <c r="AD306" i="62"/>
  <c r="AE306" i="62"/>
  <c r="AF306" i="62"/>
  <c r="AG306" i="62"/>
  <c r="AH306" i="62"/>
  <c r="AI306" i="62"/>
  <c r="AJ306" i="62"/>
  <c r="AK306" i="62"/>
  <c r="AL306" i="62"/>
  <c r="AM306" i="62"/>
  <c r="AN306" i="62"/>
  <c r="AO306" i="62"/>
  <c r="AP306" i="62"/>
  <c r="AQ306" i="62"/>
  <c r="AR306" i="62"/>
  <c r="AS306" i="62"/>
  <c r="AT306" i="62"/>
  <c r="G307" i="62"/>
  <c r="H307" i="62"/>
  <c r="I307" i="62"/>
  <c r="J307" i="62"/>
  <c r="K307" i="62"/>
  <c r="L307" i="62"/>
  <c r="M307" i="62"/>
  <c r="N307" i="62"/>
  <c r="O307" i="62"/>
  <c r="P307" i="62"/>
  <c r="Q307" i="62"/>
  <c r="R307" i="62"/>
  <c r="S307" i="62"/>
  <c r="T307" i="62"/>
  <c r="U307" i="62"/>
  <c r="V307" i="62"/>
  <c r="W307" i="62"/>
  <c r="X307" i="62"/>
  <c r="Y307" i="62"/>
  <c r="Z307" i="62"/>
  <c r="AA307" i="62"/>
  <c r="AB307" i="62"/>
  <c r="AC307" i="62"/>
  <c r="AD307" i="62"/>
  <c r="AE307" i="62"/>
  <c r="AF307" i="62"/>
  <c r="AG307" i="62"/>
  <c r="AH307" i="62"/>
  <c r="AI307" i="62"/>
  <c r="AJ307" i="62"/>
  <c r="AK307" i="62"/>
  <c r="AL307" i="62"/>
  <c r="AM307" i="62"/>
  <c r="AN307" i="62"/>
  <c r="AO307" i="62"/>
  <c r="AP307" i="62"/>
  <c r="AQ307" i="62"/>
  <c r="AR307" i="62"/>
  <c r="AS307" i="62"/>
  <c r="AT307" i="62"/>
  <c r="G308" i="62"/>
  <c r="H308" i="62"/>
  <c r="I308" i="62"/>
  <c r="J308" i="62"/>
  <c r="K308" i="62"/>
  <c r="L308" i="62"/>
  <c r="M308" i="62"/>
  <c r="N308" i="62"/>
  <c r="O308" i="62"/>
  <c r="P308" i="62"/>
  <c r="Q308" i="62"/>
  <c r="R308" i="62"/>
  <c r="S308" i="62"/>
  <c r="T308" i="62"/>
  <c r="U308" i="62"/>
  <c r="V308" i="62"/>
  <c r="W308" i="62"/>
  <c r="X308" i="62"/>
  <c r="Y308" i="62"/>
  <c r="Z308" i="62"/>
  <c r="AA308" i="62"/>
  <c r="AB308" i="62"/>
  <c r="AC308" i="62"/>
  <c r="AD308" i="62"/>
  <c r="AE308" i="62"/>
  <c r="AF308" i="62"/>
  <c r="AG308" i="62"/>
  <c r="AH308" i="62"/>
  <c r="AI308" i="62"/>
  <c r="AJ308" i="62"/>
  <c r="AK308" i="62"/>
  <c r="AL308" i="62"/>
  <c r="AM308" i="62"/>
  <c r="AN308" i="62"/>
  <c r="AO308" i="62"/>
  <c r="AP308" i="62"/>
  <c r="AQ308" i="62"/>
  <c r="AR308" i="62"/>
  <c r="AS308" i="62"/>
  <c r="AT308" i="62"/>
  <c r="G464" i="62" a="1"/>
  <c r="AC464" i="62" s="1"/>
  <c r="N465" i="62"/>
  <c r="V466" i="62"/>
  <c r="K467" i="62"/>
  <c r="R468" i="62"/>
  <c r="AT468" i="62"/>
  <c r="N470" i="62"/>
  <c r="AC471" i="62"/>
  <c r="AT471" i="62"/>
  <c r="V473" i="62"/>
  <c r="AP473" i="62"/>
  <c r="S475" i="62"/>
  <c r="X476" i="62"/>
  <c r="N477" i="62"/>
  <c r="U478" i="62"/>
  <c r="AQ478" i="62"/>
  <c r="AQ479" i="62"/>
  <c r="AQ480" i="62"/>
  <c r="X481" i="62"/>
  <c r="Q482" i="62"/>
  <c r="AK482" i="62"/>
  <c r="AC483" i="62"/>
  <c r="AE484" i="62"/>
  <c r="AQ484" i="62"/>
  <c r="AQ485" i="62"/>
  <c r="Q486" i="62"/>
  <c r="R487" i="62"/>
  <c r="I488" i="62"/>
  <c r="Z488" i="62"/>
  <c r="O489" i="62"/>
  <c r="AG489" i="62"/>
  <c r="W490" i="62"/>
  <c r="L491" i="62"/>
  <c r="AB491" i="62"/>
  <c r="M492" i="62"/>
  <c r="AB492" i="62"/>
  <c r="M493" i="62"/>
  <c r="AR493" i="62"/>
  <c r="O494" i="62"/>
  <c r="AS494" i="62"/>
  <c r="O495" i="62"/>
  <c r="G496" i="62"/>
  <c r="AF496" i="62"/>
  <c r="G497" i="62"/>
  <c r="AF497" i="62"/>
  <c r="H498" i="62"/>
  <c r="AH498" i="62"/>
  <c r="T499" i="62"/>
  <c r="AH499" i="62"/>
  <c r="T500" i="62"/>
  <c r="AJ500" i="62"/>
  <c r="U501" i="62"/>
  <c r="AT501" i="62"/>
  <c r="N502" i="62"/>
  <c r="AJ502" i="62"/>
  <c r="AP502" i="62"/>
  <c r="X503" i="62"/>
  <c r="AP503" i="62"/>
  <c r="N504" i="62"/>
  <c r="AF504" i="62"/>
  <c r="AR504" i="62"/>
  <c r="V505" i="62"/>
  <c r="AN505" i="62"/>
  <c r="J506" i="62"/>
  <c r="AC506" i="62"/>
  <c r="AN506" i="62"/>
  <c r="R507" i="62"/>
  <c r="AL507" i="62"/>
  <c r="AR507" i="62"/>
  <c r="X508" i="62"/>
  <c r="AD508" i="62"/>
  <c r="I509" i="62"/>
  <c r="Y509" i="62"/>
  <c r="AI509" i="62"/>
  <c r="K510" i="62"/>
  <c r="T510" i="62"/>
  <c r="AJ510" i="62"/>
  <c r="L511" i="62"/>
  <c r="V511" i="62"/>
  <c r="AL511" i="62"/>
  <c r="H512" i="62"/>
  <c r="T512" i="62"/>
  <c r="AG512" i="62"/>
  <c r="AO512" i="62"/>
  <c r="N513" i="62"/>
  <c r="S513" i="62"/>
  <c r="AF513" i="62"/>
  <c r="AR513" i="62"/>
  <c r="L514" i="62"/>
  <c r="Y514" i="62"/>
  <c r="AD514" i="62"/>
  <c r="AQ514" i="62"/>
  <c r="P515" i="62"/>
  <c r="X515" i="62"/>
  <c r="AJ515" i="62"/>
  <c r="AO515" i="62"/>
  <c r="N516" i="62"/>
  <c r="AA516" i="62"/>
  <c r="AI516" i="62"/>
  <c r="H517" i="62"/>
  <c r="L517" i="62"/>
  <c r="Y517" i="62"/>
  <c r="AL517" i="62"/>
  <c r="AT517" i="62"/>
  <c r="S518" i="62"/>
  <c r="X518" i="62"/>
  <c r="AI518" i="62"/>
  <c r="AR518" i="62"/>
  <c r="J519" i="62"/>
  <c r="R519" i="62"/>
  <c r="U519" i="62"/>
  <c r="AC519" i="62"/>
  <c r="AK519" i="62"/>
  <c r="AP519" i="62"/>
  <c r="J520" i="62"/>
  <c r="M520" i="62"/>
  <c r="U520" i="62"/>
  <c r="AC520" i="62"/>
  <c r="AH520" i="62"/>
  <c r="AP520" i="62"/>
  <c r="AS520" i="62"/>
  <c r="M521" i="62"/>
  <c r="U521" i="62"/>
  <c r="Z521" i="62"/>
  <c r="AH521" i="62"/>
  <c r="AK521" i="62"/>
  <c r="AS521" i="62"/>
  <c r="M522" i="62"/>
  <c r="R522" i="62"/>
  <c r="Z522" i="62"/>
  <c r="AC522" i="62"/>
  <c r="AK522" i="62"/>
  <c r="AS522" i="62"/>
  <c r="J523" i="62"/>
  <c r="R523" i="62"/>
  <c r="U523" i="62"/>
  <c r="AC523" i="62"/>
  <c r="AK523" i="62"/>
  <c r="AP523" i="62"/>
  <c r="J524" i="62"/>
  <c r="M524" i="62"/>
  <c r="U524" i="62"/>
  <c r="AC524" i="62"/>
  <c r="AH524" i="62"/>
  <c r="AP524" i="62"/>
  <c r="AS524" i="62"/>
  <c r="M525" i="62"/>
  <c r="U525" i="62"/>
  <c r="Z525" i="62"/>
  <c r="AH525" i="62"/>
  <c r="AK525" i="62"/>
  <c r="AS525" i="62"/>
  <c r="M526" i="62"/>
  <c r="Q526" i="62"/>
  <c r="W526" i="62"/>
  <c r="Z526" i="62"/>
  <c r="AG526" i="62"/>
  <c r="AM526" i="62"/>
  <c r="AP526" i="62"/>
  <c r="I527" i="62"/>
  <c r="K527" i="62"/>
  <c r="R527" i="62"/>
  <c r="Y527" i="62"/>
  <c r="AA527" i="62"/>
  <c r="AH527" i="62"/>
  <c r="AK527" i="62"/>
  <c r="AQ527" i="62"/>
  <c r="J528" i="62"/>
  <c r="M528" i="62"/>
  <c r="S528" i="62"/>
  <c r="V528" i="62"/>
  <c r="AA528" i="62"/>
  <c r="AG528" i="62"/>
  <c r="AI528" i="62"/>
  <c r="AO528" i="62"/>
  <c r="AQ528" i="62"/>
  <c r="H529" i="62"/>
  <c r="M529" i="62"/>
  <c r="O529" i="62"/>
  <c r="S529" i="62"/>
  <c r="V529" i="62"/>
  <c r="Z529" i="62"/>
  <c r="AE529" i="62"/>
  <c r="AG529" i="62"/>
  <c r="AL529" i="62"/>
  <c r="AN529" i="62"/>
  <c r="AP529" i="62"/>
  <c r="G530" i="62"/>
  <c r="I530" i="62"/>
  <c r="K530" i="62"/>
  <c r="N530" i="62"/>
  <c r="R530" i="62"/>
  <c r="U530" i="62"/>
  <c r="W530" i="62"/>
  <c r="AA530" i="62"/>
  <c r="AC530" i="62"/>
  <c r="AF530" i="62"/>
  <c r="AK530" i="62"/>
  <c r="AL530" i="62"/>
  <c r="AO530" i="62"/>
  <c r="AQ530" i="62"/>
  <c r="G531" i="62"/>
  <c r="J531" i="62"/>
  <c r="M531" i="62"/>
  <c r="P531" i="62"/>
  <c r="Q531" i="62"/>
  <c r="V531" i="62"/>
  <c r="Y531" i="62"/>
  <c r="Z531" i="62"/>
  <c r="AE531" i="62"/>
  <c r="AG531" i="62"/>
  <c r="AI531" i="62"/>
  <c r="AM531" i="62"/>
  <c r="AO531" i="62"/>
  <c r="AQ531" i="62"/>
  <c r="AS531" i="62"/>
  <c r="I532" i="62"/>
  <c r="K532" i="62"/>
  <c r="M532" i="62"/>
  <c r="Q532" i="62"/>
  <c r="R532" i="62"/>
  <c r="U532" i="62"/>
  <c r="Y532" i="62"/>
  <c r="Z532" i="62"/>
  <c r="AC532" i="62"/>
  <c r="AE532" i="62"/>
  <c r="AH532" i="62"/>
  <c r="AK532" i="62"/>
  <c r="AM532" i="62"/>
  <c r="AP532" i="62"/>
  <c r="AQ532" i="62"/>
  <c r="G533" i="62"/>
  <c r="J533" i="62"/>
  <c r="K533" i="62"/>
  <c r="O533" i="62"/>
  <c r="Q533" i="62"/>
  <c r="S533" i="62"/>
  <c r="W533" i="62"/>
  <c r="Y533" i="62"/>
  <c r="AA533" i="62"/>
  <c r="AC533" i="62"/>
  <c r="AG533" i="62"/>
  <c r="AI533" i="62"/>
  <c r="AK533" i="62"/>
  <c r="AO533" i="62"/>
  <c r="AP533" i="62"/>
  <c r="AS533" i="62"/>
  <c r="I534" i="62"/>
  <c r="J534" i="62"/>
  <c r="M534" i="62"/>
  <c r="O534" i="62"/>
  <c r="R534" i="62"/>
  <c r="U534" i="62"/>
  <c r="W534" i="62"/>
  <c r="Z534" i="62"/>
  <c r="AA534" i="62"/>
  <c r="AE534" i="62"/>
  <c r="AH534" i="62"/>
  <c r="AI534" i="62"/>
  <c r="AM534" i="62"/>
  <c r="AO534" i="62"/>
  <c r="AQ534" i="62"/>
  <c r="G535" i="62"/>
  <c r="I535" i="62"/>
  <c r="K535" i="62"/>
  <c r="M535" i="62"/>
  <c r="Q535" i="62"/>
  <c r="S535" i="62"/>
  <c r="U535" i="62"/>
  <c r="Y535" i="62"/>
  <c r="Z535" i="62"/>
  <c r="AC535" i="62"/>
  <c r="AG535" i="62"/>
  <c r="AH535" i="62"/>
  <c r="AK535" i="62"/>
  <c r="AM535" i="62"/>
  <c r="AP535" i="62"/>
  <c r="AS535" i="62"/>
  <c r="G536" i="62"/>
  <c r="J536" i="62"/>
  <c r="K536" i="62"/>
  <c r="O536" i="62"/>
  <c r="R536" i="62"/>
  <c r="S536" i="62"/>
  <c r="W536" i="62"/>
  <c r="Y536" i="62"/>
  <c r="AA536" i="62"/>
  <c r="AE536" i="62"/>
  <c r="AG536" i="62"/>
  <c r="AI536" i="62"/>
  <c r="AK536" i="62"/>
  <c r="AO536" i="62"/>
  <c r="AQ536" i="62"/>
  <c r="AS536" i="62"/>
  <c r="I537" i="62"/>
  <c r="J537" i="62"/>
  <c r="M537" i="62"/>
  <c r="Q537" i="62"/>
  <c r="R537" i="62"/>
  <c r="U537" i="62"/>
  <c r="W537" i="62"/>
  <c r="Z537" i="62"/>
  <c r="AC537" i="62"/>
  <c r="AE537" i="62"/>
  <c r="AH537" i="62"/>
  <c r="AI537" i="62"/>
  <c r="AM537" i="62"/>
  <c r="AP537" i="62"/>
  <c r="AQ537" i="62"/>
  <c r="G538" i="62"/>
  <c r="I538" i="62"/>
  <c r="K538" i="62"/>
  <c r="O538" i="62"/>
  <c r="Q538" i="62"/>
  <c r="S538" i="62"/>
  <c r="U538" i="62"/>
  <c r="Y538" i="62"/>
  <c r="AA538" i="62"/>
  <c r="AC538" i="62"/>
  <c r="AG538" i="62"/>
  <c r="AH538" i="62"/>
  <c r="AK538" i="62"/>
  <c r="AO538" i="62"/>
  <c r="AP538" i="62"/>
  <c r="AS538" i="62"/>
  <c r="G539" i="62"/>
  <c r="J539" i="62"/>
  <c r="M539" i="62"/>
  <c r="O539" i="62"/>
  <c r="R539" i="62"/>
  <c r="S539" i="62"/>
  <c r="W539" i="62"/>
  <c r="Z539" i="62"/>
  <c r="AA539" i="62"/>
  <c r="AE539" i="62"/>
  <c r="AG539" i="62"/>
  <c r="AI539" i="62"/>
  <c r="AM539" i="62"/>
  <c r="AO539" i="62"/>
  <c r="AQ539" i="62"/>
  <c r="AS539" i="62"/>
  <c r="I540" i="62"/>
  <c r="K540" i="62"/>
  <c r="M540" i="62"/>
  <c r="Q540" i="62"/>
  <c r="R540" i="62"/>
  <c r="U540" i="62"/>
  <c r="Y540" i="62"/>
  <c r="Z540" i="62"/>
  <c r="AC540" i="62"/>
  <c r="AE540" i="62"/>
  <c r="AH540" i="62"/>
  <c r="AK540" i="62"/>
  <c r="AM540" i="62"/>
  <c r="AP540" i="62"/>
  <c r="AQ540" i="62"/>
  <c r="G541" i="62"/>
  <c r="J541" i="62"/>
  <c r="K541" i="62"/>
  <c r="O541" i="62"/>
  <c r="Q541" i="62"/>
  <c r="S541" i="62"/>
  <c r="W541" i="62"/>
  <c r="Y541" i="62"/>
  <c r="AA541" i="62"/>
  <c r="AC541" i="62"/>
  <c r="AG541" i="62"/>
  <c r="AI541" i="62"/>
  <c r="AK541" i="62"/>
  <c r="AO541" i="62"/>
  <c r="AP541" i="62"/>
  <c r="AS541" i="62"/>
  <c r="I542" i="62"/>
  <c r="J542" i="62"/>
  <c r="M542" i="62"/>
  <c r="O542" i="62"/>
  <c r="R542" i="62"/>
  <c r="U542" i="62"/>
  <c r="W542" i="62"/>
  <c r="Z542" i="62"/>
  <c r="AA542" i="62"/>
  <c r="AE542" i="62"/>
  <c r="AH542" i="62"/>
  <c r="AI542" i="62"/>
  <c r="AM542" i="62"/>
  <c r="AO542" i="62"/>
  <c r="AQ542" i="62"/>
  <c r="G543" i="62"/>
  <c r="I543" i="62"/>
  <c r="K543" i="62"/>
  <c r="M543" i="62"/>
  <c r="O543" i="62"/>
  <c r="R543" i="62"/>
  <c r="S543" i="62"/>
  <c r="V543" i="62"/>
  <c r="W543" i="62"/>
  <c r="Z543" i="62"/>
  <c r="AC543" i="62"/>
  <c r="AD543" i="62"/>
  <c r="AG543" i="62"/>
  <c r="AH543" i="62"/>
  <c r="AK543" i="62"/>
  <c r="AM543" i="62"/>
  <c r="AO543" i="62"/>
  <c r="AQ543" i="62"/>
  <c r="AS543" i="62"/>
  <c r="G544" i="62"/>
  <c r="J544" i="62"/>
  <c r="K544" i="62"/>
  <c r="N544" i="62"/>
  <c r="O544" i="62"/>
  <c r="R544" i="62"/>
  <c r="U544" i="62"/>
  <c r="V544" i="62"/>
  <c r="Y544" i="62"/>
  <c r="Z544" i="62"/>
  <c r="AC544" i="62"/>
  <c r="AE544" i="62"/>
  <c r="AG544" i="62"/>
  <c r="AI544" i="62"/>
  <c r="AK544" i="62"/>
  <c r="AM544" i="62"/>
  <c r="AP544" i="62"/>
  <c r="AQ544" i="62"/>
  <c r="AT544" i="62"/>
  <c r="G545" i="62"/>
  <c r="J545" i="62"/>
  <c r="M545" i="62"/>
  <c r="N545" i="62"/>
  <c r="Q545" i="62"/>
  <c r="R545" i="62"/>
  <c r="U545" i="62"/>
  <c r="W545" i="62"/>
  <c r="Y545" i="62"/>
  <c r="AA545" i="62"/>
  <c r="AC545" i="62"/>
  <c r="AE545" i="62"/>
  <c r="AH545" i="62"/>
  <c r="AI545" i="62"/>
  <c r="AL545" i="62"/>
  <c r="AM545" i="62"/>
  <c r="AP545" i="62"/>
  <c r="AS545" i="62"/>
  <c r="AT545" i="62"/>
  <c r="I546" i="62"/>
  <c r="J546" i="62"/>
  <c r="M546" i="62"/>
  <c r="O546" i="62"/>
  <c r="Q546" i="62"/>
  <c r="S546" i="62"/>
  <c r="U546" i="62"/>
  <c r="W546" i="62"/>
  <c r="Z546" i="62"/>
  <c r="AA546" i="62"/>
  <c r="AD546" i="62"/>
  <c r="AE546" i="62"/>
  <c r="AH546" i="62"/>
  <c r="AK546" i="62"/>
  <c r="AL546" i="62"/>
  <c r="AO546" i="62"/>
  <c r="AP546" i="62"/>
  <c r="AS546" i="62"/>
  <c r="G547" i="62"/>
  <c r="I547" i="62"/>
  <c r="K547" i="62"/>
  <c r="M547" i="62"/>
  <c r="O547" i="62"/>
  <c r="R547" i="62"/>
  <c r="S547" i="62"/>
  <c r="V547" i="62"/>
  <c r="W547" i="62"/>
  <c r="Z547" i="62"/>
  <c r="AC547" i="62"/>
  <c r="AD547" i="62"/>
  <c r="AG547" i="62"/>
  <c r="AH547" i="62"/>
  <c r="AK547" i="62"/>
  <c r="AM547" i="62"/>
  <c r="AO547" i="62"/>
  <c r="AQ547" i="62"/>
  <c r="AS547" i="62"/>
  <c r="G548" i="62"/>
  <c r="J548" i="62"/>
  <c r="K548" i="62"/>
  <c r="N548" i="62"/>
  <c r="O548" i="62"/>
  <c r="R548" i="62"/>
  <c r="U548" i="62"/>
  <c r="V548" i="62"/>
  <c r="Y548" i="62"/>
  <c r="Z548" i="62"/>
  <c r="AC548" i="62"/>
  <c r="AE548" i="62"/>
  <c r="AG548" i="62"/>
  <c r="AI548" i="62"/>
  <c r="AK548" i="62"/>
  <c r="AM548" i="62"/>
  <c r="AP548" i="62"/>
  <c r="AQ548" i="62"/>
  <c r="AT548" i="62"/>
  <c r="G549" i="62"/>
  <c r="J549" i="62"/>
  <c r="M549" i="62"/>
  <c r="N549" i="62"/>
  <c r="Q549" i="62"/>
  <c r="R549" i="62"/>
  <c r="U549" i="62"/>
  <c r="W549" i="62"/>
  <c r="X549" i="62"/>
  <c r="Z549" i="62"/>
  <c r="AA549" i="62"/>
  <c r="AD549" i="62"/>
  <c r="AF549" i="62"/>
  <c r="AG549" i="62"/>
  <c r="AI549" i="62"/>
  <c r="AK549" i="62"/>
  <c r="AM549" i="62"/>
  <c r="AO549" i="62"/>
  <c r="AP549" i="62"/>
  <c r="AS549" i="62"/>
  <c r="AT549" i="62"/>
  <c r="H550" i="62"/>
  <c r="J550" i="62"/>
  <c r="K550" i="62"/>
  <c r="N550" i="62"/>
  <c r="O550" i="62"/>
  <c r="Q550" i="62"/>
  <c r="S550" i="62"/>
  <c r="U550" i="62"/>
  <c r="W550" i="62"/>
  <c r="X550" i="62"/>
  <c r="Z550" i="62"/>
  <c r="AC550" i="62"/>
  <c r="AD550" i="62"/>
  <c r="AF550" i="62"/>
  <c r="AG550" i="62"/>
  <c r="AI550" i="62"/>
  <c r="AL550" i="62"/>
  <c r="AM550" i="62"/>
  <c r="AO550" i="62"/>
  <c r="AP550" i="62"/>
  <c r="AS550" i="62"/>
  <c r="G551" i="62"/>
  <c r="H551" i="62"/>
  <c r="J551" i="62"/>
  <c r="K551" i="62"/>
  <c r="N551" i="62"/>
  <c r="P551" i="62"/>
  <c r="Q551" i="62"/>
  <c r="S551" i="62"/>
  <c r="U551" i="62"/>
  <c r="W551" i="62"/>
  <c r="Y551" i="62"/>
  <c r="Z551" i="62"/>
  <c r="AC551" i="62"/>
  <c r="AD551" i="62"/>
  <c r="AF551" i="62"/>
  <c r="AH551" i="62"/>
  <c r="AI551" i="62"/>
  <c r="AL551" i="62"/>
  <c r="AM551" i="62"/>
  <c r="AO551" i="62"/>
  <c r="AQ551" i="62"/>
  <c r="AS551" i="62"/>
  <c r="G552" i="62"/>
  <c r="H552" i="62"/>
  <c r="J552" i="62"/>
  <c r="M552" i="62"/>
  <c r="N552" i="62"/>
  <c r="P552" i="62"/>
  <c r="Q552" i="62"/>
  <c r="S552" i="62"/>
  <c r="V552" i="62"/>
  <c r="W552" i="62"/>
  <c r="Y552" i="62"/>
  <c r="Z552" i="62"/>
  <c r="AC552" i="62"/>
  <c r="AE552" i="62"/>
  <c r="AF552" i="62"/>
  <c r="AH552" i="62"/>
  <c r="AI552" i="62"/>
  <c r="AL552" i="62"/>
  <c r="AN552" i="62"/>
  <c r="AO552" i="62"/>
  <c r="AQ552" i="62"/>
  <c r="AS552" i="62"/>
  <c r="G553" i="62"/>
  <c r="I553" i="62"/>
  <c r="J553" i="62"/>
  <c r="M553" i="62"/>
  <c r="N553" i="62"/>
  <c r="P553" i="62"/>
  <c r="R553" i="62"/>
  <c r="S553" i="62"/>
  <c r="V553" i="62"/>
  <c r="W553" i="62"/>
  <c r="Y553" i="62"/>
  <c r="AA553" i="62"/>
  <c r="AC553" i="62"/>
  <c r="AE553" i="62"/>
  <c r="AF553" i="62"/>
  <c r="AH553" i="62"/>
  <c r="AK553" i="62"/>
  <c r="AL553" i="62"/>
  <c r="AN553" i="62"/>
  <c r="AO553" i="62"/>
  <c r="AQ553" i="62"/>
  <c r="AT553" i="62"/>
  <c r="G554" i="62"/>
  <c r="I554" i="62"/>
  <c r="J554" i="62"/>
  <c r="M554" i="62"/>
  <c r="O554" i="62"/>
  <c r="P554" i="62"/>
  <c r="R554" i="62"/>
  <c r="S554" i="62"/>
  <c r="V554" i="62"/>
  <c r="X554" i="62"/>
  <c r="Y554" i="62"/>
  <c r="AA554" i="62"/>
  <c r="AC554" i="62"/>
  <c r="AE554" i="62"/>
  <c r="AG554" i="62"/>
  <c r="AH554" i="62"/>
  <c r="AK554" i="62"/>
  <c r="AL554" i="62"/>
  <c r="AN554" i="62"/>
  <c r="AP554" i="62"/>
  <c r="AQ554" i="62"/>
  <c r="AT554" i="62"/>
  <c r="G555" i="62"/>
  <c r="I555" i="62"/>
  <c r="K555" i="62"/>
  <c r="M555" i="62"/>
  <c r="O555" i="62"/>
  <c r="P555" i="62"/>
  <c r="R555" i="62"/>
  <c r="U555" i="62"/>
  <c r="V555" i="62"/>
  <c r="X555" i="62"/>
  <c r="Y555" i="62"/>
  <c r="AA555" i="62"/>
  <c r="AD555" i="62"/>
  <c r="AE555" i="62"/>
  <c r="AG555" i="62"/>
  <c r="AH555" i="62"/>
  <c r="AK555" i="62"/>
  <c r="AM555" i="62"/>
  <c r="AN555" i="62"/>
  <c r="AP555" i="62"/>
  <c r="AQ555" i="62"/>
  <c r="AT555" i="62"/>
  <c r="H556" i="62"/>
  <c r="I556" i="62"/>
  <c r="K556" i="62"/>
  <c r="M556" i="62"/>
  <c r="O556" i="62"/>
  <c r="Q556" i="62"/>
  <c r="R556" i="62"/>
  <c r="U556" i="62"/>
  <c r="V556" i="62"/>
  <c r="X556" i="62"/>
  <c r="Z556" i="62"/>
  <c r="AA556" i="62"/>
  <c r="AD556" i="62"/>
  <c r="AE556" i="62"/>
  <c r="AG556" i="62"/>
  <c r="AI556" i="62"/>
  <c r="AK556" i="62"/>
  <c r="AM556" i="62"/>
  <c r="AN556" i="62"/>
  <c r="AP556" i="62"/>
  <c r="AS556" i="62"/>
  <c r="AT556" i="62"/>
  <c r="H557" i="62"/>
  <c r="I557" i="62"/>
  <c r="K557" i="62"/>
  <c r="N557" i="62"/>
  <c r="O557" i="62"/>
  <c r="Q557" i="62"/>
  <c r="R557" i="62"/>
  <c r="U557" i="62"/>
  <c r="W557" i="62"/>
  <c r="X557" i="62"/>
  <c r="Z557" i="62"/>
  <c r="AA557" i="62"/>
  <c r="AD557" i="62"/>
  <c r="AF557" i="62"/>
  <c r="AG557" i="62"/>
  <c r="AI557" i="62"/>
  <c r="AK557" i="62"/>
  <c r="AM557" i="62"/>
  <c r="AO557" i="62"/>
  <c r="AP557" i="62"/>
  <c r="AS557" i="62"/>
  <c r="AT557" i="62"/>
  <c r="H558" i="62"/>
  <c r="J558" i="62"/>
  <c r="K558" i="62"/>
  <c r="N558" i="62"/>
  <c r="O558" i="62"/>
  <c r="Q558" i="62"/>
  <c r="S558" i="62"/>
  <c r="U558" i="62"/>
  <c r="W558" i="62"/>
  <c r="X558" i="62"/>
  <c r="Z558" i="62"/>
  <c r="AC558" i="62"/>
  <c r="AD558" i="62"/>
  <c r="AF558" i="62"/>
  <c r="AG558" i="62"/>
  <c r="AI558" i="62"/>
  <c r="AL558" i="62"/>
  <c r="AM558" i="62"/>
  <c r="AO558" i="62"/>
  <c r="AP558" i="62"/>
  <c r="AS558" i="62"/>
  <c r="G559" i="62"/>
  <c r="H559" i="62"/>
  <c r="J559" i="62"/>
  <c r="K559" i="62"/>
  <c r="N559" i="62"/>
  <c r="P559" i="62"/>
  <c r="Q559" i="62"/>
  <c r="S559" i="62"/>
  <c r="T559" i="62"/>
  <c r="V559" i="62"/>
  <c r="X559" i="62"/>
  <c r="Y559" i="62"/>
  <c r="AA559" i="62"/>
  <c r="AB559" i="62"/>
  <c r="AD559" i="62"/>
  <c r="AF559" i="62"/>
  <c r="AG559" i="62"/>
  <c r="AI559" i="62"/>
  <c r="AJ559" i="62"/>
  <c r="AL559" i="62"/>
  <c r="AN559" i="62"/>
  <c r="AO559" i="62"/>
  <c r="AQ559" i="62"/>
  <c r="AR559" i="62"/>
  <c r="AT559" i="62"/>
  <c r="H560" i="62"/>
  <c r="I560" i="62"/>
  <c r="K560" i="62"/>
  <c r="L560" i="62"/>
  <c r="N560" i="62"/>
  <c r="P560" i="62"/>
  <c r="Q560" i="62"/>
  <c r="S560" i="62"/>
  <c r="T560" i="62"/>
  <c r="V560" i="62"/>
  <c r="X560" i="62"/>
  <c r="Y560" i="62"/>
  <c r="AA560" i="62"/>
  <c r="AB560" i="62"/>
  <c r="AD560" i="62"/>
  <c r="AF560" i="62"/>
  <c r="AG560" i="62"/>
  <c r="AI560" i="62"/>
  <c r="AJ560" i="62"/>
  <c r="AL560" i="62"/>
  <c r="AN560" i="62"/>
  <c r="AO560" i="62"/>
  <c r="AQ560" i="62"/>
  <c r="AR560" i="62"/>
  <c r="AT560" i="62"/>
  <c r="H561" i="62"/>
  <c r="I561" i="62"/>
  <c r="K561" i="62"/>
  <c r="L561" i="62"/>
  <c r="N561" i="62"/>
  <c r="P561" i="62"/>
  <c r="Q561" i="62"/>
  <c r="S561" i="62"/>
  <c r="T561" i="62"/>
  <c r="V561" i="62"/>
  <c r="X561" i="62"/>
  <c r="Y561" i="62"/>
  <c r="AA561" i="62"/>
  <c r="AB561" i="62"/>
  <c r="AD561" i="62"/>
  <c r="AF561" i="62"/>
  <c r="AG561" i="62"/>
  <c r="AI561" i="62"/>
  <c r="AJ561" i="62"/>
  <c r="AL561" i="62"/>
  <c r="AN561" i="62"/>
  <c r="AO561" i="62"/>
  <c r="AQ561" i="62"/>
  <c r="AR561" i="62"/>
  <c r="AT561" i="62"/>
  <c r="H562" i="62"/>
  <c r="I562" i="62"/>
  <c r="K562" i="62"/>
  <c r="L562" i="62"/>
  <c r="N562" i="62"/>
  <c r="P562" i="62"/>
  <c r="Q562" i="62"/>
  <c r="S562" i="62"/>
  <c r="T562" i="62"/>
  <c r="V562" i="62"/>
  <c r="X562" i="62"/>
  <c r="Y562" i="62"/>
  <c r="AA562" i="62"/>
  <c r="AB562" i="62"/>
  <c r="AD562" i="62"/>
  <c r="AF562" i="62"/>
  <c r="AG562" i="62"/>
  <c r="AI562" i="62"/>
  <c r="AJ562" i="62"/>
  <c r="AL562" i="62"/>
  <c r="AN562" i="62"/>
  <c r="AO562" i="62"/>
  <c r="AQ562" i="62"/>
  <c r="AR562" i="62"/>
  <c r="AT562" i="62"/>
  <c r="H563" i="62"/>
  <c r="I563" i="62"/>
  <c r="K563" i="62"/>
  <c r="L563" i="62"/>
  <c r="N563" i="62"/>
  <c r="P563" i="62"/>
  <c r="Q563" i="62"/>
  <c r="S563" i="62"/>
  <c r="T563" i="62"/>
  <c r="V563" i="62"/>
  <c r="X563" i="62"/>
  <c r="Y563" i="62"/>
  <c r="AA563" i="62"/>
  <c r="AB563" i="62"/>
  <c r="AD563" i="62"/>
  <c r="AF563" i="62"/>
  <c r="AG563" i="62"/>
  <c r="AI563" i="62"/>
  <c r="AJ563" i="62"/>
  <c r="AL563" i="62"/>
  <c r="AN563" i="62"/>
  <c r="AO563" i="62"/>
  <c r="AQ563" i="62"/>
  <c r="AR563" i="62"/>
  <c r="AT563" i="62"/>
  <c r="H564" i="62"/>
  <c r="I564" i="62"/>
  <c r="K564" i="62"/>
  <c r="L564" i="62"/>
  <c r="N564" i="62"/>
  <c r="P564" i="62"/>
  <c r="Q564" i="62"/>
  <c r="S564" i="62"/>
  <c r="T564" i="62"/>
  <c r="V564" i="62"/>
  <c r="X564" i="62"/>
  <c r="Y564" i="62"/>
  <c r="AA564" i="62"/>
  <c r="AB564" i="62"/>
  <c r="AD564" i="62"/>
  <c r="AF564" i="62"/>
  <c r="AG564" i="62"/>
  <c r="AI564" i="62"/>
  <c r="AJ564" i="62"/>
  <c r="AL564" i="62"/>
  <c r="AN564" i="62"/>
  <c r="AO564" i="62"/>
  <c r="AQ564" i="62"/>
  <c r="AR564" i="62"/>
  <c r="AT564" i="62"/>
  <c r="H565" i="62"/>
  <c r="I565" i="62"/>
  <c r="K565" i="62"/>
  <c r="L565" i="62"/>
  <c r="N565" i="62"/>
  <c r="P565" i="62"/>
  <c r="Q565" i="62"/>
  <c r="S565" i="62"/>
  <c r="T565" i="62"/>
  <c r="V565" i="62"/>
  <c r="X565" i="62"/>
  <c r="Y565" i="62"/>
  <c r="AA565" i="62"/>
  <c r="AB565" i="62"/>
  <c r="AD565" i="62"/>
  <c r="AF565" i="62"/>
  <c r="AG565" i="62"/>
  <c r="AI565" i="62"/>
  <c r="AJ565" i="62"/>
  <c r="AL565" i="62"/>
  <c r="AN565" i="62"/>
  <c r="AO565" i="62"/>
  <c r="AQ565" i="62"/>
  <c r="AR565" i="62"/>
  <c r="AT565" i="62"/>
  <c r="H566" i="62"/>
  <c r="I566" i="62"/>
  <c r="K566" i="62"/>
  <c r="L566" i="62"/>
  <c r="N566" i="62"/>
  <c r="P566" i="62"/>
  <c r="Q566" i="62"/>
  <c r="S566" i="62"/>
  <c r="T566" i="62"/>
  <c r="V566" i="62"/>
  <c r="X566" i="62"/>
  <c r="Y566" i="62"/>
  <c r="AA566" i="62"/>
  <c r="AB566" i="62"/>
  <c r="AD566" i="62"/>
  <c r="AF566" i="62"/>
  <c r="AG566" i="62"/>
  <c r="AI566" i="62"/>
  <c r="AJ566" i="62"/>
  <c r="AL566" i="62"/>
  <c r="AN566" i="62"/>
  <c r="AO566" i="62"/>
  <c r="AQ566" i="62"/>
  <c r="AR566" i="62"/>
  <c r="AT566" i="62"/>
  <c r="H567" i="62"/>
  <c r="I567" i="62"/>
  <c r="K567" i="62"/>
  <c r="L567" i="62"/>
  <c r="N567" i="62"/>
  <c r="P567" i="62"/>
  <c r="Q567" i="62"/>
  <c r="S567" i="62"/>
  <c r="T567" i="62"/>
  <c r="V567" i="62"/>
  <c r="X567" i="62"/>
  <c r="Y567" i="62"/>
  <c r="AA567" i="62"/>
  <c r="AB567" i="62"/>
  <c r="AD567" i="62"/>
  <c r="AF567" i="62"/>
  <c r="AG567" i="62"/>
  <c r="AI567" i="62"/>
  <c r="AJ567" i="62"/>
  <c r="AL567" i="62"/>
  <c r="AN567" i="62"/>
  <c r="AO567" i="62"/>
  <c r="AQ567" i="62"/>
  <c r="AR567" i="62"/>
  <c r="AT567" i="62"/>
  <c r="H568" i="62"/>
  <c r="I568" i="62"/>
  <c r="K568" i="62"/>
  <c r="L568" i="62"/>
  <c r="N568" i="62"/>
  <c r="P568" i="62"/>
  <c r="Q568" i="62"/>
  <c r="S568" i="62"/>
  <c r="T568" i="62"/>
  <c r="V568" i="62"/>
  <c r="X568" i="62"/>
  <c r="Y568" i="62"/>
  <c r="AA568" i="62"/>
  <c r="AB568" i="62"/>
  <c r="AD568" i="62"/>
  <c r="AF568" i="62"/>
  <c r="AG568" i="62"/>
  <c r="AI568" i="62"/>
  <c r="AJ568" i="62"/>
  <c r="AL568" i="62"/>
  <c r="AN568" i="62"/>
  <c r="AO568" i="62"/>
  <c r="AQ568" i="62"/>
  <c r="AR568" i="62"/>
  <c r="AT568" i="62"/>
  <c r="H569" i="62"/>
  <c r="I569" i="62"/>
  <c r="K569" i="62"/>
  <c r="L569" i="62"/>
  <c r="N569" i="62"/>
  <c r="P569" i="62"/>
  <c r="Q569" i="62"/>
  <c r="S569" i="62"/>
  <c r="T569" i="62"/>
  <c r="V569" i="62"/>
  <c r="X569" i="62"/>
  <c r="Y569" i="62"/>
  <c r="AA569" i="62"/>
  <c r="AB569" i="62"/>
  <c r="AD569" i="62"/>
  <c r="AF569" i="62"/>
  <c r="AG569" i="62"/>
  <c r="AI569" i="62"/>
  <c r="AJ569" i="62"/>
  <c r="AL569" i="62"/>
  <c r="AN569" i="62"/>
  <c r="AO569" i="62"/>
  <c r="AQ569" i="62"/>
  <c r="AR569" i="62"/>
  <c r="AT569" i="62"/>
  <c r="H570" i="62"/>
  <c r="I570" i="62"/>
  <c r="K570" i="62"/>
  <c r="L570" i="62"/>
  <c r="N570" i="62"/>
  <c r="P570" i="62"/>
  <c r="Q570" i="62"/>
  <c r="S570" i="62"/>
  <c r="T570" i="62"/>
  <c r="V570" i="62"/>
  <c r="X570" i="62"/>
  <c r="Y570" i="62"/>
  <c r="AA570" i="62"/>
  <c r="AB570" i="62"/>
  <c r="AD570" i="62"/>
  <c r="AF570" i="62"/>
  <c r="AG570" i="62"/>
  <c r="AI570" i="62"/>
  <c r="AJ570" i="62"/>
  <c r="AL570" i="62"/>
  <c r="AN570" i="62"/>
  <c r="AO570" i="62"/>
  <c r="AQ570" i="62"/>
  <c r="AR570" i="62"/>
  <c r="AT570" i="62"/>
  <c r="H571" i="62"/>
  <c r="I571" i="62"/>
  <c r="K571" i="62"/>
  <c r="L571" i="62"/>
  <c r="N571" i="62"/>
  <c r="P571" i="62"/>
  <c r="Q571" i="62"/>
  <c r="S571" i="62"/>
  <c r="T571" i="62"/>
  <c r="V571" i="62"/>
  <c r="X571" i="62"/>
  <c r="Y571" i="62"/>
  <c r="AA571" i="62"/>
  <c r="AB571" i="62"/>
  <c r="AD571" i="62"/>
  <c r="AF571" i="62"/>
  <c r="AG571" i="62"/>
  <c r="AI571" i="62"/>
  <c r="AJ571" i="62"/>
  <c r="AL571" i="62"/>
  <c r="AN571" i="62"/>
  <c r="AO571" i="62"/>
  <c r="AQ571" i="62"/>
  <c r="AR571" i="62"/>
  <c r="AT571" i="62"/>
  <c r="H572" i="62"/>
  <c r="I572" i="62"/>
  <c r="K572" i="62"/>
  <c r="L572" i="62"/>
  <c r="N572" i="62"/>
  <c r="P572" i="62"/>
  <c r="Q572" i="62"/>
  <c r="S572" i="62"/>
  <c r="T572" i="62"/>
  <c r="V572" i="62"/>
  <c r="X572" i="62"/>
  <c r="Y572" i="62"/>
  <c r="AA572" i="62"/>
  <c r="AB572" i="62"/>
  <c r="AD572" i="62"/>
  <c r="AF572" i="62"/>
  <c r="AG572" i="62"/>
  <c r="AI572" i="62"/>
  <c r="AJ572" i="62"/>
  <c r="AL572" i="62"/>
  <c r="AN572" i="62"/>
  <c r="AO572" i="62"/>
  <c r="AQ572" i="62"/>
  <c r="AR572" i="62"/>
  <c r="AT572" i="62"/>
  <c r="H573" i="62"/>
  <c r="I573" i="62"/>
  <c r="K573" i="62"/>
  <c r="L573" i="62"/>
  <c r="N573" i="62"/>
  <c r="P573" i="62"/>
  <c r="Q573" i="62"/>
  <c r="S573" i="62"/>
  <c r="T573" i="62"/>
  <c r="V573" i="62"/>
  <c r="X573" i="62"/>
  <c r="Y573" i="62"/>
  <c r="AA573" i="62"/>
  <c r="AB573" i="62"/>
  <c r="AD573" i="62"/>
  <c r="AF573" i="62"/>
  <c r="AG573" i="62"/>
  <c r="AI573" i="62"/>
  <c r="AJ573" i="62"/>
  <c r="AL573" i="62"/>
  <c r="AN573" i="62"/>
  <c r="AO573" i="62"/>
  <c r="AQ573" i="62"/>
  <c r="AR573" i="62"/>
  <c r="AT573" i="62"/>
  <c r="H574" i="62"/>
  <c r="I574" i="62"/>
  <c r="K574" i="62"/>
  <c r="L574" i="62"/>
  <c r="N574" i="62"/>
  <c r="P574" i="62"/>
  <c r="Q574" i="62"/>
  <c r="S574" i="62"/>
  <c r="T574" i="62"/>
  <c r="V574" i="62"/>
  <c r="X574" i="62"/>
  <c r="Y574" i="62"/>
  <c r="AA574" i="62"/>
  <c r="AB574" i="62"/>
  <c r="AD574" i="62"/>
  <c r="AF574" i="62"/>
  <c r="AG574" i="62"/>
  <c r="AI574" i="62"/>
  <c r="AJ574" i="62"/>
  <c r="AL574" i="62"/>
  <c r="AN574" i="62"/>
  <c r="AO574" i="62"/>
  <c r="AQ574" i="62"/>
  <c r="AR574" i="62"/>
  <c r="AT574" i="62"/>
  <c r="H575" i="62"/>
  <c r="I575" i="62"/>
  <c r="K575" i="62"/>
  <c r="L575" i="62"/>
  <c r="N575" i="62"/>
  <c r="P575" i="62"/>
  <c r="Q575" i="62"/>
  <c r="S575" i="62"/>
  <c r="T575" i="62"/>
  <c r="V575" i="62"/>
  <c r="X575" i="62"/>
  <c r="Y575" i="62"/>
  <c r="AA575" i="62"/>
  <c r="AB575" i="62"/>
  <c r="AD575" i="62"/>
  <c r="AF575" i="62"/>
  <c r="AG575" i="62"/>
  <c r="AI575" i="62"/>
  <c r="AJ575" i="62"/>
  <c r="AL575" i="62"/>
  <c r="AN575" i="62"/>
  <c r="AO575" i="62"/>
  <c r="AQ575" i="62"/>
  <c r="AR575" i="62"/>
  <c r="AT575" i="62"/>
  <c r="H576" i="62"/>
  <c r="I576" i="62"/>
  <c r="K576" i="62"/>
  <c r="L576" i="62"/>
  <c r="N576" i="62"/>
  <c r="P576" i="62"/>
  <c r="Q576" i="62"/>
  <c r="S576" i="62"/>
  <c r="T576" i="62"/>
  <c r="V576" i="62"/>
  <c r="X576" i="62"/>
  <c r="Y576" i="62"/>
  <c r="AA576" i="62"/>
  <c r="AB576" i="62"/>
  <c r="AD576" i="62"/>
  <c r="AF576" i="62"/>
  <c r="AG576" i="62"/>
  <c r="AI576" i="62"/>
  <c r="AJ576" i="62"/>
  <c r="AL576" i="62"/>
  <c r="AN576" i="62"/>
  <c r="AO576" i="62"/>
  <c r="AQ576" i="62"/>
  <c r="AR576" i="62"/>
  <c r="AT576" i="62"/>
  <c r="H577" i="62"/>
  <c r="I577" i="62"/>
  <c r="K577" i="62"/>
  <c r="L577" i="62"/>
  <c r="N577" i="62"/>
  <c r="P577" i="62"/>
  <c r="Q577" i="62"/>
  <c r="S577" i="62"/>
  <c r="T577" i="62"/>
  <c r="V577" i="62"/>
  <c r="X577" i="62"/>
  <c r="Y577" i="62"/>
  <c r="AA577" i="62"/>
  <c r="AB577" i="62"/>
  <c r="AD577" i="62"/>
  <c r="AF577" i="62"/>
  <c r="AG577" i="62"/>
  <c r="AI577" i="62"/>
  <c r="AJ577" i="62"/>
  <c r="AL577" i="62"/>
  <c r="AN577" i="62"/>
  <c r="AO577" i="62"/>
  <c r="AQ577" i="62"/>
  <c r="AR577" i="62"/>
  <c r="AT577" i="62"/>
  <c r="H578" i="62"/>
  <c r="I578" i="62"/>
  <c r="K578" i="62"/>
  <c r="L578" i="62"/>
  <c r="N578" i="62"/>
  <c r="P578" i="62"/>
  <c r="Q578" i="62"/>
  <c r="S578" i="62"/>
  <c r="T578" i="62"/>
  <c r="V578" i="62"/>
  <c r="X578" i="62"/>
  <c r="Y578" i="62"/>
  <c r="AA578" i="62"/>
  <c r="AB578" i="62"/>
  <c r="AD578" i="62"/>
  <c r="AF578" i="62"/>
  <c r="AG578" i="62"/>
  <c r="AI578" i="62"/>
  <c r="AJ578" i="62"/>
  <c r="AL578" i="62"/>
  <c r="AN578" i="62"/>
  <c r="AO578" i="62"/>
  <c r="AP578" i="62"/>
  <c r="AQ578" i="62"/>
  <c r="AR578" i="62"/>
  <c r="AT578" i="62"/>
  <c r="H579" i="62"/>
  <c r="I579" i="62"/>
  <c r="J579" i="62"/>
  <c r="K579" i="62"/>
  <c r="L579" i="62"/>
  <c r="M579" i="62"/>
  <c r="N579" i="62"/>
  <c r="P579" i="62"/>
  <c r="Q579" i="62"/>
  <c r="R579" i="62"/>
  <c r="S579" i="62"/>
  <c r="T579" i="62"/>
  <c r="U579" i="62"/>
  <c r="V579" i="62"/>
  <c r="X579" i="62"/>
  <c r="Y579" i="62"/>
  <c r="Z579" i="62"/>
  <c r="AA579" i="62"/>
  <c r="AB579" i="62"/>
  <c r="AC579" i="62"/>
  <c r="AD579" i="62"/>
  <c r="AF579" i="62"/>
  <c r="AG579" i="62"/>
  <c r="AH579" i="62"/>
  <c r="AI579" i="62"/>
  <c r="AJ579" i="62"/>
  <c r="AK579" i="62"/>
  <c r="AL579" i="62"/>
  <c r="AN579" i="62"/>
  <c r="AO579" i="62"/>
  <c r="AP579" i="62"/>
  <c r="AQ579" i="62"/>
  <c r="AR579" i="62"/>
  <c r="AS579" i="62"/>
  <c r="AT579" i="62"/>
  <c r="H580" i="62"/>
  <c r="I580" i="62"/>
  <c r="J580" i="62"/>
  <c r="K580" i="62"/>
  <c r="L580" i="62"/>
  <c r="M580" i="62"/>
  <c r="N580" i="62"/>
  <c r="P580" i="62"/>
  <c r="Q580" i="62"/>
  <c r="R580" i="62"/>
  <c r="S580" i="62"/>
  <c r="T580" i="62"/>
  <c r="U580" i="62"/>
  <c r="V580" i="62"/>
  <c r="X580" i="62"/>
  <c r="Y580" i="62"/>
  <c r="Z580" i="62"/>
  <c r="AA580" i="62"/>
  <c r="AB580" i="62"/>
  <c r="AC580" i="62"/>
  <c r="AD580" i="62"/>
  <c r="AF580" i="62"/>
  <c r="AG580" i="62"/>
  <c r="AH580" i="62"/>
  <c r="AI580" i="62"/>
  <c r="AJ580" i="62"/>
  <c r="AK580" i="62"/>
  <c r="AL580" i="62"/>
  <c r="AN580" i="62"/>
  <c r="AO580" i="62"/>
  <c r="AP580" i="62"/>
  <c r="AQ580" i="62"/>
  <c r="AR580" i="62"/>
  <c r="AS580" i="62"/>
  <c r="AT580" i="62"/>
  <c r="H581" i="62"/>
  <c r="I581" i="62"/>
  <c r="J581" i="62"/>
  <c r="K581" i="62"/>
  <c r="L581" i="62"/>
  <c r="M581" i="62"/>
  <c r="N581" i="62"/>
  <c r="P581" i="62"/>
  <c r="Q581" i="62"/>
  <c r="R581" i="62"/>
  <c r="S581" i="62"/>
  <c r="T581" i="62"/>
  <c r="U581" i="62"/>
  <c r="V581" i="62"/>
  <c r="X581" i="62"/>
  <c r="Y581" i="62"/>
  <c r="Z581" i="62"/>
  <c r="AA581" i="62"/>
  <c r="AB581" i="62"/>
  <c r="AC581" i="62"/>
  <c r="AD581" i="62"/>
  <c r="AF581" i="62"/>
  <c r="AG581" i="62"/>
  <c r="AH581" i="62"/>
  <c r="AI581" i="62"/>
  <c r="AJ581" i="62"/>
  <c r="AK581" i="62"/>
  <c r="AL581" i="62"/>
  <c r="AN581" i="62"/>
  <c r="AO581" i="62"/>
  <c r="AP581" i="62"/>
  <c r="AQ581" i="62"/>
  <c r="AR581" i="62"/>
  <c r="AS581" i="62"/>
  <c r="AT581" i="62"/>
  <c r="H582" i="62"/>
  <c r="I582" i="62"/>
  <c r="J582" i="62"/>
  <c r="K582" i="62"/>
  <c r="L582" i="62"/>
  <c r="M582" i="62"/>
  <c r="N582" i="62"/>
  <c r="P582" i="62"/>
  <c r="Q582" i="62"/>
  <c r="R582" i="62"/>
  <c r="S582" i="62"/>
  <c r="T582" i="62"/>
  <c r="U582" i="62"/>
  <c r="V582" i="62"/>
  <c r="X582" i="62"/>
  <c r="Y582" i="62"/>
  <c r="Z582" i="62"/>
  <c r="AA582" i="62"/>
  <c r="AB582" i="62"/>
  <c r="AC582" i="62"/>
  <c r="AD582" i="62"/>
  <c r="AF582" i="62"/>
  <c r="AG582" i="62"/>
  <c r="AH582" i="62"/>
  <c r="AI582" i="62"/>
  <c r="AJ582" i="62"/>
  <c r="AK582" i="62"/>
  <c r="AL582" i="62"/>
  <c r="AN582" i="62"/>
  <c r="AO582" i="62"/>
  <c r="AP582" i="62"/>
  <c r="AQ582" i="62"/>
  <c r="AR582" i="62"/>
  <c r="AS582" i="62"/>
  <c r="AT582" i="62"/>
  <c r="H583" i="62"/>
  <c r="I583" i="62"/>
  <c r="J583" i="62"/>
  <c r="K583" i="62"/>
  <c r="L583" i="62"/>
  <c r="M583" i="62"/>
  <c r="N583" i="62"/>
  <c r="P583" i="62"/>
  <c r="Q583" i="62"/>
  <c r="R583" i="62"/>
  <c r="S583" i="62"/>
  <c r="T583" i="62"/>
  <c r="U583" i="62"/>
  <c r="V583" i="62"/>
  <c r="X583" i="62"/>
  <c r="Y583" i="62"/>
  <c r="Z583" i="62"/>
  <c r="AA583" i="62"/>
  <c r="AB583" i="62"/>
  <c r="AC583" i="62"/>
  <c r="AD583" i="62"/>
  <c r="AF583" i="62"/>
  <c r="AG583" i="62"/>
  <c r="AH583" i="62"/>
  <c r="AI583" i="62"/>
  <c r="AJ583" i="62"/>
  <c r="AK583" i="62"/>
  <c r="AL583" i="62"/>
  <c r="AN583" i="62"/>
  <c r="AO583" i="62"/>
  <c r="AP583" i="62"/>
  <c r="AQ583" i="62"/>
  <c r="AR583" i="62"/>
  <c r="AS583" i="62"/>
  <c r="AT583" i="62"/>
  <c r="H584" i="62"/>
  <c r="I584" i="62"/>
  <c r="J584" i="62"/>
  <c r="K584" i="62"/>
  <c r="L584" i="62"/>
  <c r="M584" i="62"/>
  <c r="N584" i="62"/>
  <c r="P584" i="62"/>
  <c r="Q584" i="62"/>
  <c r="R584" i="62"/>
  <c r="S584" i="62"/>
  <c r="T584" i="62"/>
  <c r="U584" i="62"/>
  <c r="V584" i="62"/>
  <c r="X584" i="62"/>
  <c r="Y584" i="62"/>
  <c r="Z584" i="62"/>
  <c r="AA584" i="62"/>
  <c r="AB584" i="62"/>
  <c r="AC584" i="62"/>
  <c r="AD584" i="62"/>
  <c r="AF584" i="62"/>
  <c r="AG584" i="62"/>
  <c r="AH584" i="62"/>
  <c r="AI584" i="62"/>
  <c r="AJ584" i="62"/>
  <c r="AK584" i="62"/>
  <c r="AL584" i="62"/>
  <c r="AN584" i="62"/>
  <c r="AO584" i="62"/>
  <c r="AP584" i="62"/>
  <c r="AQ584" i="62"/>
  <c r="AR584" i="62"/>
  <c r="AS584" i="62"/>
  <c r="AT584" i="62"/>
  <c r="H585" i="62"/>
  <c r="I585" i="62"/>
  <c r="J585" i="62"/>
  <c r="K585" i="62"/>
  <c r="L585" i="62"/>
  <c r="M585" i="62"/>
  <c r="N585" i="62"/>
  <c r="P585" i="62"/>
  <c r="Q585" i="62"/>
  <c r="R585" i="62"/>
  <c r="S585" i="62"/>
  <c r="T585" i="62"/>
  <c r="U585" i="62"/>
  <c r="V585" i="62"/>
  <c r="X585" i="62"/>
  <c r="Y585" i="62"/>
  <c r="Z585" i="62"/>
  <c r="AA585" i="62"/>
  <c r="AB585" i="62"/>
  <c r="AC585" i="62"/>
  <c r="AD585" i="62"/>
  <c r="AF585" i="62"/>
  <c r="AG585" i="62"/>
  <c r="AH585" i="62"/>
  <c r="AI585" i="62"/>
  <c r="AJ585" i="62"/>
  <c r="AK585" i="62"/>
  <c r="AL585" i="62"/>
  <c r="AN585" i="62"/>
  <c r="AO585" i="62"/>
  <c r="AP585" i="62"/>
  <c r="AQ585" i="62"/>
  <c r="AR585" i="62"/>
  <c r="AS585" i="62"/>
  <c r="AT585" i="62"/>
  <c r="H586" i="62"/>
  <c r="I586" i="62"/>
  <c r="J586" i="62"/>
  <c r="K586" i="62"/>
  <c r="L586" i="62"/>
  <c r="M586" i="62"/>
  <c r="N586" i="62"/>
  <c r="P586" i="62"/>
  <c r="Q586" i="62"/>
  <c r="R586" i="62"/>
  <c r="S586" i="62"/>
  <c r="T586" i="62"/>
  <c r="U586" i="62"/>
  <c r="V586" i="62"/>
  <c r="X586" i="62"/>
  <c r="Y586" i="62"/>
  <c r="Z586" i="62"/>
  <c r="AA586" i="62"/>
  <c r="AB586" i="62"/>
  <c r="AC586" i="62"/>
  <c r="AD586" i="62"/>
  <c r="AF586" i="62"/>
  <c r="AG586" i="62"/>
  <c r="AH586" i="62"/>
  <c r="AI586" i="62"/>
  <c r="AJ586" i="62"/>
  <c r="AK586" i="62"/>
  <c r="AL586" i="62"/>
  <c r="AN586" i="62"/>
  <c r="AO586" i="62"/>
  <c r="AP586" i="62"/>
  <c r="AQ586" i="62"/>
  <c r="AR586" i="62"/>
  <c r="AS586" i="62"/>
  <c r="AT586" i="62"/>
  <c r="H587" i="62"/>
  <c r="I587" i="62"/>
  <c r="J587" i="62"/>
  <c r="K587" i="62"/>
  <c r="L587" i="62"/>
  <c r="M587" i="62"/>
  <c r="N587" i="62"/>
  <c r="P587" i="62"/>
  <c r="Q587" i="62"/>
  <c r="R587" i="62"/>
  <c r="S587" i="62"/>
  <c r="T587" i="62"/>
  <c r="U587" i="62"/>
  <c r="V587" i="62"/>
  <c r="X587" i="62"/>
  <c r="Y587" i="62"/>
  <c r="Z587" i="62"/>
  <c r="AA587" i="62"/>
  <c r="AB587" i="62"/>
  <c r="AC587" i="62"/>
  <c r="AD587" i="62"/>
  <c r="AF587" i="62"/>
  <c r="AG587" i="62"/>
  <c r="AH587" i="62"/>
  <c r="AI587" i="62"/>
  <c r="AJ587" i="62"/>
  <c r="AK587" i="62"/>
  <c r="AL587" i="62"/>
  <c r="AN587" i="62"/>
  <c r="AO587" i="62"/>
  <c r="AP587" i="62"/>
  <c r="AQ587" i="62"/>
  <c r="AR587" i="62"/>
  <c r="AS587" i="62"/>
  <c r="AT587" i="62"/>
  <c r="H588" i="62"/>
  <c r="I588" i="62"/>
  <c r="J588" i="62"/>
  <c r="K588" i="62"/>
  <c r="L588" i="62"/>
  <c r="M588" i="62"/>
  <c r="N588" i="62"/>
  <c r="P588" i="62"/>
  <c r="Q588" i="62"/>
  <c r="R588" i="62"/>
  <c r="S588" i="62"/>
  <c r="T588" i="62"/>
  <c r="U588" i="62"/>
  <c r="V588" i="62"/>
  <c r="X588" i="62"/>
  <c r="Y588" i="62"/>
  <c r="Z588" i="62"/>
  <c r="AA588" i="62"/>
  <c r="AB588" i="62"/>
  <c r="AC588" i="62"/>
  <c r="AD588" i="62"/>
  <c r="AF588" i="62"/>
  <c r="AG588" i="62"/>
  <c r="AH588" i="62"/>
  <c r="AI588" i="62"/>
  <c r="AJ588" i="62"/>
  <c r="AK588" i="62"/>
  <c r="AL588" i="62"/>
  <c r="AN588" i="62"/>
  <c r="AO588" i="62"/>
  <c r="AP588" i="62"/>
  <c r="AQ588" i="62"/>
  <c r="AR588" i="62"/>
  <c r="AS588" i="62"/>
  <c r="AT588" i="62"/>
  <c r="H589" i="62"/>
  <c r="I589" i="62"/>
  <c r="J589" i="62"/>
  <c r="K589" i="62"/>
  <c r="L589" i="62"/>
  <c r="M589" i="62"/>
  <c r="N589" i="62"/>
  <c r="P589" i="62"/>
  <c r="Q589" i="62"/>
  <c r="R589" i="62"/>
  <c r="S589" i="62"/>
  <c r="T589" i="62"/>
  <c r="U589" i="62"/>
  <c r="V589" i="62"/>
  <c r="X589" i="62"/>
  <c r="Y589" i="62"/>
  <c r="Z589" i="62"/>
  <c r="AA589" i="62"/>
  <c r="AB589" i="62"/>
  <c r="AC589" i="62"/>
  <c r="AD589" i="62"/>
  <c r="AF589" i="62"/>
  <c r="AG589" i="62"/>
  <c r="AH589" i="62"/>
  <c r="AI589" i="62"/>
  <c r="AJ589" i="62"/>
  <c r="AK589" i="62"/>
  <c r="AL589" i="62"/>
  <c r="AN589" i="62"/>
  <c r="AO589" i="62"/>
  <c r="AP589" i="62"/>
  <c r="AQ589" i="62"/>
  <c r="AR589" i="62"/>
  <c r="AS589" i="62"/>
  <c r="AT589" i="62"/>
  <c r="H590" i="62"/>
  <c r="I590" i="62"/>
  <c r="J590" i="62"/>
  <c r="K590" i="62"/>
  <c r="L590" i="62"/>
  <c r="M590" i="62"/>
  <c r="N590" i="62"/>
  <c r="P590" i="62"/>
  <c r="Q590" i="62"/>
  <c r="R590" i="62"/>
  <c r="S590" i="62"/>
  <c r="T590" i="62"/>
  <c r="U590" i="62"/>
  <c r="V590" i="62"/>
  <c r="X590" i="62"/>
  <c r="Y590" i="62"/>
  <c r="Z590" i="62"/>
  <c r="AA590" i="62"/>
  <c r="AB590" i="62"/>
  <c r="AC590" i="62"/>
  <c r="AD590" i="62"/>
  <c r="AF590" i="62"/>
  <c r="AG590" i="62"/>
  <c r="AH590" i="62"/>
  <c r="AI590" i="62"/>
  <c r="AJ590" i="62"/>
  <c r="AK590" i="62"/>
  <c r="AL590" i="62"/>
  <c r="AN590" i="62"/>
  <c r="AO590" i="62"/>
  <c r="AP590" i="62"/>
  <c r="AQ590" i="62"/>
  <c r="AR590" i="62"/>
  <c r="AS590" i="62"/>
  <c r="AT590" i="62"/>
  <c r="H591" i="62"/>
  <c r="I591" i="62"/>
  <c r="J591" i="62"/>
  <c r="K591" i="62"/>
  <c r="L591" i="62"/>
  <c r="M591" i="62"/>
  <c r="N591" i="62"/>
  <c r="P591" i="62"/>
  <c r="Q591" i="62"/>
  <c r="R591" i="62"/>
  <c r="S591" i="62"/>
  <c r="T591" i="62"/>
  <c r="U591" i="62"/>
  <c r="V591" i="62"/>
  <c r="X591" i="62"/>
  <c r="Y591" i="62"/>
  <c r="Z591" i="62"/>
  <c r="AA591" i="62"/>
  <c r="AB591" i="62"/>
  <c r="AC591" i="62"/>
  <c r="AD591" i="62"/>
  <c r="AF591" i="62"/>
  <c r="AG591" i="62"/>
  <c r="AH591" i="62"/>
  <c r="AI591" i="62"/>
  <c r="AJ591" i="62"/>
  <c r="AK591" i="62"/>
  <c r="AL591" i="62"/>
  <c r="AN591" i="62"/>
  <c r="AO591" i="62"/>
  <c r="AP591" i="62"/>
  <c r="AQ591" i="62"/>
  <c r="AR591" i="62"/>
  <c r="AS591" i="62"/>
  <c r="AT591" i="62"/>
  <c r="H592" i="62"/>
  <c r="I592" i="62"/>
  <c r="J592" i="62"/>
  <c r="K592" i="62"/>
  <c r="L592" i="62"/>
  <c r="M592" i="62"/>
  <c r="N592" i="62"/>
  <c r="P592" i="62"/>
  <c r="Q592" i="62"/>
  <c r="R592" i="62"/>
  <c r="S592" i="62"/>
  <c r="T592" i="62"/>
  <c r="U592" i="62"/>
  <c r="V592" i="62"/>
  <c r="X592" i="62"/>
  <c r="Y592" i="62"/>
  <c r="Z592" i="62"/>
  <c r="AA592" i="62"/>
  <c r="AB592" i="62"/>
  <c r="AC592" i="62"/>
  <c r="AD592" i="62"/>
  <c r="AF592" i="62"/>
  <c r="AG592" i="62"/>
  <c r="AH592" i="62"/>
  <c r="AI592" i="62"/>
  <c r="AJ592" i="62"/>
  <c r="AK592" i="62"/>
  <c r="AL592" i="62"/>
  <c r="AN592" i="62"/>
  <c r="AO592" i="62"/>
  <c r="AP592" i="62"/>
  <c r="AQ592" i="62"/>
  <c r="AR592" i="62"/>
  <c r="AS592" i="62"/>
  <c r="AT592" i="62"/>
  <c r="H593" i="62"/>
  <c r="I593" i="62"/>
  <c r="J593" i="62"/>
  <c r="K593" i="62"/>
  <c r="L593" i="62"/>
  <c r="M593" i="62"/>
  <c r="N593" i="62"/>
  <c r="P593" i="62"/>
  <c r="Q593" i="62"/>
  <c r="R593" i="62"/>
  <c r="S593" i="62"/>
  <c r="T593" i="62"/>
  <c r="U593" i="62"/>
  <c r="V593" i="62"/>
  <c r="X593" i="62"/>
  <c r="Y593" i="62"/>
  <c r="Z593" i="62"/>
  <c r="AA593" i="62"/>
  <c r="AB593" i="62"/>
  <c r="AC593" i="62"/>
  <c r="AD593" i="62"/>
  <c r="AF593" i="62"/>
  <c r="AG593" i="62"/>
  <c r="AH593" i="62"/>
  <c r="AI593" i="62"/>
  <c r="AJ593" i="62"/>
  <c r="AK593" i="62"/>
  <c r="AL593" i="62"/>
  <c r="AN593" i="62"/>
  <c r="AO593" i="62"/>
  <c r="AP593" i="62"/>
  <c r="AQ593" i="62"/>
  <c r="AR593" i="62"/>
  <c r="AS593" i="62"/>
  <c r="AT593" i="62"/>
  <c r="H594" i="62"/>
  <c r="I594" i="62"/>
  <c r="J594" i="62"/>
  <c r="K594" i="62"/>
  <c r="L594" i="62"/>
  <c r="M594" i="62"/>
  <c r="N594" i="62"/>
  <c r="P594" i="62"/>
  <c r="Q594" i="62"/>
  <c r="R594" i="62"/>
  <c r="S594" i="62"/>
  <c r="T594" i="62"/>
  <c r="U594" i="62"/>
  <c r="V594" i="62"/>
  <c r="X594" i="62"/>
  <c r="Y594" i="62"/>
  <c r="Z594" i="62"/>
  <c r="AA594" i="62"/>
  <c r="AB594" i="62"/>
  <c r="AC594" i="62"/>
  <c r="AD594" i="62"/>
  <c r="AF594" i="62"/>
  <c r="AG594" i="62"/>
  <c r="AH594" i="62"/>
  <c r="AI594" i="62"/>
  <c r="AJ594" i="62"/>
  <c r="AK594" i="62"/>
  <c r="AL594" i="62"/>
  <c r="AN594" i="62"/>
  <c r="AO594" i="62"/>
  <c r="AP594" i="62"/>
  <c r="AQ594" i="62"/>
  <c r="AR594" i="62"/>
  <c r="AS594" i="62"/>
  <c r="AT594" i="62"/>
  <c r="H595" i="62"/>
  <c r="I595" i="62"/>
  <c r="J595" i="62"/>
  <c r="K595" i="62"/>
  <c r="L595" i="62"/>
  <c r="M595" i="62"/>
  <c r="N595" i="62"/>
  <c r="P595" i="62"/>
  <c r="Q595" i="62"/>
  <c r="R595" i="62"/>
  <c r="S595" i="62"/>
  <c r="T595" i="62"/>
  <c r="U595" i="62"/>
  <c r="V595" i="62"/>
  <c r="X595" i="62"/>
  <c r="Y595" i="62"/>
  <c r="Z595" i="62"/>
  <c r="AA595" i="62"/>
  <c r="AB595" i="62"/>
  <c r="AC595" i="62"/>
  <c r="AD595" i="62"/>
  <c r="AF595" i="62"/>
  <c r="AG595" i="62"/>
  <c r="AH595" i="62"/>
  <c r="AI595" i="62"/>
  <c r="AJ595" i="62"/>
  <c r="AK595" i="62"/>
  <c r="AL595" i="62"/>
  <c r="AN595" i="62"/>
  <c r="AO595" i="62"/>
  <c r="AP595" i="62"/>
  <c r="AQ595" i="62"/>
  <c r="AR595" i="62"/>
  <c r="AS595" i="62"/>
  <c r="AT595" i="62"/>
  <c r="H596" i="62"/>
  <c r="I596" i="62"/>
  <c r="J596" i="62"/>
  <c r="K596" i="62"/>
  <c r="L596" i="62"/>
  <c r="M596" i="62"/>
  <c r="N596" i="62"/>
  <c r="P596" i="62"/>
  <c r="Q596" i="62"/>
  <c r="R596" i="62"/>
  <c r="S596" i="62"/>
  <c r="T596" i="62"/>
  <c r="U596" i="62"/>
  <c r="V596" i="62"/>
  <c r="X596" i="62"/>
  <c r="Y596" i="62"/>
  <c r="Z596" i="62"/>
  <c r="AA596" i="62"/>
  <c r="AB596" i="62"/>
  <c r="AC596" i="62"/>
  <c r="AD596" i="62"/>
  <c r="AF596" i="62"/>
  <c r="AG596" i="62"/>
  <c r="AH596" i="62"/>
  <c r="AI596" i="62"/>
  <c r="AJ596" i="62"/>
  <c r="AK596" i="62"/>
  <c r="AL596" i="62"/>
  <c r="AN596" i="62"/>
  <c r="AO596" i="62"/>
  <c r="AP596" i="62"/>
  <c r="AQ596" i="62"/>
  <c r="AR596" i="62"/>
  <c r="AS596" i="62"/>
  <c r="AT596" i="62"/>
  <c r="H597" i="62"/>
  <c r="I597" i="62"/>
  <c r="J597" i="62"/>
  <c r="K597" i="62"/>
  <c r="L597" i="62"/>
  <c r="M597" i="62"/>
  <c r="N597" i="62"/>
  <c r="P597" i="62"/>
  <c r="Q597" i="62"/>
  <c r="R597" i="62"/>
  <c r="S597" i="62"/>
  <c r="T597" i="62"/>
  <c r="U597" i="62"/>
  <c r="V597" i="62"/>
  <c r="X597" i="62"/>
  <c r="Y597" i="62"/>
  <c r="Z597" i="62"/>
  <c r="AA597" i="62"/>
  <c r="AB597" i="62"/>
  <c r="AC597" i="62"/>
  <c r="AD597" i="62"/>
  <c r="AF597" i="62"/>
  <c r="AG597" i="62"/>
  <c r="AH597" i="62"/>
  <c r="AI597" i="62"/>
  <c r="AJ597" i="62"/>
  <c r="AK597" i="62"/>
  <c r="AL597" i="62"/>
  <c r="AN597" i="62"/>
  <c r="AO597" i="62"/>
  <c r="AP597" i="62"/>
  <c r="AQ597" i="62"/>
  <c r="AR597" i="62"/>
  <c r="AS597" i="62"/>
  <c r="AT597" i="62"/>
  <c r="H598" i="62"/>
  <c r="I598" i="62"/>
  <c r="J598" i="62"/>
  <c r="K598" i="62"/>
  <c r="L598" i="62"/>
  <c r="M598" i="62"/>
  <c r="N598" i="62"/>
  <c r="P598" i="62"/>
  <c r="Q598" i="62"/>
  <c r="R598" i="62"/>
  <c r="S598" i="62"/>
  <c r="T598" i="62"/>
  <c r="U598" i="62"/>
  <c r="V598" i="62"/>
  <c r="X598" i="62"/>
  <c r="Y598" i="62"/>
  <c r="Z598" i="62"/>
  <c r="AA598" i="62"/>
  <c r="AB598" i="62"/>
  <c r="AC598" i="62"/>
  <c r="AD598" i="62"/>
  <c r="AE598" i="62"/>
  <c r="AF598" i="62"/>
  <c r="AG598" i="62"/>
  <c r="AH598" i="62"/>
  <c r="AI598" i="62"/>
  <c r="AJ598" i="62"/>
  <c r="AK598" i="62"/>
  <c r="AL598" i="62"/>
  <c r="AM598" i="62"/>
  <c r="AN598" i="62"/>
  <c r="AO598" i="62"/>
  <c r="AP598" i="62"/>
  <c r="AQ598" i="62"/>
  <c r="AR598" i="62"/>
  <c r="AS598" i="62"/>
  <c r="AT598" i="62"/>
  <c r="G599" i="62"/>
  <c r="H599" i="62"/>
  <c r="I599" i="62"/>
  <c r="J599" i="62"/>
  <c r="K599" i="62"/>
  <c r="L599" i="62"/>
  <c r="M599" i="62"/>
  <c r="N599" i="62"/>
  <c r="O599" i="62"/>
  <c r="P599" i="62"/>
  <c r="Q599" i="62"/>
  <c r="R599" i="62"/>
  <c r="S599" i="62"/>
  <c r="T599" i="62"/>
  <c r="U599" i="62"/>
  <c r="V599" i="62"/>
  <c r="W599" i="62"/>
  <c r="X599" i="62"/>
  <c r="Y599" i="62"/>
  <c r="Z599" i="62"/>
  <c r="AA599" i="62"/>
  <c r="AB599" i="62"/>
  <c r="AC599" i="62"/>
  <c r="AD599" i="62"/>
  <c r="AE599" i="62"/>
  <c r="AF599" i="62"/>
  <c r="AG599" i="62"/>
  <c r="AH599" i="62"/>
  <c r="AI599" i="62"/>
  <c r="AJ599" i="62"/>
  <c r="AK599" i="62"/>
  <c r="AL599" i="62"/>
  <c r="AM599" i="62"/>
  <c r="AN599" i="62"/>
  <c r="AO599" i="62"/>
  <c r="AP599" i="62"/>
  <c r="AQ599" i="62"/>
  <c r="AR599" i="62"/>
  <c r="AS599" i="62"/>
  <c r="AT599" i="62"/>
  <c r="G600" i="62"/>
  <c r="H600" i="62"/>
  <c r="I600" i="62"/>
  <c r="J600" i="62"/>
  <c r="K600" i="62"/>
  <c r="L600" i="62"/>
  <c r="M600" i="62"/>
  <c r="N600" i="62"/>
  <c r="O600" i="62"/>
  <c r="P600" i="62"/>
  <c r="Q600" i="62"/>
  <c r="R600" i="62"/>
  <c r="S600" i="62"/>
  <c r="T600" i="62"/>
  <c r="U600" i="62"/>
  <c r="V600" i="62"/>
  <c r="W600" i="62"/>
  <c r="X600" i="62"/>
  <c r="Y600" i="62"/>
  <c r="Z600" i="62"/>
  <c r="AA600" i="62"/>
  <c r="AB600" i="62"/>
  <c r="AC600" i="62"/>
  <c r="AD600" i="62"/>
  <c r="AE600" i="62"/>
  <c r="AF600" i="62"/>
  <c r="AG600" i="62"/>
  <c r="AH600" i="62"/>
  <c r="AI600" i="62"/>
  <c r="AJ600" i="62"/>
  <c r="AK600" i="62"/>
  <c r="AL600" i="62"/>
  <c r="AM600" i="62"/>
  <c r="AN600" i="62"/>
  <c r="AO600" i="62"/>
  <c r="AP600" i="62"/>
  <c r="AQ600" i="62"/>
  <c r="AR600" i="62"/>
  <c r="AS600" i="62"/>
  <c r="AT600" i="62"/>
  <c r="G601" i="62"/>
  <c r="H601" i="62"/>
  <c r="I601" i="62"/>
  <c r="J601" i="62"/>
  <c r="K601" i="62"/>
  <c r="L601" i="62"/>
  <c r="M601" i="62"/>
  <c r="N601" i="62"/>
  <c r="O601" i="62"/>
  <c r="P601" i="62"/>
  <c r="Q601" i="62"/>
  <c r="R601" i="62"/>
  <c r="S601" i="62"/>
  <c r="T601" i="62"/>
  <c r="U601" i="62"/>
  <c r="V601" i="62"/>
  <c r="W601" i="62"/>
  <c r="X601" i="62"/>
  <c r="Y601" i="62"/>
  <c r="Z601" i="62"/>
  <c r="AA601" i="62"/>
  <c r="AB601" i="62"/>
  <c r="AC601" i="62"/>
  <c r="AD601" i="62"/>
  <c r="AE601" i="62"/>
  <c r="AF601" i="62"/>
  <c r="AG601" i="62"/>
  <c r="AH601" i="62"/>
  <c r="AI601" i="62"/>
  <c r="AJ601" i="62"/>
  <c r="AK601" i="62"/>
  <c r="AL601" i="62"/>
  <c r="AM601" i="62"/>
  <c r="AN601" i="62"/>
  <c r="AO601" i="62"/>
  <c r="AP601" i="62"/>
  <c r="AQ601" i="62"/>
  <c r="AR601" i="62"/>
  <c r="AS601" i="62"/>
  <c r="AT601" i="62"/>
  <c r="G602" i="62"/>
  <c r="H602" i="62"/>
  <c r="I602" i="62"/>
  <c r="J602" i="62"/>
  <c r="K602" i="62"/>
  <c r="L602" i="62"/>
  <c r="M602" i="62"/>
  <c r="N602" i="62"/>
  <c r="O602" i="62"/>
  <c r="P602" i="62"/>
  <c r="Q602" i="62"/>
  <c r="R602" i="62"/>
  <c r="S602" i="62"/>
  <c r="T602" i="62"/>
  <c r="U602" i="62"/>
  <c r="V602" i="62"/>
  <c r="W602" i="62"/>
  <c r="X602" i="62"/>
  <c r="Y602" i="62"/>
  <c r="Z602" i="62"/>
  <c r="AA602" i="62"/>
  <c r="AB602" i="62"/>
  <c r="AC602" i="62"/>
  <c r="AD602" i="62"/>
  <c r="AE602" i="62"/>
  <c r="AF602" i="62"/>
  <c r="AG602" i="62"/>
  <c r="AH602" i="62"/>
  <c r="AI602" i="62"/>
  <c r="AJ602" i="62"/>
  <c r="AK602" i="62"/>
  <c r="AL602" i="62"/>
  <c r="AM602" i="62"/>
  <c r="AN602" i="62"/>
  <c r="AO602" i="62"/>
  <c r="AP602" i="62"/>
  <c r="AQ602" i="62"/>
  <c r="AR602" i="62"/>
  <c r="AS602" i="62"/>
  <c r="AT602" i="62"/>
  <c r="G603" i="62"/>
  <c r="H603" i="62"/>
  <c r="I603" i="62"/>
  <c r="J603" i="62"/>
  <c r="K603" i="62"/>
  <c r="L603" i="62"/>
  <c r="M603" i="62"/>
  <c r="N603" i="62"/>
  <c r="O603" i="62"/>
  <c r="P603" i="62"/>
  <c r="Q603" i="62"/>
  <c r="R603" i="62"/>
  <c r="S603" i="62"/>
  <c r="T603" i="62"/>
  <c r="U603" i="62"/>
  <c r="V603" i="62"/>
  <c r="W603" i="62"/>
  <c r="X603" i="62"/>
  <c r="Y603" i="62"/>
  <c r="Z603" i="62"/>
  <c r="AA603" i="62"/>
  <c r="AB603" i="62"/>
  <c r="AC603" i="62"/>
  <c r="AD603" i="62"/>
  <c r="AE603" i="62"/>
  <c r="AF603" i="62"/>
  <c r="AG603" i="62"/>
  <c r="AH603" i="62"/>
  <c r="AI603" i="62"/>
  <c r="AJ603" i="62"/>
  <c r="AK603" i="62"/>
  <c r="AL603" i="62"/>
  <c r="AM603" i="62"/>
  <c r="AN603" i="62"/>
  <c r="AO603" i="62"/>
  <c r="AP603" i="62"/>
  <c r="AQ603" i="62"/>
  <c r="AR603" i="62"/>
  <c r="AS603" i="62"/>
  <c r="AT603" i="62"/>
  <c r="G604" i="62"/>
  <c r="H604" i="62"/>
  <c r="I604" i="62"/>
  <c r="J604" i="62"/>
  <c r="K604" i="62"/>
  <c r="L604" i="62"/>
  <c r="M604" i="62"/>
  <c r="N604" i="62"/>
  <c r="O604" i="62"/>
  <c r="P604" i="62"/>
  <c r="Q604" i="62"/>
  <c r="R604" i="62"/>
  <c r="S604" i="62"/>
  <c r="T604" i="62"/>
  <c r="U604" i="62"/>
  <c r="V604" i="62"/>
  <c r="W604" i="62"/>
  <c r="X604" i="62"/>
  <c r="Y604" i="62"/>
  <c r="Z604" i="62"/>
  <c r="AA604" i="62"/>
  <c r="AB604" i="62"/>
  <c r="AC604" i="62"/>
  <c r="AD604" i="62"/>
  <c r="AE604" i="62"/>
  <c r="AF604" i="62"/>
  <c r="AG604" i="62"/>
  <c r="AH604" i="62"/>
  <c r="AI604" i="62"/>
  <c r="AJ604" i="62"/>
  <c r="AK604" i="62"/>
  <c r="AL604" i="62"/>
  <c r="AM604" i="62"/>
  <c r="AN604" i="62"/>
  <c r="AO604" i="62"/>
  <c r="AP604" i="62"/>
  <c r="AQ604" i="62"/>
  <c r="AR604" i="62"/>
  <c r="AS604" i="62"/>
  <c r="AT604" i="62"/>
  <c r="G605" i="62"/>
  <c r="H605" i="62"/>
  <c r="I605" i="62"/>
  <c r="J605" i="62"/>
  <c r="K605" i="62"/>
  <c r="L605" i="62"/>
  <c r="M605" i="62"/>
  <c r="N605" i="62"/>
  <c r="O605" i="62"/>
  <c r="P605" i="62"/>
  <c r="Q605" i="62"/>
  <c r="R605" i="62"/>
  <c r="S605" i="62"/>
  <c r="T605" i="62"/>
  <c r="U605" i="62"/>
  <c r="V605" i="62"/>
  <c r="W605" i="62"/>
  <c r="X605" i="62"/>
  <c r="Y605" i="62"/>
  <c r="Z605" i="62"/>
  <c r="AA605" i="62"/>
  <c r="AB605" i="62"/>
  <c r="AC605" i="62"/>
  <c r="AD605" i="62"/>
  <c r="AE605" i="62"/>
  <c r="AF605" i="62"/>
  <c r="AG605" i="62"/>
  <c r="AH605" i="62"/>
  <c r="AI605" i="62"/>
  <c r="AJ605" i="62"/>
  <c r="AK605" i="62"/>
  <c r="AL605" i="62"/>
  <c r="AM605" i="62"/>
  <c r="AN605" i="62"/>
  <c r="AO605" i="62"/>
  <c r="AP605" i="62"/>
  <c r="AQ605" i="62"/>
  <c r="AR605" i="62"/>
  <c r="AS605" i="62"/>
  <c r="AT605" i="62"/>
  <c r="G606" i="62"/>
  <c r="H606" i="62"/>
  <c r="I606" i="62"/>
  <c r="J606" i="62"/>
  <c r="K606" i="62"/>
  <c r="L606" i="62"/>
  <c r="M606" i="62"/>
  <c r="N606" i="62"/>
  <c r="O606" i="62"/>
  <c r="P606" i="62"/>
  <c r="Q606" i="62"/>
  <c r="R606" i="62"/>
  <c r="S606" i="62"/>
  <c r="T606" i="62"/>
  <c r="U606" i="62"/>
  <c r="V606" i="62"/>
  <c r="W606" i="62"/>
  <c r="X606" i="62"/>
  <c r="Y606" i="62"/>
  <c r="Z606" i="62"/>
  <c r="AA606" i="62"/>
  <c r="AB606" i="62"/>
  <c r="AC606" i="62"/>
  <c r="AD606" i="62"/>
  <c r="AE606" i="62"/>
  <c r="AF606" i="62"/>
  <c r="AG606" i="62"/>
  <c r="AH606" i="62"/>
  <c r="AI606" i="62"/>
  <c r="AJ606" i="62"/>
  <c r="AK606" i="62"/>
  <c r="AL606" i="62"/>
  <c r="AM606" i="62"/>
  <c r="AN606" i="62"/>
  <c r="AO606" i="62"/>
  <c r="AP606" i="62"/>
  <c r="AQ606" i="62"/>
  <c r="AR606" i="62"/>
  <c r="AS606" i="62"/>
  <c r="AT606" i="62"/>
  <c r="G607" i="62"/>
  <c r="H607" i="62"/>
  <c r="I607" i="62"/>
  <c r="J607" i="62"/>
  <c r="K607" i="62"/>
  <c r="L607" i="62"/>
  <c r="M607" i="62"/>
  <c r="N607" i="62"/>
  <c r="O607" i="62"/>
  <c r="P607" i="62"/>
  <c r="Q607" i="62"/>
  <c r="R607" i="62"/>
  <c r="S607" i="62"/>
  <c r="T607" i="62"/>
  <c r="U607" i="62"/>
  <c r="V607" i="62"/>
  <c r="W607" i="62"/>
  <c r="X607" i="62"/>
  <c r="Y607" i="62"/>
  <c r="Z607" i="62"/>
  <c r="AA607" i="62"/>
  <c r="AB607" i="62"/>
  <c r="AC607" i="62"/>
  <c r="AD607" i="62"/>
  <c r="AE607" i="62"/>
  <c r="AF607" i="62"/>
  <c r="AG607" i="62"/>
  <c r="AH607" i="62"/>
  <c r="AI607" i="62"/>
  <c r="AJ607" i="62"/>
  <c r="AK607" i="62"/>
  <c r="AL607" i="62"/>
  <c r="AM607" i="62"/>
  <c r="AN607" i="62"/>
  <c r="AO607" i="62"/>
  <c r="AP607" i="62"/>
  <c r="AQ607" i="62"/>
  <c r="AR607" i="62"/>
  <c r="AS607" i="62"/>
  <c r="AT607" i="62"/>
  <c r="G608" i="62"/>
  <c r="H608" i="62"/>
  <c r="I608" i="62"/>
  <c r="J608" i="62"/>
  <c r="K608" i="62"/>
  <c r="L608" i="62"/>
  <c r="M608" i="62"/>
  <c r="N608" i="62"/>
  <c r="O608" i="62"/>
  <c r="P608" i="62"/>
  <c r="Q608" i="62"/>
  <c r="R608" i="62"/>
  <c r="S608" i="62"/>
  <c r="T608" i="62"/>
  <c r="U608" i="62"/>
  <c r="V608" i="62"/>
  <c r="W608" i="62"/>
  <c r="X608" i="62"/>
  <c r="Y608" i="62"/>
  <c r="Z608" i="62"/>
  <c r="AA608" i="62"/>
  <c r="AB608" i="62"/>
  <c r="AC608" i="62"/>
  <c r="AD608" i="62"/>
  <c r="AE608" i="62"/>
  <c r="AF608" i="62"/>
  <c r="AG608" i="62"/>
  <c r="AH608" i="62"/>
  <c r="AI608" i="62"/>
  <c r="AJ608" i="62"/>
  <c r="AK608" i="62"/>
  <c r="AL608" i="62"/>
  <c r="AM608" i="62"/>
  <c r="AN608" i="62"/>
  <c r="AO608" i="62"/>
  <c r="AP608" i="62"/>
  <c r="AQ608" i="62"/>
  <c r="AR608" i="62"/>
  <c r="AS608" i="62"/>
  <c r="AT608" i="62"/>
  <c r="G609" i="62"/>
  <c r="H609" i="62"/>
  <c r="I609" i="62"/>
  <c r="J609" i="62"/>
  <c r="K609" i="62"/>
  <c r="L609" i="62"/>
  <c r="M609" i="62"/>
  <c r="N609" i="62"/>
  <c r="O609" i="62"/>
  <c r="P609" i="62"/>
  <c r="Q609" i="62"/>
  <c r="R609" i="62"/>
  <c r="S609" i="62"/>
  <c r="T609" i="62"/>
  <c r="U609" i="62"/>
  <c r="V609" i="62"/>
  <c r="W609" i="62"/>
  <c r="X609" i="62"/>
  <c r="Y609" i="62"/>
  <c r="Z609" i="62"/>
  <c r="AA609" i="62"/>
  <c r="AB609" i="62"/>
  <c r="AC609" i="62"/>
  <c r="AD609" i="62"/>
  <c r="AE609" i="62"/>
  <c r="AF609" i="62"/>
  <c r="AG609" i="62"/>
  <c r="AH609" i="62"/>
  <c r="AI609" i="62"/>
  <c r="AJ609" i="62"/>
  <c r="AK609" i="62"/>
  <c r="AL609" i="62"/>
  <c r="AM609" i="62"/>
  <c r="AN609" i="62"/>
  <c r="AO609" i="62"/>
  <c r="AP609" i="62"/>
  <c r="AQ609" i="62"/>
  <c r="AR609" i="62"/>
  <c r="AS609" i="62"/>
  <c r="AT609" i="62"/>
  <c r="G610" i="62"/>
  <c r="H610" i="62"/>
  <c r="I610" i="62"/>
  <c r="J610" i="62"/>
  <c r="K610" i="62"/>
  <c r="L610" i="62"/>
  <c r="M610" i="62"/>
  <c r="N610" i="62"/>
  <c r="O610" i="62"/>
  <c r="P610" i="62"/>
  <c r="Q610" i="62"/>
  <c r="R610" i="62"/>
  <c r="S610" i="62"/>
  <c r="T610" i="62"/>
  <c r="U610" i="62"/>
  <c r="V610" i="62"/>
  <c r="W610" i="62"/>
  <c r="X610" i="62"/>
  <c r="Y610" i="62"/>
  <c r="Z610" i="62"/>
  <c r="AA610" i="62"/>
  <c r="AB610" i="62"/>
  <c r="AC610" i="62"/>
  <c r="AD610" i="62"/>
  <c r="AE610" i="62"/>
  <c r="AF610" i="62"/>
  <c r="AG610" i="62"/>
  <c r="AH610" i="62"/>
  <c r="AI610" i="62"/>
  <c r="AJ610" i="62"/>
  <c r="AK610" i="62"/>
  <c r="AL610" i="62"/>
  <c r="AM610" i="62"/>
  <c r="AN610" i="62"/>
  <c r="AO610" i="62"/>
  <c r="AP610" i="62"/>
  <c r="AQ610" i="62"/>
  <c r="AR610" i="62"/>
  <c r="AS610" i="62"/>
  <c r="AT610" i="62"/>
  <c r="G611" i="62"/>
  <c r="H611" i="62"/>
  <c r="I611" i="62"/>
  <c r="J611" i="62"/>
  <c r="K611" i="62"/>
  <c r="L611" i="62"/>
  <c r="M611" i="62"/>
  <c r="N611" i="62"/>
  <c r="O611" i="62"/>
  <c r="P611" i="62"/>
  <c r="Q611" i="62"/>
  <c r="R611" i="62"/>
  <c r="S611" i="62"/>
  <c r="T611" i="62"/>
  <c r="U611" i="62"/>
  <c r="V611" i="62"/>
  <c r="W611" i="62"/>
  <c r="X611" i="62"/>
  <c r="Y611" i="62"/>
  <c r="Z611" i="62"/>
  <c r="AA611" i="62"/>
  <c r="AB611" i="62"/>
  <c r="AC611" i="62"/>
  <c r="AD611" i="62"/>
  <c r="AE611" i="62"/>
  <c r="AF611" i="62"/>
  <c r="AG611" i="62"/>
  <c r="AH611" i="62"/>
  <c r="AI611" i="62"/>
  <c r="AJ611" i="62"/>
  <c r="AK611" i="62"/>
  <c r="AL611" i="62"/>
  <c r="AM611" i="62"/>
  <c r="AN611" i="62"/>
  <c r="AO611" i="62"/>
  <c r="AP611" i="62"/>
  <c r="AQ611" i="62"/>
  <c r="AR611" i="62"/>
  <c r="AS611" i="62"/>
  <c r="AT611" i="62"/>
  <c r="G612" i="62"/>
  <c r="H612" i="62"/>
  <c r="I612" i="62"/>
  <c r="J612" i="62"/>
  <c r="K612" i="62"/>
  <c r="L612" i="62"/>
  <c r="M612" i="62"/>
  <c r="N612" i="62"/>
  <c r="O612" i="62"/>
  <c r="P612" i="62"/>
  <c r="Q612" i="62"/>
  <c r="R612" i="62"/>
  <c r="S612" i="62"/>
  <c r="T612" i="62"/>
  <c r="U612" i="62"/>
  <c r="V612" i="62"/>
  <c r="W612" i="62"/>
  <c r="X612" i="62"/>
  <c r="Y612" i="62"/>
  <c r="Z612" i="62"/>
  <c r="AA612" i="62"/>
  <c r="AB612" i="62"/>
  <c r="AC612" i="62"/>
  <c r="AD612" i="62"/>
  <c r="AE612" i="62"/>
  <c r="AF612" i="62"/>
  <c r="AG612" i="62"/>
  <c r="AH612" i="62"/>
  <c r="AI612" i="62"/>
  <c r="AJ612" i="62"/>
  <c r="AK612" i="62"/>
  <c r="AL612" i="62"/>
  <c r="AM612" i="62"/>
  <c r="AN612" i="62"/>
  <c r="AO612" i="62"/>
  <c r="AP612" i="62"/>
  <c r="AQ612" i="62"/>
  <c r="AR612" i="62"/>
  <c r="AS612" i="62"/>
  <c r="AT612" i="62"/>
  <c r="G613" i="62"/>
  <c r="H613" i="62"/>
  <c r="I613" i="62"/>
  <c r="J613" i="62"/>
  <c r="K613" i="62"/>
  <c r="L613" i="62"/>
  <c r="M613" i="62"/>
  <c r="N613" i="62"/>
  <c r="O613" i="62"/>
  <c r="P613" i="62"/>
  <c r="Q613" i="62"/>
  <c r="R613" i="62"/>
  <c r="S613" i="62"/>
  <c r="T613" i="62"/>
  <c r="U613" i="62"/>
  <c r="V613" i="62"/>
  <c r="W613" i="62"/>
  <c r="X613" i="62"/>
  <c r="Y613" i="62"/>
  <c r="Z613" i="62"/>
  <c r="AA613" i="62"/>
  <c r="AB613" i="62"/>
  <c r="AC613" i="62"/>
  <c r="AD613" i="62"/>
  <c r="AE613" i="62"/>
  <c r="AF613" i="62"/>
  <c r="AG613" i="62"/>
  <c r="AH613" i="62"/>
  <c r="AI613" i="62"/>
  <c r="AJ613" i="62"/>
  <c r="AK613" i="62"/>
  <c r="AL613" i="62"/>
  <c r="AM613" i="62"/>
  <c r="AN613" i="62"/>
  <c r="AO613" i="62"/>
  <c r="AP613" i="62"/>
  <c r="AQ613" i="62"/>
  <c r="AR613" i="62"/>
  <c r="AS613" i="62"/>
  <c r="AT613" i="62"/>
  <c r="G1081" i="62" a="1"/>
  <c r="I1081" i="62" s="1"/>
  <c r="H1081" i="62"/>
  <c r="J1081" i="62"/>
  <c r="K1081" i="62"/>
  <c r="N1081" i="62"/>
  <c r="P1081" i="62"/>
  <c r="R1081" i="62"/>
  <c r="S1081" i="62"/>
  <c r="V1081" i="62"/>
  <c r="X1081" i="62"/>
  <c r="Z1081" i="62"/>
  <c r="AA1081" i="62"/>
  <c r="AD1081" i="62"/>
  <c r="AF1081" i="62"/>
  <c r="AH1081" i="62"/>
  <c r="AI1081" i="62"/>
  <c r="AL1081" i="62"/>
  <c r="AN1081" i="62"/>
  <c r="AP1081" i="62"/>
  <c r="AQ1081" i="62"/>
  <c r="AT1081" i="62"/>
  <c r="H1082" i="62"/>
  <c r="J1082" i="62"/>
  <c r="K1082" i="62"/>
  <c r="N1082" i="62"/>
  <c r="P1082" i="62"/>
  <c r="R1082" i="62"/>
  <c r="S1082" i="62"/>
  <c r="V1082" i="62"/>
  <c r="X1082" i="62"/>
  <c r="Z1082" i="62"/>
  <c r="AA1082" i="62"/>
  <c r="AD1082" i="62"/>
  <c r="AF1082" i="62"/>
  <c r="AH1082" i="62"/>
  <c r="AI1082" i="62"/>
  <c r="AL1082" i="62"/>
  <c r="AN1082" i="62"/>
  <c r="AP1082" i="62"/>
  <c r="AQ1082" i="62"/>
  <c r="AT1082" i="62"/>
  <c r="H1083" i="62"/>
  <c r="J1083" i="62"/>
  <c r="K1083" i="62"/>
  <c r="N1083" i="62"/>
  <c r="P1083" i="62"/>
  <c r="R1083" i="62"/>
  <c r="S1083" i="62"/>
  <c r="V1083" i="62"/>
  <c r="X1083" i="62"/>
  <c r="Z1083" i="62"/>
  <c r="AA1083" i="62"/>
  <c r="AD1083" i="62"/>
  <c r="AF1083" i="62"/>
  <c r="AH1083" i="62"/>
  <c r="AI1083" i="62"/>
  <c r="AL1083" i="62"/>
  <c r="AN1083" i="62"/>
  <c r="AP1083" i="62"/>
  <c r="AQ1083" i="62"/>
  <c r="AT1083" i="62"/>
  <c r="H1084" i="62"/>
  <c r="J1084" i="62"/>
  <c r="K1084" i="62"/>
  <c r="N1084" i="62"/>
  <c r="P1084" i="62"/>
  <c r="R1084" i="62"/>
  <c r="S1084" i="62"/>
  <c r="V1084" i="62"/>
  <c r="X1084" i="62"/>
  <c r="Z1084" i="62"/>
  <c r="AA1084" i="62"/>
  <c r="AD1084" i="62"/>
  <c r="AF1084" i="62"/>
  <c r="AH1084" i="62"/>
  <c r="AI1084" i="62"/>
  <c r="AL1084" i="62"/>
  <c r="AN1084" i="62"/>
  <c r="AP1084" i="62"/>
  <c r="AQ1084" i="62"/>
  <c r="AT1084" i="62"/>
  <c r="H1085" i="62"/>
  <c r="J1085" i="62"/>
  <c r="K1085" i="62"/>
  <c r="N1085" i="62"/>
  <c r="P1085" i="62"/>
  <c r="R1085" i="62"/>
  <c r="S1085" i="62"/>
  <c r="V1085" i="62"/>
  <c r="X1085" i="62"/>
  <c r="Z1085" i="62"/>
  <c r="AA1085" i="62"/>
  <c r="AD1085" i="62"/>
  <c r="AF1085" i="62"/>
  <c r="AH1085" i="62"/>
  <c r="AI1085" i="62"/>
  <c r="AL1085" i="62"/>
  <c r="AN1085" i="62"/>
  <c r="AP1085" i="62"/>
  <c r="AQ1085" i="62"/>
  <c r="AT1085" i="62"/>
  <c r="H1086" i="62"/>
  <c r="J1086" i="62"/>
  <c r="K1086" i="62"/>
  <c r="N1086" i="62"/>
  <c r="P1086" i="62"/>
  <c r="R1086" i="62"/>
  <c r="S1086" i="62"/>
  <c r="V1086" i="62"/>
  <c r="X1086" i="62"/>
  <c r="Z1086" i="62"/>
  <c r="AA1086" i="62"/>
  <c r="AD1086" i="62"/>
  <c r="AF1086" i="62"/>
  <c r="AH1086" i="62"/>
  <c r="AI1086" i="62"/>
  <c r="AL1086" i="62"/>
  <c r="AN1086" i="62"/>
  <c r="AP1086" i="62"/>
  <c r="AQ1086" i="62"/>
  <c r="AT1086" i="62"/>
  <c r="H1087" i="62"/>
  <c r="J1087" i="62"/>
  <c r="K1087" i="62"/>
  <c r="N1087" i="62"/>
  <c r="P1087" i="62"/>
  <c r="R1087" i="62"/>
  <c r="S1087" i="62"/>
  <c r="V1087" i="62"/>
  <c r="X1087" i="62"/>
  <c r="Z1087" i="62"/>
  <c r="AA1087" i="62"/>
  <c r="AD1087" i="62"/>
  <c r="AF1087" i="62"/>
  <c r="AH1087" i="62"/>
  <c r="AI1087" i="62"/>
  <c r="AL1087" i="62"/>
  <c r="AN1087" i="62"/>
  <c r="AP1087" i="62"/>
  <c r="AQ1087" i="62"/>
  <c r="AT1087" i="62"/>
  <c r="H1088" i="62"/>
  <c r="J1088" i="62"/>
  <c r="K1088" i="62"/>
  <c r="N1088" i="62"/>
  <c r="P1088" i="62"/>
  <c r="R1088" i="62"/>
  <c r="S1088" i="62"/>
  <c r="V1088" i="62"/>
  <c r="X1088" i="62"/>
  <c r="Z1088" i="62"/>
  <c r="AA1088" i="62"/>
  <c r="AD1088" i="62"/>
  <c r="AF1088" i="62"/>
  <c r="AH1088" i="62"/>
  <c r="AI1088" i="62"/>
  <c r="AL1088" i="62"/>
  <c r="AN1088" i="62"/>
  <c r="AP1088" i="62"/>
  <c r="AQ1088" i="62"/>
  <c r="AT1088" i="62"/>
  <c r="H1089" i="62"/>
  <c r="J1089" i="62"/>
  <c r="K1089" i="62"/>
  <c r="N1089" i="62"/>
  <c r="P1089" i="62"/>
  <c r="R1089" i="62"/>
  <c r="S1089" i="62"/>
  <c r="V1089" i="62"/>
  <c r="X1089" i="62"/>
  <c r="Z1089" i="62"/>
  <c r="AA1089" i="62"/>
  <c r="AD1089" i="62"/>
  <c r="AF1089" i="62"/>
  <c r="AH1089" i="62"/>
  <c r="AI1089" i="62"/>
  <c r="AL1089" i="62"/>
  <c r="AN1089" i="62"/>
  <c r="AP1089" i="62"/>
  <c r="AQ1089" i="62"/>
  <c r="AT1089" i="62"/>
  <c r="H1090" i="62"/>
  <c r="J1090" i="62"/>
  <c r="K1090" i="62"/>
  <c r="M1090" i="62"/>
  <c r="N1090" i="62"/>
  <c r="P1090" i="62"/>
  <c r="R1090" i="62"/>
  <c r="S1090" i="62"/>
  <c r="U1090" i="62"/>
  <c r="V1090" i="62"/>
  <c r="X1090" i="62"/>
  <c r="Z1090" i="62"/>
  <c r="AA1090" i="62"/>
  <c r="AC1090" i="62"/>
  <c r="AD1090" i="62"/>
  <c r="AF1090" i="62"/>
  <c r="AH1090" i="62"/>
  <c r="AI1090" i="62"/>
  <c r="AK1090" i="62"/>
  <c r="AL1090" i="62"/>
  <c r="AN1090" i="62"/>
  <c r="AP1090" i="62"/>
  <c r="AQ1090" i="62"/>
  <c r="AS1090" i="62"/>
  <c r="AT1090" i="62"/>
  <c r="H1091" i="62"/>
  <c r="J1091" i="62"/>
  <c r="K1091" i="62"/>
  <c r="M1091" i="62"/>
  <c r="N1091" i="62"/>
  <c r="P1091" i="62"/>
  <c r="R1091" i="62"/>
  <c r="S1091" i="62"/>
  <c r="U1091" i="62"/>
  <c r="V1091" i="62"/>
  <c r="X1091" i="62"/>
  <c r="Z1091" i="62"/>
  <c r="AA1091" i="62"/>
  <c r="AC1091" i="62"/>
  <c r="AD1091" i="62"/>
  <c r="AF1091" i="62"/>
  <c r="AH1091" i="62"/>
  <c r="AI1091" i="62"/>
  <c r="AK1091" i="62"/>
  <c r="AL1091" i="62"/>
  <c r="AN1091" i="62"/>
  <c r="AP1091" i="62"/>
  <c r="AQ1091" i="62"/>
  <c r="AS1091" i="62"/>
  <c r="AT1091" i="62"/>
  <c r="H1092" i="62"/>
  <c r="J1092" i="62"/>
  <c r="K1092" i="62"/>
  <c r="M1092" i="62"/>
  <c r="N1092" i="62"/>
  <c r="P1092" i="62"/>
  <c r="R1092" i="62"/>
  <c r="S1092" i="62"/>
  <c r="U1092" i="62"/>
  <c r="V1092" i="62"/>
  <c r="X1092" i="62"/>
  <c r="Z1092" i="62"/>
  <c r="AA1092" i="62"/>
  <c r="AC1092" i="62"/>
  <c r="AD1092" i="62"/>
  <c r="AF1092" i="62"/>
  <c r="AH1092" i="62"/>
  <c r="AI1092" i="62"/>
  <c r="AK1092" i="62"/>
  <c r="AL1092" i="62"/>
  <c r="AN1092" i="62"/>
  <c r="AP1092" i="62"/>
  <c r="AQ1092" i="62"/>
  <c r="AS1092" i="62"/>
  <c r="AT1092" i="62"/>
  <c r="H1093" i="62"/>
  <c r="J1093" i="62"/>
  <c r="K1093" i="62"/>
  <c r="M1093" i="62"/>
  <c r="N1093" i="62"/>
  <c r="P1093" i="62"/>
  <c r="R1093" i="62"/>
  <c r="S1093" i="62"/>
  <c r="U1093" i="62"/>
  <c r="V1093" i="62"/>
  <c r="X1093" i="62"/>
  <c r="Z1093" i="62"/>
  <c r="AA1093" i="62"/>
  <c r="AC1093" i="62"/>
  <c r="AD1093" i="62"/>
  <c r="AF1093" i="62"/>
  <c r="AH1093" i="62"/>
  <c r="AI1093" i="62"/>
  <c r="AK1093" i="62"/>
  <c r="AL1093" i="62"/>
  <c r="AN1093" i="62"/>
  <c r="AP1093" i="62"/>
  <c r="AQ1093" i="62"/>
  <c r="AS1093" i="62"/>
  <c r="AT1093" i="62"/>
  <c r="H1094" i="62"/>
  <c r="J1094" i="62"/>
  <c r="K1094" i="62"/>
  <c r="M1094" i="62"/>
  <c r="N1094" i="62"/>
  <c r="P1094" i="62"/>
  <c r="R1094" i="62"/>
  <c r="S1094" i="62"/>
  <c r="U1094" i="62"/>
  <c r="V1094" i="62"/>
  <c r="X1094" i="62"/>
  <c r="Z1094" i="62"/>
  <c r="AA1094" i="62"/>
  <c r="AC1094" i="62"/>
  <c r="AD1094" i="62"/>
  <c r="AF1094" i="62"/>
  <c r="AH1094" i="62"/>
  <c r="AI1094" i="62"/>
  <c r="AK1094" i="62"/>
  <c r="AL1094" i="62"/>
  <c r="AN1094" i="62"/>
  <c r="AP1094" i="62"/>
  <c r="AQ1094" i="62"/>
  <c r="AS1094" i="62"/>
  <c r="AT1094" i="62"/>
  <c r="H1095" i="62"/>
  <c r="J1095" i="62"/>
  <c r="K1095" i="62"/>
  <c r="M1095" i="62"/>
  <c r="N1095" i="62"/>
  <c r="P1095" i="62"/>
  <c r="R1095" i="62"/>
  <c r="S1095" i="62"/>
  <c r="U1095" i="62"/>
  <c r="V1095" i="62"/>
  <c r="X1095" i="62"/>
  <c r="Z1095" i="62"/>
  <c r="AA1095" i="62"/>
  <c r="AC1095" i="62"/>
  <c r="AD1095" i="62"/>
  <c r="AF1095" i="62"/>
  <c r="AH1095" i="62"/>
  <c r="AI1095" i="62"/>
  <c r="AK1095" i="62"/>
  <c r="AL1095" i="62"/>
  <c r="AN1095" i="62"/>
  <c r="AP1095" i="62"/>
  <c r="AQ1095" i="62"/>
  <c r="AS1095" i="62"/>
  <c r="AT1095" i="62"/>
  <c r="H1096" i="62"/>
  <c r="J1096" i="62"/>
  <c r="K1096" i="62"/>
  <c r="M1096" i="62"/>
  <c r="N1096" i="62"/>
  <c r="P1096" i="62"/>
  <c r="R1096" i="62"/>
  <c r="S1096" i="62"/>
  <c r="U1096" i="62"/>
  <c r="V1096" i="62"/>
  <c r="X1096" i="62"/>
  <c r="Z1096" i="62"/>
  <c r="AA1096" i="62"/>
  <c r="AC1096" i="62"/>
  <c r="AD1096" i="62"/>
  <c r="AF1096" i="62"/>
  <c r="AH1096" i="62"/>
  <c r="AI1096" i="62"/>
  <c r="AK1096" i="62"/>
  <c r="AL1096" i="62"/>
  <c r="AN1096" i="62"/>
  <c r="AP1096" i="62"/>
  <c r="AQ1096" i="62"/>
  <c r="AS1096" i="62"/>
  <c r="AT1096" i="62"/>
  <c r="H1097" i="62"/>
  <c r="J1097" i="62"/>
  <c r="K1097" i="62"/>
  <c r="M1097" i="62"/>
  <c r="N1097" i="62"/>
  <c r="P1097" i="62"/>
  <c r="R1097" i="62"/>
  <c r="S1097" i="62"/>
  <c r="U1097" i="62"/>
  <c r="V1097" i="62"/>
  <c r="X1097" i="62"/>
  <c r="Z1097" i="62"/>
  <c r="AA1097" i="62"/>
  <c r="AC1097" i="62"/>
  <c r="AD1097" i="62"/>
  <c r="AF1097" i="62"/>
  <c r="AH1097" i="62"/>
  <c r="AI1097" i="62"/>
  <c r="AK1097" i="62"/>
  <c r="AL1097" i="62"/>
  <c r="AN1097" i="62"/>
  <c r="AP1097" i="62"/>
  <c r="AQ1097" i="62"/>
  <c r="AS1097" i="62"/>
  <c r="AT1097" i="62"/>
  <c r="H1098" i="62"/>
  <c r="J1098" i="62"/>
  <c r="K1098" i="62"/>
  <c r="M1098" i="62"/>
  <c r="N1098" i="62"/>
  <c r="P1098" i="62"/>
  <c r="R1098" i="62"/>
  <c r="S1098" i="62"/>
  <c r="U1098" i="62"/>
  <c r="V1098" i="62"/>
  <c r="X1098" i="62"/>
  <c r="Z1098" i="62"/>
  <c r="AA1098" i="62"/>
  <c r="AC1098" i="62"/>
  <c r="AD1098" i="62"/>
  <c r="AF1098" i="62"/>
  <c r="AH1098" i="62"/>
  <c r="AI1098" i="62"/>
  <c r="AK1098" i="62"/>
  <c r="AL1098" i="62"/>
  <c r="AN1098" i="62"/>
  <c r="AP1098" i="62"/>
  <c r="AQ1098" i="62"/>
  <c r="AS1098" i="62"/>
  <c r="AT1098" i="62"/>
  <c r="H1099" i="62"/>
  <c r="J1099" i="62"/>
  <c r="K1099" i="62"/>
  <c r="M1099" i="62"/>
  <c r="N1099" i="62"/>
  <c r="P1099" i="62"/>
  <c r="R1099" i="62"/>
  <c r="S1099" i="62"/>
  <c r="U1099" i="62"/>
  <c r="V1099" i="62"/>
  <c r="X1099" i="62"/>
  <c r="Z1099" i="62"/>
  <c r="AA1099" i="62"/>
  <c r="AC1099" i="62"/>
  <c r="AD1099" i="62"/>
  <c r="AF1099" i="62"/>
  <c r="AH1099" i="62"/>
  <c r="AI1099" i="62"/>
  <c r="AK1099" i="62"/>
  <c r="AL1099" i="62"/>
  <c r="AN1099" i="62"/>
  <c r="AP1099" i="62"/>
  <c r="AQ1099" i="62"/>
  <c r="AS1099" i="62"/>
  <c r="AT1099" i="62"/>
  <c r="H1100" i="62"/>
  <c r="J1100" i="62"/>
  <c r="K1100" i="62"/>
  <c r="M1100" i="62"/>
  <c r="N1100" i="62"/>
  <c r="P1100" i="62"/>
  <c r="R1100" i="62"/>
  <c r="S1100" i="62"/>
  <c r="U1100" i="62"/>
  <c r="V1100" i="62"/>
  <c r="X1100" i="62"/>
  <c r="Z1100" i="62"/>
  <c r="AA1100" i="62"/>
  <c r="AC1100" i="62"/>
  <c r="AD1100" i="62"/>
  <c r="AF1100" i="62"/>
  <c r="AH1100" i="62"/>
  <c r="AI1100" i="62"/>
  <c r="AK1100" i="62"/>
  <c r="AL1100" i="62"/>
  <c r="AN1100" i="62"/>
  <c r="AP1100" i="62"/>
  <c r="AQ1100" i="62"/>
  <c r="AS1100" i="62"/>
  <c r="AT1100" i="62"/>
  <c r="H1101" i="62"/>
  <c r="J1101" i="62"/>
  <c r="K1101" i="62"/>
  <c r="M1101" i="62"/>
  <c r="N1101" i="62"/>
  <c r="P1101" i="62"/>
  <c r="R1101" i="62"/>
  <c r="S1101" i="62"/>
  <c r="U1101" i="62"/>
  <c r="V1101" i="62"/>
  <c r="X1101" i="62"/>
  <c r="Z1101" i="62"/>
  <c r="AA1101" i="62"/>
  <c r="AC1101" i="62"/>
  <c r="AD1101" i="62"/>
  <c r="AF1101" i="62"/>
  <c r="AH1101" i="62"/>
  <c r="AI1101" i="62"/>
  <c r="AK1101" i="62"/>
  <c r="AL1101" i="62"/>
  <c r="AN1101" i="62"/>
  <c r="AP1101" i="62"/>
  <c r="AQ1101" i="62"/>
  <c r="AS1101" i="62"/>
  <c r="AT1101" i="62"/>
  <c r="H1102" i="62"/>
  <c r="J1102" i="62"/>
  <c r="K1102" i="62"/>
  <c r="M1102" i="62"/>
  <c r="N1102" i="62"/>
  <c r="P1102" i="62"/>
  <c r="R1102" i="62"/>
  <c r="S1102" i="62"/>
  <c r="U1102" i="62"/>
  <c r="V1102" i="62"/>
  <c r="X1102" i="62"/>
  <c r="Z1102" i="62"/>
  <c r="AA1102" i="62"/>
  <c r="AC1102" i="62"/>
  <c r="AD1102" i="62"/>
  <c r="AF1102" i="62"/>
  <c r="AH1102" i="62"/>
  <c r="AI1102" i="62"/>
  <c r="AK1102" i="62"/>
  <c r="AL1102" i="62"/>
  <c r="AN1102" i="62"/>
  <c r="AP1102" i="62"/>
  <c r="AQ1102" i="62"/>
  <c r="AS1102" i="62"/>
  <c r="AT1102" i="62"/>
  <c r="H1103" i="62"/>
  <c r="J1103" i="62"/>
  <c r="K1103" i="62"/>
  <c r="M1103" i="62"/>
  <c r="N1103" i="62"/>
  <c r="P1103" i="62"/>
  <c r="R1103" i="62"/>
  <c r="S1103" i="62"/>
  <c r="U1103" i="62"/>
  <c r="V1103" i="62"/>
  <c r="X1103" i="62"/>
  <c r="Z1103" i="62"/>
  <c r="AA1103" i="62"/>
  <c r="AC1103" i="62"/>
  <c r="AD1103" i="62"/>
  <c r="AF1103" i="62"/>
  <c r="AH1103" i="62"/>
  <c r="AI1103" i="62"/>
  <c r="AK1103" i="62"/>
  <c r="AL1103" i="62"/>
  <c r="AN1103" i="62"/>
  <c r="AP1103" i="62"/>
  <c r="AQ1103" i="62"/>
  <c r="AS1103" i="62"/>
  <c r="AT1103" i="62"/>
  <c r="H1104" i="62"/>
  <c r="J1104" i="62"/>
  <c r="K1104" i="62"/>
  <c r="M1104" i="62"/>
  <c r="N1104" i="62"/>
  <c r="P1104" i="62"/>
  <c r="R1104" i="62"/>
  <c r="S1104" i="62"/>
  <c r="U1104" i="62"/>
  <c r="V1104" i="62"/>
  <c r="X1104" i="62"/>
  <c r="Z1104" i="62"/>
  <c r="AA1104" i="62"/>
  <c r="AC1104" i="62"/>
  <c r="AD1104" i="62"/>
  <c r="AF1104" i="62"/>
  <c r="AH1104" i="62"/>
  <c r="AI1104" i="62"/>
  <c r="AK1104" i="62"/>
  <c r="AL1104" i="62"/>
  <c r="AN1104" i="62"/>
  <c r="AP1104" i="62"/>
  <c r="AQ1104" i="62"/>
  <c r="AS1104" i="62"/>
  <c r="AT1104" i="62"/>
  <c r="H1105" i="62"/>
  <c r="J1105" i="62"/>
  <c r="K1105" i="62"/>
  <c r="M1105" i="62"/>
  <c r="N1105" i="62"/>
  <c r="P1105" i="62"/>
  <c r="R1105" i="62"/>
  <c r="S1105" i="62"/>
  <c r="U1105" i="62"/>
  <c r="V1105" i="62"/>
  <c r="X1105" i="62"/>
  <c r="Z1105" i="62"/>
  <c r="AA1105" i="62"/>
  <c r="AC1105" i="62"/>
  <c r="AD1105" i="62"/>
  <c r="AF1105" i="62"/>
  <c r="AH1105" i="62"/>
  <c r="AI1105" i="62"/>
  <c r="AK1105" i="62"/>
  <c r="AL1105" i="62"/>
  <c r="AN1105" i="62"/>
  <c r="AP1105" i="62"/>
  <c r="AQ1105" i="62"/>
  <c r="AS1105" i="62"/>
  <c r="AT1105" i="62"/>
  <c r="H1106" i="62"/>
  <c r="J1106" i="62"/>
  <c r="K1106" i="62"/>
  <c r="M1106" i="62"/>
  <c r="N1106" i="62"/>
  <c r="P1106" i="62"/>
  <c r="R1106" i="62"/>
  <c r="S1106" i="62"/>
  <c r="U1106" i="62"/>
  <c r="V1106" i="62"/>
  <c r="X1106" i="62"/>
  <c r="Z1106" i="62"/>
  <c r="AA1106" i="62"/>
  <c r="AC1106" i="62"/>
  <c r="AD1106" i="62"/>
  <c r="AF1106" i="62"/>
  <c r="AH1106" i="62"/>
  <c r="AI1106" i="62"/>
  <c r="AK1106" i="62"/>
  <c r="AL1106" i="62"/>
  <c r="AN1106" i="62"/>
  <c r="AP1106" i="62"/>
  <c r="AQ1106" i="62"/>
  <c r="AS1106" i="62"/>
  <c r="AT1106" i="62"/>
  <c r="H1107" i="62"/>
  <c r="J1107" i="62"/>
  <c r="K1107" i="62"/>
  <c r="M1107" i="62"/>
  <c r="N1107" i="62"/>
  <c r="P1107" i="62"/>
  <c r="R1107" i="62"/>
  <c r="S1107" i="62"/>
  <c r="U1107" i="62"/>
  <c r="V1107" i="62"/>
  <c r="X1107" i="62"/>
  <c r="Z1107" i="62"/>
  <c r="AA1107" i="62"/>
  <c r="AC1107" i="62"/>
  <c r="AD1107" i="62"/>
  <c r="AF1107" i="62"/>
  <c r="AH1107" i="62"/>
  <c r="AI1107" i="62"/>
  <c r="AK1107" i="62"/>
  <c r="AL1107" i="62"/>
  <c r="AN1107" i="62"/>
  <c r="AP1107" i="62"/>
  <c r="AQ1107" i="62"/>
  <c r="AS1107" i="62"/>
  <c r="AT1107" i="62"/>
  <c r="H1108" i="62"/>
  <c r="J1108" i="62"/>
  <c r="K1108" i="62"/>
  <c r="M1108" i="62"/>
  <c r="N1108" i="62"/>
  <c r="P1108" i="62"/>
  <c r="R1108" i="62"/>
  <c r="S1108" i="62"/>
  <c r="U1108" i="62"/>
  <c r="V1108" i="62"/>
  <c r="X1108" i="62"/>
  <c r="Z1108" i="62"/>
  <c r="AA1108" i="62"/>
  <c r="AC1108" i="62"/>
  <c r="AD1108" i="62"/>
  <c r="AF1108" i="62"/>
  <c r="AH1108" i="62"/>
  <c r="AI1108" i="62"/>
  <c r="AK1108" i="62"/>
  <c r="AL1108" i="62"/>
  <c r="AN1108" i="62"/>
  <c r="AP1108" i="62"/>
  <c r="AQ1108" i="62"/>
  <c r="AS1108" i="62"/>
  <c r="AT1108" i="62"/>
  <c r="H1109" i="62"/>
  <c r="J1109" i="62"/>
  <c r="K1109" i="62"/>
  <c r="M1109" i="62"/>
  <c r="N1109" i="62"/>
  <c r="P1109" i="62"/>
  <c r="R1109" i="62"/>
  <c r="S1109" i="62"/>
  <c r="U1109" i="62"/>
  <c r="V1109" i="62"/>
  <c r="X1109" i="62"/>
  <c r="Z1109" i="62"/>
  <c r="AA1109" i="62"/>
  <c r="AC1109" i="62"/>
  <c r="AD1109" i="62"/>
  <c r="AF1109" i="62"/>
  <c r="AH1109" i="62"/>
  <c r="AI1109" i="62"/>
  <c r="AK1109" i="62"/>
  <c r="AL1109" i="62"/>
  <c r="AN1109" i="62"/>
  <c r="AP1109" i="62"/>
  <c r="AQ1109" i="62"/>
  <c r="AS1109" i="62"/>
  <c r="AT1109" i="62"/>
  <c r="H1110" i="62"/>
  <c r="J1110" i="62"/>
  <c r="K1110" i="62"/>
  <c r="M1110" i="62"/>
  <c r="N1110" i="62"/>
  <c r="P1110" i="62"/>
  <c r="R1110" i="62"/>
  <c r="S1110" i="62"/>
  <c r="U1110" i="62"/>
  <c r="V1110" i="62"/>
  <c r="X1110" i="62"/>
  <c r="Z1110" i="62"/>
  <c r="AA1110" i="62"/>
  <c r="AC1110" i="62"/>
  <c r="AD1110" i="62"/>
  <c r="AF1110" i="62"/>
  <c r="AH1110" i="62"/>
  <c r="AI1110" i="62"/>
  <c r="AK1110" i="62"/>
  <c r="AL1110" i="62"/>
  <c r="AN1110" i="62"/>
  <c r="AP1110" i="62"/>
  <c r="AQ1110" i="62"/>
  <c r="AS1110" i="62"/>
  <c r="AT1110" i="62"/>
  <c r="H1111" i="62"/>
  <c r="J1111" i="62"/>
  <c r="K1111" i="62"/>
  <c r="M1111" i="62"/>
  <c r="N1111" i="62"/>
  <c r="P1111" i="62"/>
  <c r="R1111" i="62"/>
  <c r="S1111" i="62"/>
  <c r="U1111" i="62"/>
  <c r="V1111" i="62"/>
  <c r="X1111" i="62"/>
  <c r="Z1111" i="62"/>
  <c r="AA1111" i="62"/>
  <c r="AC1111" i="62"/>
  <c r="AD1111" i="62"/>
  <c r="AF1111" i="62"/>
  <c r="AH1111" i="62"/>
  <c r="AI1111" i="62"/>
  <c r="AK1111" i="62"/>
  <c r="AL1111" i="62"/>
  <c r="AN1111" i="62"/>
  <c r="AP1111" i="62"/>
  <c r="AQ1111" i="62"/>
  <c r="AS1111" i="62"/>
  <c r="AT1111" i="62"/>
  <c r="H1112" i="62"/>
  <c r="J1112" i="62"/>
  <c r="K1112" i="62"/>
  <c r="M1112" i="62"/>
  <c r="N1112" i="62"/>
  <c r="P1112" i="62"/>
  <c r="R1112" i="62"/>
  <c r="S1112" i="62"/>
  <c r="U1112" i="62"/>
  <c r="V1112" i="62"/>
  <c r="X1112" i="62"/>
  <c r="Z1112" i="62"/>
  <c r="AA1112" i="62"/>
  <c r="AC1112" i="62"/>
  <c r="AD1112" i="62"/>
  <c r="AF1112" i="62"/>
  <c r="AH1112" i="62"/>
  <c r="AI1112" i="62"/>
  <c r="AK1112" i="62"/>
  <c r="AL1112" i="62"/>
  <c r="AN1112" i="62"/>
  <c r="AP1112" i="62"/>
  <c r="AQ1112" i="62"/>
  <c r="AS1112" i="62"/>
  <c r="AT1112" i="62"/>
  <c r="H1113" i="62"/>
  <c r="J1113" i="62"/>
  <c r="K1113" i="62"/>
  <c r="M1113" i="62"/>
  <c r="N1113" i="62"/>
  <c r="P1113" i="62"/>
  <c r="R1113" i="62"/>
  <c r="S1113" i="62"/>
  <c r="U1113" i="62"/>
  <c r="V1113" i="62"/>
  <c r="X1113" i="62"/>
  <c r="Z1113" i="62"/>
  <c r="AA1113" i="62"/>
  <c r="AC1113" i="62"/>
  <c r="AD1113" i="62"/>
  <c r="AF1113" i="62"/>
  <c r="AH1113" i="62"/>
  <c r="AI1113" i="62"/>
  <c r="AK1113" i="62"/>
  <c r="AL1113" i="62"/>
  <c r="AN1113" i="62"/>
  <c r="AP1113" i="62"/>
  <c r="AQ1113" i="62"/>
  <c r="AS1113" i="62"/>
  <c r="AT1113" i="62"/>
  <c r="H1114" i="62"/>
  <c r="J1114" i="62"/>
  <c r="K1114" i="62"/>
  <c r="M1114" i="62"/>
  <c r="N1114" i="62"/>
  <c r="P1114" i="62"/>
  <c r="R1114" i="62"/>
  <c r="S1114" i="62"/>
  <c r="U1114" i="62"/>
  <c r="V1114" i="62"/>
  <c r="X1114" i="62"/>
  <c r="Z1114" i="62"/>
  <c r="AA1114" i="62"/>
  <c r="AC1114" i="62"/>
  <c r="AD1114" i="62"/>
  <c r="AF1114" i="62"/>
  <c r="AH1114" i="62"/>
  <c r="AI1114" i="62"/>
  <c r="AK1114" i="62"/>
  <c r="AL1114" i="62"/>
  <c r="AN1114" i="62"/>
  <c r="AP1114" i="62"/>
  <c r="AQ1114" i="62"/>
  <c r="AS1114" i="62"/>
  <c r="AT1114" i="62"/>
  <c r="H1115" i="62"/>
  <c r="J1115" i="62"/>
  <c r="K1115" i="62"/>
  <c r="M1115" i="62"/>
  <c r="N1115" i="62"/>
  <c r="P1115" i="62"/>
  <c r="R1115" i="62"/>
  <c r="S1115" i="62"/>
  <c r="U1115" i="62"/>
  <c r="V1115" i="62"/>
  <c r="X1115" i="62"/>
  <c r="Z1115" i="62"/>
  <c r="AA1115" i="62"/>
  <c r="AC1115" i="62"/>
  <c r="AD1115" i="62"/>
  <c r="AF1115" i="62"/>
  <c r="AH1115" i="62"/>
  <c r="AI1115" i="62"/>
  <c r="AK1115" i="62"/>
  <c r="AL1115" i="62"/>
  <c r="AN1115" i="62"/>
  <c r="AP1115" i="62"/>
  <c r="AQ1115" i="62"/>
  <c r="AS1115" i="62"/>
  <c r="AT1115" i="62"/>
  <c r="H1116" i="62"/>
  <c r="J1116" i="62"/>
  <c r="K1116" i="62"/>
  <c r="M1116" i="62"/>
  <c r="N1116" i="62"/>
  <c r="P1116" i="62"/>
  <c r="R1116" i="62"/>
  <c r="S1116" i="62"/>
  <c r="U1116" i="62"/>
  <c r="V1116" i="62"/>
  <c r="X1116" i="62"/>
  <c r="Z1116" i="62"/>
  <c r="AA1116" i="62"/>
  <c r="AC1116" i="62"/>
  <c r="AD1116" i="62"/>
  <c r="AF1116" i="62"/>
  <c r="AH1116" i="62"/>
  <c r="AI1116" i="62"/>
  <c r="AK1116" i="62"/>
  <c r="AL1116" i="62"/>
  <c r="AN1116" i="62"/>
  <c r="AP1116" i="62"/>
  <c r="AQ1116" i="62"/>
  <c r="AS1116" i="62"/>
  <c r="AT1116" i="62"/>
  <c r="H1117" i="62"/>
  <c r="J1117" i="62"/>
  <c r="K1117" i="62"/>
  <c r="M1117" i="62"/>
  <c r="N1117" i="62"/>
  <c r="P1117" i="62"/>
  <c r="R1117" i="62"/>
  <c r="S1117" i="62"/>
  <c r="U1117" i="62"/>
  <c r="V1117" i="62"/>
  <c r="X1117" i="62"/>
  <c r="Z1117" i="62"/>
  <c r="AA1117" i="62"/>
  <c r="AC1117" i="62"/>
  <c r="AD1117" i="62"/>
  <c r="AF1117" i="62"/>
  <c r="AH1117" i="62"/>
  <c r="AI1117" i="62"/>
  <c r="AK1117" i="62"/>
  <c r="AL1117" i="62"/>
  <c r="AN1117" i="62"/>
  <c r="AP1117" i="62"/>
  <c r="AQ1117" i="62"/>
  <c r="AS1117" i="62"/>
  <c r="AT1117" i="62"/>
  <c r="H1118" i="62"/>
  <c r="J1118" i="62"/>
  <c r="K1118" i="62"/>
  <c r="M1118" i="62"/>
  <c r="N1118" i="62"/>
  <c r="P1118" i="62"/>
  <c r="R1118" i="62"/>
  <c r="S1118" i="62"/>
  <c r="U1118" i="62"/>
  <c r="V1118" i="62"/>
  <c r="X1118" i="62"/>
  <c r="Z1118" i="62"/>
  <c r="AA1118" i="62"/>
  <c r="AC1118" i="62"/>
  <c r="AD1118" i="62"/>
  <c r="AF1118" i="62"/>
  <c r="AH1118" i="62"/>
  <c r="AI1118" i="62"/>
  <c r="AK1118" i="62"/>
  <c r="AL1118" i="62"/>
  <c r="AN1118" i="62"/>
  <c r="AP1118" i="62"/>
  <c r="AQ1118" i="62"/>
  <c r="AS1118" i="62"/>
  <c r="AT1118" i="62"/>
  <c r="H1119" i="62"/>
  <c r="J1119" i="62"/>
  <c r="K1119" i="62"/>
  <c r="M1119" i="62"/>
  <c r="N1119" i="62"/>
  <c r="P1119" i="62"/>
  <c r="R1119" i="62"/>
  <c r="S1119" i="62"/>
  <c r="U1119" i="62"/>
  <c r="V1119" i="62"/>
  <c r="X1119" i="62"/>
  <c r="Z1119" i="62"/>
  <c r="AA1119" i="62"/>
  <c r="AC1119" i="62"/>
  <c r="AD1119" i="62"/>
  <c r="AF1119" i="62"/>
  <c r="AH1119" i="62"/>
  <c r="AI1119" i="62"/>
  <c r="AK1119" i="62"/>
  <c r="AL1119" i="62"/>
  <c r="AN1119" i="62"/>
  <c r="AP1119" i="62"/>
  <c r="AQ1119" i="62"/>
  <c r="AS1119" i="62"/>
  <c r="AT1119" i="62"/>
  <c r="H1120" i="62"/>
  <c r="J1120" i="62"/>
  <c r="K1120" i="62"/>
  <c r="M1120" i="62"/>
  <c r="N1120" i="62"/>
  <c r="P1120" i="62"/>
  <c r="R1120" i="62"/>
  <c r="S1120" i="62"/>
  <c r="U1120" i="62"/>
  <c r="V1120" i="62"/>
  <c r="X1120" i="62"/>
  <c r="Z1120" i="62"/>
  <c r="AA1120" i="62"/>
  <c r="AC1120" i="62"/>
  <c r="AD1120" i="62"/>
  <c r="AF1120" i="62"/>
  <c r="AH1120" i="62"/>
  <c r="AI1120" i="62"/>
  <c r="AK1120" i="62"/>
  <c r="AL1120" i="62"/>
  <c r="AN1120" i="62"/>
  <c r="AP1120" i="62"/>
  <c r="AQ1120" i="62"/>
  <c r="AS1120" i="62"/>
  <c r="AT1120" i="62"/>
  <c r="H1121" i="62"/>
  <c r="J1121" i="62"/>
  <c r="K1121" i="62"/>
  <c r="M1121" i="62"/>
  <c r="N1121" i="62"/>
  <c r="P1121" i="62"/>
  <c r="R1121" i="62"/>
  <c r="S1121" i="62"/>
  <c r="U1121" i="62"/>
  <c r="V1121" i="62"/>
  <c r="X1121" i="62"/>
  <c r="Z1121" i="62"/>
  <c r="AA1121" i="62"/>
  <c r="AC1121" i="62"/>
  <c r="AD1121" i="62"/>
  <c r="AF1121" i="62"/>
  <c r="AH1121" i="62"/>
  <c r="AI1121" i="62"/>
  <c r="AK1121" i="62"/>
  <c r="AL1121" i="62"/>
  <c r="AN1121" i="62"/>
  <c r="AP1121" i="62"/>
  <c r="AQ1121" i="62"/>
  <c r="AS1121" i="62"/>
  <c r="AT1121" i="62"/>
  <c r="H1122" i="62"/>
  <c r="J1122" i="62"/>
  <c r="K1122" i="62"/>
  <c r="M1122" i="62"/>
  <c r="N1122" i="62"/>
  <c r="P1122" i="62"/>
  <c r="R1122" i="62"/>
  <c r="S1122" i="62"/>
  <c r="U1122" i="62"/>
  <c r="V1122" i="62"/>
  <c r="X1122" i="62"/>
  <c r="Z1122" i="62"/>
  <c r="AA1122" i="62"/>
  <c r="AC1122" i="62"/>
  <c r="AD1122" i="62"/>
  <c r="AF1122" i="62"/>
  <c r="AH1122" i="62"/>
  <c r="AI1122" i="62"/>
  <c r="AK1122" i="62"/>
  <c r="AL1122" i="62"/>
  <c r="AN1122" i="62"/>
  <c r="AP1122" i="62"/>
  <c r="AQ1122" i="62"/>
  <c r="AS1122" i="62"/>
  <c r="AT1122" i="62"/>
  <c r="H1123" i="62"/>
  <c r="J1123" i="62"/>
  <c r="K1123" i="62"/>
  <c r="M1123" i="62"/>
  <c r="N1123" i="62"/>
  <c r="P1123" i="62"/>
  <c r="R1123" i="62"/>
  <c r="S1123" i="62"/>
  <c r="U1123" i="62"/>
  <c r="V1123" i="62"/>
  <c r="X1123" i="62"/>
  <c r="Z1123" i="62"/>
  <c r="AA1123" i="62"/>
  <c r="AC1123" i="62"/>
  <c r="AD1123" i="62"/>
  <c r="AF1123" i="62"/>
  <c r="AH1123" i="62"/>
  <c r="AI1123" i="62"/>
  <c r="AK1123" i="62"/>
  <c r="AL1123" i="62"/>
  <c r="AN1123" i="62"/>
  <c r="AP1123" i="62"/>
  <c r="AQ1123" i="62"/>
  <c r="AS1123" i="62"/>
  <c r="AT1123" i="62"/>
  <c r="H1124" i="62"/>
  <c r="J1124" i="62"/>
  <c r="K1124" i="62"/>
  <c r="M1124" i="62"/>
  <c r="N1124" i="62"/>
  <c r="P1124" i="62"/>
  <c r="R1124" i="62"/>
  <c r="S1124" i="62"/>
  <c r="U1124" i="62"/>
  <c r="V1124" i="62"/>
  <c r="X1124" i="62"/>
  <c r="Z1124" i="62"/>
  <c r="AA1124" i="62"/>
  <c r="AC1124" i="62"/>
  <c r="AD1124" i="62"/>
  <c r="AF1124" i="62"/>
  <c r="AH1124" i="62"/>
  <c r="AI1124" i="62"/>
  <c r="AK1124" i="62"/>
  <c r="AL1124" i="62"/>
  <c r="AN1124" i="62"/>
  <c r="AP1124" i="62"/>
  <c r="AQ1124" i="62"/>
  <c r="AS1124" i="62"/>
  <c r="AT1124" i="62"/>
  <c r="H1125" i="62"/>
  <c r="J1125" i="62"/>
  <c r="K1125" i="62"/>
  <c r="M1125" i="62"/>
  <c r="N1125" i="62"/>
  <c r="P1125" i="62"/>
  <c r="R1125" i="62"/>
  <c r="S1125" i="62"/>
  <c r="U1125" i="62"/>
  <c r="V1125" i="62"/>
  <c r="X1125" i="62"/>
  <c r="Z1125" i="62"/>
  <c r="AA1125" i="62"/>
  <c r="AC1125" i="62"/>
  <c r="AD1125" i="62"/>
  <c r="AF1125" i="62"/>
  <c r="AH1125" i="62"/>
  <c r="AI1125" i="62"/>
  <c r="AK1125" i="62"/>
  <c r="AL1125" i="62"/>
  <c r="AN1125" i="62"/>
  <c r="AP1125" i="62"/>
  <c r="AQ1125" i="62"/>
  <c r="AS1125" i="62"/>
  <c r="AT1125" i="62"/>
  <c r="H1126" i="62"/>
  <c r="J1126" i="62"/>
  <c r="K1126" i="62"/>
  <c r="M1126" i="62"/>
  <c r="N1126" i="62"/>
  <c r="P1126" i="62"/>
  <c r="R1126" i="62"/>
  <c r="S1126" i="62"/>
  <c r="U1126" i="62"/>
  <c r="V1126" i="62"/>
  <c r="X1126" i="62"/>
  <c r="Z1126" i="62"/>
  <c r="AA1126" i="62"/>
  <c r="AC1126" i="62"/>
  <c r="AD1126" i="62"/>
  <c r="AF1126" i="62"/>
  <c r="AH1126" i="62"/>
  <c r="AI1126" i="62"/>
  <c r="AK1126" i="62"/>
  <c r="AL1126" i="62"/>
  <c r="AN1126" i="62"/>
  <c r="AP1126" i="62"/>
  <c r="AQ1126" i="62"/>
  <c r="AS1126" i="62"/>
  <c r="AT1126" i="62"/>
  <c r="H1127" i="62"/>
  <c r="J1127" i="62"/>
  <c r="K1127" i="62"/>
  <c r="M1127" i="62"/>
  <c r="N1127" i="62"/>
  <c r="P1127" i="62"/>
  <c r="R1127" i="62"/>
  <c r="S1127" i="62"/>
  <c r="U1127" i="62"/>
  <c r="V1127" i="62"/>
  <c r="X1127" i="62"/>
  <c r="Z1127" i="62"/>
  <c r="AA1127" i="62"/>
  <c r="AC1127" i="62"/>
  <c r="AD1127" i="62"/>
  <c r="AF1127" i="62"/>
  <c r="AH1127" i="62"/>
  <c r="AI1127" i="62"/>
  <c r="AK1127" i="62"/>
  <c r="AL1127" i="62"/>
  <c r="AN1127" i="62"/>
  <c r="AP1127" i="62"/>
  <c r="AQ1127" i="62"/>
  <c r="AS1127" i="62"/>
  <c r="AT1127" i="62"/>
  <c r="H1128" i="62"/>
  <c r="J1128" i="62"/>
  <c r="K1128" i="62"/>
  <c r="M1128" i="62"/>
  <c r="N1128" i="62"/>
  <c r="P1128" i="62"/>
  <c r="R1128" i="62"/>
  <c r="S1128" i="62"/>
  <c r="U1128" i="62"/>
  <c r="V1128" i="62"/>
  <c r="X1128" i="62"/>
  <c r="Z1128" i="62"/>
  <c r="AA1128" i="62"/>
  <c r="AC1128" i="62"/>
  <c r="AD1128" i="62"/>
  <c r="AF1128" i="62"/>
  <c r="AH1128" i="62"/>
  <c r="AI1128" i="62"/>
  <c r="AK1128" i="62"/>
  <c r="AL1128" i="62"/>
  <c r="AN1128" i="62"/>
  <c r="AP1128" i="62"/>
  <c r="AQ1128" i="62"/>
  <c r="AS1128" i="62"/>
  <c r="AT1128" i="62"/>
  <c r="H1129" i="62"/>
  <c r="J1129" i="62"/>
  <c r="K1129" i="62"/>
  <c r="M1129" i="62"/>
  <c r="N1129" i="62"/>
  <c r="P1129" i="62"/>
  <c r="R1129" i="62"/>
  <c r="S1129" i="62"/>
  <c r="U1129" i="62"/>
  <c r="V1129" i="62"/>
  <c r="X1129" i="62"/>
  <c r="Z1129" i="62"/>
  <c r="AA1129" i="62"/>
  <c r="AC1129" i="62"/>
  <c r="AD1129" i="62"/>
  <c r="AF1129" i="62"/>
  <c r="AH1129" i="62"/>
  <c r="AI1129" i="62"/>
  <c r="AK1129" i="62"/>
  <c r="AL1129" i="62"/>
  <c r="AN1129" i="62"/>
  <c r="AP1129" i="62"/>
  <c r="AQ1129" i="62"/>
  <c r="AS1129" i="62"/>
  <c r="AT1129" i="62"/>
  <c r="H1130" i="62"/>
  <c r="J1130" i="62"/>
  <c r="K1130" i="62"/>
  <c r="M1130" i="62"/>
  <c r="N1130" i="62"/>
  <c r="P1130" i="62"/>
  <c r="R1130" i="62"/>
  <c r="S1130" i="62"/>
  <c r="U1130" i="62"/>
  <c r="V1130" i="62"/>
  <c r="X1130" i="62"/>
  <c r="Z1130" i="62"/>
  <c r="AA1130" i="62"/>
  <c r="AC1130" i="62"/>
  <c r="AD1130" i="62"/>
  <c r="AF1130" i="62"/>
  <c r="AH1130" i="62"/>
  <c r="AI1130" i="62"/>
  <c r="AK1130" i="62"/>
  <c r="AL1130" i="62"/>
  <c r="AN1130" i="62"/>
  <c r="AP1130" i="62"/>
  <c r="AQ1130" i="62"/>
  <c r="AS1130" i="62"/>
  <c r="AT1130" i="62"/>
  <c r="H1131" i="62"/>
  <c r="J1131" i="62"/>
  <c r="K1131" i="62"/>
  <c r="M1131" i="62"/>
  <c r="N1131" i="62"/>
  <c r="P1131" i="62"/>
  <c r="R1131" i="62"/>
  <c r="S1131" i="62"/>
  <c r="U1131" i="62"/>
  <c r="V1131" i="62"/>
  <c r="X1131" i="62"/>
  <c r="Z1131" i="62"/>
  <c r="AA1131" i="62"/>
  <c r="AC1131" i="62"/>
  <c r="AD1131" i="62"/>
  <c r="AF1131" i="62"/>
  <c r="AH1131" i="62"/>
  <c r="AI1131" i="62"/>
  <c r="AK1131" i="62"/>
  <c r="AL1131" i="62"/>
  <c r="AN1131" i="62"/>
  <c r="AP1131" i="62"/>
  <c r="AQ1131" i="62"/>
  <c r="AS1131" i="62"/>
  <c r="AT1131" i="62"/>
  <c r="H1132" i="62"/>
  <c r="J1132" i="62"/>
  <c r="K1132" i="62"/>
  <c r="M1132" i="62"/>
  <c r="N1132" i="62"/>
  <c r="P1132" i="62"/>
  <c r="R1132" i="62"/>
  <c r="S1132" i="62"/>
  <c r="U1132" i="62"/>
  <c r="V1132" i="62"/>
  <c r="X1132" i="62"/>
  <c r="Z1132" i="62"/>
  <c r="AA1132" i="62"/>
  <c r="AC1132" i="62"/>
  <c r="AD1132" i="62"/>
  <c r="AF1132" i="62"/>
  <c r="AH1132" i="62"/>
  <c r="AI1132" i="62"/>
  <c r="AK1132" i="62"/>
  <c r="AL1132" i="62"/>
  <c r="AN1132" i="62"/>
  <c r="AP1132" i="62"/>
  <c r="AQ1132" i="62"/>
  <c r="AS1132" i="62"/>
  <c r="AT1132" i="62"/>
  <c r="H1133" i="62"/>
  <c r="J1133" i="62"/>
  <c r="K1133" i="62"/>
  <c r="M1133" i="62"/>
  <c r="N1133" i="62"/>
  <c r="P1133" i="62"/>
  <c r="R1133" i="62"/>
  <c r="S1133" i="62"/>
  <c r="U1133" i="62"/>
  <c r="V1133" i="62"/>
  <c r="X1133" i="62"/>
  <c r="Z1133" i="62"/>
  <c r="AA1133" i="62"/>
  <c r="AC1133" i="62"/>
  <c r="AD1133" i="62"/>
  <c r="AF1133" i="62"/>
  <c r="AH1133" i="62"/>
  <c r="AI1133" i="62"/>
  <c r="AK1133" i="62"/>
  <c r="AL1133" i="62"/>
  <c r="AN1133" i="62"/>
  <c r="AP1133" i="62"/>
  <c r="AQ1133" i="62"/>
  <c r="AS1133" i="62"/>
  <c r="AT1133" i="62"/>
  <c r="H1134" i="62"/>
  <c r="J1134" i="62"/>
  <c r="K1134" i="62"/>
  <c r="M1134" i="62"/>
  <c r="N1134" i="62"/>
  <c r="P1134" i="62"/>
  <c r="R1134" i="62"/>
  <c r="S1134" i="62"/>
  <c r="U1134" i="62"/>
  <c r="V1134" i="62"/>
  <c r="X1134" i="62"/>
  <c r="Z1134" i="62"/>
  <c r="AA1134" i="62"/>
  <c r="AC1134" i="62"/>
  <c r="AD1134" i="62"/>
  <c r="AF1134" i="62"/>
  <c r="AH1134" i="62"/>
  <c r="AI1134" i="62"/>
  <c r="AK1134" i="62"/>
  <c r="AL1134" i="62"/>
  <c r="AN1134" i="62"/>
  <c r="AP1134" i="62"/>
  <c r="AQ1134" i="62"/>
  <c r="AS1134" i="62"/>
  <c r="AT1134" i="62"/>
  <c r="H1135" i="62"/>
  <c r="J1135" i="62"/>
  <c r="K1135" i="62"/>
  <c r="M1135" i="62"/>
  <c r="N1135" i="62"/>
  <c r="P1135" i="62"/>
  <c r="R1135" i="62"/>
  <c r="S1135" i="62"/>
  <c r="U1135" i="62"/>
  <c r="V1135" i="62"/>
  <c r="X1135" i="62"/>
  <c r="Z1135" i="62"/>
  <c r="AA1135" i="62"/>
  <c r="AC1135" i="62"/>
  <c r="AD1135" i="62"/>
  <c r="AF1135" i="62"/>
  <c r="AH1135" i="62"/>
  <c r="AI1135" i="62"/>
  <c r="AK1135" i="62"/>
  <c r="AL1135" i="62"/>
  <c r="AN1135" i="62"/>
  <c r="AP1135" i="62"/>
  <c r="AQ1135" i="62"/>
  <c r="AS1135" i="62"/>
  <c r="AT1135" i="62"/>
  <c r="H1136" i="62"/>
  <c r="J1136" i="62"/>
  <c r="K1136" i="62"/>
  <c r="M1136" i="62"/>
  <c r="N1136" i="62"/>
  <c r="P1136" i="62"/>
  <c r="R1136" i="62"/>
  <c r="S1136" i="62"/>
  <c r="U1136" i="62"/>
  <c r="V1136" i="62"/>
  <c r="X1136" i="62"/>
  <c r="Z1136" i="62"/>
  <c r="AA1136" i="62"/>
  <c r="AC1136" i="62"/>
  <c r="AD1136" i="62"/>
  <c r="AF1136" i="62"/>
  <c r="AH1136" i="62"/>
  <c r="AI1136" i="62"/>
  <c r="AK1136" i="62"/>
  <c r="AL1136" i="62"/>
  <c r="AN1136" i="62"/>
  <c r="AP1136" i="62"/>
  <c r="AQ1136" i="62"/>
  <c r="AS1136" i="62"/>
  <c r="AT1136" i="62"/>
  <c r="H1137" i="62"/>
  <c r="J1137" i="62"/>
  <c r="K1137" i="62"/>
  <c r="M1137" i="62"/>
  <c r="N1137" i="62"/>
  <c r="P1137" i="62"/>
  <c r="R1137" i="62"/>
  <c r="S1137" i="62"/>
  <c r="U1137" i="62"/>
  <c r="V1137" i="62"/>
  <c r="X1137" i="62"/>
  <c r="Z1137" i="62"/>
  <c r="AA1137" i="62"/>
  <c r="AC1137" i="62"/>
  <c r="AD1137" i="62"/>
  <c r="AF1137" i="62"/>
  <c r="AH1137" i="62"/>
  <c r="AI1137" i="62"/>
  <c r="AK1137" i="62"/>
  <c r="AL1137" i="62"/>
  <c r="AN1137" i="62"/>
  <c r="AP1137" i="62"/>
  <c r="AQ1137" i="62"/>
  <c r="AS1137" i="62"/>
  <c r="AT1137" i="62"/>
  <c r="H1138" i="62"/>
  <c r="J1138" i="62"/>
  <c r="K1138" i="62"/>
  <c r="M1138" i="62"/>
  <c r="N1138" i="62"/>
  <c r="P1138" i="62"/>
  <c r="R1138" i="62"/>
  <c r="S1138" i="62"/>
  <c r="U1138" i="62"/>
  <c r="V1138" i="62"/>
  <c r="X1138" i="62"/>
  <c r="Z1138" i="62"/>
  <c r="AA1138" i="62"/>
  <c r="AC1138" i="62"/>
  <c r="AD1138" i="62"/>
  <c r="AF1138" i="62"/>
  <c r="AH1138" i="62"/>
  <c r="AI1138" i="62"/>
  <c r="AK1138" i="62"/>
  <c r="AL1138" i="62"/>
  <c r="AN1138" i="62"/>
  <c r="AP1138" i="62"/>
  <c r="AQ1138" i="62"/>
  <c r="AS1138" i="62"/>
  <c r="AT1138" i="62"/>
  <c r="H1139" i="62"/>
  <c r="J1139" i="62"/>
  <c r="K1139" i="62"/>
  <c r="M1139" i="62"/>
  <c r="N1139" i="62"/>
  <c r="P1139" i="62"/>
  <c r="R1139" i="62"/>
  <c r="S1139" i="62"/>
  <c r="U1139" i="62"/>
  <c r="V1139" i="62"/>
  <c r="X1139" i="62"/>
  <c r="Z1139" i="62"/>
  <c r="AA1139" i="62"/>
  <c r="AC1139" i="62"/>
  <c r="AD1139" i="62"/>
  <c r="AF1139" i="62"/>
  <c r="AH1139" i="62"/>
  <c r="AI1139" i="62"/>
  <c r="AK1139" i="62"/>
  <c r="AL1139" i="62"/>
  <c r="AN1139" i="62"/>
  <c r="AP1139" i="62"/>
  <c r="AQ1139" i="62"/>
  <c r="AS1139" i="62"/>
  <c r="AT1139" i="62"/>
  <c r="H1140" i="62"/>
  <c r="J1140" i="62"/>
  <c r="K1140" i="62"/>
  <c r="M1140" i="62"/>
  <c r="N1140" i="62"/>
  <c r="P1140" i="62"/>
  <c r="R1140" i="62"/>
  <c r="S1140" i="62"/>
  <c r="U1140" i="62"/>
  <c r="V1140" i="62"/>
  <c r="X1140" i="62"/>
  <c r="Z1140" i="62"/>
  <c r="AA1140" i="62"/>
  <c r="AC1140" i="62"/>
  <c r="AD1140" i="62"/>
  <c r="AF1140" i="62"/>
  <c r="AH1140" i="62"/>
  <c r="AI1140" i="62"/>
  <c r="AK1140" i="62"/>
  <c r="AL1140" i="62"/>
  <c r="AN1140" i="62"/>
  <c r="AP1140" i="62"/>
  <c r="AQ1140" i="62"/>
  <c r="AS1140" i="62"/>
  <c r="AT1140" i="62"/>
  <c r="H1141" i="62"/>
  <c r="J1141" i="62"/>
  <c r="K1141" i="62"/>
  <c r="M1141" i="62"/>
  <c r="N1141" i="62"/>
  <c r="P1141" i="62"/>
  <c r="R1141" i="62"/>
  <c r="S1141" i="62"/>
  <c r="U1141" i="62"/>
  <c r="V1141" i="62"/>
  <c r="X1141" i="62"/>
  <c r="Z1141" i="62"/>
  <c r="AA1141" i="62"/>
  <c r="AC1141" i="62"/>
  <c r="AD1141" i="62"/>
  <c r="AF1141" i="62"/>
  <c r="AH1141" i="62"/>
  <c r="AI1141" i="62"/>
  <c r="AK1141" i="62"/>
  <c r="AL1141" i="62"/>
  <c r="AN1141" i="62"/>
  <c r="AP1141" i="62"/>
  <c r="AQ1141" i="62"/>
  <c r="AS1141" i="62"/>
  <c r="AT1141" i="62"/>
  <c r="H1142" i="62"/>
  <c r="J1142" i="62"/>
  <c r="K1142" i="62"/>
  <c r="M1142" i="62"/>
  <c r="N1142" i="62"/>
  <c r="P1142" i="62"/>
  <c r="R1142" i="62"/>
  <c r="S1142" i="62"/>
  <c r="U1142" i="62"/>
  <c r="V1142" i="62"/>
  <c r="X1142" i="62"/>
  <c r="Z1142" i="62"/>
  <c r="AA1142" i="62"/>
  <c r="AC1142" i="62"/>
  <c r="AD1142" i="62"/>
  <c r="AF1142" i="62"/>
  <c r="AH1142" i="62"/>
  <c r="AI1142" i="62"/>
  <c r="AK1142" i="62"/>
  <c r="AL1142" i="62"/>
  <c r="AN1142" i="62"/>
  <c r="AP1142" i="62"/>
  <c r="AQ1142" i="62"/>
  <c r="AS1142" i="62"/>
  <c r="AT1142" i="62"/>
  <c r="H1143" i="62"/>
  <c r="J1143" i="62"/>
  <c r="K1143" i="62"/>
  <c r="M1143" i="62"/>
  <c r="N1143" i="62"/>
  <c r="P1143" i="62"/>
  <c r="R1143" i="62"/>
  <c r="S1143" i="62"/>
  <c r="U1143" i="62"/>
  <c r="V1143" i="62"/>
  <c r="X1143" i="62"/>
  <c r="Z1143" i="62"/>
  <c r="AA1143" i="62"/>
  <c r="AC1143" i="62"/>
  <c r="AD1143" i="62"/>
  <c r="AF1143" i="62"/>
  <c r="AH1143" i="62"/>
  <c r="AI1143" i="62"/>
  <c r="AK1143" i="62"/>
  <c r="AL1143" i="62"/>
  <c r="AN1143" i="62"/>
  <c r="AP1143" i="62"/>
  <c r="AQ1143" i="62"/>
  <c r="AS1143" i="62"/>
  <c r="AT1143" i="62"/>
  <c r="G772" i="62" a="1"/>
  <c r="G773" i="62" s="1"/>
  <c r="G772" i="62"/>
  <c r="G774" i="62"/>
  <c r="G775" i="62"/>
  <c r="G777" i="62"/>
  <c r="G778" i="62"/>
  <c r="G779" i="62"/>
  <c r="G780" i="62"/>
  <c r="G782" i="62"/>
  <c r="G783" i="62"/>
  <c r="G785" i="62"/>
  <c r="G786" i="62"/>
  <c r="G787" i="62"/>
  <c r="G788" i="62"/>
  <c r="G790" i="62"/>
  <c r="G791" i="62"/>
  <c r="G793" i="62"/>
  <c r="G794" i="62"/>
  <c r="G795" i="62"/>
  <c r="G796" i="62"/>
  <c r="G798" i="62"/>
  <c r="G799" i="62"/>
  <c r="G801" i="62"/>
  <c r="G802" i="62"/>
  <c r="G803" i="62"/>
  <c r="G804" i="62"/>
  <c r="G806" i="62"/>
  <c r="G807" i="62"/>
  <c r="G809" i="62"/>
  <c r="G810" i="62"/>
  <c r="G811" i="62"/>
  <c r="G812" i="62"/>
  <c r="G814" i="62"/>
  <c r="G815" i="62"/>
  <c r="G817" i="62"/>
  <c r="G818" i="62"/>
  <c r="G819" i="62"/>
  <c r="G820" i="62"/>
  <c r="G822" i="62"/>
  <c r="G823" i="62"/>
  <c r="G825" i="62"/>
  <c r="G826" i="62"/>
  <c r="G827" i="62"/>
  <c r="G828" i="62"/>
  <c r="G830" i="62"/>
  <c r="G831" i="62"/>
  <c r="G833" i="62"/>
  <c r="G834" i="62"/>
  <c r="G835" i="62"/>
  <c r="G836" i="62"/>
  <c r="G838" i="62"/>
  <c r="G839" i="62"/>
  <c r="G841" i="62"/>
  <c r="G842" i="62"/>
  <c r="G843" i="62"/>
  <c r="G844" i="62"/>
  <c r="G846" i="62"/>
  <c r="G847" i="62"/>
  <c r="G849" i="62"/>
  <c r="G850" i="62"/>
  <c r="G851" i="62"/>
  <c r="G852" i="62"/>
  <c r="G854" i="62"/>
  <c r="G855" i="62"/>
  <c r="G857" i="62"/>
  <c r="G858" i="62"/>
  <c r="G859" i="62"/>
  <c r="G860" i="62"/>
  <c r="G862" i="62"/>
  <c r="G863" i="62"/>
  <c r="G865" i="62"/>
  <c r="G866" i="62"/>
  <c r="G867" i="62"/>
  <c r="G868" i="62"/>
  <c r="G870" i="62"/>
  <c r="G871" i="62"/>
  <c r="G873" i="62"/>
  <c r="G874" i="62"/>
  <c r="G875" i="62"/>
  <c r="G876" i="62"/>
  <c r="G878" i="62"/>
  <c r="G879" i="62"/>
  <c r="G881" i="62"/>
  <c r="G882" i="62"/>
  <c r="G883" i="62"/>
  <c r="G884" i="62"/>
  <c r="G886" i="62"/>
  <c r="G887" i="62"/>
  <c r="G889" i="62"/>
  <c r="G890" i="62"/>
  <c r="G891" i="62"/>
  <c r="G892" i="62"/>
  <c r="G894" i="62"/>
  <c r="G895" i="62"/>
  <c r="G897" i="62"/>
  <c r="G898" i="62"/>
  <c r="G899" i="62"/>
  <c r="G900" i="62"/>
  <c r="G902" i="62"/>
  <c r="G903" i="62"/>
  <c r="G905" i="62"/>
  <c r="G906" i="62"/>
  <c r="G907" i="62"/>
  <c r="G908" i="62"/>
  <c r="G910" i="62"/>
  <c r="G911" i="62"/>
  <c r="G913" i="62"/>
  <c r="G914" i="62"/>
  <c r="G915" i="62"/>
  <c r="G916" i="62"/>
  <c r="G918" i="62"/>
  <c r="G919" i="62"/>
  <c r="G921" i="62"/>
  <c r="G311" i="62" a="1"/>
  <c r="G311" i="62" s="1"/>
  <c r="P311" i="62"/>
  <c r="R311" i="62"/>
  <c r="V311" i="62"/>
  <c r="AF311" i="62"/>
  <c r="AI311" i="62"/>
  <c r="AM311" i="62"/>
  <c r="J312" i="62"/>
  <c r="M312" i="62"/>
  <c r="P312" i="62"/>
  <c r="AA312" i="62"/>
  <c r="AC312" i="62"/>
  <c r="AF312" i="62"/>
  <c r="AP312" i="62"/>
  <c r="AQ312" i="62"/>
  <c r="G313" i="62"/>
  <c r="P313" i="62"/>
  <c r="R313" i="62"/>
  <c r="U313" i="62"/>
  <c r="AD313" i="62"/>
  <c r="AF313" i="62"/>
  <c r="AJ313" i="62"/>
  <c r="AS313" i="62"/>
  <c r="G314" i="62"/>
  <c r="K314" i="62"/>
  <c r="T314" i="62"/>
  <c r="V314" i="62"/>
  <c r="Y314" i="62"/>
  <c r="AG314" i="62"/>
  <c r="AH314" i="62"/>
  <c r="AL314" i="62"/>
  <c r="AT314" i="62"/>
  <c r="G315" i="62"/>
  <c r="J315" i="62"/>
  <c r="R315" i="62"/>
  <c r="T315" i="62"/>
  <c r="W315" i="62"/>
  <c r="AE315" i="62"/>
  <c r="AG315" i="62"/>
  <c r="AJ315" i="62"/>
  <c r="AR315" i="62"/>
  <c r="AT315" i="62"/>
  <c r="I316" i="62"/>
  <c r="Q316" i="62"/>
  <c r="R316" i="62"/>
  <c r="V316" i="62"/>
  <c r="AD316" i="62"/>
  <c r="AE316" i="62"/>
  <c r="AH316" i="62"/>
  <c r="AP316" i="62"/>
  <c r="AR316" i="62"/>
  <c r="G317" i="62"/>
  <c r="O317" i="62"/>
  <c r="Q317" i="62"/>
  <c r="T317" i="62"/>
  <c r="AB317" i="62"/>
  <c r="AD317" i="62"/>
  <c r="AG317" i="62"/>
  <c r="AO317" i="62"/>
  <c r="AP317" i="62"/>
  <c r="AT317" i="62"/>
  <c r="N318" i="62"/>
  <c r="O318" i="62"/>
  <c r="R318" i="62"/>
  <c r="Z318" i="62"/>
  <c r="AB318" i="62"/>
  <c r="AE318" i="62"/>
  <c r="AM318" i="62"/>
  <c r="AO318" i="62"/>
  <c r="AR318" i="62"/>
  <c r="L319" i="62"/>
  <c r="N319" i="62"/>
  <c r="Q319" i="62"/>
  <c r="Y319" i="62"/>
  <c r="Z319" i="62"/>
  <c r="AD319" i="62"/>
  <c r="AL319" i="62"/>
  <c r="AM319" i="62"/>
  <c r="AP319" i="62"/>
  <c r="J320" i="62"/>
  <c r="L320" i="62"/>
  <c r="O320" i="62"/>
  <c r="W320" i="62"/>
  <c r="Y320" i="62"/>
  <c r="AB320" i="62"/>
  <c r="AJ320" i="62"/>
  <c r="AL320" i="62"/>
  <c r="AO320" i="62"/>
  <c r="I321" i="62"/>
  <c r="J321" i="62"/>
  <c r="N321" i="62"/>
  <c r="V321" i="62"/>
  <c r="W321" i="62"/>
  <c r="Z321" i="62"/>
  <c r="AH321" i="62"/>
  <c r="AJ321" i="62"/>
  <c r="AM321" i="62"/>
  <c r="G322" i="62"/>
  <c r="I322" i="62"/>
  <c r="L322" i="62"/>
  <c r="T322" i="62"/>
  <c r="V322" i="62"/>
  <c r="Y322" i="62"/>
  <c r="AG322" i="62"/>
  <c r="AH322" i="62"/>
  <c r="AL322" i="62"/>
  <c r="AT322" i="62"/>
  <c r="G323" i="62"/>
  <c r="J323" i="62"/>
  <c r="R323" i="62"/>
  <c r="T323" i="62"/>
  <c r="W323" i="62"/>
  <c r="AE323" i="62"/>
  <c r="AG323" i="62"/>
  <c r="AJ323" i="62"/>
  <c r="AR323" i="62"/>
  <c r="AT323" i="62"/>
  <c r="I324" i="62"/>
  <c r="Q324" i="62"/>
  <c r="R324" i="62"/>
  <c r="V324" i="62"/>
  <c r="AD324" i="62"/>
  <c r="AE324" i="62"/>
  <c r="AH324" i="62"/>
  <c r="AP324" i="62"/>
  <c r="AR324" i="62"/>
  <c r="G325" i="62"/>
  <c r="O325" i="62"/>
  <c r="Q325" i="62"/>
  <c r="T325" i="62"/>
  <c r="AB325" i="62"/>
  <c r="AD325" i="62"/>
  <c r="AG325" i="62"/>
  <c r="AO325" i="62"/>
  <c r="AP325" i="62"/>
  <c r="AT325" i="62"/>
  <c r="N326" i="62"/>
  <c r="O326" i="62"/>
  <c r="R326" i="62"/>
  <c r="Z326" i="62"/>
  <c r="AB326" i="62"/>
  <c r="AE326" i="62"/>
  <c r="AM326" i="62"/>
  <c r="AO326" i="62"/>
  <c r="AR326" i="62"/>
  <c r="L327" i="62"/>
  <c r="N327" i="62"/>
  <c r="Q327" i="62"/>
  <c r="Y327" i="62"/>
  <c r="Z327" i="62"/>
  <c r="AD327" i="62"/>
  <c r="AL327" i="62"/>
  <c r="AM327" i="62"/>
  <c r="AP327" i="62"/>
  <c r="J328" i="62"/>
  <c r="L328" i="62"/>
  <c r="O328" i="62"/>
  <c r="W328" i="62"/>
  <c r="Y328" i="62"/>
  <c r="AB328" i="62"/>
  <c r="AJ328" i="62"/>
  <c r="AL328" i="62"/>
  <c r="AO328" i="62"/>
  <c r="I329" i="62"/>
  <c r="J329" i="62"/>
  <c r="N329" i="62"/>
  <c r="V329" i="62"/>
  <c r="W329" i="62"/>
  <c r="Z329" i="62"/>
  <c r="AH329" i="62"/>
  <c r="AJ329" i="62"/>
  <c r="AM329" i="62"/>
  <c r="G330" i="62"/>
  <c r="I330" i="62"/>
  <c r="L330" i="62"/>
  <c r="T330" i="62"/>
  <c r="V330" i="62"/>
  <c r="Y330" i="62"/>
  <c r="AG330" i="62"/>
  <c r="AH330" i="62"/>
  <c r="AL330" i="62"/>
  <c r="AT330" i="62"/>
  <c r="G331" i="62"/>
  <c r="J331" i="62"/>
  <c r="R331" i="62"/>
  <c r="T331" i="62"/>
  <c r="W331" i="62"/>
  <c r="AE331" i="62"/>
  <c r="AG331" i="62"/>
  <c r="AJ331" i="62"/>
  <c r="AR331" i="62"/>
  <c r="AT331" i="62"/>
  <c r="I332" i="62"/>
  <c r="Q332" i="62"/>
  <c r="R332" i="62"/>
  <c r="V332" i="62"/>
  <c r="AD332" i="62"/>
  <c r="AE332" i="62"/>
  <c r="AH332" i="62"/>
  <c r="AP332" i="62"/>
  <c r="AR332" i="62"/>
  <c r="G333" i="62"/>
  <c r="O333" i="62"/>
  <c r="Q333" i="62"/>
  <c r="T333" i="62"/>
  <c r="AB333" i="62"/>
  <c r="AD333" i="62"/>
  <c r="AG333" i="62"/>
  <c r="AO333" i="62"/>
  <c r="AP333" i="62"/>
  <c r="AT333" i="62"/>
  <c r="N334" i="62"/>
  <c r="O334" i="62"/>
  <c r="R334" i="62"/>
  <c r="Z334" i="62"/>
  <c r="AB334" i="62"/>
  <c r="AE334" i="62"/>
  <c r="AM334" i="62"/>
  <c r="AO334" i="62"/>
  <c r="AR334" i="62"/>
  <c r="L335" i="62"/>
  <c r="N335" i="62"/>
  <c r="Q335" i="62"/>
  <c r="Y335" i="62"/>
  <c r="Z335" i="62"/>
  <c r="AD335" i="62"/>
  <c r="AL335" i="62"/>
  <c r="AM335" i="62"/>
  <c r="AP335" i="62"/>
  <c r="J336" i="62"/>
  <c r="L336" i="62"/>
  <c r="O336" i="62"/>
  <c r="W336" i="62"/>
  <c r="Y336" i="62"/>
  <c r="AB336" i="62"/>
  <c r="AJ336" i="62"/>
  <c r="AL336" i="62"/>
  <c r="AO336" i="62"/>
  <c r="I337" i="62"/>
  <c r="J337" i="62"/>
  <c r="N337" i="62"/>
  <c r="V337" i="62"/>
  <c r="W337" i="62"/>
  <c r="Z337" i="62"/>
  <c r="AH337" i="62"/>
  <c r="AJ337" i="62"/>
  <c r="AM337" i="62"/>
  <c r="G338" i="62"/>
  <c r="I338" i="62"/>
  <c r="L338" i="62"/>
  <c r="T338" i="62"/>
  <c r="V338" i="62"/>
  <c r="Y338" i="62"/>
  <c r="AG338" i="62"/>
  <c r="AH338" i="62"/>
  <c r="AL338" i="62"/>
  <c r="AT338" i="62"/>
  <c r="G339" i="62"/>
  <c r="J339" i="62"/>
  <c r="R339" i="62"/>
  <c r="T339" i="62"/>
  <c r="W339" i="62"/>
  <c r="AE339" i="62"/>
  <c r="AG339" i="62"/>
  <c r="AJ339" i="62"/>
  <c r="AR339" i="62"/>
  <c r="AT339" i="62"/>
  <c r="I340" i="62"/>
  <c r="Q340" i="62"/>
  <c r="R340" i="62"/>
  <c r="V340" i="62"/>
  <c r="AD340" i="62"/>
  <c r="AE340" i="62"/>
  <c r="AH340" i="62"/>
  <c r="AP340" i="62"/>
  <c r="AR340" i="62"/>
  <c r="G341" i="62"/>
  <c r="O341" i="62"/>
  <c r="Q341" i="62"/>
  <c r="T341" i="62"/>
  <c r="AB341" i="62"/>
  <c r="AD341" i="62"/>
  <c r="AG341" i="62"/>
  <c r="AO341" i="62"/>
  <c r="AP341" i="62"/>
  <c r="AT341" i="62"/>
  <c r="N342" i="62"/>
  <c r="O342" i="62"/>
  <c r="R342" i="62"/>
  <c r="Z342" i="62"/>
  <c r="AB342" i="62"/>
  <c r="AE342" i="62"/>
  <c r="AM342" i="62"/>
  <c r="AO342" i="62"/>
  <c r="AR342" i="62"/>
  <c r="L343" i="62"/>
  <c r="N343" i="62"/>
  <c r="Q343" i="62"/>
  <c r="Y343" i="62"/>
  <c r="Z343" i="62"/>
  <c r="AD343" i="62"/>
  <c r="AL343" i="62"/>
  <c r="AM343" i="62"/>
  <c r="AP343" i="62"/>
  <c r="J344" i="62"/>
  <c r="L344" i="62"/>
  <c r="O344" i="62"/>
  <c r="W344" i="62"/>
  <c r="Y344" i="62"/>
  <c r="AB344" i="62"/>
  <c r="AJ344" i="62"/>
  <c r="AL344" i="62"/>
  <c r="AO344" i="62"/>
  <c r="I345" i="62"/>
  <c r="J345" i="62"/>
  <c r="N345" i="62"/>
  <c r="V345" i="62"/>
  <c r="W345" i="62"/>
  <c r="Z345" i="62"/>
  <c r="AH345" i="62"/>
  <c r="AJ345" i="62"/>
  <c r="AM345" i="62"/>
  <c r="G346" i="62"/>
  <c r="I346" i="62"/>
  <c r="L346" i="62"/>
  <c r="T346" i="62"/>
  <c r="V346" i="62"/>
  <c r="Y346" i="62"/>
  <c r="AG346" i="62"/>
  <c r="AH346" i="62"/>
  <c r="AL346" i="62"/>
  <c r="AT346" i="62"/>
  <c r="G347" i="62"/>
  <c r="J347" i="62"/>
  <c r="R347" i="62"/>
  <c r="T347" i="62"/>
  <c r="W347" i="62"/>
  <c r="AE347" i="62"/>
  <c r="AG347" i="62"/>
  <c r="AJ347" i="62"/>
  <c r="AR347" i="62"/>
  <c r="AT347" i="62"/>
  <c r="I348" i="62"/>
  <c r="Q348" i="62"/>
  <c r="R348" i="62"/>
  <c r="V348" i="62"/>
  <c r="AD348" i="62"/>
  <c r="AE348" i="62"/>
  <c r="AH348" i="62"/>
  <c r="AP348" i="62"/>
  <c r="AR348" i="62"/>
  <c r="G349" i="62"/>
  <c r="O349" i="62"/>
  <c r="Q349" i="62"/>
  <c r="T349" i="62"/>
  <c r="AB349" i="62"/>
  <c r="AD349" i="62"/>
  <c r="AG349" i="62"/>
  <c r="AO349" i="62"/>
  <c r="AP349" i="62"/>
  <c r="AT349" i="62"/>
  <c r="N350" i="62"/>
  <c r="O350" i="62"/>
  <c r="R350" i="62"/>
  <c r="Z350" i="62"/>
  <c r="AB350" i="62"/>
  <c r="AE350" i="62"/>
  <c r="AM350" i="62"/>
  <c r="AO350" i="62"/>
  <c r="AR350" i="62"/>
  <c r="L351" i="62"/>
  <c r="N351" i="62"/>
  <c r="Q351" i="62"/>
  <c r="Y351" i="62"/>
  <c r="Z351" i="62"/>
  <c r="AD351" i="62"/>
  <c r="AL351" i="62"/>
  <c r="AM351" i="62"/>
  <c r="AP351" i="62"/>
  <c r="J352" i="62"/>
  <c r="L352" i="62"/>
  <c r="O352" i="62"/>
  <c r="W352" i="62"/>
  <c r="Y352" i="62"/>
  <c r="AB352" i="62"/>
  <c r="AJ352" i="62"/>
  <c r="AL352" i="62"/>
  <c r="AO352" i="62"/>
  <c r="I353" i="62"/>
  <c r="J353" i="62"/>
  <c r="N353" i="62"/>
  <c r="V353" i="62"/>
  <c r="W353" i="62"/>
  <c r="Z353" i="62"/>
  <c r="AH353" i="62"/>
  <c r="AJ353" i="62"/>
  <c r="AM353" i="62"/>
  <c r="G354" i="62"/>
  <c r="I354" i="62"/>
  <c r="L354" i="62"/>
  <c r="T354" i="62"/>
  <c r="V354" i="62"/>
  <c r="Y354" i="62"/>
  <c r="AG354" i="62"/>
  <c r="AH354" i="62"/>
  <c r="AL354" i="62"/>
  <c r="AT354" i="62"/>
  <c r="G355" i="62"/>
  <c r="J355" i="62"/>
  <c r="R355" i="62"/>
  <c r="T355" i="62"/>
  <c r="W355" i="62"/>
  <c r="AE355" i="62"/>
  <c r="AG355" i="62"/>
  <c r="AJ355" i="62"/>
  <c r="AR355" i="62"/>
  <c r="AT355" i="62"/>
  <c r="I356" i="62"/>
  <c r="Q356" i="62"/>
  <c r="R356" i="62"/>
  <c r="V356" i="62"/>
  <c r="AD356" i="62"/>
  <c r="AE356" i="62"/>
  <c r="AH356" i="62"/>
  <c r="AP356" i="62"/>
  <c r="AR356" i="62"/>
  <c r="G357" i="62"/>
  <c r="O357" i="62"/>
  <c r="Q357" i="62"/>
  <c r="T357" i="62"/>
  <c r="AB357" i="62"/>
  <c r="AD357" i="62"/>
  <c r="AG357" i="62"/>
  <c r="AO357" i="62"/>
  <c r="AP357" i="62"/>
  <c r="AT357" i="62"/>
  <c r="N358" i="62"/>
  <c r="O358" i="62"/>
  <c r="R358" i="62"/>
  <c r="Z358" i="62"/>
  <c r="AB358" i="62"/>
  <c r="AE358" i="62"/>
  <c r="AM358" i="62"/>
  <c r="AO358" i="62"/>
  <c r="AR358" i="62"/>
  <c r="L359" i="62"/>
  <c r="N359" i="62"/>
  <c r="Q359" i="62"/>
  <c r="Y359" i="62"/>
  <c r="Z359" i="62"/>
  <c r="AD359" i="62"/>
  <c r="AL359" i="62"/>
  <c r="AM359" i="62"/>
  <c r="AP359" i="62"/>
  <c r="J360" i="62"/>
  <c r="L360" i="62"/>
  <c r="O360" i="62"/>
  <c r="W360" i="62"/>
  <c r="Y360" i="62"/>
  <c r="AB360" i="62"/>
  <c r="AJ360" i="62"/>
  <c r="AL360" i="62"/>
  <c r="AO360" i="62"/>
  <c r="I361" i="62"/>
  <c r="J361" i="62"/>
  <c r="N361" i="62"/>
  <c r="V361" i="62"/>
  <c r="W361" i="62"/>
  <c r="Z361" i="62"/>
  <c r="AH361" i="62"/>
  <c r="AJ361" i="62"/>
  <c r="AM361" i="62"/>
  <c r="G362" i="62"/>
  <c r="I362" i="62"/>
  <c r="L362" i="62"/>
  <c r="T362" i="62"/>
  <c r="V362" i="62"/>
  <c r="Y362" i="62"/>
  <c r="AG362" i="62"/>
  <c r="AH362" i="62"/>
  <c r="AL362" i="62"/>
  <c r="AT362" i="62"/>
  <c r="G363" i="62"/>
  <c r="J363" i="62"/>
  <c r="R363" i="62"/>
  <c r="T363" i="62"/>
  <c r="W363" i="62"/>
  <c r="AE363" i="62"/>
  <c r="AG363" i="62"/>
  <c r="AJ363" i="62"/>
  <c r="AR363" i="62"/>
  <c r="AT363" i="62"/>
  <c r="I364" i="62"/>
  <c r="Q364" i="62"/>
  <c r="R364" i="62"/>
  <c r="V364" i="62"/>
  <c r="AD364" i="62"/>
  <c r="AE364" i="62"/>
  <c r="AH364" i="62"/>
  <c r="AP364" i="62"/>
  <c r="AR364" i="62"/>
  <c r="G365" i="62"/>
  <c r="O365" i="62"/>
  <c r="Q365" i="62"/>
  <c r="T365" i="62"/>
  <c r="AB365" i="62"/>
  <c r="AD365" i="62"/>
  <c r="AG365" i="62"/>
  <c r="AO365" i="62"/>
  <c r="AP365" i="62"/>
  <c r="AT365" i="62"/>
  <c r="N366" i="62"/>
  <c r="O366" i="62"/>
  <c r="R366" i="62"/>
  <c r="Z366" i="62"/>
  <c r="AB366" i="62"/>
  <c r="AE366" i="62"/>
  <c r="AM366" i="62"/>
  <c r="AO366" i="62"/>
  <c r="AR366" i="62"/>
  <c r="L367" i="62"/>
  <c r="N367" i="62"/>
  <c r="Q367" i="62"/>
  <c r="Y367" i="62"/>
  <c r="Z367" i="62"/>
  <c r="AD367" i="62"/>
  <c r="AL367" i="62"/>
  <c r="AM367" i="62"/>
  <c r="AP367" i="62"/>
  <c r="J368" i="62"/>
  <c r="L368" i="62"/>
  <c r="O368" i="62"/>
  <c r="W368" i="62"/>
  <c r="Y368" i="62"/>
  <c r="AB368" i="62"/>
  <c r="AJ368" i="62"/>
  <c r="AL368" i="62"/>
  <c r="AO368" i="62"/>
  <c r="I369" i="62"/>
  <c r="J369" i="62"/>
  <c r="N369" i="62"/>
  <c r="V369" i="62"/>
  <c r="W369" i="62"/>
  <c r="Z369" i="62"/>
  <c r="AH369" i="62"/>
  <c r="AJ369" i="62"/>
  <c r="AM369" i="62"/>
  <c r="G370" i="62"/>
  <c r="I370" i="62"/>
  <c r="L370" i="62"/>
  <c r="T370" i="62"/>
  <c r="V370" i="62"/>
  <c r="Y370" i="62"/>
  <c r="AG370" i="62"/>
  <c r="AH370" i="62"/>
  <c r="AL370" i="62"/>
  <c r="AT370" i="62"/>
  <c r="G371" i="62"/>
  <c r="J371" i="62"/>
  <c r="R371" i="62"/>
  <c r="T371" i="62"/>
  <c r="W371" i="62"/>
  <c r="AE371" i="62"/>
  <c r="AG371" i="62"/>
  <c r="AJ371" i="62"/>
  <c r="AR371" i="62"/>
  <c r="AT371" i="62"/>
  <c r="I372" i="62"/>
  <c r="Q372" i="62"/>
  <c r="R372" i="62"/>
  <c r="V372" i="62"/>
  <c r="AD372" i="62"/>
  <c r="AE372" i="62"/>
  <c r="AH372" i="62"/>
  <c r="AP372" i="62"/>
  <c r="AR372" i="62"/>
  <c r="G373" i="62"/>
  <c r="O373" i="62"/>
  <c r="Q373" i="62"/>
  <c r="T373" i="62"/>
  <c r="AB373" i="62"/>
  <c r="AD373" i="62"/>
  <c r="AE373" i="62"/>
  <c r="AG373" i="62"/>
  <c r="AL373" i="62"/>
  <c r="AO373" i="62"/>
  <c r="AP373" i="62"/>
  <c r="AR373" i="62"/>
  <c r="AT373" i="62"/>
  <c r="I374" i="62"/>
  <c r="J374" i="62"/>
  <c r="N374" i="62"/>
  <c r="O374" i="62"/>
  <c r="Q374" i="62"/>
  <c r="R374" i="62"/>
  <c r="V374" i="62"/>
  <c r="W374" i="62"/>
  <c r="Z374" i="62"/>
  <c r="AB374" i="62"/>
  <c r="AD374" i="62"/>
  <c r="AE374" i="62"/>
  <c r="AH374" i="62"/>
  <c r="AJ374" i="62"/>
  <c r="AM374" i="62"/>
  <c r="AO374" i="62"/>
  <c r="AP374" i="62"/>
  <c r="AR374" i="62"/>
  <c r="G375" i="62"/>
  <c r="I375" i="62"/>
  <c r="L375" i="62"/>
  <c r="N375" i="62"/>
  <c r="O375" i="62"/>
  <c r="Q375" i="62"/>
  <c r="T375" i="62"/>
  <c r="V375" i="62"/>
  <c r="Y375" i="62"/>
  <c r="Z375" i="62"/>
  <c r="AB375" i="62"/>
  <c r="AD375" i="62"/>
  <c r="AG375" i="62"/>
  <c r="AH375" i="62"/>
  <c r="AL375" i="62"/>
  <c r="AM375" i="62"/>
  <c r="AO375" i="62"/>
  <c r="AP375" i="62"/>
  <c r="AT375" i="62"/>
  <c r="G376" i="62"/>
  <c r="J376" i="62"/>
  <c r="L376" i="62"/>
  <c r="N376" i="62"/>
  <c r="O376" i="62"/>
  <c r="R376" i="62"/>
  <c r="T376" i="62"/>
  <c r="W376" i="62"/>
  <c r="Y376" i="62"/>
  <c r="Z376" i="62"/>
  <c r="AB376" i="62"/>
  <c r="AE376" i="62"/>
  <c r="AG376" i="62"/>
  <c r="AJ376" i="62"/>
  <c r="AL376" i="62"/>
  <c r="AM376" i="62"/>
  <c r="AO376" i="62"/>
  <c r="AR376" i="62"/>
  <c r="AT376" i="62"/>
  <c r="I377" i="62"/>
  <c r="J377" i="62"/>
  <c r="L377" i="62"/>
  <c r="N377" i="62"/>
  <c r="Q377" i="62"/>
  <c r="R377" i="62"/>
  <c r="V377" i="62"/>
  <c r="W377" i="62"/>
  <c r="Y377" i="62"/>
  <c r="Z377" i="62"/>
  <c r="AD377" i="62"/>
  <c r="AE377" i="62"/>
  <c r="AH377" i="62"/>
  <c r="AJ377" i="62"/>
  <c r="AL377" i="62"/>
  <c r="AM377" i="62"/>
  <c r="AP377" i="62"/>
  <c r="AR377" i="62"/>
  <c r="G378" i="62"/>
  <c r="I378" i="62"/>
  <c r="J378" i="62"/>
  <c r="L378" i="62"/>
  <c r="O378" i="62"/>
  <c r="Q378" i="62"/>
  <c r="T378" i="62"/>
  <c r="V378" i="62"/>
  <c r="W378" i="62"/>
  <c r="Y378" i="62"/>
  <c r="AB378" i="62"/>
  <c r="AD378" i="62"/>
  <c r="AG378" i="62"/>
  <c r="AH378" i="62"/>
  <c r="AJ378" i="62"/>
  <c r="AL378" i="62"/>
  <c r="AO378" i="62"/>
  <c r="AP378" i="62"/>
  <c r="AT378" i="62"/>
  <c r="G379" i="62"/>
  <c r="I379" i="62"/>
  <c r="J379" i="62"/>
  <c r="N379" i="62"/>
  <c r="O379" i="62"/>
  <c r="R379" i="62"/>
  <c r="T379" i="62"/>
  <c r="V379" i="62"/>
  <c r="W379" i="62"/>
  <c r="Z379" i="62"/>
  <c r="AB379" i="62"/>
  <c r="AE379" i="62"/>
  <c r="AG379" i="62"/>
  <c r="AH379" i="62"/>
  <c r="AJ379" i="62"/>
  <c r="AM379" i="62"/>
  <c r="AN379" i="62"/>
  <c r="AP379" i="62"/>
  <c r="AQ379" i="62"/>
  <c r="AR379" i="62"/>
  <c r="AT379" i="62"/>
  <c r="H380" i="62"/>
  <c r="I380" i="62"/>
  <c r="K380" i="62"/>
  <c r="L380" i="62"/>
  <c r="N380" i="62"/>
  <c r="O380" i="62"/>
  <c r="Q380" i="62"/>
  <c r="R380" i="62"/>
  <c r="T380" i="62"/>
  <c r="V380" i="62"/>
  <c r="W380" i="62"/>
  <c r="X380" i="62"/>
  <c r="Z380" i="62"/>
  <c r="AA380" i="62"/>
  <c r="AD380" i="62"/>
  <c r="AE380" i="62"/>
  <c r="AF380" i="62"/>
  <c r="AG380" i="62"/>
  <c r="AI380" i="62"/>
  <c r="AJ380" i="62"/>
  <c r="AM380" i="62"/>
  <c r="AN380" i="62"/>
  <c r="AO380" i="62"/>
  <c r="AP380" i="62"/>
  <c r="AR380" i="62"/>
  <c r="AT380" i="62"/>
  <c r="H381" i="62"/>
  <c r="I381" i="62"/>
  <c r="J381" i="62"/>
  <c r="K381" i="62"/>
  <c r="N381" i="62"/>
  <c r="O381" i="62"/>
  <c r="Q381" i="62"/>
  <c r="R381" i="62"/>
  <c r="S381" i="62"/>
  <c r="T381" i="62"/>
  <c r="W381" i="62"/>
  <c r="X381" i="62"/>
  <c r="Z381" i="62"/>
  <c r="AA381" i="62"/>
  <c r="AB381" i="62"/>
  <c r="AD381" i="62"/>
  <c r="AF381" i="62"/>
  <c r="AG381" i="62"/>
  <c r="AI381" i="62"/>
  <c r="AJ381" i="62"/>
  <c r="AL381" i="62"/>
  <c r="AM381" i="62"/>
  <c r="AO381" i="62"/>
  <c r="AP381" i="62"/>
  <c r="AR381" i="62"/>
  <c r="AT381" i="62"/>
  <c r="G382" i="62"/>
  <c r="H382" i="62"/>
  <c r="J382" i="62"/>
  <c r="K382" i="62"/>
  <c r="N382" i="62"/>
  <c r="O382" i="62"/>
  <c r="P382" i="62"/>
  <c r="Q382" i="62"/>
  <c r="S382" i="62"/>
  <c r="T382" i="62"/>
  <c r="W382" i="62"/>
  <c r="X382" i="62"/>
  <c r="Y382" i="62"/>
  <c r="Z382" i="62"/>
  <c r="AB382" i="62"/>
  <c r="AD382" i="62"/>
  <c r="AF382" i="62"/>
  <c r="AG382" i="62"/>
  <c r="AH382" i="62"/>
  <c r="AI382" i="62"/>
  <c r="AL382" i="62"/>
  <c r="AM382" i="62"/>
  <c r="AO382" i="62"/>
  <c r="AP382" i="62"/>
  <c r="AQ382" i="62"/>
  <c r="AR382" i="62"/>
  <c r="G383" i="62"/>
  <c r="H383" i="62"/>
  <c r="J383" i="62"/>
  <c r="K383" i="62"/>
  <c r="L383" i="62"/>
  <c r="N383" i="62"/>
  <c r="P383" i="62"/>
  <c r="Q383" i="62"/>
  <c r="S383" i="62"/>
  <c r="T383" i="62"/>
  <c r="V383" i="62"/>
  <c r="W383" i="62"/>
  <c r="Y383" i="62"/>
  <c r="Z383" i="62"/>
  <c r="AB383" i="62"/>
  <c r="AD383" i="62"/>
  <c r="AE383" i="62"/>
  <c r="AF383" i="62"/>
  <c r="AH383" i="62"/>
  <c r="AI383" i="62"/>
  <c r="AL383" i="62"/>
  <c r="AM383" i="62"/>
  <c r="AN383" i="62"/>
  <c r="AO383" i="62"/>
  <c r="AQ383" i="62"/>
  <c r="AR383" i="62"/>
  <c r="G384" i="62"/>
  <c r="H384" i="62"/>
  <c r="I384" i="62"/>
  <c r="J384" i="62"/>
  <c r="L384" i="62"/>
  <c r="N384" i="62"/>
  <c r="P384" i="62"/>
  <c r="Q384" i="62"/>
  <c r="R384" i="62"/>
  <c r="S384" i="62"/>
  <c r="V384" i="62"/>
  <c r="W384" i="62"/>
  <c r="Y384" i="62"/>
  <c r="Z384" i="62"/>
  <c r="AA384" i="62"/>
  <c r="AB384" i="62"/>
  <c r="AE384" i="62"/>
  <c r="AF384" i="62"/>
  <c r="AH384" i="62"/>
  <c r="AI384" i="62"/>
  <c r="AJ384" i="62"/>
  <c r="AL384" i="62"/>
  <c r="AN384" i="62"/>
  <c r="AO384" i="62"/>
  <c r="AQ384" i="62"/>
  <c r="AR384" i="62"/>
  <c r="AT384" i="62"/>
  <c r="G385" i="62"/>
  <c r="I385" i="62"/>
  <c r="J385" i="62"/>
  <c r="L385" i="62"/>
  <c r="N385" i="62"/>
  <c r="O385" i="62"/>
  <c r="P385" i="62"/>
  <c r="R385" i="62"/>
  <c r="S385" i="62"/>
  <c r="V385" i="62"/>
  <c r="W385" i="62"/>
  <c r="X385" i="62"/>
  <c r="Y385" i="62"/>
  <c r="AA385" i="62"/>
  <c r="AB385" i="62"/>
  <c r="AE385" i="62"/>
  <c r="AF385" i="62"/>
  <c r="AG385" i="62"/>
  <c r="AH385" i="62"/>
  <c r="AJ385" i="62"/>
  <c r="AL385" i="62"/>
  <c r="AN385" i="62"/>
  <c r="AO385" i="62"/>
  <c r="AP385" i="62"/>
  <c r="AQ385" i="62"/>
  <c r="AT385" i="62"/>
  <c r="G386" i="62"/>
  <c r="I386" i="62"/>
  <c r="J386" i="62"/>
  <c r="K386" i="62"/>
  <c r="L386" i="62"/>
  <c r="O386" i="62"/>
  <c r="P386" i="62"/>
  <c r="R386" i="62"/>
  <c r="S386" i="62"/>
  <c r="T386" i="62"/>
  <c r="V386" i="62"/>
  <c r="X386" i="62"/>
  <c r="Y386" i="62"/>
  <c r="AA386" i="62"/>
  <c r="AB386" i="62"/>
  <c r="AD386" i="62"/>
  <c r="AE386" i="62"/>
  <c r="AG386" i="62"/>
  <c r="AH386" i="62"/>
  <c r="AJ386" i="62"/>
  <c r="AL386" i="62"/>
  <c r="AM386" i="62"/>
  <c r="AN386" i="62"/>
  <c r="AP386" i="62"/>
  <c r="AQ386" i="62"/>
  <c r="AT386" i="62"/>
  <c r="G387" i="62"/>
  <c r="H387" i="62"/>
  <c r="I387" i="62"/>
  <c r="K387" i="62"/>
  <c r="L387" i="62"/>
  <c r="O387" i="62"/>
  <c r="P387" i="62"/>
  <c r="Q387" i="62"/>
  <c r="R387" i="62"/>
  <c r="T387" i="62"/>
  <c r="V387" i="62"/>
  <c r="X387" i="62"/>
  <c r="Y387" i="62"/>
  <c r="Z387" i="62"/>
  <c r="AA387" i="62"/>
  <c r="AD387" i="62"/>
  <c r="AE387" i="62"/>
  <c r="AG387" i="62"/>
  <c r="AH387" i="62"/>
  <c r="AI387" i="62"/>
  <c r="AJ387" i="62"/>
  <c r="AM387" i="62"/>
  <c r="AN387" i="62"/>
  <c r="AP387" i="62"/>
  <c r="AQ387" i="62"/>
  <c r="AR387" i="62"/>
  <c r="AT387" i="62"/>
  <c r="H388" i="62"/>
  <c r="I388" i="62"/>
  <c r="K388" i="62"/>
  <c r="L388" i="62"/>
  <c r="N388" i="62"/>
  <c r="O388" i="62"/>
  <c r="Q388" i="62"/>
  <c r="R388" i="62"/>
  <c r="T388" i="62"/>
  <c r="V388" i="62"/>
  <c r="W388" i="62"/>
  <c r="X388" i="62"/>
  <c r="Z388" i="62"/>
  <c r="AA388" i="62"/>
  <c r="AD388" i="62"/>
  <c r="AE388" i="62"/>
  <c r="AF388" i="62"/>
  <c r="AG388" i="62"/>
  <c r="AI388" i="62"/>
  <c r="AJ388" i="62"/>
  <c r="AM388" i="62"/>
  <c r="AN388" i="62"/>
  <c r="AO388" i="62"/>
  <c r="AP388" i="62"/>
  <c r="AR388" i="62"/>
  <c r="AT388" i="62"/>
  <c r="H389" i="62"/>
  <c r="I389" i="62"/>
  <c r="J389" i="62"/>
  <c r="K389" i="62"/>
  <c r="N389" i="62"/>
  <c r="O389" i="62"/>
  <c r="Q389" i="62"/>
  <c r="R389" i="62"/>
  <c r="S389" i="62"/>
  <c r="T389" i="62"/>
  <c r="W389" i="62"/>
  <c r="X389" i="62"/>
  <c r="Z389" i="62"/>
  <c r="AA389" i="62"/>
  <c r="AB389" i="62"/>
  <c r="AD389" i="62"/>
  <c r="AF389" i="62"/>
  <c r="AG389" i="62"/>
  <c r="AI389" i="62"/>
  <c r="AJ389" i="62"/>
  <c r="AL389" i="62"/>
  <c r="AM389" i="62"/>
  <c r="AO389" i="62"/>
  <c r="AP389" i="62"/>
  <c r="AR389" i="62"/>
  <c r="AT389" i="62"/>
  <c r="G390" i="62"/>
  <c r="H390" i="62"/>
  <c r="J390" i="62"/>
  <c r="K390" i="62"/>
  <c r="N390" i="62"/>
  <c r="O390" i="62"/>
  <c r="P390" i="62"/>
  <c r="Q390" i="62"/>
  <c r="S390" i="62"/>
  <c r="T390" i="62"/>
  <c r="W390" i="62"/>
  <c r="X390" i="62"/>
  <c r="Y390" i="62"/>
  <c r="Z390" i="62"/>
  <c r="AB390" i="62"/>
  <c r="AD390" i="62"/>
  <c r="AF390" i="62"/>
  <c r="AG390" i="62"/>
  <c r="AH390" i="62"/>
  <c r="AI390" i="62"/>
  <c r="AL390" i="62"/>
  <c r="AM390" i="62"/>
  <c r="AO390" i="62"/>
  <c r="AP390" i="62"/>
  <c r="AQ390" i="62"/>
  <c r="AR390" i="62"/>
  <c r="G391" i="62"/>
  <c r="H391" i="62"/>
  <c r="J391" i="62"/>
  <c r="K391" i="62"/>
  <c r="L391" i="62"/>
  <c r="N391" i="62"/>
  <c r="P391" i="62"/>
  <c r="Q391" i="62"/>
  <c r="S391" i="62"/>
  <c r="T391" i="62"/>
  <c r="V391" i="62"/>
  <c r="W391" i="62"/>
  <c r="Y391" i="62"/>
  <c r="Z391" i="62"/>
  <c r="AB391" i="62"/>
  <c r="AD391" i="62"/>
  <c r="AE391" i="62"/>
  <c r="AF391" i="62"/>
  <c r="AH391" i="62"/>
  <c r="AI391" i="62"/>
  <c r="AL391" i="62"/>
  <c r="AM391" i="62"/>
  <c r="AN391" i="62"/>
  <c r="AO391" i="62"/>
  <c r="AQ391" i="62"/>
  <c r="AR391" i="62"/>
  <c r="G392" i="62"/>
  <c r="H392" i="62"/>
  <c r="I392" i="62"/>
  <c r="J392" i="62"/>
  <c r="L392" i="62"/>
  <c r="N392" i="62"/>
  <c r="P392" i="62"/>
  <c r="Q392" i="62"/>
  <c r="R392" i="62"/>
  <c r="S392" i="62"/>
  <c r="V392" i="62"/>
  <c r="W392" i="62"/>
  <c r="Y392" i="62"/>
  <c r="Z392" i="62"/>
  <c r="AA392" i="62"/>
  <c r="AB392" i="62"/>
  <c r="AE392" i="62"/>
  <c r="AF392" i="62"/>
  <c r="AH392" i="62"/>
  <c r="AI392" i="62"/>
  <c r="AJ392" i="62"/>
  <c r="AL392" i="62"/>
  <c r="AN392" i="62"/>
  <c r="AO392" i="62"/>
  <c r="AQ392" i="62"/>
  <c r="AR392" i="62"/>
  <c r="AT392" i="62"/>
  <c r="G393" i="62"/>
  <c r="I393" i="62"/>
  <c r="J393" i="62"/>
  <c r="L393" i="62"/>
  <c r="N393" i="62"/>
  <c r="O393" i="62"/>
  <c r="P393" i="62"/>
  <c r="R393" i="62"/>
  <c r="S393" i="62"/>
  <c r="V393" i="62"/>
  <c r="W393" i="62"/>
  <c r="X393" i="62"/>
  <c r="Y393" i="62"/>
  <c r="AA393" i="62"/>
  <c r="AB393" i="62"/>
  <c r="AE393" i="62"/>
  <c r="AF393" i="62"/>
  <c r="AG393" i="62"/>
  <c r="AH393" i="62"/>
  <c r="AJ393" i="62"/>
  <c r="AL393" i="62"/>
  <c r="AN393" i="62"/>
  <c r="AO393" i="62"/>
  <c r="AP393" i="62"/>
  <c r="AQ393" i="62"/>
  <c r="AT393" i="62"/>
  <c r="G394" i="62"/>
  <c r="I394" i="62"/>
  <c r="J394" i="62"/>
  <c r="K394" i="62"/>
  <c r="L394" i="62"/>
  <c r="O394" i="62"/>
  <c r="P394" i="62"/>
  <c r="R394" i="62"/>
  <c r="S394" i="62"/>
  <c r="T394" i="62"/>
  <c r="V394" i="62"/>
  <c r="X394" i="62"/>
  <c r="Y394" i="62"/>
  <c r="AA394" i="62"/>
  <c r="AB394" i="62"/>
  <c r="AD394" i="62"/>
  <c r="AE394" i="62"/>
  <c r="AG394" i="62"/>
  <c r="AH394" i="62"/>
  <c r="AJ394" i="62"/>
  <c r="AL394" i="62"/>
  <c r="AM394" i="62"/>
  <c r="AN394" i="62"/>
  <c r="AP394" i="62"/>
  <c r="AQ394" i="62"/>
  <c r="AT394" i="62"/>
  <c r="G395" i="62"/>
  <c r="H395" i="62"/>
  <c r="I395" i="62"/>
  <c r="K395" i="62"/>
  <c r="L395" i="62"/>
  <c r="O395" i="62"/>
  <c r="P395" i="62"/>
  <c r="Q395" i="62"/>
  <c r="R395" i="62"/>
  <c r="T395" i="62"/>
  <c r="V395" i="62"/>
  <c r="X395" i="62"/>
  <c r="Y395" i="62"/>
  <c r="Z395" i="62"/>
  <c r="AA395" i="62"/>
  <c r="AD395" i="62"/>
  <c r="AE395" i="62"/>
  <c r="AG395" i="62"/>
  <c r="AH395" i="62"/>
  <c r="AI395" i="62"/>
  <c r="AJ395" i="62"/>
  <c r="AM395" i="62"/>
  <c r="AN395" i="62"/>
  <c r="AP395" i="62"/>
  <c r="AQ395" i="62"/>
  <c r="AR395" i="62"/>
  <c r="AT395" i="62"/>
  <c r="H396" i="62"/>
  <c r="I396" i="62"/>
  <c r="K396" i="62"/>
  <c r="L396" i="62"/>
  <c r="M396" i="62"/>
  <c r="N396" i="62"/>
  <c r="P396" i="62"/>
  <c r="Q396" i="62"/>
  <c r="S396" i="62"/>
  <c r="T396" i="62"/>
  <c r="U396" i="62"/>
  <c r="V396" i="62"/>
  <c r="X396" i="62"/>
  <c r="Y396" i="62"/>
  <c r="AA396" i="62"/>
  <c r="AB396" i="62"/>
  <c r="AC396" i="62"/>
  <c r="AD396" i="62"/>
  <c r="AF396" i="62"/>
  <c r="AG396" i="62"/>
  <c r="AI396" i="62"/>
  <c r="AJ396" i="62"/>
  <c r="AK396" i="62"/>
  <c r="AL396" i="62"/>
  <c r="AN396" i="62"/>
  <c r="AO396" i="62"/>
  <c r="AQ396" i="62"/>
  <c r="AR396" i="62"/>
  <c r="AS396" i="62"/>
  <c r="AT396" i="62"/>
  <c r="H397" i="62"/>
  <c r="I397" i="62"/>
  <c r="K397" i="62"/>
  <c r="L397" i="62"/>
  <c r="M397" i="62"/>
  <c r="N397" i="62"/>
  <c r="P397" i="62"/>
  <c r="Q397" i="62"/>
  <c r="S397" i="62"/>
  <c r="T397" i="62"/>
  <c r="U397" i="62"/>
  <c r="V397" i="62"/>
  <c r="X397" i="62"/>
  <c r="Y397" i="62"/>
  <c r="AA397" i="62"/>
  <c r="AB397" i="62"/>
  <c r="AC397" i="62"/>
  <c r="AD397" i="62"/>
  <c r="AF397" i="62"/>
  <c r="AG397" i="62"/>
  <c r="AI397" i="62"/>
  <c r="AJ397" i="62"/>
  <c r="AK397" i="62"/>
  <c r="AL397" i="62"/>
  <c r="AN397" i="62"/>
  <c r="AO397" i="62"/>
  <c r="AQ397" i="62"/>
  <c r="AR397" i="62"/>
  <c r="AS397" i="62"/>
  <c r="AT397" i="62"/>
  <c r="H398" i="62"/>
  <c r="I398" i="62"/>
  <c r="K398" i="62"/>
  <c r="L398" i="62"/>
  <c r="M398" i="62"/>
  <c r="N398" i="62"/>
  <c r="P398" i="62"/>
  <c r="Q398" i="62"/>
  <c r="S398" i="62"/>
  <c r="T398" i="62"/>
  <c r="U398" i="62"/>
  <c r="V398" i="62"/>
  <c r="X398" i="62"/>
  <c r="Y398" i="62"/>
  <c r="AA398" i="62"/>
  <c r="AB398" i="62"/>
  <c r="AC398" i="62"/>
  <c r="AD398" i="62"/>
  <c r="AF398" i="62"/>
  <c r="AG398" i="62"/>
  <c r="AI398" i="62"/>
  <c r="AJ398" i="62"/>
  <c r="AK398" i="62"/>
  <c r="AL398" i="62"/>
  <c r="AN398" i="62"/>
  <c r="AO398" i="62"/>
  <c r="AQ398" i="62"/>
  <c r="AR398" i="62"/>
  <c r="AS398" i="62"/>
  <c r="AT398" i="62"/>
  <c r="H399" i="62"/>
  <c r="I399" i="62"/>
  <c r="K399" i="62"/>
  <c r="L399" i="62"/>
  <c r="M399" i="62"/>
  <c r="N399" i="62"/>
  <c r="P399" i="62"/>
  <c r="Q399" i="62"/>
  <c r="S399" i="62"/>
  <c r="T399" i="62"/>
  <c r="U399" i="62"/>
  <c r="V399" i="62"/>
  <c r="X399" i="62"/>
  <c r="Y399" i="62"/>
  <c r="AA399" i="62"/>
  <c r="AB399" i="62"/>
  <c r="AC399" i="62"/>
  <c r="AD399" i="62"/>
  <c r="AF399" i="62"/>
  <c r="AG399" i="62"/>
  <c r="AI399" i="62"/>
  <c r="AJ399" i="62"/>
  <c r="AK399" i="62"/>
  <c r="AL399" i="62"/>
  <c r="AN399" i="62"/>
  <c r="AO399" i="62"/>
  <c r="AQ399" i="62"/>
  <c r="AR399" i="62"/>
  <c r="AS399" i="62"/>
  <c r="AT399" i="62"/>
  <c r="H400" i="62"/>
  <c r="I400" i="62"/>
  <c r="K400" i="62"/>
  <c r="L400" i="62"/>
  <c r="M400" i="62"/>
  <c r="N400" i="62"/>
  <c r="P400" i="62"/>
  <c r="Q400" i="62"/>
  <c r="S400" i="62"/>
  <c r="T400" i="62"/>
  <c r="U400" i="62"/>
  <c r="V400" i="62"/>
  <c r="X400" i="62"/>
  <c r="Y400" i="62"/>
  <c r="AA400" i="62"/>
  <c r="AB400" i="62"/>
  <c r="AC400" i="62"/>
  <c r="AD400" i="62"/>
  <c r="AF400" i="62"/>
  <c r="AG400" i="62"/>
  <c r="AI400" i="62"/>
  <c r="AJ400" i="62"/>
  <c r="AK400" i="62"/>
  <c r="AL400" i="62"/>
  <c r="AN400" i="62"/>
  <c r="AO400" i="62"/>
  <c r="AQ400" i="62"/>
  <c r="AR400" i="62"/>
  <c r="AS400" i="62"/>
  <c r="AT400" i="62"/>
  <c r="H401" i="62"/>
  <c r="I401" i="62"/>
  <c r="K401" i="62"/>
  <c r="L401" i="62"/>
  <c r="M401" i="62"/>
  <c r="N401" i="62"/>
  <c r="P401" i="62"/>
  <c r="Q401" i="62"/>
  <c r="S401" i="62"/>
  <c r="T401" i="62"/>
  <c r="U401" i="62"/>
  <c r="V401" i="62"/>
  <c r="X401" i="62"/>
  <c r="Y401" i="62"/>
  <c r="AA401" i="62"/>
  <c r="AB401" i="62"/>
  <c r="AC401" i="62"/>
  <c r="AD401" i="62"/>
  <c r="AF401" i="62"/>
  <c r="AG401" i="62"/>
  <c r="AI401" i="62"/>
  <c r="AJ401" i="62"/>
  <c r="AK401" i="62"/>
  <c r="AL401" i="62"/>
  <c r="AN401" i="62"/>
  <c r="AO401" i="62"/>
  <c r="AQ401" i="62"/>
  <c r="AR401" i="62"/>
  <c r="AS401" i="62"/>
  <c r="AT401" i="62"/>
  <c r="H402" i="62"/>
  <c r="I402" i="62"/>
  <c r="K402" i="62"/>
  <c r="L402" i="62"/>
  <c r="M402" i="62"/>
  <c r="N402" i="62"/>
  <c r="P402" i="62"/>
  <c r="Q402" i="62"/>
  <c r="S402" i="62"/>
  <c r="T402" i="62"/>
  <c r="U402" i="62"/>
  <c r="V402" i="62"/>
  <c r="X402" i="62"/>
  <c r="Y402" i="62"/>
  <c r="AA402" i="62"/>
  <c r="AB402" i="62"/>
  <c r="AC402" i="62"/>
  <c r="AD402" i="62"/>
  <c r="AF402" i="62"/>
  <c r="AG402" i="62"/>
  <c r="AI402" i="62"/>
  <c r="AJ402" i="62"/>
  <c r="AK402" i="62"/>
  <c r="AL402" i="62"/>
  <c r="AN402" i="62"/>
  <c r="AO402" i="62"/>
  <c r="AQ402" i="62"/>
  <c r="AR402" i="62"/>
  <c r="AS402" i="62"/>
  <c r="AT402" i="62"/>
  <c r="H403" i="62"/>
  <c r="I403" i="62"/>
  <c r="K403" i="62"/>
  <c r="L403" i="62"/>
  <c r="M403" i="62"/>
  <c r="N403" i="62"/>
  <c r="P403" i="62"/>
  <c r="Q403" i="62"/>
  <c r="S403" i="62"/>
  <c r="T403" i="62"/>
  <c r="U403" i="62"/>
  <c r="V403" i="62"/>
  <c r="X403" i="62"/>
  <c r="Y403" i="62"/>
  <c r="AA403" i="62"/>
  <c r="AB403" i="62"/>
  <c r="AC403" i="62"/>
  <c r="AD403" i="62"/>
  <c r="AF403" i="62"/>
  <c r="AG403" i="62"/>
  <c r="AI403" i="62"/>
  <c r="AJ403" i="62"/>
  <c r="AK403" i="62"/>
  <c r="AL403" i="62"/>
  <c r="AN403" i="62"/>
  <c r="AO403" i="62"/>
  <c r="AQ403" i="62"/>
  <c r="AR403" i="62"/>
  <c r="AS403" i="62"/>
  <c r="AT403" i="62"/>
  <c r="H404" i="62"/>
  <c r="I404" i="62"/>
  <c r="K404" i="62"/>
  <c r="L404" i="62"/>
  <c r="M404" i="62"/>
  <c r="N404" i="62"/>
  <c r="P404" i="62"/>
  <c r="Q404" i="62"/>
  <c r="S404" i="62"/>
  <c r="T404" i="62"/>
  <c r="U404" i="62"/>
  <c r="V404" i="62"/>
  <c r="X404" i="62"/>
  <c r="Y404" i="62"/>
  <c r="AA404" i="62"/>
  <c r="AB404" i="62"/>
  <c r="AC404" i="62"/>
  <c r="AD404" i="62"/>
  <c r="AF404" i="62"/>
  <c r="AG404" i="62"/>
  <c r="AI404" i="62"/>
  <c r="AJ404" i="62"/>
  <c r="AK404" i="62"/>
  <c r="AL404" i="62"/>
  <c r="AN404" i="62"/>
  <c r="AO404" i="62"/>
  <c r="AQ404" i="62"/>
  <c r="AR404" i="62"/>
  <c r="AS404" i="62"/>
  <c r="AT404" i="62"/>
  <c r="H405" i="62"/>
  <c r="I405" i="62"/>
  <c r="K405" i="62"/>
  <c r="L405" i="62"/>
  <c r="M405" i="62"/>
  <c r="N405" i="62"/>
  <c r="P405" i="62"/>
  <c r="Q405" i="62"/>
  <c r="S405" i="62"/>
  <c r="T405" i="62"/>
  <c r="U405" i="62"/>
  <c r="V405" i="62"/>
  <c r="X405" i="62"/>
  <c r="Y405" i="62"/>
  <c r="AA405" i="62"/>
  <c r="AB405" i="62"/>
  <c r="AC405" i="62"/>
  <c r="AD405" i="62"/>
  <c r="AF405" i="62"/>
  <c r="AG405" i="62"/>
  <c r="AI405" i="62"/>
  <c r="AJ405" i="62"/>
  <c r="AK405" i="62"/>
  <c r="AL405" i="62"/>
  <c r="AN405" i="62"/>
  <c r="AO405" i="62"/>
  <c r="AQ405" i="62"/>
  <c r="AR405" i="62"/>
  <c r="AS405" i="62"/>
  <c r="AT405" i="62"/>
  <c r="H406" i="62"/>
  <c r="I406" i="62"/>
  <c r="K406" i="62"/>
  <c r="L406" i="62"/>
  <c r="M406" i="62"/>
  <c r="N406" i="62"/>
  <c r="P406" i="62"/>
  <c r="Q406" i="62"/>
  <c r="S406" i="62"/>
  <c r="T406" i="62"/>
  <c r="U406" i="62"/>
  <c r="V406" i="62"/>
  <c r="X406" i="62"/>
  <c r="Y406" i="62"/>
  <c r="AA406" i="62"/>
  <c r="AB406" i="62"/>
  <c r="AC406" i="62"/>
  <c r="AD406" i="62"/>
  <c r="AF406" i="62"/>
  <c r="AG406" i="62"/>
  <c r="AI406" i="62"/>
  <c r="AJ406" i="62"/>
  <c r="AK406" i="62"/>
  <c r="AL406" i="62"/>
  <c r="AN406" i="62"/>
  <c r="AO406" i="62"/>
  <c r="AQ406" i="62"/>
  <c r="AR406" i="62"/>
  <c r="AS406" i="62"/>
  <c r="AT406" i="62"/>
  <c r="H407" i="62"/>
  <c r="I407" i="62"/>
  <c r="J407" i="62"/>
  <c r="K407" i="62"/>
  <c r="L407" i="62"/>
  <c r="M407" i="62"/>
  <c r="N407" i="62"/>
  <c r="P407" i="62"/>
  <c r="Q407" i="62"/>
  <c r="R407" i="62"/>
  <c r="S407" i="62"/>
  <c r="T407" i="62"/>
  <c r="U407" i="62"/>
  <c r="V407" i="62"/>
  <c r="W407" i="62"/>
  <c r="X407" i="62"/>
  <c r="Y407" i="62"/>
  <c r="Z407" i="62"/>
  <c r="AA407" i="62"/>
  <c r="AB407" i="62"/>
  <c r="AC407" i="62"/>
  <c r="AD407" i="62"/>
  <c r="AE407" i="62"/>
  <c r="AF407" i="62"/>
  <c r="AG407" i="62"/>
  <c r="AH407" i="62"/>
  <c r="AI407" i="62"/>
  <c r="AJ407" i="62"/>
  <c r="AK407" i="62"/>
  <c r="AL407" i="62"/>
  <c r="AM407" i="62"/>
  <c r="AN407" i="62"/>
  <c r="AO407" i="62"/>
  <c r="AP407" i="62"/>
  <c r="AQ407" i="62"/>
  <c r="AR407" i="62"/>
  <c r="AS407" i="62"/>
  <c r="AT407" i="62"/>
  <c r="G408" i="62"/>
  <c r="H408" i="62"/>
  <c r="I408" i="62"/>
  <c r="J408" i="62"/>
  <c r="K408" i="62"/>
  <c r="L408" i="62"/>
  <c r="M408" i="62"/>
  <c r="N408" i="62"/>
  <c r="O408" i="62"/>
  <c r="P408" i="62"/>
  <c r="Q408" i="62"/>
  <c r="R408" i="62"/>
  <c r="S408" i="62"/>
  <c r="T408" i="62"/>
  <c r="U408" i="62"/>
  <c r="V408" i="62"/>
  <c r="W408" i="62"/>
  <c r="X408" i="62"/>
  <c r="Y408" i="62"/>
  <c r="Z408" i="62"/>
  <c r="AA408" i="62"/>
  <c r="AB408" i="62"/>
  <c r="AC408" i="62"/>
  <c r="AD408" i="62"/>
  <c r="AE408" i="62"/>
  <c r="AF408" i="62"/>
  <c r="AG408" i="62"/>
  <c r="AH408" i="62"/>
  <c r="AI408" i="62"/>
  <c r="AJ408" i="62"/>
  <c r="AK408" i="62"/>
  <c r="AL408" i="62"/>
  <c r="AM408" i="62"/>
  <c r="AN408" i="62"/>
  <c r="AO408" i="62"/>
  <c r="AP408" i="62"/>
  <c r="AQ408" i="62"/>
  <c r="AR408" i="62"/>
  <c r="AS408" i="62"/>
  <c r="AT408" i="62"/>
  <c r="G409" i="62"/>
  <c r="H409" i="62"/>
  <c r="I409" i="62"/>
  <c r="J409" i="62"/>
  <c r="K409" i="62"/>
  <c r="L409" i="62"/>
  <c r="M409" i="62"/>
  <c r="N409" i="62"/>
  <c r="O409" i="62"/>
  <c r="P409" i="62"/>
  <c r="Q409" i="62"/>
  <c r="R409" i="62"/>
  <c r="S409" i="62"/>
  <c r="T409" i="62"/>
  <c r="U409" i="62"/>
  <c r="V409" i="62"/>
  <c r="W409" i="62"/>
  <c r="X409" i="62"/>
  <c r="Y409" i="62"/>
  <c r="Z409" i="62"/>
  <c r="AA409" i="62"/>
  <c r="AB409" i="62"/>
  <c r="AC409" i="62"/>
  <c r="AD409" i="62"/>
  <c r="AE409" i="62"/>
  <c r="AF409" i="62"/>
  <c r="AG409" i="62"/>
  <c r="AH409" i="62"/>
  <c r="AI409" i="62"/>
  <c r="AJ409" i="62"/>
  <c r="AK409" i="62"/>
  <c r="AL409" i="62"/>
  <c r="AM409" i="62"/>
  <c r="AN409" i="62"/>
  <c r="AO409" i="62"/>
  <c r="AP409" i="62"/>
  <c r="AQ409" i="62"/>
  <c r="AR409" i="62"/>
  <c r="AS409" i="62"/>
  <c r="AT409" i="62"/>
  <c r="G410" i="62"/>
  <c r="H410" i="62"/>
  <c r="I410" i="62"/>
  <c r="J410" i="62"/>
  <c r="K410" i="62"/>
  <c r="L410" i="62"/>
  <c r="M410" i="62"/>
  <c r="N410" i="62"/>
  <c r="O410" i="62"/>
  <c r="P410" i="62"/>
  <c r="Q410" i="62"/>
  <c r="R410" i="62"/>
  <c r="S410" i="62"/>
  <c r="T410" i="62"/>
  <c r="U410" i="62"/>
  <c r="V410" i="62"/>
  <c r="W410" i="62"/>
  <c r="X410" i="62"/>
  <c r="Y410" i="62"/>
  <c r="Z410" i="62"/>
  <c r="AA410" i="62"/>
  <c r="AB410" i="62"/>
  <c r="AC410" i="62"/>
  <c r="AD410" i="62"/>
  <c r="AE410" i="62"/>
  <c r="AF410" i="62"/>
  <c r="AG410" i="62"/>
  <c r="AH410" i="62"/>
  <c r="AI410" i="62"/>
  <c r="AJ410" i="62"/>
  <c r="AK410" i="62"/>
  <c r="AL410" i="62"/>
  <c r="AM410" i="62"/>
  <c r="AN410" i="62"/>
  <c r="AO410" i="62"/>
  <c r="AP410" i="62"/>
  <c r="AQ410" i="62"/>
  <c r="AR410" i="62"/>
  <c r="AS410" i="62"/>
  <c r="AT410" i="62"/>
  <c r="G411" i="62"/>
  <c r="H411" i="62"/>
  <c r="I411" i="62"/>
  <c r="J411" i="62"/>
  <c r="K411" i="62"/>
  <c r="L411" i="62"/>
  <c r="M411" i="62"/>
  <c r="N411" i="62"/>
  <c r="O411" i="62"/>
  <c r="P411" i="62"/>
  <c r="Q411" i="62"/>
  <c r="R411" i="62"/>
  <c r="S411" i="62"/>
  <c r="T411" i="62"/>
  <c r="U411" i="62"/>
  <c r="V411" i="62"/>
  <c r="W411" i="62"/>
  <c r="X411" i="62"/>
  <c r="Y411" i="62"/>
  <c r="Z411" i="62"/>
  <c r="AA411" i="62"/>
  <c r="AB411" i="62"/>
  <c r="AC411" i="62"/>
  <c r="AD411" i="62"/>
  <c r="AE411" i="62"/>
  <c r="AF411" i="62"/>
  <c r="AG411" i="62"/>
  <c r="AH411" i="62"/>
  <c r="AI411" i="62"/>
  <c r="AJ411" i="62"/>
  <c r="AK411" i="62"/>
  <c r="AL411" i="62"/>
  <c r="AM411" i="62"/>
  <c r="AN411" i="62"/>
  <c r="AO411" i="62"/>
  <c r="AP411" i="62"/>
  <c r="AQ411" i="62"/>
  <c r="AR411" i="62"/>
  <c r="AS411" i="62"/>
  <c r="AT411" i="62"/>
  <c r="G412" i="62"/>
  <c r="H412" i="62"/>
  <c r="I412" i="62"/>
  <c r="J412" i="62"/>
  <c r="K412" i="62"/>
  <c r="L412" i="62"/>
  <c r="M412" i="62"/>
  <c r="N412" i="62"/>
  <c r="O412" i="62"/>
  <c r="P412" i="62"/>
  <c r="Q412" i="62"/>
  <c r="R412" i="62"/>
  <c r="S412" i="62"/>
  <c r="T412" i="62"/>
  <c r="U412" i="62"/>
  <c r="V412" i="62"/>
  <c r="W412" i="62"/>
  <c r="X412" i="62"/>
  <c r="Y412" i="62"/>
  <c r="Z412" i="62"/>
  <c r="AA412" i="62"/>
  <c r="AB412" i="62"/>
  <c r="AC412" i="62"/>
  <c r="AD412" i="62"/>
  <c r="AE412" i="62"/>
  <c r="AF412" i="62"/>
  <c r="AG412" i="62"/>
  <c r="AH412" i="62"/>
  <c r="AI412" i="62"/>
  <c r="AJ412" i="62"/>
  <c r="AK412" i="62"/>
  <c r="AL412" i="62"/>
  <c r="AM412" i="62"/>
  <c r="AN412" i="62"/>
  <c r="AO412" i="62"/>
  <c r="AP412" i="62"/>
  <c r="AQ412" i="62"/>
  <c r="AR412" i="62"/>
  <c r="AS412" i="62"/>
  <c r="AT412" i="62"/>
  <c r="G413" i="62"/>
  <c r="H413" i="62"/>
  <c r="I413" i="62"/>
  <c r="J413" i="62"/>
  <c r="K413" i="62"/>
  <c r="L413" i="62"/>
  <c r="M413" i="62"/>
  <c r="N413" i="62"/>
  <c r="O413" i="62"/>
  <c r="P413" i="62"/>
  <c r="Q413" i="62"/>
  <c r="R413" i="62"/>
  <c r="S413" i="62"/>
  <c r="T413" i="62"/>
  <c r="U413" i="62"/>
  <c r="V413" i="62"/>
  <c r="W413" i="62"/>
  <c r="X413" i="62"/>
  <c r="Y413" i="62"/>
  <c r="Z413" i="62"/>
  <c r="AA413" i="62"/>
  <c r="AB413" i="62"/>
  <c r="AC413" i="62"/>
  <c r="AD413" i="62"/>
  <c r="AE413" i="62"/>
  <c r="AF413" i="62"/>
  <c r="AG413" i="62"/>
  <c r="AH413" i="62"/>
  <c r="AI413" i="62"/>
  <c r="AJ413" i="62"/>
  <c r="AK413" i="62"/>
  <c r="AL413" i="62"/>
  <c r="AM413" i="62"/>
  <c r="AN413" i="62"/>
  <c r="AO413" i="62"/>
  <c r="AP413" i="62"/>
  <c r="AQ413" i="62"/>
  <c r="AR413" i="62"/>
  <c r="AS413" i="62"/>
  <c r="AT413" i="62"/>
  <c r="G414" i="62"/>
  <c r="H414" i="62"/>
  <c r="I414" i="62"/>
  <c r="J414" i="62"/>
  <c r="K414" i="62"/>
  <c r="L414" i="62"/>
  <c r="M414" i="62"/>
  <c r="N414" i="62"/>
  <c r="O414" i="62"/>
  <c r="P414" i="62"/>
  <c r="Q414" i="62"/>
  <c r="R414" i="62"/>
  <c r="S414" i="62"/>
  <c r="T414" i="62"/>
  <c r="U414" i="62"/>
  <c r="V414" i="62"/>
  <c r="W414" i="62"/>
  <c r="X414" i="62"/>
  <c r="Y414" i="62"/>
  <c r="Z414" i="62"/>
  <c r="AA414" i="62"/>
  <c r="AB414" i="62"/>
  <c r="AC414" i="62"/>
  <c r="AD414" i="62"/>
  <c r="AE414" i="62"/>
  <c r="AF414" i="62"/>
  <c r="AG414" i="62"/>
  <c r="AH414" i="62"/>
  <c r="AI414" i="62"/>
  <c r="AJ414" i="62"/>
  <c r="AK414" i="62"/>
  <c r="AL414" i="62"/>
  <c r="AM414" i="62"/>
  <c r="AN414" i="62"/>
  <c r="AO414" i="62"/>
  <c r="AP414" i="62"/>
  <c r="AQ414" i="62"/>
  <c r="AR414" i="62"/>
  <c r="AS414" i="62"/>
  <c r="AT414" i="62"/>
  <c r="G415" i="62"/>
  <c r="H415" i="62"/>
  <c r="I415" i="62"/>
  <c r="J415" i="62"/>
  <c r="K415" i="62"/>
  <c r="L415" i="62"/>
  <c r="M415" i="62"/>
  <c r="N415" i="62"/>
  <c r="O415" i="62"/>
  <c r="P415" i="62"/>
  <c r="Q415" i="62"/>
  <c r="R415" i="62"/>
  <c r="S415" i="62"/>
  <c r="T415" i="62"/>
  <c r="U415" i="62"/>
  <c r="V415" i="62"/>
  <c r="W415" i="62"/>
  <c r="X415" i="62"/>
  <c r="Y415" i="62"/>
  <c r="Z415" i="62"/>
  <c r="AA415" i="62"/>
  <c r="AB415" i="62"/>
  <c r="AC415" i="62"/>
  <c r="AD415" i="62"/>
  <c r="AE415" i="62"/>
  <c r="AF415" i="62"/>
  <c r="AG415" i="62"/>
  <c r="AH415" i="62"/>
  <c r="AI415" i="62"/>
  <c r="AJ415" i="62"/>
  <c r="AK415" i="62"/>
  <c r="AL415" i="62"/>
  <c r="AM415" i="62"/>
  <c r="AN415" i="62"/>
  <c r="AO415" i="62"/>
  <c r="AP415" i="62"/>
  <c r="AQ415" i="62"/>
  <c r="AR415" i="62"/>
  <c r="AS415" i="62"/>
  <c r="AT415" i="62"/>
  <c r="G416" i="62"/>
  <c r="H416" i="62"/>
  <c r="I416" i="62"/>
  <c r="J416" i="62"/>
  <c r="K416" i="62"/>
  <c r="L416" i="62"/>
  <c r="M416" i="62"/>
  <c r="N416" i="62"/>
  <c r="O416" i="62"/>
  <c r="P416" i="62"/>
  <c r="Q416" i="62"/>
  <c r="R416" i="62"/>
  <c r="S416" i="62"/>
  <c r="T416" i="62"/>
  <c r="U416" i="62"/>
  <c r="V416" i="62"/>
  <c r="W416" i="62"/>
  <c r="X416" i="62"/>
  <c r="Y416" i="62"/>
  <c r="Z416" i="62"/>
  <c r="AA416" i="62"/>
  <c r="AB416" i="62"/>
  <c r="AC416" i="62"/>
  <c r="AD416" i="62"/>
  <c r="AE416" i="62"/>
  <c r="AF416" i="62"/>
  <c r="AG416" i="62"/>
  <c r="AH416" i="62"/>
  <c r="AI416" i="62"/>
  <c r="AJ416" i="62"/>
  <c r="AK416" i="62"/>
  <c r="AL416" i="62"/>
  <c r="AM416" i="62"/>
  <c r="AN416" i="62"/>
  <c r="AO416" i="62"/>
  <c r="AP416" i="62"/>
  <c r="AQ416" i="62"/>
  <c r="AR416" i="62"/>
  <c r="AS416" i="62"/>
  <c r="AT416" i="62"/>
  <c r="G417" i="62"/>
  <c r="H417" i="62"/>
  <c r="I417" i="62"/>
  <c r="J417" i="62"/>
  <c r="K417" i="62"/>
  <c r="L417" i="62"/>
  <c r="M417" i="62"/>
  <c r="N417" i="62"/>
  <c r="O417" i="62"/>
  <c r="P417" i="62"/>
  <c r="Q417" i="62"/>
  <c r="R417" i="62"/>
  <c r="S417" i="62"/>
  <c r="T417" i="62"/>
  <c r="U417" i="62"/>
  <c r="V417" i="62"/>
  <c r="W417" i="62"/>
  <c r="X417" i="62"/>
  <c r="Y417" i="62"/>
  <c r="Z417" i="62"/>
  <c r="AA417" i="62"/>
  <c r="AB417" i="62"/>
  <c r="AC417" i="62"/>
  <c r="AD417" i="62"/>
  <c r="AE417" i="62"/>
  <c r="AF417" i="62"/>
  <c r="AG417" i="62"/>
  <c r="AH417" i="62"/>
  <c r="AI417" i="62"/>
  <c r="AJ417" i="62"/>
  <c r="AK417" i="62"/>
  <c r="AL417" i="62"/>
  <c r="AM417" i="62"/>
  <c r="AN417" i="62"/>
  <c r="AO417" i="62"/>
  <c r="AP417" i="62"/>
  <c r="AQ417" i="62"/>
  <c r="AR417" i="62"/>
  <c r="AS417" i="62"/>
  <c r="AT417" i="62"/>
  <c r="G418" i="62"/>
  <c r="H418" i="62"/>
  <c r="I418" i="62"/>
  <c r="J418" i="62"/>
  <c r="K418" i="62"/>
  <c r="L418" i="62"/>
  <c r="M418" i="62"/>
  <c r="N418" i="62"/>
  <c r="O418" i="62"/>
  <c r="P418" i="62"/>
  <c r="Q418" i="62"/>
  <c r="R418" i="62"/>
  <c r="S418" i="62"/>
  <c r="T418" i="62"/>
  <c r="U418" i="62"/>
  <c r="V418" i="62"/>
  <c r="W418" i="62"/>
  <c r="X418" i="62"/>
  <c r="Y418" i="62"/>
  <c r="Z418" i="62"/>
  <c r="AA418" i="62"/>
  <c r="AB418" i="62"/>
  <c r="AC418" i="62"/>
  <c r="AD418" i="62"/>
  <c r="AE418" i="62"/>
  <c r="AF418" i="62"/>
  <c r="AG418" i="62"/>
  <c r="AH418" i="62"/>
  <c r="AI418" i="62"/>
  <c r="AJ418" i="62"/>
  <c r="AK418" i="62"/>
  <c r="AL418" i="62"/>
  <c r="AM418" i="62"/>
  <c r="AN418" i="62"/>
  <c r="AO418" i="62"/>
  <c r="AP418" i="62"/>
  <c r="AQ418" i="62"/>
  <c r="AR418" i="62"/>
  <c r="AS418" i="62"/>
  <c r="AT418" i="62"/>
  <c r="G419" i="62"/>
  <c r="H419" i="62"/>
  <c r="I419" i="62"/>
  <c r="J419" i="62"/>
  <c r="K419" i="62"/>
  <c r="L419" i="62"/>
  <c r="M419" i="62"/>
  <c r="N419" i="62"/>
  <c r="O419" i="62"/>
  <c r="P419" i="62"/>
  <c r="Q419" i="62"/>
  <c r="R419" i="62"/>
  <c r="S419" i="62"/>
  <c r="T419" i="62"/>
  <c r="U419" i="62"/>
  <c r="V419" i="62"/>
  <c r="W419" i="62"/>
  <c r="X419" i="62"/>
  <c r="Y419" i="62"/>
  <c r="Z419" i="62"/>
  <c r="AA419" i="62"/>
  <c r="AB419" i="62"/>
  <c r="AC419" i="62"/>
  <c r="AD419" i="62"/>
  <c r="AE419" i="62"/>
  <c r="AF419" i="62"/>
  <c r="AG419" i="62"/>
  <c r="AH419" i="62"/>
  <c r="AI419" i="62"/>
  <c r="AJ419" i="62"/>
  <c r="AK419" i="62"/>
  <c r="AL419" i="62"/>
  <c r="AM419" i="62"/>
  <c r="AN419" i="62"/>
  <c r="AO419" i="62"/>
  <c r="AP419" i="62"/>
  <c r="AQ419" i="62"/>
  <c r="AR419" i="62"/>
  <c r="AS419" i="62"/>
  <c r="AT419" i="62"/>
  <c r="G420" i="62"/>
  <c r="H420" i="62"/>
  <c r="I420" i="62"/>
  <c r="J420" i="62"/>
  <c r="K420" i="62"/>
  <c r="L420" i="62"/>
  <c r="M420" i="62"/>
  <c r="N420" i="62"/>
  <c r="O420" i="62"/>
  <c r="P420" i="62"/>
  <c r="Q420" i="62"/>
  <c r="R420" i="62"/>
  <c r="S420" i="62"/>
  <c r="T420" i="62"/>
  <c r="U420" i="62"/>
  <c r="V420" i="62"/>
  <c r="W420" i="62"/>
  <c r="X420" i="62"/>
  <c r="Y420" i="62"/>
  <c r="Z420" i="62"/>
  <c r="AA420" i="62"/>
  <c r="AB420" i="62"/>
  <c r="AC420" i="62"/>
  <c r="AD420" i="62"/>
  <c r="AE420" i="62"/>
  <c r="AF420" i="62"/>
  <c r="AG420" i="62"/>
  <c r="AH420" i="62"/>
  <c r="AI420" i="62"/>
  <c r="AJ420" i="62"/>
  <c r="AK420" i="62"/>
  <c r="AL420" i="62"/>
  <c r="AM420" i="62"/>
  <c r="AN420" i="62"/>
  <c r="AO420" i="62"/>
  <c r="AP420" i="62"/>
  <c r="AQ420" i="62"/>
  <c r="AR420" i="62"/>
  <c r="AS420" i="62"/>
  <c r="AT420" i="62"/>
  <c r="G421" i="62"/>
  <c r="H421" i="62"/>
  <c r="I421" i="62"/>
  <c r="J421" i="62"/>
  <c r="K421" i="62"/>
  <c r="L421" i="62"/>
  <c r="M421" i="62"/>
  <c r="N421" i="62"/>
  <c r="O421" i="62"/>
  <c r="P421" i="62"/>
  <c r="Q421" i="62"/>
  <c r="R421" i="62"/>
  <c r="S421" i="62"/>
  <c r="T421" i="62"/>
  <c r="U421" i="62"/>
  <c r="V421" i="62"/>
  <c r="W421" i="62"/>
  <c r="X421" i="62"/>
  <c r="Y421" i="62"/>
  <c r="Z421" i="62"/>
  <c r="AA421" i="62"/>
  <c r="AB421" i="62"/>
  <c r="AC421" i="62"/>
  <c r="AD421" i="62"/>
  <c r="AE421" i="62"/>
  <c r="AF421" i="62"/>
  <c r="AG421" i="62"/>
  <c r="AH421" i="62"/>
  <c r="AI421" i="62"/>
  <c r="AJ421" i="62"/>
  <c r="AK421" i="62"/>
  <c r="AL421" i="62"/>
  <c r="AM421" i="62"/>
  <c r="AN421" i="62"/>
  <c r="AO421" i="62"/>
  <c r="AP421" i="62"/>
  <c r="AQ421" i="62"/>
  <c r="AR421" i="62"/>
  <c r="AS421" i="62"/>
  <c r="AT421" i="62"/>
  <c r="G422" i="62"/>
  <c r="H422" i="62"/>
  <c r="I422" i="62"/>
  <c r="J422" i="62"/>
  <c r="K422" i="62"/>
  <c r="L422" i="62"/>
  <c r="M422" i="62"/>
  <c r="N422" i="62"/>
  <c r="O422" i="62"/>
  <c r="P422" i="62"/>
  <c r="Q422" i="62"/>
  <c r="R422" i="62"/>
  <c r="S422" i="62"/>
  <c r="T422" i="62"/>
  <c r="U422" i="62"/>
  <c r="V422" i="62"/>
  <c r="W422" i="62"/>
  <c r="X422" i="62"/>
  <c r="Y422" i="62"/>
  <c r="Z422" i="62"/>
  <c r="AA422" i="62"/>
  <c r="AB422" i="62"/>
  <c r="AC422" i="62"/>
  <c r="AD422" i="62"/>
  <c r="AE422" i="62"/>
  <c r="AF422" i="62"/>
  <c r="AG422" i="62"/>
  <c r="AH422" i="62"/>
  <c r="AI422" i="62"/>
  <c r="AJ422" i="62"/>
  <c r="AK422" i="62"/>
  <c r="AL422" i="62"/>
  <c r="AM422" i="62"/>
  <c r="AN422" i="62"/>
  <c r="AO422" i="62"/>
  <c r="AP422" i="62"/>
  <c r="AQ422" i="62"/>
  <c r="AR422" i="62"/>
  <c r="AS422" i="62"/>
  <c r="AT422" i="62"/>
  <c r="G423" i="62"/>
  <c r="H423" i="62"/>
  <c r="I423" i="62"/>
  <c r="J423" i="62"/>
  <c r="K423" i="62"/>
  <c r="L423" i="62"/>
  <c r="M423" i="62"/>
  <c r="N423" i="62"/>
  <c r="O423" i="62"/>
  <c r="P423" i="62"/>
  <c r="Q423" i="62"/>
  <c r="R423" i="62"/>
  <c r="S423" i="62"/>
  <c r="T423" i="62"/>
  <c r="U423" i="62"/>
  <c r="V423" i="62"/>
  <c r="W423" i="62"/>
  <c r="X423" i="62"/>
  <c r="Y423" i="62"/>
  <c r="Z423" i="62"/>
  <c r="AA423" i="62"/>
  <c r="AB423" i="62"/>
  <c r="AC423" i="62"/>
  <c r="AD423" i="62"/>
  <c r="AE423" i="62"/>
  <c r="AF423" i="62"/>
  <c r="AG423" i="62"/>
  <c r="AH423" i="62"/>
  <c r="AI423" i="62"/>
  <c r="AJ423" i="62"/>
  <c r="AK423" i="62"/>
  <c r="AL423" i="62"/>
  <c r="AM423" i="62"/>
  <c r="AN423" i="62"/>
  <c r="AO423" i="62"/>
  <c r="AP423" i="62"/>
  <c r="AQ423" i="62"/>
  <c r="AR423" i="62"/>
  <c r="AS423" i="62"/>
  <c r="AT423" i="62"/>
  <c r="G424" i="62"/>
  <c r="H424" i="62"/>
  <c r="I424" i="62"/>
  <c r="J424" i="62"/>
  <c r="K424" i="62"/>
  <c r="L424" i="62"/>
  <c r="M424" i="62"/>
  <c r="N424" i="62"/>
  <c r="O424" i="62"/>
  <c r="P424" i="62"/>
  <c r="Q424" i="62"/>
  <c r="R424" i="62"/>
  <c r="S424" i="62"/>
  <c r="T424" i="62"/>
  <c r="U424" i="62"/>
  <c r="V424" i="62"/>
  <c r="W424" i="62"/>
  <c r="X424" i="62"/>
  <c r="Y424" i="62"/>
  <c r="Z424" i="62"/>
  <c r="AA424" i="62"/>
  <c r="AB424" i="62"/>
  <c r="AC424" i="62"/>
  <c r="AD424" i="62"/>
  <c r="AE424" i="62"/>
  <c r="AF424" i="62"/>
  <c r="AG424" i="62"/>
  <c r="AH424" i="62"/>
  <c r="AI424" i="62"/>
  <c r="AJ424" i="62"/>
  <c r="AK424" i="62"/>
  <c r="AL424" i="62"/>
  <c r="AM424" i="62"/>
  <c r="AN424" i="62"/>
  <c r="AO424" i="62"/>
  <c r="AP424" i="62"/>
  <c r="AQ424" i="62"/>
  <c r="AR424" i="62"/>
  <c r="AS424" i="62"/>
  <c r="AT424" i="62"/>
  <c r="G425" i="62"/>
  <c r="H425" i="62"/>
  <c r="I425" i="62"/>
  <c r="J425" i="62"/>
  <c r="K425" i="62"/>
  <c r="L425" i="62"/>
  <c r="M425" i="62"/>
  <c r="N425" i="62"/>
  <c r="O425" i="62"/>
  <c r="P425" i="62"/>
  <c r="Q425" i="62"/>
  <c r="R425" i="62"/>
  <c r="S425" i="62"/>
  <c r="T425" i="62"/>
  <c r="U425" i="62"/>
  <c r="V425" i="62"/>
  <c r="W425" i="62"/>
  <c r="X425" i="62"/>
  <c r="Y425" i="62"/>
  <c r="Z425" i="62"/>
  <c r="AA425" i="62"/>
  <c r="AB425" i="62"/>
  <c r="AC425" i="62"/>
  <c r="AD425" i="62"/>
  <c r="AE425" i="62"/>
  <c r="AF425" i="62"/>
  <c r="AG425" i="62"/>
  <c r="AH425" i="62"/>
  <c r="AI425" i="62"/>
  <c r="AJ425" i="62"/>
  <c r="AK425" i="62"/>
  <c r="AL425" i="62"/>
  <c r="AM425" i="62"/>
  <c r="AN425" i="62"/>
  <c r="AO425" i="62"/>
  <c r="AP425" i="62"/>
  <c r="AQ425" i="62"/>
  <c r="AR425" i="62"/>
  <c r="AS425" i="62"/>
  <c r="AT425" i="62"/>
  <c r="G426" i="62"/>
  <c r="H426" i="62"/>
  <c r="I426" i="62"/>
  <c r="J426" i="62"/>
  <c r="K426" i="62"/>
  <c r="L426" i="62"/>
  <c r="M426" i="62"/>
  <c r="N426" i="62"/>
  <c r="O426" i="62"/>
  <c r="P426" i="62"/>
  <c r="Q426" i="62"/>
  <c r="R426" i="62"/>
  <c r="S426" i="62"/>
  <c r="T426" i="62"/>
  <c r="U426" i="62"/>
  <c r="V426" i="62"/>
  <c r="W426" i="62"/>
  <c r="X426" i="62"/>
  <c r="Y426" i="62"/>
  <c r="Z426" i="62"/>
  <c r="AA426" i="62"/>
  <c r="AB426" i="62"/>
  <c r="AC426" i="62"/>
  <c r="AD426" i="62"/>
  <c r="AE426" i="62"/>
  <c r="AF426" i="62"/>
  <c r="AG426" i="62"/>
  <c r="AH426" i="62"/>
  <c r="AI426" i="62"/>
  <c r="AJ426" i="62"/>
  <c r="AK426" i="62"/>
  <c r="AL426" i="62"/>
  <c r="AM426" i="62"/>
  <c r="AN426" i="62"/>
  <c r="AO426" i="62"/>
  <c r="AP426" i="62"/>
  <c r="AQ426" i="62"/>
  <c r="AR426" i="62"/>
  <c r="AS426" i="62"/>
  <c r="AT426" i="62"/>
  <c r="G427" i="62"/>
  <c r="H427" i="62"/>
  <c r="I427" i="62"/>
  <c r="J427" i="62"/>
  <c r="K427" i="62"/>
  <c r="L427" i="62"/>
  <c r="M427" i="62"/>
  <c r="N427" i="62"/>
  <c r="O427" i="62"/>
  <c r="P427" i="62"/>
  <c r="Q427" i="62"/>
  <c r="R427" i="62"/>
  <c r="S427" i="62"/>
  <c r="T427" i="62"/>
  <c r="U427" i="62"/>
  <c r="V427" i="62"/>
  <c r="W427" i="62"/>
  <c r="X427" i="62"/>
  <c r="Y427" i="62"/>
  <c r="Z427" i="62"/>
  <c r="AA427" i="62"/>
  <c r="AB427" i="62"/>
  <c r="AC427" i="62"/>
  <c r="AD427" i="62"/>
  <c r="AE427" i="62"/>
  <c r="AF427" i="62"/>
  <c r="AG427" i="62"/>
  <c r="AH427" i="62"/>
  <c r="AI427" i="62"/>
  <c r="AJ427" i="62"/>
  <c r="AK427" i="62"/>
  <c r="AL427" i="62"/>
  <c r="AM427" i="62"/>
  <c r="AN427" i="62"/>
  <c r="AO427" i="62"/>
  <c r="AP427" i="62"/>
  <c r="AQ427" i="62"/>
  <c r="AR427" i="62"/>
  <c r="AS427" i="62"/>
  <c r="AT427" i="62"/>
  <c r="G428" i="62"/>
  <c r="H428" i="62"/>
  <c r="I428" i="62"/>
  <c r="J428" i="62"/>
  <c r="K428" i="62"/>
  <c r="L428" i="62"/>
  <c r="M428" i="62"/>
  <c r="N428" i="62"/>
  <c r="O428" i="62"/>
  <c r="P428" i="62"/>
  <c r="Q428" i="62"/>
  <c r="R428" i="62"/>
  <c r="S428" i="62"/>
  <c r="T428" i="62"/>
  <c r="U428" i="62"/>
  <c r="V428" i="62"/>
  <c r="W428" i="62"/>
  <c r="X428" i="62"/>
  <c r="Y428" i="62"/>
  <c r="Z428" i="62"/>
  <c r="AA428" i="62"/>
  <c r="AB428" i="62"/>
  <c r="AC428" i="62"/>
  <c r="AD428" i="62"/>
  <c r="AE428" i="62"/>
  <c r="AF428" i="62"/>
  <c r="AG428" i="62"/>
  <c r="AH428" i="62"/>
  <c r="AI428" i="62"/>
  <c r="AJ428" i="62"/>
  <c r="AK428" i="62"/>
  <c r="AL428" i="62"/>
  <c r="AM428" i="62"/>
  <c r="AN428" i="62"/>
  <c r="AO428" i="62"/>
  <c r="AP428" i="62"/>
  <c r="AQ428" i="62"/>
  <c r="AR428" i="62"/>
  <c r="AS428" i="62"/>
  <c r="AT428" i="62"/>
  <c r="G429" i="62"/>
  <c r="H429" i="62"/>
  <c r="I429" i="62"/>
  <c r="J429" i="62"/>
  <c r="K429" i="62"/>
  <c r="L429" i="62"/>
  <c r="M429" i="62"/>
  <c r="N429" i="62"/>
  <c r="O429" i="62"/>
  <c r="P429" i="62"/>
  <c r="Q429" i="62"/>
  <c r="R429" i="62"/>
  <c r="S429" i="62"/>
  <c r="T429" i="62"/>
  <c r="U429" i="62"/>
  <c r="V429" i="62"/>
  <c r="W429" i="62"/>
  <c r="X429" i="62"/>
  <c r="Y429" i="62"/>
  <c r="Z429" i="62"/>
  <c r="AA429" i="62"/>
  <c r="AB429" i="62"/>
  <c r="AC429" i="62"/>
  <c r="AD429" i="62"/>
  <c r="AE429" i="62"/>
  <c r="AF429" i="62"/>
  <c r="AG429" i="62"/>
  <c r="AH429" i="62"/>
  <c r="AI429" i="62"/>
  <c r="AJ429" i="62"/>
  <c r="AK429" i="62"/>
  <c r="AL429" i="62"/>
  <c r="AM429" i="62"/>
  <c r="AN429" i="62"/>
  <c r="AO429" i="62"/>
  <c r="AP429" i="62"/>
  <c r="AQ429" i="62"/>
  <c r="AR429" i="62"/>
  <c r="AS429" i="62"/>
  <c r="AT429" i="62"/>
  <c r="G430" i="62"/>
  <c r="H430" i="62"/>
  <c r="I430" i="62"/>
  <c r="J430" i="62"/>
  <c r="K430" i="62"/>
  <c r="L430" i="62"/>
  <c r="M430" i="62"/>
  <c r="N430" i="62"/>
  <c r="O430" i="62"/>
  <c r="P430" i="62"/>
  <c r="Q430" i="62"/>
  <c r="R430" i="62"/>
  <c r="S430" i="62"/>
  <c r="T430" i="62"/>
  <c r="U430" i="62"/>
  <c r="V430" i="62"/>
  <c r="W430" i="62"/>
  <c r="X430" i="62"/>
  <c r="Y430" i="62"/>
  <c r="Z430" i="62"/>
  <c r="AA430" i="62"/>
  <c r="AB430" i="62"/>
  <c r="AC430" i="62"/>
  <c r="AD430" i="62"/>
  <c r="AE430" i="62"/>
  <c r="AF430" i="62"/>
  <c r="AG430" i="62"/>
  <c r="AH430" i="62"/>
  <c r="AI430" i="62"/>
  <c r="AJ430" i="62"/>
  <c r="AK430" i="62"/>
  <c r="AL430" i="62"/>
  <c r="AM430" i="62"/>
  <c r="AN430" i="62"/>
  <c r="AO430" i="62"/>
  <c r="AP430" i="62"/>
  <c r="AQ430" i="62"/>
  <c r="AR430" i="62"/>
  <c r="AS430" i="62"/>
  <c r="AT430" i="62"/>
  <c r="G431" i="62"/>
  <c r="H431" i="62"/>
  <c r="I431" i="62"/>
  <c r="J431" i="62"/>
  <c r="K431" i="62"/>
  <c r="L431" i="62"/>
  <c r="M431" i="62"/>
  <c r="N431" i="62"/>
  <c r="O431" i="62"/>
  <c r="P431" i="62"/>
  <c r="Q431" i="62"/>
  <c r="R431" i="62"/>
  <c r="S431" i="62"/>
  <c r="T431" i="62"/>
  <c r="U431" i="62"/>
  <c r="V431" i="62"/>
  <c r="W431" i="62"/>
  <c r="X431" i="62"/>
  <c r="Y431" i="62"/>
  <c r="Z431" i="62"/>
  <c r="AA431" i="62"/>
  <c r="AB431" i="62"/>
  <c r="AC431" i="62"/>
  <c r="AD431" i="62"/>
  <c r="AE431" i="62"/>
  <c r="AF431" i="62"/>
  <c r="AG431" i="62"/>
  <c r="AH431" i="62"/>
  <c r="AI431" i="62"/>
  <c r="AJ431" i="62"/>
  <c r="AK431" i="62"/>
  <c r="AL431" i="62"/>
  <c r="AM431" i="62"/>
  <c r="AN431" i="62"/>
  <c r="AO431" i="62"/>
  <c r="AP431" i="62"/>
  <c r="AQ431" i="62"/>
  <c r="AR431" i="62"/>
  <c r="AS431" i="62"/>
  <c r="AT431" i="62"/>
  <c r="G432" i="62"/>
  <c r="H432" i="62"/>
  <c r="I432" i="62"/>
  <c r="J432" i="62"/>
  <c r="K432" i="62"/>
  <c r="L432" i="62"/>
  <c r="M432" i="62"/>
  <c r="N432" i="62"/>
  <c r="O432" i="62"/>
  <c r="P432" i="62"/>
  <c r="Q432" i="62"/>
  <c r="R432" i="62"/>
  <c r="S432" i="62"/>
  <c r="T432" i="62"/>
  <c r="U432" i="62"/>
  <c r="V432" i="62"/>
  <c r="W432" i="62"/>
  <c r="X432" i="62"/>
  <c r="Y432" i="62"/>
  <c r="Z432" i="62"/>
  <c r="AA432" i="62"/>
  <c r="AB432" i="62"/>
  <c r="AC432" i="62"/>
  <c r="AD432" i="62"/>
  <c r="AE432" i="62"/>
  <c r="AF432" i="62"/>
  <c r="AG432" i="62"/>
  <c r="AH432" i="62"/>
  <c r="AI432" i="62"/>
  <c r="AJ432" i="62"/>
  <c r="AK432" i="62"/>
  <c r="AL432" i="62"/>
  <c r="AM432" i="62"/>
  <c r="AN432" i="62"/>
  <c r="AO432" i="62"/>
  <c r="AP432" i="62"/>
  <c r="AQ432" i="62"/>
  <c r="AR432" i="62"/>
  <c r="AS432" i="62"/>
  <c r="AT432" i="62"/>
  <c r="G433" i="62"/>
  <c r="H433" i="62"/>
  <c r="I433" i="62"/>
  <c r="J433" i="62"/>
  <c r="K433" i="62"/>
  <c r="L433" i="62"/>
  <c r="M433" i="62"/>
  <c r="N433" i="62"/>
  <c r="O433" i="62"/>
  <c r="P433" i="62"/>
  <c r="Q433" i="62"/>
  <c r="R433" i="62"/>
  <c r="S433" i="62"/>
  <c r="T433" i="62"/>
  <c r="U433" i="62"/>
  <c r="V433" i="62"/>
  <c r="W433" i="62"/>
  <c r="X433" i="62"/>
  <c r="Y433" i="62"/>
  <c r="Z433" i="62"/>
  <c r="AA433" i="62"/>
  <c r="AB433" i="62"/>
  <c r="AC433" i="62"/>
  <c r="AD433" i="62"/>
  <c r="AE433" i="62"/>
  <c r="AF433" i="62"/>
  <c r="AG433" i="62"/>
  <c r="AH433" i="62"/>
  <c r="AI433" i="62"/>
  <c r="AJ433" i="62"/>
  <c r="AK433" i="62"/>
  <c r="AL433" i="62"/>
  <c r="AM433" i="62"/>
  <c r="AN433" i="62"/>
  <c r="AO433" i="62"/>
  <c r="AP433" i="62"/>
  <c r="AQ433" i="62"/>
  <c r="AR433" i="62"/>
  <c r="AS433" i="62"/>
  <c r="AT433" i="62"/>
  <c r="G434" i="62"/>
  <c r="H434" i="62"/>
  <c r="I434" i="62"/>
  <c r="J434" i="62"/>
  <c r="K434" i="62"/>
  <c r="L434" i="62"/>
  <c r="M434" i="62"/>
  <c r="N434" i="62"/>
  <c r="O434" i="62"/>
  <c r="P434" i="62"/>
  <c r="Q434" i="62"/>
  <c r="R434" i="62"/>
  <c r="S434" i="62"/>
  <c r="T434" i="62"/>
  <c r="U434" i="62"/>
  <c r="V434" i="62"/>
  <c r="W434" i="62"/>
  <c r="X434" i="62"/>
  <c r="Y434" i="62"/>
  <c r="Z434" i="62"/>
  <c r="AA434" i="62"/>
  <c r="AB434" i="62"/>
  <c r="AC434" i="62"/>
  <c r="AD434" i="62"/>
  <c r="AE434" i="62"/>
  <c r="AF434" i="62"/>
  <c r="AG434" i="62"/>
  <c r="AH434" i="62"/>
  <c r="AI434" i="62"/>
  <c r="AJ434" i="62"/>
  <c r="AK434" i="62"/>
  <c r="AL434" i="62"/>
  <c r="AM434" i="62"/>
  <c r="AN434" i="62"/>
  <c r="AO434" i="62"/>
  <c r="AP434" i="62"/>
  <c r="AQ434" i="62"/>
  <c r="AR434" i="62"/>
  <c r="AS434" i="62"/>
  <c r="AT434" i="62"/>
  <c r="G435" i="62"/>
  <c r="H435" i="62"/>
  <c r="I435" i="62"/>
  <c r="J435" i="62"/>
  <c r="K435" i="62"/>
  <c r="L435" i="62"/>
  <c r="M435" i="62"/>
  <c r="N435" i="62"/>
  <c r="O435" i="62"/>
  <c r="P435" i="62"/>
  <c r="Q435" i="62"/>
  <c r="R435" i="62"/>
  <c r="S435" i="62"/>
  <c r="T435" i="62"/>
  <c r="U435" i="62"/>
  <c r="V435" i="62"/>
  <c r="W435" i="62"/>
  <c r="X435" i="62"/>
  <c r="Y435" i="62"/>
  <c r="Z435" i="62"/>
  <c r="AA435" i="62"/>
  <c r="AB435" i="62"/>
  <c r="AC435" i="62"/>
  <c r="AD435" i="62"/>
  <c r="AE435" i="62"/>
  <c r="AF435" i="62"/>
  <c r="AG435" i="62"/>
  <c r="AH435" i="62"/>
  <c r="AI435" i="62"/>
  <c r="AJ435" i="62"/>
  <c r="AK435" i="62"/>
  <c r="AL435" i="62"/>
  <c r="AM435" i="62"/>
  <c r="AN435" i="62"/>
  <c r="AO435" i="62"/>
  <c r="AP435" i="62"/>
  <c r="AQ435" i="62"/>
  <c r="AR435" i="62"/>
  <c r="AS435" i="62"/>
  <c r="AT435" i="62"/>
  <c r="G436" i="62"/>
  <c r="H436" i="62"/>
  <c r="I436" i="62"/>
  <c r="J436" i="62"/>
  <c r="K436" i="62"/>
  <c r="L436" i="62"/>
  <c r="M436" i="62"/>
  <c r="N436" i="62"/>
  <c r="O436" i="62"/>
  <c r="P436" i="62"/>
  <c r="Q436" i="62"/>
  <c r="R436" i="62"/>
  <c r="S436" i="62"/>
  <c r="T436" i="62"/>
  <c r="U436" i="62"/>
  <c r="V436" i="62"/>
  <c r="W436" i="62"/>
  <c r="X436" i="62"/>
  <c r="Y436" i="62"/>
  <c r="Z436" i="62"/>
  <c r="AA436" i="62"/>
  <c r="AB436" i="62"/>
  <c r="AC436" i="62"/>
  <c r="AD436" i="62"/>
  <c r="AE436" i="62"/>
  <c r="AF436" i="62"/>
  <c r="AG436" i="62"/>
  <c r="AH436" i="62"/>
  <c r="AI436" i="62"/>
  <c r="AJ436" i="62"/>
  <c r="AK436" i="62"/>
  <c r="AL436" i="62"/>
  <c r="AM436" i="62"/>
  <c r="AN436" i="62"/>
  <c r="AO436" i="62"/>
  <c r="AP436" i="62"/>
  <c r="AQ436" i="62"/>
  <c r="AR436" i="62"/>
  <c r="AS436" i="62"/>
  <c r="AT436" i="62"/>
  <c r="G437" i="62"/>
  <c r="H437" i="62"/>
  <c r="I437" i="62"/>
  <c r="J437" i="62"/>
  <c r="K437" i="62"/>
  <c r="L437" i="62"/>
  <c r="M437" i="62"/>
  <c r="N437" i="62"/>
  <c r="O437" i="62"/>
  <c r="P437" i="62"/>
  <c r="Q437" i="62"/>
  <c r="R437" i="62"/>
  <c r="S437" i="62"/>
  <c r="T437" i="62"/>
  <c r="U437" i="62"/>
  <c r="V437" i="62"/>
  <c r="W437" i="62"/>
  <c r="X437" i="62"/>
  <c r="Y437" i="62"/>
  <c r="Z437" i="62"/>
  <c r="AA437" i="62"/>
  <c r="AB437" i="62"/>
  <c r="AC437" i="62"/>
  <c r="AD437" i="62"/>
  <c r="AE437" i="62"/>
  <c r="AF437" i="62"/>
  <c r="AG437" i="62"/>
  <c r="AH437" i="62"/>
  <c r="AI437" i="62"/>
  <c r="AJ437" i="62"/>
  <c r="AK437" i="62"/>
  <c r="AL437" i="62"/>
  <c r="AM437" i="62"/>
  <c r="AN437" i="62"/>
  <c r="AO437" i="62"/>
  <c r="AP437" i="62"/>
  <c r="AQ437" i="62"/>
  <c r="AR437" i="62"/>
  <c r="AS437" i="62"/>
  <c r="AT437" i="62"/>
  <c r="G438" i="62"/>
  <c r="H438" i="62"/>
  <c r="I438" i="62"/>
  <c r="J438" i="62"/>
  <c r="K438" i="62"/>
  <c r="L438" i="62"/>
  <c r="M438" i="62"/>
  <c r="N438" i="62"/>
  <c r="O438" i="62"/>
  <c r="P438" i="62"/>
  <c r="Q438" i="62"/>
  <c r="R438" i="62"/>
  <c r="S438" i="62"/>
  <c r="T438" i="62"/>
  <c r="U438" i="62"/>
  <c r="V438" i="62"/>
  <c r="W438" i="62"/>
  <c r="X438" i="62"/>
  <c r="Y438" i="62"/>
  <c r="Z438" i="62"/>
  <c r="AA438" i="62"/>
  <c r="AB438" i="62"/>
  <c r="AC438" i="62"/>
  <c r="AD438" i="62"/>
  <c r="AE438" i="62"/>
  <c r="AF438" i="62"/>
  <c r="AG438" i="62"/>
  <c r="AH438" i="62"/>
  <c r="AI438" i="62"/>
  <c r="AJ438" i="62"/>
  <c r="AK438" i="62"/>
  <c r="AL438" i="62"/>
  <c r="AM438" i="62"/>
  <c r="AN438" i="62"/>
  <c r="AO438" i="62"/>
  <c r="AP438" i="62"/>
  <c r="AQ438" i="62"/>
  <c r="AR438" i="62"/>
  <c r="AS438" i="62"/>
  <c r="AT438" i="62"/>
  <c r="G439" i="62"/>
  <c r="H439" i="62"/>
  <c r="I439" i="62"/>
  <c r="J439" i="62"/>
  <c r="K439" i="62"/>
  <c r="L439" i="62"/>
  <c r="M439" i="62"/>
  <c r="N439" i="62"/>
  <c r="O439" i="62"/>
  <c r="P439" i="62"/>
  <c r="Q439" i="62"/>
  <c r="R439" i="62"/>
  <c r="S439" i="62"/>
  <c r="T439" i="62"/>
  <c r="U439" i="62"/>
  <c r="V439" i="62"/>
  <c r="W439" i="62"/>
  <c r="X439" i="62"/>
  <c r="Y439" i="62"/>
  <c r="Z439" i="62"/>
  <c r="AA439" i="62"/>
  <c r="AB439" i="62"/>
  <c r="AC439" i="62"/>
  <c r="AD439" i="62"/>
  <c r="AE439" i="62"/>
  <c r="AF439" i="62"/>
  <c r="AG439" i="62"/>
  <c r="AH439" i="62"/>
  <c r="AI439" i="62"/>
  <c r="AJ439" i="62"/>
  <c r="AK439" i="62"/>
  <c r="AL439" i="62"/>
  <c r="AM439" i="62"/>
  <c r="AN439" i="62"/>
  <c r="AO439" i="62"/>
  <c r="AP439" i="62"/>
  <c r="AQ439" i="62"/>
  <c r="AR439" i="62"/>
  <c r="AS439" i="62"/>
  <c r="AT439" i="62"/>
  <c r="G440" i="62"/>
  <c r="H440" i="62"/>
  <c r="I440" i="62"/>
  <c r="J440" i="62"/>
  <c r="K440" i="62"/>
  <c r="L440" i="62"/>
  <c r="M440" i="62"/>
  <c r="N440" i="62"/>
  <c r="O440" i="62"/>
  <c r="P440" i="62"/>
  <c r="Q440" i="62"/>
  <c r="R440" i="62"/>
  <c r="S440" i="62"/>
  <c r="T440" i="62"/>
  <c r="U440" i="62"/>
  <c r="V440" i="62"/>
  <c r="W440" i="62"/>
  <c r="X440" i="62"/>
  <c r="Y440" i="62"/>
  <c r="Z440" i="62"/>
  <c r="AA440" i="62"/>
  <c r="AB440" i="62"/>
  <c r="AC440" i="62"/>
  <c r="AD440" i="62"/>
  <c r="AE440" i="62"/>
  <c r="AF440" i="62"/>
  <c r="AG440" i="62"/>
  <c r="AH440" i="62"/>
  <c r="AI440" i="62"/>
  <c r="AJ440" i="62"/>
  <c r="AK440" i="62"/>
  <c r="AL440" i="62"/>
  <c r="AM440" i="62"/>
  <c r="AN440" i="62"/>
  <c r="AO440" i="62"/>
  <c r="AP440" i="62"/>
  <c r="AQ440" i="62"/>
  <c r="AR440" i="62"/>
  <c r="AS440" i="62"/>
  <c r="AT440" i="62"/>
  <c r="G441" i="62"/>
  <c r="H441" i="62"/>
  <c r="I441" i="62"/>
  <c r="J441" i="62"/>
  <c r="K441" i="62"/>
  <c r="L441" i="62"/>
  <c r="M441" i="62"/>
  <c r="N441" i="62"/>
  <c r="O441" i="62"/>
  <c r="P441" i="62"/>
  <c r="Q441" i="62"/>
  <c r="R441" i="62"/>
  <c r="S441" i="62"/>
  <c r="T441" i="62"/>
  <c r="U441" i="62"/>
  <c r="V441" i="62"/>
  <c r="W441" i="62"/>
  <c r="X441" i="62"/>
  <c r="Y441" i="62"/>
  <c r="Z441" i="62"/>
  <c r="AA441" i="62"/>
  <c r="AB441" i="62"/>
  <c r="AC441" i="62"/>
  <c r="AD441" i="62"/>
  <c r="AE441" i="62"/>
  <c r="AF441" i="62"/>
  <c r="AG441" i="62"/>
  <c r="AH441" i="62"/>
  <c r="AI441" i="62"/>
  <c r="AJ441" i="62"/>
  <c r="AK441" i="62"/>
  <c r="AL441" i="62"/>
  <c r="AM441" i="62"/>
  <c r="AN441" i="62"/>
  <c r="AO441" i="62"/>
  <c r="AP441" i="62"/>
  <c r="AQ441" i="62"/>
  <c r="AR441" i="62"/>
  <c r="AS441" i="62"/>
  <c r="AT441" i="62"/>
  <c r="G442" i="62"/>
  <c r="H442" i="62"/>
  <c r="I442" i="62"/>
  <c r="J442" i="62"/>
  <c r="K442" i="62"/>
  <c r="L442" i="62"/>
  <c r="M442" i="62"/>
  <c r="N442" i="62"/>
  <c r="O442" i="62"/>
  <c r="P442" i="62"/>
  <c r="Q442" i="62"/>
  <c r="R442" i="62"/>
  <c r="S442" i="62"/>
  <c r="T442" i="62"/>
  <c r="U442" i="62"/>
  <c r="V442" i="62"/>
  <c r="W442" i="62"/>
  <c r="X442" i="62"/>
  <c r="Y442" i="62"/>
  <c r="Z442" i="62"/>
  <c r="AA442" i="62"/>
  <c r="AB442" i="62"/>
  <c r="AC442" i="62"/>
  <c r="AD442" i="62"/>
  <c r="AE442" i="62"/>
  <c r="AF442" i="62"/>
  <c r="AG442" i="62"/>
  <c r="AH442" i="62"/>
  <c r="AI442" i="62"/>
  <c r="AJ442" i="62"/>
  <c r="AK442" i="62"/>
  <c r="AL442" i="62"/>
  <c r="AM442" i="62"/>
  <c r="AN442" i="62"/>
  <c r="AO442" i="62"/>
  <c r="AP442" i="62"/>
  <c r="AQ442" i="62"/>
  <c r="AR442" i="62"/>
  <c r="AS442" i="62"/>
  <c r="AT442" i="62"/>
  <c r="G443" i="62"/>
  <c r="H443" i="62"/>
  <c r="I443" i="62"/>
  <c r="J443" i="62"/>
  <c r="K443" i="62"/>
  <c r="L443" i="62"/>
  <c r="M443" i="62"/>
  <c r="N443" i="62"/>
  <c r="O443" i="62"/>
  <c r="P443" i="62"/>
  <c r="Q443" i="62"/>
  <c r="R443" i="62"/>
  <c r="S443" i="62"/>
  <c r="T443" i="62"/>
  <c r="U443" i="62"/>
  <c r="V443" i="62"/>
  <c r="W443" i="62"/>
  <c r="X443" i="62"/>
  <c r="Y443" i="62"/>
  <c r="Z443" i="62"/>
  <c r="AA443" i="62"/>
  <c r="AB443" i="62"/>
  <c r="AC443" i="62"/>
  <c r="AD443" i="62"/>
  <c r="AE443" i="62"/>
  <c r="AF443" i="62"/>
  <c r="AG443" i="62"/>
  <c r="AH443" i="62"/>
  <c r="AI443" i="62"/>
  <c r="AJ443" i="62"/>
  <c r="AK443" i="62"/>
  <c r="AL443" i="62"/>
  <c r="AM443" i="62"/>
  <c r="AN443" i="62"/>
  <c r="AO443" i="62"/>
  <c r="AP443" i="62"/>
  <c r="AQ443" i="62"/>
  <c r="AR443" i="62"/>
  <c r="AS443" i="62"/>
  <c r="AT443" i="62"/>
  <c r="G444" i="62"/>
  <c r="H444" i="62"/>
  <c r="I444" i="62"/>
  <c r="J444" i="62"/>
  <c r="K444" i="62"/>
  <c r="L444" i="62"/>
  <c r="M444" i="62"/>
  <c r="N444" i="62"/>
  <c r="O444" i="62"/>
  <c r="P444" i="62"/>
  <c r="Q444" i="62"/>
  <c r="R444" i="62"/>
  <c r="S444" i="62"/>
  <c r="T444" i="62"/>
  <c r="U444" i="62"/>
  <c r="V444" i="62"/>
  <c r="W444" i="62"/>
  <c r="X444" i="62"/>
  <c r="Y444" i="62"/>
  <c r="Z444" i="62"/>
  <c r="AA444" i="62"/>
  <c r="AB444" i="62"/>
  <c r="AC444" i="62"/>
  <c r="AD444" i="62"/>
  <c r="AE444" i="62"/>
  <c r="AF444" i="62"/>
  <c r="AG444" i="62"/>
  <c r="AH444" i="62"/>
  <c r="AI444" i="62"/>
  <c r="AJ444" i="62"/>
  <c r="AK444" i="62"/>
  <c r="AL444" i="62"/>
  <c r="AM444" i="62"/>
  <c r="AN444" i="62"/>
  <c r="AO444" i="62"/>
  <c r="AP444" i="62"/>
  <c r="AQ444" i="62"/>
  <c r="AR444" i="62"/>
  <c r="AS444" i="62"/>
  <c r="AT444" i="62"/>
  <c r="G445" i="62"/>
  <c r="H445" i="62"/>
  <c r="I445" i="62"/>
  <c r="J445" i="62"/>
  <c r="K445" i="62"/>
  <c r="L445" i="62"/>
  <c r="M445" i="62"/>
  <c r="N445" i="62"/>
  <c r="O445" i="62"/>
  <c r="P445" i="62"/>
  <c r="Q445" i="62"/>
  <c r="R445" i="62"/>
  <c r="S445" i="62"/>
  <c r="T445" i="62"/>
  <c r="U445" i="62"/>
  <c r="V445" i="62"/>
  <c r="W445" i="62"/>
  <c r="X445" i="62"/>
  <c r="Y445" i="62"/>
  <c r="Z445" i="62"/>
  <c r="AA445" i="62"/>
  <c r="AB445" i="62"/>
  <c r="AC445" i="62"/>
  <c r="AD445" i="62"/>
  <c r="AE445" i="62"/>
  <c r="AF445" i="62"/>
  <c r="AG445" i="62"/>
  <c r="AH445" i="62"/>
  <c r="AI445" i="62"/>
  <c r="AJ445" i="62"/>
  <c r="AK445" i="62"/>
  <c r="AL445" i="62"/>
  <c r="AM445" i="62"/>
  <c r="AN445" i="62"/>
  <c r="AO445" i="62"/>
  <c r="AP445" i="62"/>
  <c r="AQ445" i="62"/>
  <c r="AR445" i="62"/>
  <c r="AS445" i="62"/>
  <c r="AT445" i="62"/>
  <c r="G446" i="62"/>
  <c r="H446" i="62"/>
  <c r="I446" i="62"/>
  <c r="J446" i="62"/>
  <c r="K446" i="62"/>
  <c r="L446" i="62"/>
  <c r="M446" i="62"/>
  <c r="N446" i="62"/>
  <c r="O446" i="62"/>
  <c r="P446" i="62"/>
  <c r="Q446" i="62"/>
  <c r="R446" i="62"/>
  <c r="S446" i="62"/>
  <c r="T446" i="62"/>
  <c r="U446" i="62"/>
  <c r="V446" i="62"/>
  <c r="W446" i="62"/>
  <c r="X446" i="62"/>
  <c r="Y446" i="62"/>
  <c r="Z446" i="62"/>
  <c r="AA446" i="62"/>
  <c r="AB446" i="62"/>
  <c r="AC446" i="62"/>
  <c r="AD446" i="62"/>
  <c r="AE446" i="62"/>
  <c r="AF446" i="62"/>
  <c r="AG446" i="62"/>
  <c r="AH446" i="62"/>
  <c r="AI446" i="62"/>
  <c r="AJ446" i="62"/>
  <c r="AK446" i="62"/>
  <c r="AL446" i="62"/>
  <c r="AM446" i="62"/>
  <c r="AN446" i="62"/>
  <c r="AO446" i="62"/>
  <c r="AP446" i="62"/>
  <c r="AQ446" i="62"/>
  <c r="AR446" i="62"/>
  <c r="AS446" i="62"/>
  <c r="AT446" i="62"/>
  <c r="G447" i="62"/>
  <c r="H447" i="62"/>
  <c r="I447" i="62"/>
  <c r="J447" i="62"/>
  <c r="K447" i="62"/>
  <c r="L447" i="62"/>
  <c r="M447" i="62"/>
  <c r="N447" i="62"/>
  <c r="O447" i="62"/>
  <c r="P447" i="62"/>
  <c r="Q447" i="62"/>
  <c r="R447" i="62"/>
  <c r="S447" i="62"/>
  <c r="T447" i="62"/>
  <c r="U447" i="62"/>
  <c r="V447" i="62"/>
  <c r="W447" i="62"/>
  <c r="X447" i="62"/>
  <c r="Y447" i="62"/>
  <c r="Z447" i="62"/>
  <c r="AA447" i="62"/>
  <c r="AB447" i="62"/>
  <c r="AC447" i="62"/>
  <c r="AD447" i="62"/>
  <c r="AE447" i="62"/>
  <c r="AF447" i="62"/>
  <c r="AG447" i="62"/>
  <c r="AH447" i="62"/>
  <c r="AI447" i="62"/>
  <c r="AJ447" i="62"/>
  <c r="AK447" i="62"/>
  <c r="AL447" i="62"/>
  <c r="AM447" i="62"/>
  <c r="AN447" i="62"/>
  <c r="AO447" i="62"/>
  <c r="AP447" i="62"/>
  <c r="AQ447" i="62"/>
  <c r="AR447" i="62"/>
  <c r="AS447" i="62"/>
  <c r="AT447" i="62"/>
  <c r="G448" i="62"/>
  <c r="H448" i="62"/>
  <c r="I448" i="62"/>
  <c r="J448" i="62"/>
  <c r="K448" i="62"/>
  <c r="L448" i="62"/>
  <c r="M448" i="62"/>
  <c r="N448" i="62"/>
  <c r="O448" i="62"/>
  <c r="P448" i="62"/>
  <c r="Q448" i="62"/>
  <c r="R448" i="62"/>
  <c r="S448" i="62"/>
  <c r="T448" i="62"/>
  <c r="U448" i="62"/>
  <c r="V448" i="62"/>
  <c r="W448" i="62"/>
  <c r="X448" i="62"/>
  <c r="Y448" i="62"/>
  <c r="Z448" i="62"/>
  <c r="AA448" i="62"/>
  <c r="AB448" i="62"/>
  <c r="AC448" i="62"/>
  <c r="AD448" i="62"/>
  <c r="AE448" i="62"/>
  <c r="AF448" i="62"/>
  <c r="AG448" i="62"/>
  <c r="AH448" i="62"/>
  <c r="AI448" i="62"/>
  <c r="AJ448" i="62"/>
  <c r="AK448" i="62"/>
  <c r="AL448" i="62"/>
  <c r="AM448" i="62"/>
  <c r="AN448" i="62"/>
  <c r="AO448" i="62"/>
  <c r="AP448" i="62"/>
  <c r="AQ448" i="62"/>
  <c r="AR448" i="62"/>
  <c r="AS448" i="62"/>
  <c r="AT448" i="62"/>
  <c r="G449" i="62"/>
  <c r="H449" i="62"/>
  <c r="I449" i="62"/>
  <c r="J449" i="62"/>
  <c r="K449" i="62"/>
  <c r="L449" i="62"/>
  <c r="M449" i="62"/>
  <c r="N449" i="62"/>
  <c r="O449" i="62"/>
  <c r="P449" i="62"/>
  <c r="Q449" i="62"/>
  <c r="R449" i="62"/>
  <c r="S449" i="62"/>
  <c r="T449" i="62"/>
  <c r="U449" i="62"/>
  <c r="V449" i="62"/>
  <c r="W449" i="62"/>
  <c r="X449" i="62"/>
  <c r="Y449" i="62"/>
  <c r="Z449" i="62"/>
  <c r="AA449" i="62"/>
  <c r="AB449" i="62"/>
  <c r="AC449" i="62"/>
  <c r="AD449" i="62"/>
  <c r="AE449" i="62"/>
  <c r="AF449" i="62"/>
  <c r="AG449" i="62"/>
  <c r="AH449" i="62"/>
  <c r="AI449" i="62"/>
  <c r="AJ449" i="62"/>
  <c r="AK449" i="62"/>
  <c r="AL449" i="62"/>
  <c r="AM449" i="62"/>
  <c r="AN449" i="62"/>
  <c r="AO449" i="62"/>
  <c r="AP449" i="62"/>
  <c r="AQ449" i="62"/>
  <c r="AR449" i="62"/>
  <c r="AS449" i="62"/>
  <c r="AT449" i="62"/>
  <c r="G450" i="62"/>
  <c r="H450" i="62"/>
  <c r="I450" i="62"/>
  <c r="J450" i="62"/>
  <c r="K450" i="62"/>
  <c r="L450" i="62"/>
  <c r="M450" i="62"/>
  <c r="N450" i="62"/>
  <c r="O450" i="62"/>
  <c r="P450" i="62"/>
  <c r="Q450" i="62"/>
  <c r="R450" i="62"/>
  <c r="S450" i="62"/>
  <c r="T450" i="62"/>
  <c r="U450" i="62"/>
  <c r="V450" i="62"/>
  <c r="W450" i="62"/>
  <c r="X450" i="62"/>
  <c r="Y450" i="62"/>
  <c r="Z450" i="62"/>
  <c r="AA450" i="62"/>
  <c r="AB450" i="62"/>
  <c r="AC450" i="62"/>
  <c r="AD450" i="62"/>
  <c r="AE450" i="62"/>
  <c r="AF450" i="62"/>
  <c r="AG450" i="62"/>
  <c r="AH450" i="62"/>
  <c r="AI450" i="62"/>
  <c r="AJ450" i="62"/>
  <c r="AK450" i="62"/>
  <c r="AL450" i="62"/>
  <c r="AM450" i="62"/>
  <c r="AN450" i="62"/>
  <c r="AO450" i="62"/>
  <c r="AP450" i="62"/>
  <c r="AQ450" i="62"/>
  <c r="AR450" i="62"/>
  <c r="AS450" i="62"/>
  <c r="AT450" i="62"/>
  <c r="G451" i="62"/>
  <c r="H451" i="62"/>
  <c r="I451" i="62"/>
  <c r="J451" i="62"/>
  <c r="K451" i="62"/>
  <c r="L451" i="62"/>
  <c r="M451" i="62"/>
  <c r="N451" i="62"/>
  <c r="O451" i="62"/>
  <c r="P451" i="62"/>
  <c r="Q451" i="62"/>
  <c r="R451" i="62"/>
  <c r="S451" i="62"/>
  <c r="T451" i="62"/>
  <c r="U451" i="62"/>
  <c r="V451" i="62"/>
  <c r="W451" i="62"/>
  <c r="X451" i="62"/>
  <c r="Y451" i="62"/>
  <c r="Z451" i="62"/>
  <c r="AA451" i="62"/>
  <c r="AB451" i="62"/>
  <c r="AC451" i="62"/>
  <c r="AD451" i="62"/>
  <c r="AE451" i="62"/>
  <c r="AF451" i="62"/>
  <c r="AG451" i="62"/>
  <c r="AH451" i="62"/>
  <c r="AI451" i="62"/>
  <c r="AJ451" i="62"/>
  <c r="AK451" i="62"/>
  <c r="AL451" i="62"/>
  <c r="AM451" i="62"/>
  <c r="AN451" i="62"/>
  <c r="AO451" i="62"/>
  <c r="AP451" i="62"/>
  <c r="AQ451" i="62"/>
  <c r="AR451" i="62"/>
  <c r="AS451" i="62"/>
  <c r="AT451" i="62"/>
  <c r="G452" i="62"/>
  <c r="H452" i="62"/>
  <c r="I452" i="62"/>
  <c r="J452" i="62"/>
  <c r="K452" i="62"/>
  <c r="L452" i="62"/>
  <c r="M452" i="62"/>
  <c r="N452" i="62"/>
  <c r="O452" i="62"/>
  <c r="P452" i="62"/>
  <c r="Q452" i="62"/>
  <c r="R452" i="62"/>
  <c r="S452" i="62"/>
  <c r="T452" i="62"/>
  <c r="U452" i="62"/>
  <c r="V452" i="62"/>
  <c r="W452" i="62"/>
  <c r="X452" i="62"/>
  <c r="Y452" i="62"/>
  <c r="Z452" i="62"/>
  <c r="AA452" i="62"/>
  <c r="AB452" i="62"/>
  <c r="AC452" i="62"/>
  <c r="AD452" i="62"/>
  <c r="AE452" i="62"/>
  <c r="AF452" i="62"/>
  <c r="AG452" i="62"/>
  <c r="AH452" i="62"/>
  <c r="AI452" i="62"/>
  <c r="AJ452" i="62"/>
  <c r="AK452" i="62"/>
  <c r="AL452" i="62"/>
  <c r="AM452" i="62"/>
  <c r="AN452" i="62"/>
  <c r="AO452" i="62"/>
  <c r="AP452" i="62"/>
  <c r="AQ452" i="62"/>
  <c r="AR452" i="62"/>
  <c r="AS452" i="62"/>
  <c r="AT452" i="62"/>
  <c r="G453" i="62"/>
  <c r="H453" i="62"/>
  <c r="I453" i="62"/>
  <c r="J453" i="62"/>
  <c r="K453" i="62"/>
  <c r="L453" i="62"/>
  <c r="M453" i="62"/>
  <c r="N453" i="62"/>
  <c r="O453" i="62"/>
  <c r="P453" i="62"/>
  <c r="Q453" i="62"/>
  <c r="R453" i="62"/>
  <c r="S453" i="62"/>
  <c r="T453" i="62"/>
  <c r="U453" i="62"/>
  <c r="V453" i="62"/>
  <c r="W453" i="62"/>
  <c r="X453" i="62"/>
  <c r="Y453" i="62"/>
  <c r="Z453" i="62"/>
  <c r="AA453" i="62"/>
  <c r="AB453" i="62"/>
  <c r="AC453" i="62"/>
  <c r="AD453" i="62"/>
  <c r="AE453" i="62"/>
  <c r="AF453" i="62"/>
  <c r="AG453" i="62"/>
  <c r="AH453" i="62"/>
  <c r="AI453" i="62"/>
  <c r="AJ453" i="62"/>
  <c r="AK453" i="62"/>
  <c r="AL453" i="62"/>
  <c r="AM453" i="62"/>
  <c r="AN453" i="62"/>
  <c r="AO453" i="62"/>
  <c r="AP453" i="62"/>
  <c r="AQ453" i="62"/>
  <c r="AR453" i="62"/>
  <c r="AS453" i="62"/>
  <c r="AT453" i="62"/>
  <c r="G454" i="62"/>
  <c r="H454" i="62"/>
  <c r="I454" i="62"/>
  <c r="J454" i="62"/>
  <c r="K454" i="62"/>
  <c r="L454" i="62"/>
  <c r="M454" i="62"/>
  <c r="N454" i="62"/>
  <c r="O454" i="62"/>
  <c r="P454" i="62"/>
  <c r="Q454" i="62"/>
  <c r="R454" i="62"/>
  <c r="S454" i="62"/>
  <c r="T454" i="62"/>
  <c r="U454" i="62"/>
  <c r="V454" i="62"/>
  <c r="W454" i="62"/>
  <c r="X454" i="62"/>
  <c r="Y454" i="62"/>
  <c r="Z454" i="62"/>
  <c r="AA454" i="62"/>
  <c r="AB454" i="62"/>
  <c r="AC454" i="62"/>
  <c r="AD454" i="62"/>
  <c r="AE454" i="62"/>
  <c r="AF454" i="62"/>
  <c r="AG454" i="62"/>
  <c r="AH454" i="62"/>
  <c r="AI454" i="62"/>
  <c r="AJ454" i="62"/>
  <c r="AK454" i="62"/>
  <c r="AL454" i="62"/>
  <c r="AM454" i="62"/>
  <c r="AN454" i="62"/>
  <c r="AO454" i="62"/>
  <c r="AP454" i="62"/>
  <c r="AQ454" i="62"/>
  <c r="AR454" i="62"/>
  <c r="AS454" i="62"/>
  <c r="AT454" i="62"/>
  <c r="G455" i="62"/>
  <c r="H455" i="62"/>
  <c r="I455" i="62"/>
  <c r="J455" i="62"/>
  <c r="K455" i="62"/>
  <c r="L455" i="62"/>
  <c r="M455" i="62"/>
  <c r="N455" i="62"/>
  <c r="O455" i="62"/>
  <c r="P455" i="62"/>
  <c r="Q455" i="62"/>
  <c r="R455" i="62"/>
  <c r="S455" i="62"/>
  <c r="T455" i="62"/>
  <c r="U455" i="62"/>
  <c r="V455" i="62"/>
  <c r="W455" i="62"/>
  <c r="X455" i="62"/>
  <c r="Y455" i="62"/>
  <c r="Z455" i="62"/>
  <c r="AA455" i="62"/>
  <c r="AB455" i="62"/>
  <c r="AC455" i="62"/>
  <c r="AD455" i="62"/>
  <c r="AE455" i="62"/>
  <c r="AF455" i="62"/>
  <c r="AG455" i="62"/>
  <c r="AH455" i="62"/>
  <c r="AI455" i="62"/>
  <c r="AJ455" i="62"/>
  <c r="AK455" i="62"/>
  <c r="AL455" i="62"/>
  <c r="AM455" i="62"/>
  <c r="AN455" i="62"/>
  <c r="AO455" i="62"/>
  <c r="AP455" i="62"/>
  <c r="AQ455" i="62"/>
  <c r="AR455" i="62"/>
  <c r="AS455" i="62"/>
  <c r="AT455" i="62"/>
  <c r="G456" i="62"/>
  <c r="H456" i="62"/>
  <c r="I456" i="62"/>
  <c r="J456" i="62"/>
  <c r="K456" i="62"/>
  <c r="L456" i="62"/>
  <c r="M456" i="62"/>
  <c r="N456" i="62"/>
  <c r="O456" i="62"/>
  <c r="P456" i="62"/>
  <c r="Q456" i="62"/>
  <c r="R456" i="62"/>
  <c r="S456" i="62"/>
  <c r="T456" i="62"/>
  <c r="U456" i="62"/>
  <c r="V456" i="62"/>
  <c r="W456" i="62"/>
  <c r="X456" i="62"/>
  <c r="Y456" i="62"/>
  <c r="Z456" i="62"/>
  <c r="AA456" i="62"/>
  <c r="AB456" i="62"/>
  <c r="AC456" i="62"/>
  <c r="AD456" i="62"/>
  <c r="AE456" i="62"/>
  <c r="AF456" i="62"/>
  <c r="AG456" i="62"/>
  <c r="AH456" i="62"/>
  <c r="AI456" i="62"/>
  <c r="AJ456" i="62"/>
  <c r="AK456" i="62"/>
  <c r="AL456" i="62"/>
  <c r="AM456" i="62"/>
  <c r="AN456" i="62"/>
  <c r="AO456" i="62"/>
  <c r="AP456" i="62"/>
  <c r="AQ456" i="62"/>
  <c r="AR456" i="62"/>
  <c r="AS456" i="62"/>
  <c r="AT456" i="62"/>
  <c r="G457" i="62"/>
  <c r="H457" i="62"/>
  <c r="I457" i="62"/>
  <c r="J457" i="62"/>
  <c r="K457" i="62"/>
  <c r="L457" i="62"/>
  <c r="M457" i="62"/>
  <c r="N457" i="62"/>
  <c r="O457" i="62"/>
  <c r="P457" i="62"/>
  <c r="Q457" i="62"/>
  <c r="R457" i="62"/>
  <c r="S457" i="62"/>
  <c r="T457" i="62"/>
  <c r="U457" i="62"/>
  <c r="V457" i="62"/>
  <c r="W457" i="62"/>
  <c r="X457" i="62"/>
  <c r="Y457" i="62"/>
  <c r="Z457" i="62"/>
  <c r="AA457" i="62"/>
  <c r="AB457" i="62"/>
  <c r="AC457" i="62"/>
  <c r="AD457" i="62"/>
  <c r="AE457" i="62"/>
  <c r="AF457" i="62"/>
  <c r="AG457" i="62"/>
  <c r="AH457" i="62"/>
  <c r="AI457" i="62"/>
  <c r="AJ457" i="62"/>
  <c r="AK457" i="62"/>
  <c r="AL457" i="62"/>
  <c r="AM457" i="62"/>
  <c r="AN457" i="62"/>
  <c r="AO457" i="62"/>
  <c r="AP457" i="62"/>
  <c r="AQ457" i="62"/>
  <c r="AR457" i="62"/>
  <c r="AS457" i="62"/>
  <c r="AT457" i="62"/>
  <c r="G458" i="62"/>
  <c r="H458" i="62"/>
  <c r="I458" i="62"/>
  <c r="J458" i="62"/>
  <c r="K458" i="62"/>
  <c r="L458" i="62"/>
  <c r="M458" i="62"/>
  <c r="N458" i="62"/>
  <c r="O458" i="62"/>
  <c r="P458" i="62"/>
  <c r="Q458" i="62"/>
  <c r="R458" i="62"/>
  <c r="S458" i="62"/>
  <c r="T458" i="62"/>
  <c r="U458" i="62"/>
  <c r="V458" i="62"/>
  <c r="W458" i="62"/>
  <c r="X458" i="62"/>
  <c r="Y458" i="62"/>
  <c r="Z458" i="62"/>
  <c r="AA458" i="62"/>
  <c r="AB458" i="62"/>
  <c r="AC458" i="62"/>
  <c r="AD458" i="62"/>
  <c r="AE458" i="62"/>
  <c r="AF458" i="62"/>
  <c r="AG458" i="62"/>
  <c r="AH458" i="62"/>
  <c r="AI458" i="62"/>
  <c r="AJ458" i="62"/>
  <c r="AK458" i="62"/>
  <c r="AL458" i="62"/>
  <c r="AM458" i="62"/>
  <c r="AN458" i="62"/>
  <c r="AO458" i="62"/>
  <c r="AP458" i="62"/>
  <c r="AQ458" i="62"/>
  <c r="AR458" i="62"/>
  <c r="AS458" i="62"/>
  <c r="AT458" i="62"/>
  <c r="G459" i="62"/>
  <c r="H459" i="62"/>
  <c r="I459" i="62"/>
  <c r="J459" i="62"/>
  <c r="K459" i="62"/>
  <c r="L459" i="62"/>
  <c r="M459" i="62"/>
  <c r="N459" i="62"/>
  <c r="O459" i="62"/>
  <c r="P459" i="62"/>
  <c r="Q459" i="62"/>
  <c r="R459" i="62"/>
  <c r="S459" i="62"/>
  <c r="T459" i="62"/>
  <c r="U459" i="62"/>
  <c r="V459" i="62"/>
  <c r="W459" i="62"/>
  <c r="X459" i="62"/>
  <c r="Y459" i="62"/>
  <c r="Z459" i="62"/>
  <c r="AA459" i="62"/>
  <c r="AB459" i="62"/>
  <c r="AC459" i="62"/>
  <c r="AD459" i="62"/>
  <c r="AE459" i="62"/>
  <c r="AF459" i="62"/>
  <c r="AG459" i="62"/>
  <c r="AH459" i="62"/>
  <c r="AI459" i="62"/>
  <c r="AJ459" i="62"/>
  <c r="AK459" i="62"/>
  <c r="AL459" i="62"/>
  <c r="AM459" i="62"/>
  <c r="AN459" i="62"/>
  <c r="AO459" i="62"/>
  <c r="AP459" i="62"/>
  <c r="AQ459" i="62"/>
  <c r="AR459" i="62"/>
  <c r="AS459" i="62"/>
  <c r="AT459" i="62"/>
  <c r="G460" i="62"/>
  <c r="H460" i="62"/>
  <c r="I460" i="62"/>
  <c r="J460" i="62"/>
  <c r="K460" i="62"/>
  <c r="L460" i="62"/>
  <c r="M460" i="62"/>
  <c r="N460" i="62"/>
  <c r="O460" i="62"/>
  <c r="P460" i="62"/>
  <c r="Q460" i="62"/>
  <c r="R460" i="62"/>
  <c r="S460" i="62"/>
  <c r="T460" i="62"/>
  <c r="U460" i="62"/>
  <c r="V460" i="62"/>
  <c r="W460" i="62"/>
  <c r="X460" i="62"/>
  <c r="Y460" i="62"/>
  <c r="Z460" i="62"/>
  <c r="AA460" i="62"/>
  <c r="AB460" i="62"/>
  <c r="AC460" i="62"/>
  <c r="AD460" i="62"/>
  <c r="AE460" i="62"/>
  <c r="AF460" i="62"/>
  <c r="AG460" i="62"/>
  <c r="AH460" i="62"/>
  <c r="AI460" i="62"/>
  <c r="AJ460" i="62"/>
  <c r="AK460" i="62"/>
  <c r="AL460" i="62"/>
  <c r="AM460" i="62"/>
  <c r="AN460" i="62"/>
  <c r="AO460" i="62"/>
  <c r="AP460" i="62"/>
  <c r="AQ460" i="62"/>
  <c r="AR460" i="62"/>
  <c r="AS460" i="62"/>
  <c r="AT460" i="62"/>
  <c r="G4" i="61" a="1"/>
  <c r="J4" i="61" s="1"/>
  <c r="I4" i="61"/>
  <c r="K4" i="61"/>
  <c r="N4" i="61"/>
  <c r="Q4" i="61"/>
  <c r="S4" i="61"/>
  <c r="V4" i="61"/>
  <c r="Y4" i="61"/>
  <c r="AA4" i="61"/>
  <c r="AD4" i="61"/>
  <c r="AE4" i="61"/>
  <c r="AG4" i="61"/>
  <c r="AI4" i="61"/>
  <c r="AL4" i="61"/>
  <c r="AM4" i="61"/>
  <c r="AO4" i="61"/>
  <c r="AQ4" i="61"/>
  <c r="AT4" i="61"/>
  <c r="G6" i="61" a="1"/>
  <c r="I6" i="61" s="1"/>
  <c r="H6" i="61"/>
  <c r="J6" i="61"/>
  <c r="P6" i="61"/>
  <c r="R6" i="61"/>
  <c r="X6" i="61"/>
  <c r="Z6" i="61"/>
  <c r="AF6" i="61"/>
  <c r="AH6" i="61"/>
  <c r="AN6" i="61"/>
  <c r="AP6" i="61"/>
  <c r="D12" i="61" a="1"/>
  <c r="D13" i="61" s="1"/>
  <c r="D12" i="61"/>
  <c r="D14" i="61"/>
  <c r="D20" i="61"/>
  <c r="D22" i="61"/>
  <c r="D28" i="61"/>
  <c r="D30" i="61"/>
  <c r="D36" i="61"/>
  <c r="D38" i="61"/>
  <c r="D44" i="61"/>
  <c r="D46" i="61"/>
  <c r="D52" i="61"/>
  <c r="D54" i="61"/>
  <c r="D60" i="61"/>
  <c r="D62" i="61"/>
  <c r="D68" i="61"/>
  <c r="D70" i="61"/>
  <c r="D76" i="61"/>
  <c r="D78" i="61"/>
  <c r="D84" i="61"/>
  <c r="D86" i="61"/>
  <c r="D92" i="61"/>
  <c r="D94" i="61"/>
  <c r="D100" i="61"/>
  <c r="D102" i="61"/>
  <c r="D108" i="61"/>
  <c r="D110" i="61"/>
  <c r="D116" i="61"/>
  <c r="D118" i="61"/>
  <c r="D124" i="61"/>
  <c r="D126" i="61"/>
  <c r="D132" i="61"/>
  <c r="D134" i="61"/>
  <c r="D140" i="61"/>
  <c r="D142" i="61"/>
  <c r="D148" i="61"/>
  <c r="D150" i="61"/>
  <c r="D156" i="61"/>
  <c r="D158" i="61"/>
  <c r="G5" i="61" a="1"/>
  <c r="I5" i="61" s="1"/>
  <c r="G5" i="61"/>
  <c r="H5" i="61"/>
  <c r="J5" i="61"/>
  <c r="O5" i="61"/>
  <c r="P5" i="61"/>
  <c r="R5" i="61"/>
  <c r="W5" i="61"/>
  <c r="X5" i="61"/>
  <c r="Z5" i="61"/>
  <c r="AE5" i="61"/>
  <c r="AF5" i="61"/>
  <c r="AH5" i="61"/>
  <c r="AM5" i="61"/>
  <c r="AN5" i="61"/>
  <c r="AP5" i="61"/>
  <c r="D213" i="61" a="1"/>
  <c r="D214" i="61" s="1"/>
  <c r="D213" i="61"/>
  <c r="D215" i="61"/>
  <c r="D221" i="61"/>
  <c r="D223" i="61"/>
  <c r="D229" i="61"/>
  <c r="D231" i="61"/>
  <c r="D237" i="61"/>
  <c r="D239" i="61"/>
  <c r="D245" i="61"/>
  <c r="D247" i="61"/>
  <c r="D253" i="61"/>
  <c r="D255" i="61"/>
  <c r="D261" i="61"/>
  <c r="D263" i="61"/>
  <c r="D269" i="61"/>
  <c r="D271" i="61"/>
  <c r="E12" i="61" a="1"/>
  <c r="E13" i="61" s="1"/>
  <c r="E12" i="61"/>
  <c r="E14" i="61"/>
  <c r="E20" i="61"/>
  <c r="E22" i="61"/>
  <c r="E28" i="61"/>
  <c r="E30" i="61"/>
  <c r="E36" i="61"/>
  <c r="E38" i="61"/>
  <c r="E44" i="61"/>
  <c r="E46" i="61"/>
  <c r="E52" i="61"/>
  <c r="E54" i="61"/>
  <c r="E60" i="61"/>
  <c r="E62" i="61"/>
  <c r="E68" i="61"/>
  <c r="E70" i="61"/>
  <c r="E76" i="61"/>
  <c r="E78" i="61"/>
  <c r="E84" i="61"/>
  <c r="E86" i="61"/>
  <c r="E92" i="61"/>
  <c r="E94" i="61"/>
  <c r="E100" i="61"/>
  <c r="E102" i="61"/>
  <c r="E108" i="61"/>
  <c r="E110" i="61"/>
  <c r="E116" i="61"/>
  <c r="E118" i="61"/>
  <c r="E124" i="61"/>
  <c r="E126" i="61"/>
  <c r="E132" i="61"/>
  <c r="E134" i="61"/>
  <c r="E140" i="61"/>
  <c r="E142" i="61"/>
  <c r="E148" i="61"/>
  <c r="E150" i="61"/>
  <c r="E156" i="61"/>
  <c r="E158" i="61"/>
  <c r="I15" i="60" a="1"/>
  <c r="I17" i="60" s="1"/>
  <c r="I24" i="60"/>
  <c r="I32" i="60"/>
  <c r="I34" i="60"/>
  <c r="I39" i="60"/>
  <c r="H15" i="60" a="1"/>
  <c r="H15" i="60" s="1"/>
  <c r="G15" i="60" a="1"/>
  <c r="G21" i="60" s="1"/>
  <c r="G36" i="60"/>
  <c r="G38" i="60"/>
  <c r="F11" i="60" a="1"/>
  <c r="J11" i="60" s="1"/>
  <c r="F15" i="60" a="1"/>
  <c r="F18" i="60" s="1"/>
  <c r="F15" i="60"/>
  <c r="F16" i="60"/>
  <c r="F17" i="60"/>
  <c r="F19" i="60"/>
  <c r="F27" i="60"/>
  <c r="F31" i="60"/>
  <c r="F32" i="60"/>
  <c r="F33" i="60"/>
  <c r="F35" i="60"/>
  <c r="F5" i="60"/>
  <c r="F4" i="60"/>
  <c r="F3" i="60"/>
  <c r="AI11" i="60" l="1"/>
  <c r="S11" i="60"/>
  <c r="AE11" i="60"/>
  <c r="O11" i="60"/>
  <c r="F25" i="60"/>
  <c r="AQ11" i="60"/>
  <c r="AA11" i="60"/>
  <c r="K11" i="60"/>
  <c r="G28" i="60"/>
  <c r="I31" i="60"/>
  <c r="I26" i="60"/>
  <c r="F24" i="60"/>
  <c r="AO11" i="60"/>
  <c r="Y11" i="60"/>
  <c r="I11" i="60"/>
  <c r="G22" i="60"/>
  <c r="F39" i="60"/>
  <c r="F23" i="60"/>
  <c r="AN11" i="60"/>
  <c r="X11" i="60"/>
  <c r="H11" i="60"/>
  <c r="G20" i="60"/>
  <c r="AG11" i="60"/>
  <c r="Q11" i="60"/>
  <c r="AF11" i="60"/>
  <c r="P11" i="60"/>
  <c r="AM11" i="60"/>
  <c r="W11" i="60"/>
  <c r="G11" i="60"/>
  <c r="I23" i="60"/>
  <c r="I18" i="60"/>
  <c r="I16" i="60"/>
  <c r="I15" i="60"/>
  <c r="G30" i="60"/>
  <c r="AM6" i="61"/>
  <c r="AE6" i="61"/>
  <c r="W6" i="61"/>
  <c r="O6" i="61"/>
  <c r="G6" i="61"/>
  <c r="AN4" i="61"/>
  <c r="AF4" i="61"/>
  <c r="X4" i="61"/>
  <c r="P4" i="61"/>
  <c r="H4" i="61"/>
  <c r="H38" i="60"/>
  <c r="G27" i="60"/>
  <c r="H29" i="60"/>
  <c r="E155" i="61"/>
  <c r="E83" i="61"/>
  <c r="W4" i="61"/>
  <c r="O4" i="61"/>
  <c r="G4" i="61"/>
  <c r="D155" i="61"/>
  <c r="D139" i="61"/>
  <c r="D123" i="61"/>
  <c r="D99" i="61"/>
  <c r="D83" i="61"/>
  <c r="D75" i="61"/>
  <c r="D59" i="61"/>
  <c r="D43" i="61"/>
  <c r="D27" i="61"/>
  <c r="G26" i="60"/>
  <c r="H36" i="60"/>
  <c r="H20" i="60"/>
  <c r="I30" i="60"/>
  <c r="E154" i="61"/>
  <c r="E138" i="61"/>
  <c r="E122" i="61"/>
  <c r="E106" i="61"/>
  <c r="E82" i="61"/>
  <c r="E58" i="61"/>
  <c r="E42" i="61"/>
  <c r="E26" i="61"/>
  <c r="D275" i="61"/>
  <c r="D259" i="61"/>
  <c r="D227" i="61"/>
  <c r="N5" i="61"/>
  <c r="AL11" i="60"/>
  <c r="AD11" i="60"/>
  <c r="V11" i="60"/>
  <c r="N11" i="60"/>
  <c r="F11" i="60"/>
  <c r="G33" i="60"/>
  <c r="G25" i="60"/>
  <c r="G17" i="60"/>
  <c r="H35" i="60"/>
  <c r="H27" i="60"/>
  <c r="H19" i="60"/>
  <c r="I37" i="60"/>
  <c r="I29" i="60"/>
  <c r="I21" i="60"/>
  <c r="E161" i="61"/>
  <c r="E153" i="61"/>
  <c r="E145" i="61"/>
  <c r="E137" i="61"/>
  <c r="E129" i="61"/>
  <c r="E121" i="61"/>
  <c r="E113" i="61"/>
  <c r="E105" i="61"/>
  <c r="E97" i="61"/>
  <c r="E89" i="61"/>
  <c r="E81" i="61"/>
  <c r="E73" i="61"/>
  <c r="E65" i="61"/>
  <c r="E57" i="61"/>
  <c r="E49" i="61"/>
  <c r="E41" i="61"/>
  <c r="E33" i="61"/>
  <c r="E25" i="61"/>
  <c r="E17" i="61"/>
  <c r="D274" i="61"/>
  <c r="D266" i="61"/>
  <c r="D258" i="61"/>
  <c r="D250" i="61"/>
  <c r="D242" i="61"/>
  <c r="D234" i="61"/>
  <c r="D226" i="61"/>
  <c r="D218" i="61"/>
  <c r="AS5" i="61"/>
  <c r="AK5" i="61"/>
  <c r="AC5" i="61"/>
  <c r="U5" i="61"/>
  <c r="M5" i="61"/>
  <c r="D161" i="61"/>
  <c r="D153" i="61"/>
  <c r="D145" i="61"/>
  <c r="D137" i="61"/>
  <c r="D129" i="61"/>
  <c r="D121" i="61"/>
  <c r="D113" i="61"/>
  <c r="D105" i="61"/>
  <c r="D97" i="61"/>
  <c r="D89" i="61"/>
  <c r="D81" i="61"/>
  <c r="D73" i="61"/>
  <c r="D65" i="61"/>
  <c r="D57" i="61"/>
  <c r="D49" i="61"/>
  <c r="D41" i="61"/>
  <c r="D33" i="61"/>
  <c r="D25" i="61"/>
  <c r="D17" i="61"/>
  <c r="AS6" i="61"/>
  <c r="AK6" i="61"/>
  <c r="AC6" i="61"/>
  <c r="U6" i="61"/>
  <c r="M6" i="61"/>
  <c r="H30" i="60"/>
  <c r="D268" i="61"/>
  <c r="D252" i="61"/>
  <c r="D244" i="61"/>
  <c r="D236" i="61"/>
  <c r="D220" i="61"/>
  <c r="D147" i="61"/>
  <c r="D131" i="61"/>
  <c r="D107" i="61"/>
  <c r="D91" i="61"/>
  <c r="D67" i="61"/>
  <c r="D51" i="61"/>
  <c r="D35" i="61"/>
  <c r="D19" i="61"/>
  <c r="G34" i="60"/>
  <c r="G18" i="60"/>
  <c r="H28" i="60"/>
  <c r="I38" i="60"/>
  <c r="I22" i="60"/>
  <c r="E146" i="61"/>
  <c r="E130" i="61"/>
  <c r="E114" i="61"/>
  <c r="E98" i="61"/>
  <c r="E74" i="61"/>
  <c r="E66" i="61"/>
  <c r="E50" i="61"/>
  <c r="E34" i="61"/>
  <c r="E18" i="61"/>
  <c r="D267" i="61"/>
  <c r="D251" i="61"/>
  <c r="D243" i="61"/>
  <c r="D235" i="61"/>
  <c r="D219" i="61"/>
  <c r="AT5" i="61"/>
  <c r="AL5" i="61"/>
  <c r="AD5" i="61"/>
  <c r="V5" i="61"/>
  <c r="G32" i="60"/>
  <c r="G24" i="60"/>
  <c r="G16" i="60"/>
  <c r="H34" i="60"/>
  <c r="H26" i="60"/>
  <c r="H18" i="60"/>
  <c r="I36" i="60"/>
  <c r="I28" i="60"/>
  <c r="I20" i="60"/>
  <c r="E160" i="61"/>
  <c r="E152" i="61"/>
  <c r="E144" i="61"/>
  <c r="E136" i="61"/>
  <c r="E128" i="61"/>
  <c r="E120" i="61"/>
  <c r="E112" i="61"/>
  <c r="E104" i="61"/>
  <c r="E96" i="61"/>
  <c r="E88" i="61"/>
  <c r="E80" i="61"/>
  <c r="E72" i="61"/>
  <c r="E64" i="61"/>
  <c r="E56" i="61"/>
  <c r="E48" i="61"/>
  <c r="E40" i="61"/>
  <c r="E32" i="61"/>
  <c r="E24" i="61"/>
  <c r="E16" i="61"/>
  <c r="D273" i="61"/>
  <c r="D265" i="61"/>
  <c r="D257" i="61"/>
  <c r="D249" i="61"/>
  <c r="D241" i="61"/>
  <c r="D233" i="61"/>
  <c r="D225" i="61"/>
  <c r="D217" i="61"/>
  <c r="AR5" i="61"/>
  <c r="AJ5" i="61"/>
  <c r="AB5" i="61"/>
  <c r="T5" i="61"/>
  <c r="L5" i="61"/>
  <c r="D160" i="61"/>
  <c r="D152" i="61"/>
  <c r="D144" i="61"/>
  <c r="D136" i="61"/>
  <c r="D128" i="61"/>
  <c r="D120" i="61"/>
  <c r="D112" i="61"/>
  <c r="D104" i="61"/>
  <c r="D96" i="61"/>
  <c r="D88" i="61"/>
  <c r="D80" i="61"/>
  <c r="D72" i="61"/>
  <c r="D64" i="61"/>
  <c r="D56" i="61"/>
  <c r="D48" i="61"/>
  <c r="D40" i="61"/>
  <c r="D32" i="61"/>
  <c r="D24" i="61"/>
  <c r="D16" i="61"/>
  <c r="AR6" i="61"/>
  <c r="AJ6" i="61"/>
  <c r="AB6" i="61"/>
  <c r="T6" i="61"/>
  <c r="L6" i="61"/>
  <c r="AS4" i="61"/>
  <c r="AK4" i="61"/>
  <c r="AC4" i="61"/>
  <c r="U4" i="61"/>
  <c r="M4" i="61"/>
  <c r="G35" i="60"/>
  <c r="G19" i="60"/>
  <c r="H37" i="60"/>
  <c r="H21" i="60"/>
  <c r="E147" i="61"/>
  <c r="E139" i="61"/>
  <c r="E131" i="61"/>
  <c r="E123" i="61"/>
  <c r="E115" i="61"/>
  <c r="E107" i="61"/>
  <c r="E99" i="61"/>
  <c r="E91" i="61"/>
  <c r="E75" i="61"/>
  <c r="E67" i="61"/>
  <c r="E59" i="61"/>
  <c r="E51" i="61"/>
  <c r="E43" i="61"/>
  <c r="E35" i="61"/>
  <c r="E27" i="61"/>
  <c r="E19" i="61"/>
  <c r="D260" i="61"/>
  <c r="D228" i="61"/>
  <c r="D115" i="61"/>
  <c r="E90" i="61"/>
  <c r="D154" i="61"/>
  <c r="D146" i="61"/>
  <c r="D138" i="61"/>
  <c r="D130" i="61"/>
  <c r="D122" i="61"/>
  <c r="D114" i="61"/>
  <c r="D106" i="61"/>
  <c r="D98" i="61"/>
  <c r="D90" i="61"/>
  <c r="D82" i="61"/>
  <c r="D74" i="61"/>
  <c r="D66" i="61"/>
  <c r="D58" i="61"/>
  <c r="D50" i="61"/>
  <c r="D42" i="61"/>
  <c r="D34" i="61"/>
  <c r="D26" i="61"/>
  <c r="D18" i="61"/>
  <c r="AT6" i="61"/>
  <c r="AL6" i="61"/>
  <c r="AD6" i="61"/>
  <c r="V6" i="61"/>
  <c r="N6" i="61"/>
  <c r="F38" i="60"/>
  <c r="F30" i="60"/>
  <c r="F22" i="60"/>
  <c r="F37" i="60"/>
  <c r="F29" i="60"/>
  <c r="F21" i="60"/>
  <c r="AS11" i="60"/>
  <c r="AK11" i="60"/>
  <c r="AC11" i="60"/>
  <c r="U11" i="60"/>
  <c r="M11" i="60"/>
  <c r="F36" i="60"/>
  <c r="F28" i="60"/>
  <c r="F20" i="60"/>
  <c r="AR11" i="60"/>
  <c r="AJ11" i="60"/>
  <c r="AB11" i="60"/>
  <c r="T11" i="60"/>
  <c r="L11" i="60"/>
  <c r="G39" i="60"/>
  <c r="G31" i="60"/>
  <c r="G23" i="60"/>
  <c r="G15" i="60"/>
  <c r="H33" i="60"/>
  <c r="H25" i="60"/>
  <c r="H17" i="60"/>
  <c r="I35" i="60"/>
  <c r="I27" i="60"/>
  <c r="I19" i="60"/>
  <c r="E159" i="61"/>
  <c r="E151" i="61"/>
  <c r="E143" i="61"/>
  <c r="E135" i="61"/>
  <c r="E127" i="61"/>
  <c r="E119" i="61"/>
  <c r="E111" i="61"/>
  <c r="E103" i="61"/>
  <c r="E95" i="61"/>
  <c r="E87" i="61"/>
  <c r="E79" i="61"/>
  <c r="E71" i="61"/>
  <c r="E63" i="61"/>
  <c r="E55" i="61"/>
  <c r="E47" i="61"/>
  <c r="E39" i="61"/>
  <c r="E31" i="61"/>
  <c r="E23" i="61"/>
  <c r="E15" i="61"/>
  <c r="D272" i="61"/>
  <c r="D264" i="61"/>
  <c r="D256" i="61"/>
  <c r="D248" i="61"/>
  <c r="D240" i="61"/>
  <c r="D232" i="61"/>
  <c r="D224" i="61"/>
  <c r="D216" i="61"/>
  <c r="AQ5" i="61"/>
  <c r="AI5" i="61"/>
  <c r="AA5" i="61"/>
  <c r="S5" i="61"/>
  <c r="K5" i="61"/>
  <c r="D159" i="61"/>
  <c r="D151" i="61"/>
  <c r="D143" i="61"/>
  <c r="D135" i="61"/>
  <c r="D127" i="61"/>
  <c r="D119" i="61"/>
  <c r="D111" i="61"/>
  <c r="D103" i="61"/>
  <c r="D95" i="61"/>
  <c r="D87" i="61"/>
  <c r="D79" i="61"/>
  <c r="D71" i="61"/>
  <c r="D63" i="61"/>
  <c r="D55" i="61"/>
  <c r="D47" i="61"/>
  <c r="D39" i="61"/>
  <c r="D31" i="61"/>
  <c r="D23" i="61"/>
  <c r="D15" i="61"/>
  <c r="AQ6" i="61"/>
  <c r="AI6" i="61"/>
  <c r="AA6" i="61"/>
  <c r="S6" i="61"/>
  <c r="K6" i="61"/>
  <c r="AR4" i="61"/>
  <c r="AJ4" i="61"/>
  <c r="AB4" i="61"/>
  <c r="T4" i="61"/>
  <c r="L4" i="61"/>
  <c r="H22" i="60"/>
  <c r="H32" i="60"/>
  <c r="H24" i="60"/>
  <c r="H16" i="60"/>
  <c r="F34" i="60"/>
  <c r="F26" i="60"/>
  <c r="AP11" i="60"/>
  <c r="AH11" i="60"/>
  <c r="Z11" i="60"/>
  <c r="R11" i="60"/>
  <c r="G37" i="60"/>
  <c r="G29" i="60"/>
  <c r="H39" i="60"/>
  <c r="H31" i="60"/>
  <c r="H23" i="60"/>
  <c r="I33" i="60"/>
  <c r="I25" i="60"/>
  <c r="E157" i="61"/>
  <c r="E149" i="61"/>
  <c r="E141" i="61"/>
  <c r="E133" i="61"/>
  <c r="E125" i="61"/>
  <c r="E117" i="61"/>
  <c r="E109" i="61"/>
  <c r="E101" i="61"/>
  <c r="E93" i="61"/>
  <c r="E85" i="61"/>
  <c r="E77" i="61"/>
  <c r="E69" i="61"/>
  <c r="E61" i="61"/>
  <c r="E53" i="61"/>
  <c r="E45" i="61"/>
  <c r="E37" i="61"/>
  <c r="E29" i="61"/>
  <c r="E21" i="61"/>
  <c r="D270" i="61"/>
  <c r="D262" i="61"/>
  <c r="D254" i="61"/>
  <c r="D246" i="61"/>
  <c r="D238" i="61"/>
  <c r="D230" i="61"/>
  <c r="D222" i="61"/>
  <c r="AO5" i="61"/>
  <c r="AG5" i="61"/>
  <c r="Y5" i="61"/>
  <c r="Q5" i="61"/>
  <c r="D157" i="61"/>
  <c r="D149" i="61"/>
  <c r="D141" i="61"/>
  <c r="D133" i="61"/>
  <c r="D125" i="61"/>
  <c r="D117" i="61"/>
  <c r="D109" i="61"/>
  <c r="D101" i="61"/>
  <c r="D93" i="61"/>
  <c r="D85" i="61"/>
  <c r="D77" i="61"/>
  <c r="D69" i="61"/>
  <c r="D61" i="61"/>
  <c r="D53" i="61"/>
  <c r="D45" i="61"/>
  <c r="D37" i="61"/>
  <c r="D29" i="61"/>
  <c r="D21" i="61"/>
  <c r="AO6" i="61"/>
  <c r="AG6" i="61"/>
  <c r="Y6" i="61"/>
  <c r="Q6" i="61"/>
  <c r="AP4" i="61"/>
  <c r="AH4" i="61"/>
  <c r="Z4" i="61"/>
  <c r="R4" i="61"/>
  <c r="AP406" i="62"/>
  <c r="AH406" i="62"/>
  <c r="Z406" i="62"/>
  <c r="R406" i="62"/>
  <c r="J406" i="62"/>
  <c r="AP405" i="62"/>
  <c r="AH405" i="62"/>
  <c r="Z405" i="62"/>
  <c r="R405" i="62"/>
  <c r="J405" i="62"/>
  <c r="AP404" i="62"/>
  <c r="AH404" i="62"/>
  <c r="Z404" i="62"/>
  <c r="R404" i="62"/>
  <c r="J404" i="62"/>
  <c r="AP403" i="62"/>
  <c r="AH403" i="62"/>
  <c r="Z403" i="62"/>
  <c r="R403" i="62"/>
  <c r="J403" i="62"/>
  <c r="AP402" i="62"/>
  <c r="AH402" i="62"/>
  <c r="Z402" i="62"/>
  <c r="R402" i="62"/>
  <c r="J402" i="62"/>
  <c r="AP401" i="62"/>
  <c r="AH401" i="62"/>
  <c r="Z401" i="62"/>
  <c r="R401" i="62"/>
  <c r="J401" i="62"/>
  <c r="AP400" i="62"/>
  <c r="AH400" i="62"/>
  <c r="Z400" i="62"/>
  <c r="R400" i="62"/>
  <c r="J400" i="62"/>
  <c r="AP399" i="62"/>
  <c r="AH399" i="62"/>
  <c r="Z399" i="62"/>
  <c r="R399" i="62"/>
  <c r="J399" i="62"/>
  <c r="AP398" i="62"/>
  <c r="AH398" i="62"/>
  <c r="Z398" i="62"/>
  <c r="R398" i="62"/>
  <c r="J398" i="62"/>
  <c r="AP397" i="62"/>
  <c r="AH397" i="62"/>
  <c r="Z397" i="62"/>
  <c r="R397" i="62"/>
  <c r="J397" i="62"/>
  <c r="AP396" i="62"/>
  <c r="AH396" i="62"/>
  <c r="Z396" i="62"/>
  <c r="R396" i="62"/>
  <c r="J396" i="62"/>
  <c r="AO395" i="62"/>
  <c r="AF395" i="62"/>
  <c r="W395" i="62"/>
  <c r="N395" i="62"/>
  <c r="AR394" i="62"/>
  <c r="AI394" i="62"/>
  <c r="Z394" i="62"/>
  <c r="Q394" i="62"/>
  <c r="H394" i="62"/>
  <c r="AM393" i="62"/>
  <c r="AD393" i="62"/>
  <c r="T393" i="62"/>
  <c r="K393" i="62"/>
  <c r="AP392" i="62"/>
  <c r="AG392" i="62"/>
  <c r="X392" i="62"/>
  <c r="O392" i="62"/>
  <c r="AT391" i="62"/>
  <c r="AJ391" i="62"/>
  <c r="AA391" i="62"/>
  <c r="R391" i="62"/>
  <c r="I391" i="62"/>
  <c r="AN390" i="62"/>
  <c r="AE390" i="62"/>
  <c r="V390" i="62"/>
  <c r="L390" i="62"/>
  <c r="AQ389" i="62"/>
  <c r="AH389" i="62"/>
  <c r="Y389" i="62"/>
  <c r="P389" i="62"/>
  <c r="G389" i="62"/>
  <c r="AL388" i="62"/>
  <c r="AB388" i="62"/>
  <c r="S388" i="62"/>
  <c r="J388" i="62"/>
  <c r="AO387" i="62"/>
  <c r="AF387" i="62"/>
  <c r="W387" i="62"/>
  <c r="N387" i="62"/>
  <c r="AR386" i="62"/>
  <c r="AI386" i="62"/>
  <c r="Z386" i="62"/>
  <c r="Q386" i="62"/>
  <c r="H386" i="62"/>
  <c r="AM385" i="62"/>
  <c r="AD385" i="62"/>
  <c r="T385" i="62"/>
  <c r="K385" i="62"/>
  <c r="AP384" i="62"/>
  <c r="AG384" i="62"/>
  <c r="X384" i="62"/>
  <c r="O384" i="62"/>
  <c r="AT383" i="62"/>
  <c r="AJ383" i="62"/>
  <c r="AA383" i="62"/>
  <c r="R383" i="62"/>
  <c r="I383" i="62"/>
  <c r="AN382" i="62"/>
  <c r="AE382" i="62"/>
  <c r="V382" i="62"/>
  <c r="L382" i="62"/>
  <c r="AQ381" i="62"/>
  <c r="AH381" i="62"/>
  <c r="Y381" i="62"/>
  <c r="P381" i="62"/>
  <c r="G381" i="62"/>
  <c r="AL380" i="62"/>
  <c r="AB380" i="62"/>
  <c r="S380" i="62"/>
  <c r="J380" i="62"/>
  <c r="AO379" i="62"/>
  <c r="AD379" i="62"/>
  <c r="Q379" i="62"/>
  <c r="AR378" i="62"/>
  <c r="AE378" i="62"/>
  <c r="R378" i="62"/>
  <c r="AT377" i="62"/>
  <c r="AG377" i="62"/>
  <c r="T377" i="62"/>
  <c r="G377" i="62"/>
  <c r="AH376" i="62"/>
  <c r="V376" i="62"/>
  <c r="I376" i="62"/>
  <c r="AJ375" i="62"/>
  <c r="W375" i="62"/>
  <c r="J375" i="62"/>
  <c r="AL374" i="62"/>
  <c r="Y374" i="62"/>
  <c r="L374" i="62"/>
  <c r="AM373" i="62"/>
  <c r="Z373" i="62"/>
  <c r="N373" i="62"/>
  <c r="AO372" i="62"/>
  <c r="AB372" i="62"/>
  <c r="O372" i="62"/>
  <c r="AP371" i="62"/>
  <c r="AD371" i="62"/>
  <c r="Q371" i="62"/>
  <c r="AR370" i="62"/>
  <c r="AE370" i="62"/>
  <c r="R370" i="62"/>
  <c r="AT369" i="62"/>
  <c r="AG369" i="62"/>
  <c r="T369" i="62"/>
  <c r="G369" i="62"/>
  <c r="AH368" i="62"/>
  <c r="V368" i="62"/>
  <c r="I368" i="62"/>
  <c r="AJ367" i="62"/>
  <c r="W367" i="62"/>
  <c r="J367" i="62"/>
  <c r="AL366" i="62"/>
  <c r="Y366" i="62"/>
  <c r="L366" i="62"/>
  <c r="AM365" i="62"/>
  <c r="Z365" i="62"/>
  <c r="N365" i="62"/>
  <c r="AO364" i="62"/>
  <c r="AB364" i="62"/>
  <c r="O364" i="62"/>
  <c r="AP363" i="62"/>
  <c r="AD363" i="62"/>
  <c r="Q363" i="62"/>
  <c r="AR362" i="62"/>
  <c r="AE362" i="62"/>
  <c r="R362" i="62"/>
  <c r="AT361" i="62"/>
  <c r="AG361" i="62"/>
  <c r="T361" i="62"/>
  <c r="G361" i="62"/>
  <c r="AH360" i="62"/>
  <c r="V360" i="62"/>
  <c r="I360" i="62"/>
  <c r="AJ359" i="62"/>
  <c r="W359" i="62"/>
  <c r="J359" i="62"/>
  <c r="AL358" i="62"/>
  <c r="Y358" i="62"/>
  <c r="L358" i="62"/>
  <c r="AM357" i="62"/>
  <c r="Z357" i="62"/>
  <c r="N357" i="62"/>
  <c r="AO356" i="62"/>
  <c r="AB356" i="62"/>
  <c r="O356" i="62"/>
  <c r="AP355" i="62"/>
  <c r="AD355" i="62"/>
  <c r="Q355" i="62"/>
  <c r="AR354" i="62"/>
  <c r="AE354" i="62"/>
  <c r="R354" i="62"/>
  <c r="AT353" i="62"/>
  <c r="AG353" i="62"/>
  <c r="T353" i="62"/>
  <c r="G353" i="62"/>
  <c r="AH352" i="62"/>
  <c r="V352" i="62"/>
  <c r="I352" i="62"/>
  <c r="AJ351" i="62"/>
  <c r="W351" i="62"/>
  <c r="J351" i="62"/>
  <c r="AL350" i="62"/>
  <c r="Y350" i="62"/>
  <c r="L350" i="62"/>
  <c r="AM349" i="62"/>
  <c r="Z349" i="62"/>
  <c r="N349" i="62"/>
  <c r="AO348" i="62"/>
  <c r="AB348" i="62"/>
  <c r="O348" i="62"/>
  <c r="AP347" i="62"/>
  <c r="AD347" i="62"/>
  <c r="Q347" i="62"/>
  <c r="AR346" i="62"/>
  <c r="AE346" i="62"/>
  <c r="R346" i="62"/>
  <c r="AT345" i="62"/>
  <c r="AG345" i="62"/>
  <c r="T345" i="62"/>
  <c r="G345" i="62"/>
  <c r="AH344" i="62"/>
  <c r="V344" i="62"/>
  <c r="I344" i="62"/>
  <c r="AJ343" i="62"/>
  <c r="W343" i="62"/>
  <c r="J343" i="62"/>
  <c r="AL342" i="62"/>
  <c r="Y342" i="62"/>
  <c r="L342" i="62"/>
  <c r="AM341" i="62"/>
  <c r="Z341" i="62"/>
  <c r="N341" i="62"/>
  <c r="AO340" i="62"/>
  <c r="AB340" i="62"/>
  <c r="O340" i="62"/>
  <c r="AP339" i="62"/>
  <c r="AD339" i="62"/>
  <c r="Q339" i="62"/>
  <c r="AR338" i="62"/>
  <c r="AE338" i="62"/>
  <c r="R338" i="62"/>
  <c r="AT337" i="62"/>
  <c r="AG337" i="62"/>
  <c r="T337" i="62"/>
  <c r="G337" i="62"/>
  <c r="AH336" i="62"/>
  <c r="V336" i="62"/>
  <c r="I336" i="62"/>
  <c r="AJ335" i="62"/>
  <c r="W335" i="62"/>
  <c r="J335" i="62"/>
  <c r="AL334" i="62"/>
  <c r="Y334" i="62"/>
  <c r="L334" i="62"/>
  <c r="AM333" i="62"/>
  <c r="Z333" i="62"/>
  <c r="N333" i="62"/>
  <c r="AO332" i="62"/>
  <c r="AB332" i="62"/>
  <c r="O332" i="62"/>
  <c r="AP331" i="62"/>
  <c r="AD331" i="62"/>
  <c r="Q331" i="62"/>
  <c r="AR330" i="62"/>
  <c r="AE330" i="62"/>
  <c r="R330" i="62"/>
  <c r="AT329" i="62"/>
  <c r="AG329" i="62"/>
  <c r="T329" i="62"/>
  <c r="G329" i="62"/>
  <c r="AH328" i="62"/>
  <c r="V328" i="62"/>
  <c r="I328" i="62"/>
  <c r="AJ327" i="62"/>
  <c r="W327" i="62"/>
  <c r="J327" i="62"/>
  <c r="AL326" i="62"/>
  <c r="Y326" i="62"/>
  <c r="L326" i="62"/>
  <c r="AM325" i="62"/>
  <c r="Z325" i="62"/>
  <c r="N325" i="62"/>
  <c r="AO324" i="62"/>
  <c r="AB324" i="62"/>
  <c r="O324" i="62"/>
  <c r="AP323" i="62"/>
  <c r="AD323" i="62"/>
  <c r="Q323" i="62"/>
  <c r="AR322" i="62"/>
  <c r="AE322" i="62"/>
  <c r="R322" i="62"/>
  <c r="AT321" i="62"/>
  <c r="AG321" i="62"/>
  <c r="T321" i="62"/>
  <c r="G321" i="62"/>
  <c r="AH320" i="62"/>
  <c r="V320" i="62"/>
  <c r="I320" i="62"/>
  <c r="AJ319" i="62"/>
  <c r="W319" i="62"/>
  <c r="J319" i="62"/>
  <c r="AL318" i="62"/>
  <c r="Y318" i="62"/>
  <c r="L318" i="62"/>
  <c r="AM317" i="62"/>
  <c r="Z317" i="62"/>
  <c r="N317" i="62"/>
  <c r="AO316" i="62"/>
  <c r="AB316" i="62"/>
  <c r="O316" i="62"/>
  <c r="AP315" i="62"/>
  <c r="AD315" i="62"/>
  <c r="Q315" i="62"/>
  <c r="AR314" i="62"/>
  <c r="AE314" i="62"/>
  <c r="R314" i="62"/>
  <c r="AR313" i="62"/>
  <c r="AC313" i="62"/>
  <c r="N313" i="62"/>
  <c r="AM312" i="62"/>
  <c r="X312" i="62"/>
  <c r="H312" i="62"/>
  <c r="AE311" i="62"/>
  <c r="N311" i="62"/>
  <c r="Y373" i="62"/>
  <c r="L373" i="62"/>
  <c r="AM372" i="62"/>
  <c r="Z372" i="62"/>
  <c r="N372" i="62"/>
  <c r="AO371" i="62"/>
  <c r="AB371" i="62"/>
  <c r="O371" i="62"/>
  <c r="AP370" i="62"/>
  <c r="AD370" i="62"/>
  <c r="Q370" i="62"/>
  <c r="AR369" i="62"/>
  <c r="AE369" i="62"/>
  <c r="R369" i="62"/>
  <c r="AT368" i="62"/>
  <c r="AG368" i="62"/>
  <c r="T368" i="62"/>
  <c r="G368" i="62"/>
  <c r="AH367" i="62"/>
  <c r="V367" i="62"/>
  <c r="I367" i="62"/>
  <c r="AJ366" i="62"/>
  <c r="W366" i="62"/>
  <c r="J366" i="62"/>
  <c r="AL365" i="62"/>
  <c r="Y365" i="62"/>
  <c r="L365" i="62"/>
  <c r="AM364" i="62"/>
  <c r="Z364" i="62"/>
  <c r="N364" i="62"/>
  <c r="AO363" i="62"/>
  <c r="AB363" i="62"/>
  <c r="O363" i="62"/>
  <c r="AP362" i="62"/>
  <c r="AD362" i="62"/>
  <c r="Q362" i="62"/>
  <c r="AR361" i="62"/>
  <c r="AE361" i="62"/>
  <c r="R361" i="62"/>
  <c r="AT360" i="62"/>
  <c r="AG360" i="62"/>
  <c r="T360" i="62"/>
  <c r="G360" i="62"/>
  <c r="AH359" i="62"/>
  <c r="V359" i="62"/>
  <c r="I359" i="62"/>
  <c r="AJ358" i="62"/>
  <c r="W358" i="62"/>
  <c r="J358" i="62"/>
  <c r="AL357" i="62"/>
  <c r="Y357" i="62"/>
  <c r="L357" i="62"/>
  <c r="AM356" i="62"/>
  <c r="Z356" i="62"/>
  <c r="N356" i="62"/>
  <c r="AO355" i="62"/>
  <c r="AB355" i="62"/>
  <c r="O355" i="62"/>
  <c r="AP354" i="62"/>
  <c r="AD354" i="62"/>
  <c r="Q354" i="62"/>
  <c r="AR353" i="62"/>
  <c r="AE353" i="62"/>
  <c r="R353" i="62"/>
  <c r="AT352" i="62"/>
  <c r="AG352" i="62"/>
  <c r="T352" i="62"/>
  <c r="G352" i="62"/>
  <c r="AH351" i="62"/>
  <c r="V351" i="62"/>
  <c r="I351" i="62"/>
  <c r="AJ350" i="62"/>
  <c r="W350" i="62"/>
  <c r="J350" i="62"/>
  <c r="AL349" i="62"/>
  <c r="Y349" i="62"/>
  <c r="L349" i="62"/>
  <c r="AM348" i="62"/>
  <c r="Z348" i="62"/>
  <c r="N348" i="62"/>
  <c r="AO347" i="62"/>
  <c r="AB347" i="62"/>
  <c r="O347" i="62"/>
  <c r="AP346" i="62"/>
  <c r="AD346" i="62"/>
  <c r="Q346" i="62"/>
  <c r="AR345" i="62"/>
  <c r="AE345" i="62"/>
  <c r="R345" i="62"/>
  <c r="AT344" i="62"/>
  <c r="AG344" i="62"/>
  <c r="T344" i="62"/>
  <c r="G344" i="62"/>
  <c r="AH343" i="62"/>
  <c r="V343" i="62"/>
  <c r="I343" i="62"/>
  <c r="AJ342" i="62"/>
  <c r="W342" i="62"/>
  <c r="J342" i="62"/>
  <c r="AL341" i="62"/>
  <c r="Y341" i="62"/>
  <c r="L341" i="62"/>
  <c r="AM340" i="62"/>
  <c r="Z340" i="62"/>
  <c r="N340" i="62"/>
  <c r="AO339" i="62"/>
  <c r="AB339" i="62"/>
  <c r="O339" i="62"/>
  <c r="AP338" i="62"/>
  <c r="AD338" i="62"/>
  <c r="Q338" i="62"/>
  <c r="AR337" i="62"/>
  <c r="AE337" i="62"/>
  <c r="R337" i="62"/>
  <c r="AT336" i="62"/>
  <c r="AG336" i="62"/>
  <c r="T336" i="62"/>
  <c r="G336" i="62"/>
  <c r="AH335" i="62"/>
  <c r="V335" i="62"/>
  <c r="I335" i="62"/>
  <c r="AJ334" i="62"/>
  <c r="W334" i="62"/>
  <c r="J334" i="62"/>
  <c r="AL333" i="62"/>
  <c r="Y333" i="62"/>
  <c r="L333" i="62"/>
  <c r="AM332" i="62"/>
  <c r="Z332" i="62"/>
  <c r="N332" i="62"/>
  <c r="AO331" i="62"/>
  <c r="AB331" i="62"/>
  <c r="O331" i="62"/>
  <c r="AP330" i="62"/>
  <c r="AD330" i="62"/>
  <c r="Q330" i="62"/>
  <c r="AR329" i="62"/>
  <c r="AE329" i="62"/>
  <c r="R329" i="62"/>
  <c r="AT328" i="62"/>
  <c r="AG328" i="62"/>
  <c r="T328" i="62"/>
  <c r="G328" i="62"/>
  <c r="AH327" i="62"/>
  <c r="V327" i="62"/>
  <c r="I327" i="62"/>
  <c r="AJ326" i="62"/>
  <c r="W326" i="62"/>
  <c r="J326" i="62"/>
  <c r="AL325" i="62"/>
  <c r="Y325" i="62"/>
  <c r="L325" i="62"/>
  <c r="AM324" i="62"/>
  <c r="Z324" i="62"/>
  <c r="N324" i="62"/>
  <c r="AO323" i="62"/>
  <c r="AB323" i="62"/>
  <c r="O323" i="62"/>
  <c r="AP322" i="62"/>
  <c r="AD322" i="62"/>
  <c r="Q322" i="62"/>
  <c r="AR321" i="62"/>
  <c r="AE321" i="62"/>
  <c r="R321" i="62"/>
  <c r="AT320" i="62"/>
  <c r="AG320" i="62"/>
  <c r="T320" i="62"/>
  <c r="G320" i="62"/>
  <c r="AH319" i="62"/>
  <c r="V319" i="62"/>
  <c r="I319" i="62"/>
  <c r="AJ318" i="62"/>
  <c r="W318" i="62"/>
  <c r="J318" i="62"/>
  <c r="AL317" i="62"/>
  <c r="Y317" i="62"/>
  <c r="L317" i="62"/>
  <c r="AM316" i="62"/>
  <c r="Z316" i="62"/>
  <c r="N316" i="62"/>
  <c r="AO315" i="62"/>
  <c r="AB315" i="62"/>
  <c r="O315" i="62"/>
  <c r="AP314" i="62"/>
  <c r="AD314" i="62"/>
  <c r="P314" i="62"/>
  <c r="AP313" i="62"/>
  <c r="AA313" i="62"/>
  <c r="L313" i="62"/>
  <c r="AL312" i="62"/>
  <c r="W312" i="62"/>
  <c r="AT311" i="62"/>
  <c r="AC311" i="62"/>
  <c r="K311" i="62"/>
  <c r="AJ373" i="62"/>
  <c r="W373" i="62"/>
  <c r="J373" i="62"/>
  <c r="AL372" i="62"/>
  <c r="Y372" i="62"/>
  <c r="L372" i="62"/>
  <c r="AM371" i="62"/>
  <c r="Z371" i="62"/>
  <c r="N371" i="62"/>
  <c r="AO370" i="62"/>
  <c r="AB370" i="62"/>
  <c r="O370" i="62"/>
  <c r="AP369" i="62"/>
  <c r="AD369" i="62"/>
  <c r="Q369" i="62"/>
  <c r="AR368" i="62"/>
  <c r="AE368" i="62"/>
  <c r="R368" i="62"/>
  <c r="AT367" i="62"/>
  <c r="AG367" i="62"/>
  <c r="T367" i="62"/>
  <c r="G367" i="62"/>
  <c r="AH366" i="62"/>
  <c r="V366" i="62"/>
  <c r="I366" i="62"/>
  <c r="AJ365" i="62"/>
  <c r="W365" i="62"/>
  <c r="J365" i="62"/>
  <c r="AL364" i="62"/>
  <c r="Y364" i="62"/>
  <c r="L364" i="62"/>
  <c r="AM363" i="62"/>
  <c r="Z363" i="62"/>
  <c r="N363" i="62"/>
  <c r="AO362" i="62"/>
  <c r="AB362" i="62"/>
  <c r="O362" i="62"/>
  <c r="AP361" i="62"/>
  <c r="AD361" i="62"/>
  <c r="Q361" i="62"/>
  <c r="AR360" i="62"/>
  <c r="AE360" i="62"/>
  <c r="R360" i="62"/>
  <c r="AT359" i="62"/>
  <c r="AG359" i="62"/>
  <c r="T359" i="62"/>
  <c r="G359" i="62"/>
  <c r="AH358" i="62"/>
  <c r="V358" i="62"/>
  <c r="I358" i="62"/>
  <c r="AJ357" i="62"/>
  <c r="W357" i="62"/>
  <c r="J357" i="62"/>
  <c r="AL356" i="62"/>
  <c r="Y356" i="62"/>
  <c r="L356" i="62"/>
  <c r="AM355" i="62"/>
  <c r="Z355" i="62"/>
  <c r="N355" i="62"/>
  <c r="AO354" i="62"/>
  <c r="AB354" i="62"/>
  <c r="O354" i="62"/>
  <c r="AP353" i="62"/>
  <c r="AD353" i="62"/>
  <c r="Q353" i="62"/>
  <c r="AR352" i="62"/>
  <c r="AE352" i="62"/>
  <c r="R352" i="62"/>
  <c r="AT351" i="62"/>
  <c r="AG351" i="62"/>
  <c r="T351" i="62"/>
  <c r="G351" i="62"/>
  <c r="AH350" i="62"/>
  <c r="V350" i="62"/>
  <c r="I350" i="62"/>
  <c r="AJ349" i="62"/>
  <c r="W349" i="62"/>
  <c r="J349" i="62"/>
  <c r="AL348" i="62"/>
  <c r="Y348" i="62"/>
  <c r="L348" i="62"/>
  <c r="AM347" i="62"/>
  <c r="Z347" i="62"/>
  <c r="N347" i="62"/>
  <c r="AO346" i="62"/>
  <c r="AB346" i="62"/>
  <c r="O346" i="62"/>
  <c r="AP345" i="62"/>
  <c r="AD345" i="62"/>
  <c r="Q345" i="62"/>
  <c r="AR344" i="62"/>
  <c r="AE344" i="62"/>
  <c r="R344" i="62"/>
  <c r="AT343" i="62"/>
  <c r="AG343" i="62"/>
  <c r="T343" i="62"/>
  <c r="G343" i="62"/>
  <c r="AH342" i="62"/>
  <c r="V342" i="62"/>
  <c r="I342" i="62"/>
  <c r="AJ341" i="62"/>
  <c r="W341" i="62"/>
  <c r="J341" i="62"/>
  <c r="AL340" i="62"/>
  <c r="Y340" i="62"/>
  <c r="L340" i="62"/>
  <c r="AM339" i="62"/>
  <c r="Z339" i="62"/>
  <c r="N339" i="62"/>
  <c r="AO338" i="62"/>
  <c r="AB338" i="62"/>
  <c r="O338" i="62"/>
  <c r="AP337" i="62"/>
  <c r="AD337" i="62"/>
  <c r="Q337" i="62"/>
  <c r="AR336" i="62"/>
  <c r="AE336" i="62"/>
  <c r="R336" i="62"/>
  <c r="AT335" i="62"/>
  <c r="AG335" i="62"/>
  <c r="T335" i="62"/>
  <c r="G335" i="62"/>
  <c r="AH334" i="62"/>
  <c r="V334" i="62"/>
  <c r="I334" i="62"/>
  <c r="AJ333" i="62"/>
  <c r="W333" i="62"/>
  <c r="J333" i="62"/>
  <c r="AL332" i="62"/>
  <c r="Y332" i="62"/>
  <c r="L332" i="62"/>
  <c r="AM331" i="62"/>
  <c r="Z331" i="62"/>
  <c r="N331" i="62"/>
  <c r="AO330" i="62"/>
  <c r="AB330" i="62"/>
  <c r="O330" i="62"/>
  <c r="AP329" i="62"/>
  <c r="AD329" i="62"/>
  <c r="Q329" i="62"/>
  <c r="AR328" i="62"/>
  <c r="AE328" i="62"/>
  <c r="R328" i="62"/>
  <c r="AT327" i="62"/>
  <c r="AG327" i="62"/>
  <c r="T327" i="62"/>
  <c r="G327" i="62"/>
  <c r="AH326" i="62"/>
  <c r="V326" i="62"/>
  <c r="I326" i="62"/>
  <c r="AJ325" i="62"/>
  <c r="W325" i="62"/>
  <c r="J325" i="62"/>
  <c r="AL324" i="62"/>
  <c r="Y324" i="62"/>
  <c r="L324" i="62"/>
  <c r="AM323" i="62"/>
  <c r="Z323" i="62"/>
  <c r="N323" i="62"/>
  <c r="AO322" i="62"/>
  <c r="AB322" i="62"/>
  <c r="O322" i="62"/>
  <c r="AP321" i="62"/>
  <c r="AD321" i="62"/>
  <c r="Q321" i="62"/>
  <c r="AR320" i="62"/>
  <c r="AE320" i="62"/>
  <c r="R320" i="62"/>
  <c r="AT319" i="62"/>
  <c r="AG319" i="62"/>
  <c r="T319" i="62"/>
  <c r="G319" i="62"/>
  <c r="AH318" i="62"/>
  <c r="V318" i="62"/>
  <c r="I318" i="62"/>
  <c r="AJ317" i="62"/>
  <c r="W317" i="62"/>
  <c r="J317" i="62"/>
  <c r="AL316" i="62"/>
  <c r="Y316" i="62"/>
  <c r="L316" i="62"/>
  <c r="AM315" i="62"/>
  <c r="Z315" i="62"/>
  <c r="N315" i="62"/>
  <c r="AO314" i="62"/>
  <c r="AB314" i="62"/>
  <c r="N314" i="62"/>
  <c r="AM313" i="62"/>
  <c r="Z313" i="62"/>
  <c r="K313" i="62"/>
  <c r="AJ312" i="62"/>
  <c r="U312" i="62"/>
  <c r="AQ311" i="62"/>
  <c r="AA311" i="62"/>
  <c r="J311" i="62"/>
  <c r="O407" i="62"/>
  <c r="G407" i="62"/>
  <c r="AM406" i="62"/>
  <c r="AE406" i="62"/>
  <c r="W406" i="62"/>
  <c r="O406" i="62"/>
  <c r="G406" i="62"/>
  <c r="AM405" i="62"/>
  <c r="AE405" i="62"/>
  <c r="W405" i="62"/>
  <c r="O405" i="62"/>
  <c r="G405" i="62"/>
  <c r="AM404" i="62"/>
  <c r="AE404" i="62"/>
  <c r="W404" i="62"/>
  <c r="O404" i="62"/>
  <c r="G404" i="62"/>
  <c r="AM403" i="62"/>
  <c r="AE403" i="62"/>
  <c r="W403" i="62"/>
  <c r="O403" i="62"/>
  <c r="G403" i="62"/>
  <c r="AM402" i="62"/>
  <c r="AE402" i="62"/>
  <c r="W402" i="62"/>
  <c r="O402" i="62"/>
  <c r="G402" i="62"/>
  <c r="AM401" i="62"/>
  <c r="AE401" i="62"/>
  <c r="W401" i="62"/>
  <c r="O401" i="62"/>
  <c r="G401" i="62"/>
  <c r="AM400" i="62"/>
  <c r="AE400" i="62"/>
  <c r="W400" i="62"/>
  <c r="O400" i="62"/>
  <c r="G400" i="62"/>
  <c r="AM399" i="62"/>
  <c r="AE399" i="62"/>
  <c r="W399" i="62"/>
  <c r="O399" i="62"/>
  <c r="G399" i="62"/>
  <c r="AM398" i="62"/>
  <c r="AE398" i="62"/>
  <c r="W398" i="62"/>
  <c r="O398" i="62"/>
  <c r="G398" i="62"/>
  <c r="AM397" i="62"/>
  <c r="AE397" i="62"/>
  <c r="W397" i="62"/>
  <c r="O397" i="62"/>
  <c r="G397" i="62"/>
  <c r="AM396" i="62"/>
  <c r="AE396" i="62"/>
  <c r="W396" i="62"/>
  <c r="O396" i="62"/>
  <c r="G396" i="62"/>
  <c r="AL395" i="62"/>
  <c r="AB395" i="62"/>
  <c r="S395" i="62"/>
  <c r="J395" i="62"/>
  <c r="AO394" i="62"/>
  <c r="AF394" i="62"/>
  <c r="W394" i="62"/>
  <c r="N394" i="62"/>
  <c r="AR393" i="62"/>
  <c r="AI393" i="62"/>
  <c r="Z393" i="62"/>
  <c r="Q393" i="62"/>
  <c r="H393" i="62"/>
  <c r="AM392" i="62"/>
  <c r="AD392" i="62"/>
  <c r="T392" i="62"/>
  <c r="K392" i="62"/>
  <c r="AP391" i="62"/>
  <c r="AG391" i="62"/>
  <c r="X391" i="62"/>
  <c r="O391" i="62"/>
  <c r="AT390" i="62"/>
  <c r="AJ390" i="62"/>
  <c r="AA390" i="62"/>
  <c r="R390" i="62"/>
  <c r="I390" i="62"/>
  <c r="AN389" i="62"/>
  <c r="AE389" i="62"/>
  <c r="V389" i="62"/>
  <c r="L389" i="62"/>
  <c r="AQ388" i="62"/>
  <c r="AH388" i="62"/>
  <c r="Y388" i="62"/>
  <c r="P388" i="62"/>
  <c r="G388" i="62"/>
  <c r="AL387" i="62"/>
  <c r="AB387" i="62"/>
  <c r="S387" i="62"/>
  <c r="J387" i="62"/>
  <c r="AO386" i="62"/>
  <c r="AF386" i="62"/>
  <c r="W386" i="62"/>
  <c r="N386" i="62"/>
  <c r="AR385" i="62"/>
  <c r="AI385" i="62"/>
  <c r="Z385" i="62"/>
  <c r="Q385" i="62"/>
  <c r="H385" i="62"/>
  <c r="AM384" i="62"/>
  <c r="AD384" i="62"/>
  <c r="T384" i="62"/>
  <c r="K384" i="62"/>
  <c r="AP383" i="62"/>
  <c r="AG383" i="62"/>
  <c r="X383" i="62"/>
  <c r="O383" i="62"/>
  <c r="AT382" i="62"/>
  <c r="AJ382" i="62"/>
  <c r="AA382" i="62"/>
  <c r="R382" i="62"/>
  <c r="I382" i="62"/>
  <c r="AN381" i="62"/>
  <c r="AE381" i="62"/>
  <c r="V381" i="62"/>
  <c r="L381" i="62"/>
  <c r="AQ380" i="62"/>
  <c r="AH380" i="62"/>
  <c r="Y380" i="62"/>
  <c r="P380" i="62"/>
  <c r="G380" i="62"/>
  <c r="AL379" i="62"/>
  <c r="Y379" i="62"/>
  <c r="L379" i="62"/>
  <c r="AM378" i="62"/>
  <c r="Z378" i="62"/>
  <c r="N378" i="62"/>
  <c r="AO377" i="62"/>
  <c r="AB377" i="62"/>
  <c r="O377" i="62"/>
  <c r="AP376" i="62"/>
  <c r="AD376" i="62"/>
  <c r="Q376" i="62"/>
  <c r="AR375" i="62"/>
  <c r="AE375" i="62"/>
  <c r="R375" i="62"/>
  <c r="AT374" i="62"/>
  <c r="AG374" i="62"/>
  <c r="T374" i="62"/>
  <c r="G374" i="62"/>
  <c r="AH373" i="62"/>
  <c r="V373" i="62"/>
  <c r="I373" i="62"/>
  <c r="AJ372" i="62"/>
  <c r="W372" i="62"/>
  <c r="J372" i="62"/>
  <c r="AL371" i="62"/>
  <c r="Y371" i="62"/>
  <c r="L371" i="62"/>
  <c r="AM370" i="62"/>
  <c r="Z370" i="62"/>
  <c r="N370" i="62"/>
  <c r="AO369" i="62"/>
  <c r="AB369" i="62"/>
  <c r="O369" i="62"/>
  <c r="AP368" i="62"/>
  <c r="AD368" i="62"/>
  <c r="Q368" i="62"/>
  <c r="AR367" i="62"/>
  <c r="AE367" i="62"/>
  <c r="R367" i="62"/>
  <c r="AT366" i="62"/>
  <c r="AG366" i="62"/>
  <c r="T366" i="62"/>
  <c r="G366" i="62"/>
  <c r="AH365" i="62"/>
  <c r="V365" i="62"/>
  <c r="I365" i="62"/>
  <c r="AJ364" i="62"/>
  <c r="W364" i="62"/>
  <c r="J364" i="62"/>
  <c r="AL363" i="62"/>
  <c r="Y363" i="62"/>
  <c r="L363" i="62"/>
  <c r="AM362" i="62"/>
  <c r="Z362" i="62"/>
  <c r="N362" i="62"/>
  <c r="AO361" i="62"/>
  <c r="AB361" i="62"/>
  <c r="O361" i="62"/>
  <c r="AP360" i="62"/>
  <c r="AD360" i="62"/>
  <c r="Q360" i="62"/>
  <c r="AR359" i="62"/>
  <c r="AE359" i="62"/>
  <c r="R359" i="62"/>
  <c r="AT358" i="62"/>
  <c r="AG358" i="62"/>
  <c r="T358" i="62"/>
  <c r="G358" i="62"/>
  <c r="AH357" i="62"/>
  <c r="V357" i="62"/>
  <c r="I357" i="62"/>
  <c r="AJ356" i="62"/>
  <c r="W356" i="62"/>
  <c r="J356" i="62"/>
  <c r="AL355" i="62"/>
  <c r="Y355" i="62"/>
  <c r="L355" i="62"/>
  <c r="AM354" i="62"/>
  <c r="Z354" i="62"/>
  <c r="N354" i="62"/>
  <c r="AO353" i="62"/>
  <c r="AB353" i="62"/>
  <c r="O353" i="62"/>
  <c r="AP352" i="62"/>
  <c r="AD352" i="62"/>
  <c r="Q352" i="62"/>
  <c r="AR351" i="62"/>
  <c r="AE351" i="62"/>
  <c r="R351" i="62"/>
  <c r="AT350" i="62"/>
  <c r="AG350" i="62"/>
  <c r="T350" i="62"/>
  <c r="G350" i="62"/>
  <c r="AH349" i="62"/>
  <c r="V349" i="62"/>
  <c r="I349" i="62"/>
  <c r="AJ348" i="62"/>
  <c r="W348" i="62"/>
  <c r="J348" i="62"/>
  <c r="AL347" i="62"/>
  <c r="Y347" i="62"/>
  <c r="L347" i="62"/>
  <c r="AM346" i="62"/>
  <c r="Z346" i="62"/>
  <c r="N346" i="62"/>
  <c r="AO345" i="62"/>
  <c r="AB345" i="62"/>
  <c r="O345" i="62"/>
  <c r="AP344" i="62"/>
  <c r="AD344" i="62"/>
  <c r="Q344" i="62"/>
  <c r="AR343" i="62"/>
  <c r="AE343" i="62"/>
  <c r="R343" i="62"/>
  <c r="AT342" i="62"/>
  <c r="AG342" i="62"/>
  <c r="T342" i="62"/>
  <c r="G342" i="62"/>
  <c r="AH341" i="62"/>
  <c r="V341" i="62"/>
  <c r="I341" i="62"/>
  <c r="AJ340" i="62"/>
  <c r="W340" i="62"/>
  <c r="J340" i="62"/>
  <c r="AL339" i="62"/>
  <c r="Y339" i="62"/>
  <c r="L339" i="62"/>
  <c r="AM338" i="62"/>
  <c r="Z338" i="62"/>
  <c r="N338" i="62"/>
  <c r="AO337" i="62"/>
  <c r="AB337" i="62"/>
  <c r="O337" i="62"/>
  <c r="AP336" i="62"/>
  <c r="AD336" i="62"/>
  <c r="Q336" i="62"/>
  <c r="AR335" i="62"/>
  <c r="AE335" i="62"/>
  <c r="R335" i="62"/>
  <c r="AT334" i="62"/>
  <c r="AG334" i="62"/>
  <c r="T334" i="62"/>
  <c r="G334" i="62"/>
  <c r="AH333" i="62"/>
  <c r="V333" i="62"/>
  <c r="I333" i="62"/>
  <c r="AJ332" i="62"/>
  <c r="W332" i="62"/>
  <c r="J332" i="62"/>
  <c r="AL331" i="62"/>
  <c r="Y331" i="62"/>
  <c r="L331" i="62"/>
  <c r="AM330" i="62"/>
  <c r="Z330" i="62"/>
  <c r="N330" i="62"/>
  <c r="AO329" i="62"/>
  <c r="AB329" i="62"/>
  <c r="O329" i="62"/>
  <c r="AP328" i="62"/>
  <c r="AD328" i="62"/>
  <c r="Q328" i="62"/>
  <c r="AR327" i="62"/>
  <c r="AE327" i="62"/>
  <c r="R327" i="62"/>
  <c r="AT326" i="62"/>
  <c r="AG326" i="62"/>
  <c r="T326" i="62"/>
  <c r="G326" i="62"/>
  <c r="AH325" i="62"/>
  <c r="V325" i="62"/>
  <c r="I325" i="62"/>
  <c r="AJ324" i="62"/>
  <c r="W324" i="62"/>
  <c r="J324" i="62"/>
  <c r="AL323" i="62"/>
  <c r="Y323" i="62"/>
  <c r="L323" i="62"/>
  <c r="AM322" i="62"/>
  <c r="Z322" i="62"/>
  <c r="N322" i="62"/>
  <c r="AO321" i="62"/>
  <c r="AB321" i="62"/>
  <c r="O321" i="62"/>
  <c r="AP320" i="62"/>
  <c r="AD320" i="62"/>
  <c r="Q320" i="62"/>
  <c r="AR319" i="62"/>
  <c r="AE319" i="62"/>
  <c r="R319" i="62"/>
  <c r="AT318" i="62"/>
  <c r="AG318" i="62"/>
  <c r="T318" i="62"/>
  <c r="G318" i="62"/>
  <c r="AH317" i="62"/>
  <c r="V317" i="62"/>
  <c r="I317" i="62"/>
  <c r="AJ316" i="62"/>
  <c r="W316" i="62"/>
  <c r="J316" i="62"/>
  <c r="AL315" i="62"/>
  <c r="Y315" i="62"/>
  <c r="L315" i="62"/>
  <c r="AM314" i="62"/>
  <c r="Z314" i="62"/>
  <c r="M314" i="62"/>
  <c r="AL313" i="62"/>
  <c r="W313" i="62"/>
  <c r="H313" i="62"/>
  <c r="AH312" i="62"/>
  <c r="S312" i="62"/>
  <c r="AP311" i="62"/>
  <c r="X311" i="62"/>
  <c r="I311" i="62"/>
  <c r="Q311" i="62"/>
  <c r="Y311" i="62"/>
  <c r="AG311" i="62"/>
  <c r="AO311" i="62"/>
  <c r="I312" i="62"/>
  <c r="Q312" i="62"/>
  <c r="Y312" i="62"/>
  <c r="AG312" i="62"/>
  <c r="AO312" i="62"/>
  <c r="I313" i="62"/>
  <c r="Q313" i="62"/>
  <c r="Y313" i="62"/>
  <c r="AG313" i="62"/>
  <c r="AO313" i="62"/>
  <c r="I314" i="62"/>
  <c r="Q314" i="62"/>
  <c r="L311" i="62"/>
  <c r="T311" i="62"/>
  <c r="AB311" i="62"/>
  <c r="AJ311" i="62"/>
  <c r="AR311" i="62"/>
  <c r="L312" i="62"/>
  <c r="T312" i="62"/>
  <c r="O311" i="62"/>
  <c r="Z311" i="62"/>
  <c r="AK311" i="62"/>
  <c r="G312" i="62"/>
  <c r="R312" i="62"/>
  <c r="AB312" i="62"/>
  <c r="AK312" i="62"/>
  <c r="AT312" i="62"/>
  <c r="O313" i="62"/>
  <c r="X313" i="62"/>
  <c r="AH313" i="62"/>
  <c r="AQ313" i="62"/>
  <c r="L314" i="62"/>
  <c r="U314" i="62"/>
  <c r="AC314" i="62"/>
  <c r="AK314" i="62"/>
  <c r="AS314" i="62"/>
  <c r="M315" i="62"/>
  <c r="U315" i="62"/>
  <c r="AC315" i="62"/>
  <c r="AK315" i="62"/>
  <c r="AS315" i="62"/>
  <c r="M316" i="62"/>
  <c r="U316" i="62"/>
  <c r="AC316" i="62"/>
  <c r="AK316" i="62"/>
  <c r="AS316" i="62"/>
  <c r="M317" i="62"/>
  <c r="U317" i="62"/>
  <c r="AC317" i="62"/>
  <c r="AK317" i="62"/>
  <c r="AS317" i="62"/>
  <c r="M318" i="62"/>
  <c r="U318" i="62"/>
  <c r="AC318" i="62"/>
  <c r="AK318" i="62"/>
  <c r="AS318" i="62"/>
  <c r="M319" i="62"/>
  <c r="U319" i="62"/>
  <c r="AC319" i="62"/>
  <c r="AK319" i="62"/>
  <c r="AS319" i="62"/>
  <c r="M320" i="62"/>
  <c r="U320" i="62"/>
  <c r="AC320" i="62"/>
  <c r="AK320" i="62"/>
  <c r="AS320" i="62"/>
  <c r="M321" i="62"/>
  <c r="U321" i="62"/>
  <c r="AC321" i="62"/>
  <c r="AK321" i="62"/>
  <c r="AS321" i="62"/>
  <c r="M322" i="62"/>
  <c r="U322" i="62"/>
  <c r="AC322" i="62"/>
  <c r="AK322" i="62"/>
  <c r="AS322" i="62"/>
  <c r="M323" i="62"/>
  <c r="U323" i="62"/>
  <c r="AC323" i="62"/>
  <c r="AK323" i="62"/>
  <c r="AS323" i="62"/>
  <c r="M324" i="62"/>
  <c r="U324" i="62"/>
  <c r="AC324" i="62"/>
  <c r="AK324" i="62"/>
  <c r="AS324" i="62"/>
  <c r="M325" i="62"/>
  <c r="U325" i="62"/>
  <c r="AC325" i="62"/>
  <c r="AK325" i="62"/>
  <c r="AS325" i="62"/>
  <c r="M326" i="62"/>
  <c r="U326" i="62"/>
  <c r="AC326" i="62"/>
  <c r="AK326" i="62"/>
  <c r="AS326" i="62"/>
  <c r="M327" i="62"/>
  <c r="U327" i="62"/>
  <c r="AC327" i="62"/>
  <c r="AK327" i="62"/>
  <c r="AS327" i="62"/>
  <c r="M328" i="62"/>
  <c r="U328" i="62"/>
  <c r="AC328" i="62"/>
  <c r="AK328" i="62"/>
  <c r="AS328" i="62"/>
  <c r="M329" i="62"/>
  <c r="U329" i="62"/>
  <c r="AC329" i="62"/>
  <c r="AK329" i="62"/>
  <c r="AS329" i="62"/>
  <c r="M330" i="62"/>
  <c r="U330" i="62"/>
  <c r="AC330" i="62"/>
  <c r="AK330" i="62"/>
  <c r="AS330" i="62"/>
  <c r="M331" i="62"/>
  <c r="U331" i="62"/>
  <c r="AC331" i="62"/>
  <c r="AK331" i="62"/>
  <c r="AS331" i="62"/>
  <c r="M332" i="62"/>
  <c r="U332" i="62"/>
  <c r="AC332" i="62"/>
  <c r="AK332" i="62"/>
  <c r="AS332" i="62"/>
  <c r="M333" i="62"/>
  <c r="U333" i="62"/>
  <c r="AC333" i="62"/>
  <c r="AK333" i="62"/>
  <c r="AS333" i="62"/>
  <c r="M334" i="62"/>
  <c r="U334" i="62"/>
  <c r="AC334" i="62"/>
  <c r="AK334" i="62"/>
  <c r="AS334" i="62"/>
  <c r="M335" i="62"/>
  <c r="U335" i="62"/>
  <c r="AC335" i="62"/>
  <c r="AK335" i="62"/>
  <c r="AS335" i="62"/>
  <c r="M336" i="62"/>
  <c r="U336" i="62"/>
  <c r="AC336" i="62"/>
  <c r="AK336" i="62"/>
  <c r="AS336" i="62"/>
  <c r="M337" i="62"/>
  <c r="U337" i="62"/>
  <c r="AC337" i="62"/>
  <c r="AK337" i="62"/>
  <c r="AS337" i="62"/>
  <c r="M338" i="62"/>
  <c r="U338" i="62"/>
  <c r="AC338" i="62"/>
  <c r="AK338" i="62"/>
  <c r="AS338" i="62"/>
  <c r="M339" i="62"/>
  <c r="U339" i="62"/>
  <c r="AC339" i="62"/>
  <c r="AK339" i="62"/>
  <c r="AS339" i="62"/>
  <c r="M340" i="62"/>
  <c r="U340" i="62"/>
  <c r="AC340" i="62"/>
  <c r="AK340" i="62"/>
  <c r="AS340" i="62"/>
  <c r="M341" i="62"/>
  <c r="U341" i="62"/>
  <c r="AC341" i="62"/>
  <c r="AK341" i="62"/>
  <c r="AS341" i="62"/>
  <c r="M342" i="62"/>
  <c r="U342" i="62"/>
  <c r="AC342" i="62"/>
  <c r="AK342" i="62"/>
  <c r="AS342" i="62"/>
  <c r="M343" i="62"/>
  <c r="U343" i="62"/>
  <c r="AC343" i="62"/>
  <c r="AK343" i="62"/>
  <c r="AS343" i="62"/>
  <c r="M344" i="62"/>
  <c r="U344" i="62"/>
  <c r="AC344" i="62"/>
  <c r="AK344" i="62"/>
  <c r="AS344" i="62"/>
  <c r="M345" i="62"/>
  <c r="U345" i="62"/>
  <c r="AC345" i="62"/>
  <c r="AK345" i="62"/>
  <c r="AS345" i="62"/>
  <c r="M346" i="62"/>
  <c r="U346" i="62"/>
  <c r="AC346" i="62"/>
  <c r="AK346" i="62"/>
  <c r="AS346" i="62"/>
  <c r="M347" i="62"/>
  <c r="U347" i="62"/>
  <c r="AC347" i="62"/>
  <c r="AK347" i="62"/>
  <c r="AS347" i="62"/>
  <c r="M348" i="62"/>
  <c r="U348" i="62"/>
  <c r="AC348" i="62"/>
  <c r="AK348" i="62"/>
  <c r="AS348" i="62"/>
  <c r="M349" i="62"/>
  <c r="U349" i="62"/>
  <c r="AC349" i="62"/>
  <c r="AK349" i="62"/>
  <c r="AS349" i="62"/>
  <c r="M350" i="62"/>
  <c r="U350" i="62"/>
  <c r="AC350" i="62"/>
  <c r="AK350" i="62"/>
  <c r="AS350" i="62"/>
  <c r="M351" i="62"/>
  <c r="U351" i="62"/>
  <c r="AC351" i="62"/>
  <c r="AK351" i="62"/>
  <c r="AS351" i="62"/>
  <c r="M352" i="62"/>
  <c r="U352" i="62"/>
  <c r="AC352" i="62"/>
  <c r="AK352" i="62"/>
  <c r="AS352" i="62"/>
  <c r="M353" i="62"/>
  <c r="U353" i="62"/>
  <c r="AC353" i="62"/>
  <c r="AK353" i="62"/>
  <c r="AS353" i="62"/>
  <c r="M354" i="62"/>
  <c r="U354" i="62"/>
  <c r="AC354" i="62"/>
  <c r="AK354" i="62"/>
  <c r="AS354" i="62"/>
  <c r="M355" i="62"/>
  <c r="U355" i="62"/>
  <c r="AC355" i="62"/>
  <c r="AK355" i="62"/>
  <c r="AS355" i="62"/>
  <c r="M356" i="62"/>
  <c r="U356" i="62"/>
  <c r="AC356" i="62"/>
  <c r="AK356" i="62"/>
  <c r="AS356" i="62"/>
  <c r="M357" i="62"/>
  <c r="U357" i="62"/>
  <c r="AC357" i="62"/>
  <c r="AK357" i="62"/>
  <c r="AS357" i="62"/>
  <c r="M358" i="62"/>
  <c r="U358" i="62"/>
  <c r="AC358" i="62"/>
  <c r="AK358" i="62"/>
  <c r="AS358" i="62"/>
  <c r="M359" i="62"/>
  <c r="U359" i="62"/>
  <c r="AC359" i="62"/>
  <c r="AK359" i="62"/>
  <c r="AS359" i="62"/>
  <c r="M360" i="62"/>
  <c r="U360" i="62"/>
  <c r="AC360" i="62"/>
  <c r="AK360" i="62"/>
  <c r="AS360" i="62"/>
  <c r="M361" i="62"/>
  <c r="U361" i="62"/>
  <c r="AC361" i="62"/>
  <c r="AK361" i="62"/>
  <c r="AS361" i="62"/>
  <c r="M362" i="62"/>
  <c r="U362" i="62"/>
  <c r="AC362" i="62"/>
  <c r="AK362" i="62"/>
  <c r="AS362" i="62"/>
  <c r="M363" i="62"/>
  <c r="U363" i="62"/>
  <c r="AC363" i="62"/>
  <c r="AK363" i="62"/>
  <c r="AS363" i="62"/>
  <c r="M364" i="62"/>
  <c r="U364" i="62"/>
  <c r="AC364" i="62"/>
  <c r="AK364" i="62"/>
  <c r="AS364" i="62"/>
  <c r="M365" i="62"/>
  <c r="U365" i="62"/>
  <c r="AC365" i="62"/>
  <c r="AK365" i="62"/>
  <c r="AS365" i="62"/>
  <c r="M366" i="62"/>
  <c r="U366" i="62"/>
  <c r="AC366" i="62"/>
  <c r="AK366" i="62"/>
  <c r="AS366" i="62"/>
  <c r="M367" i="62"/>
  <c r="U367" i="62"/>
  <c r="AC367" i="62"/>
  <c r="AK367" i="62"/>
  <c r="AS367" i="62"/>
  <c r="M368" i="62"/>
  <c r="U368" i="62"/>
  <c r="AC368" i="62"/>
  <c r="AK368" i="62"/>
  <c r="AS368" i="62"/>
  <c r="M369" i="62"/>
  <c r="U369" i="62"/>
  <c r="AC369" i="62"/>
  <c r="AK369" i="62"/>
  <c r="AS369" i="62"/>
  <c r="M370" i="62"/>
  <c r="U370" i="62"/>
  <c r="AC370" i="62"/>
  <c r="AK370" i="62"/>
  <c r="AS370" i="62"/>
  <c r="M371" i="62"/>
  <c r="U371" i="62"/>
  <c r="AC371" i="62"/>
  <c r="AK371" i="62"/>
  <c r="AS371" i="62"/>
  <c r="M372" i="62"/>
  <c r="U372" i="62"/>
  <c r="AC372" i="62"/>
  <c r="AK372" i="62"/>
  <c r="AS372" i="62"/>
  <c r="M373" i="62"/>
  <c r="U373" i="62"/>
  <c r="AC373" i="62"/>
  <c r="AK373" i="62"/>
  <c r="AS373" i="62"/>
  <c r="M374" i="62"/>
  <c r="U374" i="62"/>
  <c r="AC374" i="62"/>
  <c r="AK374" i="62"/>
  <c r="AS374" i="62"/>
  <c r="M375" i="62"/>
  <c r="U375" i="62"/>
  <c r="AC375" i="62"/>
  <c r="AK375" i="62"/>
  <c r="AS375" i="62"/>
  <c r="M376" i="62"/>
  <c r="U376" i="62"/>
  <c r="AC376" i="62"/>
  <c r="AK376" i="62"/>
  <c r="AS376" i="62"/>
  <c r="M377" i="62"/>
  <c r="U377" i="62"/>
  <c r="AC377" i="62"/>
  <c r="AK377" i="62"/>
  <c r="AS377" i="62"/>
  <c r="M378" i="62"/>
  <c r="U378" i="62"/>
  <c r="AC378" i="62"/>
  <c r="AK378" i="62"/>
  <c r="AS378" i="62"/>
  <c r="M379" i="62"/>
  <c r="U379" i="62"/>
  <c r="AC379" i="62"/>
  <c r="AK379" i="62"/>
  <c r="AS379" i="62"/>
  <c r="M380" i="62"/>
  <c r="U380" i="62"/>
  <c r="AC380" i="62"/>
  <c r="AK380" i="62"/>
  <c r="AS380" i="62"/>
  <c r="M381" i="62"/>
  <c r="U381" i="62"/>
  <c r="AC381" i="62"/>
  <c r="AK381" i="62"/>
  <c r="AS381" i="62"/>
  <c r="M382" i="62"/>
  <c r="U382" i="62"/>
  <c r="AC382" i="62"/>
  <c r="AK382" i="62"/>
  <c r="AS382" i="62"/>
  <c r="M383" i="62"/>
  <c r="U383" i="62"/>
  <c r="AC383" i="62"/>
  <c r="AK383" i="62"/>
  <c r="AS383" i="62"/>
  <c r="M384" i="62"/>
  <c r="U384" i="62"/>
  <c r="AC384" i="62"/>
  <c r="AK384" i="62"/>
  <c r="AS384" i="62"/>
  <c r="M385" i="62"/>
  <c r="U385" i="62"/>
  <c r="AC385" i="62"/>
  <c r="AK385" i="62"/>
  <c r="AS385" i="62"/>
  <c r="M386" i="62"/>
  <c r="U386" i="62"/>
  <c r="AC386" i="62"/>
  <c r="AK386" i="62"/>
  <c r="AS386" i="62"/>
  <c r="M387" i="62"/>
  <c r="U387" i="62"/>
  <c r="AC387" i="62"/>
  <c r="AK387" i="62"/>
  <c r="AS387" i="62"/>
  <c r="M388" i="62"/>
  <c r="U388" i="62"/>
  <c r="AC388" i="62"/>
  <c r="AK388" i="62"/>
  <c r="AS388" i="62"/>
  <c r="M389" i="62"/>
  <c r="U389" i="62"/>
  <c r="AC389" i="62"/>
  <c r="AK389" i="62"/>
  <c r="AS389" i="62"/>
  <c r="M390" i="62"/>
  <c r="U390" i="62"/>
  <c r="AC390" i="62"/>
  <c r="AK390" i="62"/>
  <c r="AS390" i="62"/>
  <c r="M391" i="62"/>
  <c r="U391" i="62"/>
  <c r="AC391" i="62"/>
  <c r="AK391" i="62"/>
  <c r="AS391" i="62"/>
  <c r="M392" i="62"/>
  <c r="U392" i="62"/>
  <c r="AC392" i="62"/>
  <c r="AK392" i="62"/>
  <c r="AS392" i="62"/>
  <c r="M393" i="62"/>
  <c r="U393" i="62"/>
  <c r="AC393" i="62"/>
  <c r="AK393" i="62"/>
  <c r="AS393" i="62"/>
  <c r="M394" i="62"/>
  <c r="U394" i="62"/>
  <c r="AC394" i="62"/>
  <c r="AK394" i="62"/>
  <c r="AS394" i="62"/>
  <c r="M395" i="62"/>
  <c r="U395" i="62"/>
  <c r="AC395" i="62"/>
  <c r="AK395" i="62"/>
  <c r="AS395" i="62"/>
  <c r="H311" i="62"/>
  <c r="S311" i="62"/>
  <c r="AD311" i="62"/>
  <c r="AN311" i="62"/>
  <c r="K312" i="62"/>
  <c r="V312" i="62"/>
  <c r="AE312" i="62"/>
  <c r="AN312" i="62"/>
  <c r="J313" i="62"/>
  <c r="S313" i="62"/>
  <c r="AB313" i="62"/>
  <c r="AK313" i="62"/>
  <c r="AT313" i="62"/>
  <c r="O314" i="62"/>
  <c r="X314" i="62"/>
  <c r="AF314" i="62"/>
  <c r="AN314" i="62"/>
  <c r="H315" i="62"/>
  <c r="P315" i="62"/>
  <c r="X315" i="62"/>
  <c r="AF315" i="62"/>
  <c r="AN315" i="62"/>
  <c r="H316" i="62"/>
  <c r="P316" i="62"/>
  <c r="X316" i="62"/>
  <c r="AF316" i="62"/>
  <c r="AN316" i="62"/>
  <c r="H317" i="62"/>
  <c r="P317" i="62"/>
  <c r="X317" i="62"/>
  <c r="AF317" i="62"/>
  <c r="AN317" i="62"/>
  <c r="H318" i="62"/>
  <c r="P318" i="62"/>
  <c r="X318" i="62"/>
  <c r="AF318" i="62"/>
  <c r="AN318" i="62"/>
  <c r="H319" i="62"/>
  <c r="P319" i="62"/>
  <c r="X319" i="62"/>
  <c r="AF319" i="62"/>
  <c r="AN319" i="62"/>
  <c r="H320" i="62"/>
  <c r="P320" i="62"/>
  <c r="X320" i="62"/>
  <c r="AF320" i="62"/>
  <c r="AN320" i="62"/>
  <c r="H321" i="62"/>
  <c r="P321" i="62"/>
  <c r="X321" i="62"/>
  <c r="AF321" i="62"/>
  <c r="AN321" i="62"/>
  <c r="H322" i="62"/>
  <c r="P322" i="62"/>
  <c r="X322" i="62"/>
  <c r="AF322" i="62"/>
  <c r="AN322" i="62"/>
  <c r="H323" i="62"/>
  <c r="P323" i="62"/>
  <c r="X323" i="62"/>
  <c r="AF323" i="62"/>
  <c r="AN323" i="62"/>
  <c r="H324" i="62"/>
  <c r="P324" i="62"/>
  <c r="X324" i="62"/>
  <c r="AF324" i="62"/>
  <c r="AN324" i="62"/>
  <c r="H325" i="62"/>
  <c r="P325" i="62"/>
  <c r="X325" i="62"/>
  <c r="AF325" i="62"/>
  <c r="AN325" i="62"/>
  <c r="H326" i="62"/>
  <c r="P326" i="62"/>
  <c r="X326" i="62"/>
  <c r="AF326" i="62"/>
  <c r="AN326" i="62"/>
  <c r="H327" i="62"/>
  <c r="P327" i="62"/>
  <c r="X327" i="62"/>
  <c r="AF327" i="62"/>
  <c r="AN327" i="62"/>
  <c r="H328" i="62"/>
  <c r="P328" i="62"/>
  <c r="X328" i="62"/>
  <c r="AF328" i="62"/>
  <c r="AN328" i="62"/>
  <c r="H329" i="62"/>
  <c r="P329" i="62"/>
  <c r="X329" i="62"/>
  <c r="AF329" i="62"/>
  <c r="AN329" i="62"/>
  <c r="H330" i="62"/>
  <c r="P330" i="62"/>
  <c r="X330" i="62"/>
  <c r="AF330" i="62"/>
  <c r="AN330" i="62"/>
  <c r="H331" i="62"/>
  <c r="P331" i="62"/>
  <c r="X331" i="62"/>
  <c r="AF331" i="62"/>
  <c r="AN331" i="62"/>
  <c r="H332" i="62"/>
  <c r="P332" i="62"/>
  <c r="X332" i="62"/>
  <c r="AF332" i="62"/>
  <c r="AN332" i="62"/>
  <c r="H333" i="62"/>
  <c r="P333" i="62"/>
  <c r="X333" i="62"/>
  <c r="AF333" i="62"/>
  <c r="AN333" i="62"/>
  <c r="H334" i="62"/>
  <c r="P334" i="62"/>
  <c r="X334" i="62"/>
  <c r="AF334" i="62"/>
  <c r="AN334" i="62"/>
  <c r="H335" i="62"/>
  <c r="P335" i="62"/>
  <c r="X335" i="62"/>
  <c r="AF335" i="62"/>
  <c r="AN335" i="62"/>
  <c r="H336" i="62"/>
  <c r="P336" i="62"/>
  <c r="X336" i="62"/>
  <c r="AF336" i="62"/>
  <c r="AN336" i="62"/>
  <c r="H337" i="62"/>
  <c r="P337" i="62"/>
  <c r="X337" i="62"/>
  <c r="AF337" i="62"/>
  <c r="AN337" i="62"/>
  <c r="H338" i="62"/>
  <c r="P338" i="62"/>
  <c r="X338" i="62"/>
  <c r="AF338" i="62"/>
  <c r="AN338" i="62"/>
  <c r="H339" i="62"/>
  <c r="P339" i="62"/>
  <c r="X339" i="62"/>
  <c r="AF339" i="62"/>
  <c r="AN339" i="62"/>
  <c r="H340" i="62"/>
  <c r="P340" i="62"/>
  <c r="X340" i="62"/>
  <c r="AF340" i="62"/>
  <c r="AN340" i="62"/>
  <c r="H341" i="62"/>
  <c r="P341" i="62"/>
  <c r="X341" i="62"/>
  <c r="AF341" i="62"/>
  <c r="AN341" i="62"/>
  <c r="H342" i="62"/>
  <c r="P342" i="62"/>
  <c r="X342" i="62"/>
  <c r="AF342" i="62"/>
  <c r="AN342" i="62"/>
  <c r="H343" i="62"/>
  <c r="P343" i="62"/>
  <c r="X343" i="62"/>
  <c r="AF343" i="62"/>
  <c r="AN343" i="62"/>
  <c r="H344" i="62"/>
  <c r="P344" i="62"/>
  <c r="X344" i="62"/>
  <c r="AF344" i="62"/>
  <c r="AN344" i="62"/>
  <c r="H345" i="62"/>
  <c r="P345" i="62"/>
  <c r="X345" i="62"/>
  <c r="AF345" i="62"/>
  <c r="AN345" i="62"/>
  <c r="H346" i="62"/>
  <c r="P346" i="62"/>
  <c r="X346" i="62"/>
  <c r="AF346" i="62"/>
  <c r="AN346" i="62"/>
  <c r="H347" i="62"/>
  <c r="P347" i="62"/>
  <c r="X347" i="62"/>
  <c r="AF347" i="62"/>
  <c r="AN347" i="62"/>
  <c r="H348" i="62"/>
  <c r="P348" i="62"/>
  <c r="X348" i="62"/>
  <c r="AF348" i="62"/>
  <c r="AN348" i="62"/>
  <c r="H349" i="62"/>
  <c r="P349" i="62"/>
  <c r="X349" i="62"/>
  <c r="AF349" i="62"/>
  <c r="AN349" i="62"/>
  <c r="H350" i="62"/>
  <c r="P350" i="62"/>
  <c r="X350" i="62"/>
  <c r="AF350" i="62"/>
  <c r="AN350" i="62"/>
  <c r="H351" i="62"/>
  <c r="P351" i="62"/>
  <c r="X351" i="62"/>
  <c r="AF351" i="62"/>
  <c r="AN351" i="62"/>
  <c r="H352" i="62"/>
  <c r="P352" i="62"/>
  <c r="X352" i="62"/>
  <c r="AF352" i="62"/>
  <c r="AN352" i="62"/>
  <c r="H353" i="62"/>
  <c r="P353" i="62"/>
  <c r="X353" i="62"/>
  <c r="AF353" i="62"/>
  <c r="AN353" i="62"/>
  <c r="H354" i="62"/>
  <c r="P354" i="62"/>
  <c r="X354" i="62"/>
  <c r="AF354" i="62"/>
  <c r="AN354" i="62"/>
  <c r="H355" i="62"/>
  <c r="P355" i="62"/>
  <c r="X355" i="62"/>
  <c r="AF355" i="62"/>
  <c r="AN355" i="62"/>
  <c r="H356" i="62"/>
  <c r="P356" i="62"/>
  <c r="X356" i="62"/>
  <c r="AF356" i="62"/>
  <c r="AN356" i="62"/>
  <c r="H357" i="62"/>
  <c r="P357" i="62"/>
  <c r="X357" i="62"/>
  <c r="AF357" i="62"/>
  <c r="AN357" i="62"/>
  <c r="H358" i="62"/>
  <c r="P358" i="62"/>
  <c r="X358" i="62"/>
  <c r="AF358" i="62"/>
  <c r="AN358" i="62"/>
  <c r="H359" i="62"/>
  <c r="P359" i="62"/>
  <c r="X359" i="62"/>
  <c r="AF359" i="62"/>
  <c r="AN359" i="62"/>
  <c r="H360" i="62"/>
  <c r="P360" i="62"/>
  <c r="X360" i="62"/>
  <c r="AF360" i="62"/>
  <c r="AN360" i="62"/>
  <c r="H361" i="62"/>
  <c r="P361" i="62"/>
  <c r="X361" i="62"/>
  <c r="AF361" i="62"/>
  <c r="AN361" i="62"/>
  <c r="H362" i="62"/>
  <c r="P362" i="62"/>
  <c r="X362" i="62"/>
  <c r="AF362" i="62"/>
  <c r="AN362" i="62"/>
  <c r="H363" i="62"/>
  <c r="P363" i="62"/>
  <c r="X363" i="62"/>
  <c r="AF363" i="62"/>
  <c r="AN363" i="62"/>
  <c r="H364" i="62"/>
  <c r="P364" i="62"/>
  <c r="X364" i="62"/>
  <c r="AF364" i="62"/>
  <c r="AN364" i="62"/>
  <c r="H365" i="62"/>
  <c r="P365" i="62"/>
  <c r="X365" i="62"/>
  <c r="AF365" i="62"/>
  <c r="AN365" i="62"/>
  <c r="H366" i="62"/>
  <c r="P366" i="62"/>
  <c r="X366" i="62"/>
  <c r="AF366" i="62"/>
  <c r="AN366" i="62"/>
  <c r="H367" i="62"/>
  <c r="P367" i="62"/>
  <c r="X367" i="62"/>
  <c r="AF367" i="62"/>
  <c r="AN367" i="62"/>
  <c r="H368" i="62"/>
  <c r="P368" i="62"/>
  <c r="X368" i="62"/>
  <c r="AF368" i="62"/>
  <c r="AN368" i="62"/>
  <c r="H369" i="62"/>
  <c r="P369" i="62"/>
  <c r="X369" i="62"/>
  <c r="AF369" i="62"/>
  <c r="AN369" i="62"/>
  <c r="H370" i="62"/>
  <c r="P370" i="62"/>
  <c r="X370" i="62"/>
  <c r="AF370" i="62"/>
  <c r="AN370" i="62"/>
  <c r="H371" i="62"/>
  <c r="P371" i="62"/>
  <c r="X371" i="62"/>
  <c r="AF371" i="62"/>
  <c r="AN371" i="62"/>
  <c r="H372" i="62"/>
  <c r="P372" i="62"/>
  <c r="X372" i="62"/>
  <c r="AF372" i="62"/>
  <c r="AN372" i="62"/>
  <c r="H373" i="62"/>
  <c r="P373" i="62"/>
  <c r="X373" i="62"/>
  <c r="AF373" i="62"/>
  <c r="AN373" i="62"/>
  <c r="H374" i="62"/>
  <c r="P374" i="62"/>
  <c r="X374" i="62"/>
  <c r="AF374" i="62"/>
  <c r="AN374" i="62"/>
  <c r="H375" i="62"/>
  <c r="P375" i="62"/>
  <c r="X375" i="62"/>
  <c r="AF375" i="62"/>
  <c r="AN375" i="62"/>
  <c r="H376" i="62"/>
  <c r="P376" i="62"/>
  <c r="X376" i="62"/>
  <c r="AF376" i="62"/>
  <c r="AN376" i="62"/>
  <c r="H377" i="62"/>
  <c r="P377" i="62"/>
  <c r="X377" i="62"/>
  <c r="AF377" i="62"/>
  <c r="AN377" i="62"/>
  <c r="H378" i="62"/>
  <c r="P378" i="62"/>
  <c r="X378" i="62"/>
  <c r="AF378" i="62"/>
  <c r="AN378" i="62"/>
  <c r="H379" i="62"/>
  <c r="P379" i="62"/>
  <c r="X379" i="62"/>
  <c r="AF379" i="62"/>
  <c r="M311" i="62"/>
  <c r="W311" i="62"/>
  <c r="AH311" i="62"/>
  <c r="AS311" i="62"/>
  <c r="O312" i="62"/>
  <c r="Z312" i="62"/>
  <c r="AI312" i="62"/>
  <c r="AR312" i="62"/>
  <c r="M313" i="62"/>
  <c r="V313" i="62"/>
  <c r="AE313" i="62"/>
  <c r="AN313" i="62"/>
  <c r="J314" i="62"/>
  <c r="S314" i="62"/>
  <c r="AA314" i="62"/>
  <c r="AI314" i="62"/>
  <c r="AQ314" i="62"/>
  <c r="K315" i="62"/>
  <c r="S315" i="62"/>
  <c r="AA315" i="62"/>
  <c r="AI315" i="62"/>
  <c r="AQ315" i="62"/>
  <c r="K316" i="62"/>
  <c r="S316" i="62"/>
  <c r="AA316" i="62"/>
  <c r="AI316" i="62"/>
  <c r="AQ316" i="62"/>
  <c r="K317" i="62"/>
  <c r="S317" i="62"/>
  <c r="AA317" i="62"/>
  <c r="AI317" i="62"/>
  <c r="AQ317" i="62"/>
  <c r="K318" i="62"/>
  <c r="S318" i="62"/>
  <c r="AA318" i="62"/>
  <c r="AI318" i="62"/>
  <c r="AQ318" i="62"/>
  <c r="K319" i="62"/>
  <c r="S319" i="62"/>
  <c r="AA319" i="62"/>
  <c r="AI319" i="62"/>
  <c r="AQ319" i="62"/>
  <c r="K320" i="62"/>
  <c r="S320" i="62"/>
  <c r="AA320" i="62"/>
  <c r="AI320" i="62"/>
  <c r="AQ320" i="62"/>
  <c r="K321" i="62"/>
  <c r="S321" i="62"/>
  <c r="AA321" i="62"/>
  <c r="AI321" i="62"/>
  <c r="AQ321" i="62"/>
  <c r="K322" i="62"/>
  <c r="S322" i="62"/>
  <c r="AA322" i="62"/>
  <c r="AI322" i="62"/>
  <c r="AQ322" i="62"/>
  <c r="K323" i="62"/>
  <c r="S323" i="62"/>
  <c r="AA323" i="62"/>
  <c r="AI323" i="62"/>
  <c r="AQ323" i="62"/>
  <c r="K324" i="62"/>
  <c r="S324" i="62"/>
  <c r="AA324" i="62"/>
  <c r="AI324" i="62"/>
  <c r="AQ324" i="62"/>
  <c r="K325" i="62"/>
  <c r="S325" i="62"/>
  <c r="AA325" i="62"/>
  <c r="AI325" i="62"/>
  <c r="AQ325" i="62"/>
  <c r="K326" i="62"/>
  <c r="S326" i="62"/>
  <c r="AA326" i="62"/>
  <c r="AI326" i="62"/>
  <c r="AQ326" i="62"/>
  <c r="K327" i="62"/>
  <c r="S327" i="62"/>
  <c r="AA327" i="62"/>
  <c r="AI327" i="62"/>
  <c r="AQ327" i="62"/>
  <c r="K328" i="62"/>
  <c r="S328" i="62"/>
  <c r="AA328" i="62"/>
  <c r="AI328" i="62"/>
  <c r="AQ328" i="62"/>
  <c r="K329" i="62"/>
  <c r="S329" i="62"/>
  <c r="AA329" i="62"/>
  <c r="AI329" i="62"/>
  <c r="AQ329" i="62"/>
  <c r="K330" i="62"/>
  <c r="S330" i="62"/>
  <c r="AA330" i="62"/>
  <c r="AI330" i="62"/>
  <c r="AQ330" i="62"/>
  <c r="K331" i="62"/>
  <c r="S331" i="62"/>
  <c r="AA331" i="62"/>
  <c r="AI331" i="62"/>
  <c r="AQ331" i="62"/>
  <c r="K332" i="62"/>
  <c r="S332" i="62"/>
  <c r="AA332" i="62"/>
  <c r="AI332" i="62"/>
  <c r="AQ332" i="62"/>
  <c r="K333" i="62"/>
  <c r="S333" i="62"/>
  <c r="AA333" i="62"/>
  <c r="AI333" i="62"/>
  <c r="AQ333" i="62"/>
  <c r="K334" i="62"/>
  <c r="S334" i="62"/>
  <c r="AA334" i="62"/>
  <c r="AI334" i="62"/>
  <c r="AQ334" i="62"/>
  <c r="K335" i="62"/>
  <c r="S335" i="62"/>
  <c r="AA335" i="62"/>
  <c r="AI335" i="62"/>
  <c r="AQ335" i="62"/>
  <c r="K336" i="62"/>
  <c r="S336" i="62"/>
  <c r="AA336" i="62"/>
  <c r="AI336" i="62"/>
  <c r="AQ336" i="62"/>
  <c r="K337" i="62"/>
  <c r="S337" i="62"/>
  <c r="AA337" i="62"/>
  <c r="AI337" i="62"/>
  <c r="AQ337" i="62"/>
  <c r="K338" i="62"/>
  <c r="S338" i="62"/>
  <c r="AA338" i="62"/>
  <c r="AI338" i="62"/>
  <c r="AQ338" i="62"/>
  <c r="K339" i="62"/>
  <c r="S339" i="62"/>
  <c r="AA339" i="62"/>
  <c r="AI339" i="62"/>
  <c r="AQ339" i="62"/>
  <c r="K340" i="62"/>
  <c r="S340" i="62"/>
  <c r="AA340" i="62"/>
  <c r="AI340" i="62"/>
  <c r="AQ340" i="62"/>
  <c r="K341" i="62"/>
  <c r="S341" i="62"/>
  <c r="AA341" i="62"/>
  <c r="AI341" i="62"/>
  <c r="AQ341" i="62"/>
  <c r="K342" i="62"/>
  <c r="S342" i="62"/>
  <c r="AA342" i="62"/>
  <c r="AI342" i="62"/>
  <c r="AQ342" i="62"/>
  <c r="K343" i="62"/>
  <c r="S343" i="62"/>
  <c r="AA343" i="62"/>
  <c r="AI343" i="62"/>
  <c r="AQ343" i="62"/>
  <c r="K344" i="62"/>
  <c r="S344" i="62"/>
  <c r="AA344" i="62"/>
  <c r="AI344" i="62"/>
  <c r="AQ344" i="62"/>
  <c r="K345" i="62"/>
  <c r="S345" i="62"/>
  <c r="AA345" i="62"/>
  <c r="AI345" i="62"/>
  <c r="AQ345" i="62"/>
  <c r="K346" i="62"/>
  <c r="S346" i="62"/>
  <c r="AA346" i="62"/>
  <c r="AI346" i="62"/>
  <c r="AQ346" i="62"/>
  <c r="K347" i="62"/>
  <c r="S347" i="62"/>
  <c r="AA347" i="62"/>
  <c r="AI347" i="62"/>
  <c r="AQ347" i="62"/>
  <c r="K348" i="62"/>
  <c r="S348" i="62"/>
  <c r="AA348" i="62"/>
  <c r="AI348" i="62"/>
  <c r="AQ348" i="62"/>
  <c r="K349" i="62"/>
  <c r="S349" i="62"/>
  <c r="AA349" i="62"/>
  <c r="AI349" i="62"/>
  <c r="AQ349" i="62"/>
  <c r="K350" i="62"/>
  <c r="S350" i="62"/>
  <c r="AA350" i="62"/>
  <c r="AI350" i="62"/>
  <c r="AQ350" i="62"/>
  <c r="K351" i="62"/>
  <c r="S351" i="62"/>
  <c r="AA351" i="62"/>
  <c r="AI351" i="62"/>
  <c r="AQ351" i="62"/>
  <c r="K352" i="62"/>
  <c r="S352" i="62"/>
  <c r="AA352" i="62"/>
  <c r="AI352" i="62"/>
  <c r="AQ352" i="62"/>
  <c r="K353" i="62"/>
  <c r="S353" i="62"/>
  <c r="AA353" i="62"/>
  <c r="AI353" i="62"/>
  <c r="AQ353" i="62"/>
  <c r="K354" i="62"/>
  <c r="S354" i="62"/>
  <c r="AA354" i="62"/>
  <c r="AI354" i="62"/>
  <c r="AQ354" i="62"/>
  <c r="K355" i="62"/>
  <c r="S355" i="62"/>
  <c r="AA355" i="62"/>
  <c r="AI355" i="62"/>
  <c r="AQ355" i="62"/>
  <c r="K356" i="62"/>
  <c r="S356" i="62"/>
  <c r="AA356" i="62"/>
  <c r="AI356" i="62"/>
  <c r="AQ356" i="62"/>
  <c r="K357" i="62"/>
  <c r="S357" i="62"/>
  <c r="AA357" i="62"/>
  <c r="AI357" i="62"/>
  <c r="AQ357" i="62"/>
  <c r="K358" i="62"/>
  <c r="S358" i="62"/>
  <c r="AA358" i="62"/>
  <c r="AI358" i="62"/>
  <c r="AQ358" i="62"/>
  <c r="K359" i="62"/>
  <c r="S359" i="62"/>
  <c r="AA359" i="62"/>
  <c r="AI359" i="62"/>
  <c r="AQ359" i="62"/>
  <c r="K360" i="62"/>
  <c r="S360" i="62"/>
  <c r="AA360" i="62"/>
  <c r="AI360" i="62"/>
  <c r="AQ360" i="62"/>
  <c r="K361" i="62"/>
  <c r="S361" i="62"/>
  <c r="AA361" i="62"/>
  <c r="AI361" i="62"/>
  <c r="AQ361" i="62"/>
  <c r="K362" i="62"/>
  <c r="S362" i="62"/>
  <c r="AA362" i="62"/>
  <c r="AI362" i="62"/>
  <c r="AQ362" i="62"/>
  <c r="K363" i="62"/>
  <c r="S363" i="62"/>
  <c r="AA363" i="62"/>
  <c r="AI363" i="62"/>
  <c r="AQ363" i="62"/>
  <c r="K364" i="62"/>
  <c r="S364" i="62"/>
  <c r="AA364" i="62"/>
  <c r="AI364" i="62"/>
  <c r="AQ364" i="62"/>
  <c r="K365" i="62"/>
  <c r="S365" i="62"/>
  <c r="AA365" i="62"/>
  <c r="AI365" i="62"/>
  <c r="AQ365" i="62"/>
  <c r="K366" i="62"/>
  <c r="S366" i="62"/>
  <c r="AA366" i="62"/>
  <c r="AI366" i="62"/>
  <c r="AQ366" i="62"/>
  <c r="K367" i="62"/>
  <c r="S367" i="62"/>
  <c r="AA367" i="62"/>
  <c r="AI367" i="62"/>
  <c r="AQ367" i="62"/>
  <c r="K368" i="62"/>
  <c r="S368" i="62"/>
  <c r="AA368" i="62"/>
  <c r="AI368" i="62"/>
  <c r="AQ368" i="62"/>
  <c r="K369" i="62"/>
  <c r="S369" i="62"/>
  <c r="AA369" i="62"/>
  <c r="AI369" i="62"/>
  <c r="AQ369" i="62"/>
  <c r="K370" i="62"/>
  <c r="S370" i="62"/>
  <c r="AA370" i="62"/>
  <c r="AI370" i="62"/>
  <c r="AQ370" i="62"/>
  <c r="K371" i="62"/>
  <c r="S371" i="62"/>
  <c r="AA371" i="62"/>
  <c r="AI371" i="62"/>
  <c r="AQ371" i="62"/>
  <c r="K372" i="62"/>
  <c r="S372" i="62"/>
  <c r="AA372" i="62"/>
  <c r="AI372" i="62"/>
  <c r="AQ372" i="62"/>
  <c r="K373" i="62"/>
  <c r="S373" i="62"/>
  <c r="AA373" i="62"/>
  <c r="AI373" i="62"/>
  <c r="AQ373" i="62"/>
  <c r="K374" i="62"/>
  <c r="S374" i="62"/>
  <c r="AA374" i="62"/>
  <c r="AI374" i="62"/>
  <c r="AQ374" i="62"/>
  <c r="K375" i="62"/>
  <c r="S375" i="62"/>
  <c r="AA375" i="62"/>
  <c r="AI375" i="62"/>
  <c r="AQ375" i="62"/>
  <c r="K376" i="62"/>
  <c r="S376" i="62"/>
  <c r="AA376" i="62"/>
  <c r="AI376" i="62"/>
  <c r="AQ376" i="62"/>
  <c r="K377" i="62"/>
  <c r="S377" i="62"/>
  <c r="AA377" i="62"/>
  <c r="AI377" i="62"/>
  <c r="AQ377" i="62"/>
  <c r="K378" i="62"/>
  <c r="S378" i="62"/>
  <c r="AA378" i="62"/>
  <c r="AI378" i="62"/>
  <c r="AQ378" i="62"/>
  <c r="K379" i="62"/>
  <c r="S379" i="62"/>
  <c r="AA379" i="62"/>
  <c r="AI379" i="62"/>
  <c r="R373" i="62"/>
  <c r="AT372" i="62"/>
  <c r="AG372" i="62"/>
  <c r="T372" i="62"/>
  <c r="G372" i="62"/>
  <c r="AH371" i="62"/>
  <c r="V371" i="62"/>
  <c r="I371" i="62"/>
  <c r="AJ370" i="62"/>
  <c r="W370" i="62"/>
  <c r="J370" i="62"/>
  <c r="AL369" i="62"/>
  <c r="Y369" i="62"/>
  <c r="L369" i="62"/>
  <c r="AM368" i="62"/>
  <c r="Z368" i="62"/>
  <c r="N368" i="62"/>
  <c r="AO367" i="62"/>
  <c r="AB367" i="62"/>
  <c r="O367" i="62"/>
  <c r="AP366" i="62"/>
  <c r="AD366" i="62"/>
  <c r="Q366" i="62"/>
  <c r="AR365" i="62"/>
  <c r="AE365" i="62"/>
  <c r="R365" i="62"/>
  <c r="AT364" i="62"/>
  <c r="AG364" i="62"/>
  <c r="T364" i="62"/>
  <c r="G364" i="62"/>
  <c r="AH363" i="62"/>
  <c r="V363" i="62"/>
  <c r="I363" i="62"/>
  <c r="AJ362" i="62"/>
  <c r="W362" i="62"/>
  <c r="J362" i="62"/>
  <c r="AL361" i="62"/>
  <c r="Y361" i="62"/>
  <c r="L361" i="62"/>
  <c r="AM360" i="62"/>
  <c r="Z360" i="62"/>
  <c r="N360" i="62"/>
  <c r="AO359" i="62"/>
  <c r="AB359" i="62"/>
  <c r="O359" i="62"/>
  <c r="AP358" i="62"/>
  <c r="AD358" i="62"/>
  <c r="Q358" i="62"/>
  <c r="AR357" i="62"/>
  <c r="AE357" i="62"/>
  <c r="R357" i="62"/>
  <c r="AT356" i="62"/>
  <c r="AG356" i="62"/>
  <c r="T356" i="62"/>
  <c r="G356" i="62"/>
  <c r="AH355" i="62"/>
  <c r="V355" i="62"/>
  <c r="I355" i="62"/>
  <c r="AJ354" i="62"/>
  <c r="W354" i="62"/>
  <c r="J354" i="62"/>
  <c r="AL353" i="62"/>
  <c r="Y353" i="62"/>
  <c r="L353" i="62"/>
  <c r="AM352" i="62"/>
  <c r="Z352" i="62"/>
  <c r="N352" i="62"/>
  <c r="AO351" i="62"/>
  <c r="AB351" i="62"/>
  <c r="O351" i="62"/>
  <c r="AP350" i="62"/>
  <c r="AD350" i="62"/>
  <c r="Q350" i="62"/>
  <c r="AR349" i="62"/>
  <c r="AE349" i="62"/>
  <c r="R349" i="62"/>
  <c r="AT348" i="62"/>
  <c r="AG348" i="62"/>
  <c r="T348" i="62"/>
  <c r="G348" i="62"/>
  <c r="AH347" i="62"/>
  <c r="V347" i="62"/>
  <c r="I347" i="62"/>
  <c r="AJ346" i="62"/>
  <c r="W346" i="62"/>
  <c r="J346" i="62"/>
  <c r="AL345" i="62"/>
  <c r="Y345" i="62"/>
  <c r="L345" i="62"/>
  <c r="AM344" i="62"/>
  <c r="Z344" i="62"/>
  <c r="N344" i="62"/>
  <c r="AO343" i="62"/>
  <c r="AB343" i="62"/>
  <c r="O343" i="62"/>
  <c r="AP342" i="62"/>
  <c r="AD342" i="62"/>
  <c r="Q342" i="62"/>
  <c r="AR341" i="62"/>
  <c r="AE341" i="62"/>
  <c r="R341" i="62"/>
  <c r="AT340" i="62"/>
  <c r="AG340" i="62"/>
  <c r="T340" i="62"/>
  <c r="G340" i="62"/>
  <c r="AH339" i="62"/>
  <c r="V339" i="62"/>
  <c r="I339" i="62"/>
  <c r="AJ338" i="62"/>
  <c r="W338" i="62"/>
  <c r="J338" i="62"/>
  <c r="AL337" i="62"/>
  <c r="Y337" i="62"/>
  <c r="L337" i="62"/>
  <c r="AM336" i="62"/>
  <c r="Z336" i="62"/>
  <c r="N336" i="62"/>
  <c r="AO335" i="62"/>
  <c r="AB335" i="62"/>
  <c r="O335" i="62"/>
  <c r="AP334" i="62"/>
  <c r="AD334" i="62"/>
  <c r="Q334" i="62"/>
  <c r="AR333" i="62"/>
  <c r="AE333" i="62"/>
  <c r="R333" i="62"/>
  <c r="AT332" i="62"/>
  <c r="AG332" i="62"/>
  <c r="T332" i="62"/>
  <c r="G332" i="62"/>
  <c r="AH331" i="62"/>
  <c r="V331" i="62"/>
  <c r="I331" i="62"/>
  <c r="AJ330" i="62"/>
  <c r="W330" i="62"/>
  <c r="J330" i="62"/>
  <c r="AL329" i="62"/>
  <c r="Y329" i="62"/>
  <c r="L329" i="62"/>
  <c r="AM328" i="62"/>
  <c r="Z328" i="62"/>
  <c r="N328" i="62"/>
  <c r="AO327" i="62"/>
  <c r="AB327" i="62"/>
  <c r="O327" i="62"/>
  <c r="AP326" i="62"/>
  <c r="AD326" i="62"/>
  <c r="Q326" i="62"/>
  <c r="AR325" i="62"/>
  <c r="AE325" i="62"/>
  <c r="R325" i="62"/>
  <c r="AT324" i="62"/>
  <c r="AG324" i="62"/>
  <c r="T324" i="62"/>
  <c r="G324" i="62"/>
  <c r="AH323" i="62"/>
  <c r="V323" i="62"/>
  <c r="I323" i="62"/>
  <c r="AJ322" i="62"/>
  <c r="W322" i="62"/>
  <c r="J322" i="62"/>
  <c r="AL321" i="62"/>
  <c r="Y321" i="62"/>
  <c r="L321" i="62"/>
  <c r="AM320" i="62"/>
  <c r="Z320" i="62"/>
  <c r="N320" i="62"/>
  <c r="AO319" i="62"/>
  <c r="AB319" i="62"/>
  <c r="O319" i="62"/>
  <c r="AP318" i="62"/>
  <c r="AD318" i="62"/>
  <c r="Q318" i="62"/>
  <c r="AR317" i="62"/>
  <c r="AE317" i="62"/>
  <c r="R317" i="62"/>
  <c r="AT316" i="62"/>
  <c r="AG316" i="62"/>
  <c r="T316" i="62"/>
  <c r="G316" i="62"/>
  <c r="AH315" i="62"/>
  <c r="V315" i="62"/>
  <c r="I315" i="62"/>
  <c r="AJ314" i="62"/>
  <c r="W314" i="62"/>
  <c r="H314" i="62"/>
  <c r="AI313" i="62"/>
  <c r="T313" i="62"/>
  <c r="AS312" i="62"/>
  <c r="AD312" i="62"/>
  <c r="N312" i="62"/>
  <c r="AL311" i="62"/>
  <c r="U311" i="62"/>
  <c r="AM1143" i="62"/>
  <c r="AE1143" i="62"/>
  <c r="W1143" i="62"/>
  <c r="O1143" i="62"/>
  <c r="G1143" i="62"/>
  <c r="AM1142" i="62"/>
  <c r="AE1142" i="62"/>
  <c r="W1142" i="62"/>
  <c r="O1142" i="62"/>
  <c r="G1142" i="62"/>
  <c r="AM1141" i="62"/>
  <c r="AE1141" i="62"/>
  <c r="W1141" i="62"/>
  <c r="O1141" i="62"/>
  <c r="G1141" i="62"/>
  <c r="AM1140" i="62"/>
  <c r="AE1140" i="62"/>
  <c r="W1140" i="62"/>
  <c r="O1140" i="62"/>
  <c r="G1140" i="62"/>
  <c r="AM1139" i="62"/>
  <c r="AE1139" i="62"/>
  <c r="W1139" i="62"/>
  <c r="O1139" i="62"/>
  <c r="G1139" i="62"/>
  <c r="AM1138" i="62"/>
  <c r="AE1138" i="62"/>
  <c r="W1138" i="62"/>
  <c r="O1138" i="62"/>
  <c r="G1138" i="62"/>
  <c r="AM1137" i="62"/>
  <c r="AE1137" i="62"/>
  <c r="W1137" i="62"/>
  <c r="O1137" i="62"/>
  <c r="G1137" i="62"/>
  <c r="AM1136" i="62"/>
  <c r="AE1136" i="62"/>
  <c r="W1136" i="62"/>
  <c r="O1136" i="62"/>
  <c r="G1136" i="62"/>
  <c r="AM1135" i="62"/>
  <c r="AE1135" i="62"/>
  <c r="W1135" i="62"/>
  <c r="O1135" i="62"/>
  <c r="G1135" i="62"/>
  <c r="AM1134" i="62"/>
  <c r="AE1134" i="62"/>
  <c r="W1134" i="62"/>
  <c r="O1134" i="62"/>
  <c r="G1134" i="62"/>
  <c r="AM1133" i="62"/>
  <c r="AE1133" i="62"/>
  <c r="W1133" i="62"/>
  <c r="O1133" i="62"/>
  <c r="G1133" i="62"/>
  <c r="AM1132" i="62"/>
  <c r="AE1132" i="62"/>
  <c r="W1132" i="62"/>
  <c r="O1132" i="62"/>
  <c r="G1132" i="62"/>
  <c r="AM1131" i="62"/>
  <c r="AE1131" i="62"/>
  <c r="W1131" i="62"/>
  <c r="O1131" i="62"/>
  <c r="G1131" i="62"/>
  <c r="AM1130" i="62"/>
  <c r="AE1130" i="62"/>
  <c r="W1130" i="62"/>
  <c r="O1130" i="62"/>
  <c r="G1130" i="62"/>
  <c r="AM1129" i="62"/>
  <c r="AE1129" i="62"/>
  <c r="W1129" i="62"/>
  <c r="O1129" i="62"/>
  <c r="G1129" i="62"/>
  <c r="AM1128" i="62"/>
  <c r="AE1128" i="62"/>
  <c r="W1128" i="62"/>
  <c r="O1128" i="62"/>
  <c r="G1128" i="62"/>
  <c r="AM1127" i="62"/>
  <c r="AE1127" i="62"/>
  <c r="W1127" i="62"/>
  <c r="O1127" i="62"/>
  <c r="G1127" i="62"/>
  <c r="AM1126" i="62"/>
  <c r="AE1126" i="62"/>
  <c r="W1126" i="62"/>
  <c r="O1126" i="62"/>
  <c r="G1126" i="62"/>
  <c r="AM1125" i="62"/>
  <c r="AE1125" i="62"/>
  <c r="W1125" i="62"/>
  <c r="O1125" i="62"/>
  <c r="G1125" i="62"/>
  <c r="AM1124" i="62"/>
  <c r="AE1124" i="62"/>
  <c r="W1124" i="62"/>
  <c r="O1124" i="62"/>
  <c r="G1124" i="62"/>
  <c r="AM1123" i="62"/>
  <c r="AE1123" i="62"/>
  <c r="W1123" i="62"/>
  <c r="O1123" i="62"/>
  <c r="G1123" i="62"/>
  <c r="AM1122" i="62"/>
  <c r="AE1122" i="62"/>
  <c r="W1122" i="62"/>
  <c r="O1122" i="62"/>
  <c r="G1122" i="62"/>
  <c r="AM1121" i="62"/>
  <c r="AE1121" i="62"/>
  <c r="W1121" i="62"/>
  <c r="O1121" i="62"/>
  <c r="G1121" i="62"/>
  <c r="AM1120" i="62"/>
  <c r="AE1120" i="62"/>
  <c r="W1120" i="62"/>
  <c r="O1120" i="62"/>
  <c r="G1120" i="62"/>
  <c r="AM1119" i="62"/>
  <c r="AE1119" i="62"/>
  <c r="W1119" i="62"/>
  <c r="O1119" i="62"/>
  <c r="G1119" i="62"/>
  <c r="AM1118" i="62"/>
  <c r="AE1118" i="62"/>
  <c r="W1118" i="62"/>
  <c r="O1118" i="62"/>
  <c r="G1118" i="62"/>
  <c r="AM1117" i="62"/>
  <c r="AE1117" i="62"/>
  <c r="W1117" i="62"/>
  <c r="O1117" i="62"/>
  <c r="G1117" i="62"/>
  <c r="AM1116" i="62"/>
  <c r="AE1116" i="62"/>
  <c r="W1116" i="62"/>
  <c r="O1116" i="62"/>
  <c r="G1116" i="62"/>
  <c r="AM1115" i="62"/>
  <c r="AE1115" i="62"/>
  <c r="W1115" i="62"/>
  <c r="O1115" i="62"/>
  <c r="G1115" i="62"/>
  <c r="AM1114" i="62"/>
  <c r="AE1114" i="62"/>
  <c r="W1114" i="62"/>
  <c r="O1114" i="62"/>
  <c r="G1114" i="62"/>
  <c r="AM1113" i="62"/>
  <c r="AE1113" i="62"/>
  <c r="W1113" i="62"/>
  <c r="O1113" i="62"/>
  <c r="G1113" i="62"/>
  <c r="AM1112" i="62"/>
  <c r="AE1112" i="62"/>
  <c r="W1112" i="62"/>
  <c r="O1112" i="62"/>
  <c r="G1112" i="62"/>
  <c r="AM1111" i="62"/>
  <c r="AE1111" i="62"/>
  <c r="W1111" i="62"/>
  <c r="O1111" i="62"/>
  <c r="G1111" i="62"/>
  <c r="AM1110" i="62"/>
  <c r="AE1110" i="62"/>
  <c r="W1110" i="62"/>
  <c r="O1110" i="62"/>
  <c r="G1110" i="62"/>
  <c r="AM1109" i="62"/>
  <c r="AE1109" i="62"/>
  <c r="W1109" i="62"/>
  <c r="O1109" i="62"/>
  <c r="G1109" i="62"/>
  <c r="AM1108" i="62"/>
  <c r="AE1108" i="62"/>
  <c r="W1108" i="62"/>
  <c r="O1108" i="62"/>
  <c r="G1108" i="62"/>
  <c r="AM1107" i="62"/>
  <c r="AE1107" i="62"/>
  <c r="W1107" i="62"/>
  <c r="O1107" i="62"/>
  <c r="G1107" i="62"/>
  <c r="AM1106" i="62"/>
  <c r="AE1106" i="62"/>
  <c r="W1106" i="62"/>
  <c r="O1106" i="62"/>
  <c r="G1106" i="62"/>
  <c r="AM1105" i="62"/>
  <c r="AE1105" i="62"/>
  <c r="W1105" i="62"/>
  <c r="O1105" i="62"/>
  <c r="G1105" i="62"/>
  <c r="AM1104" i="62"/>
  <c r="AE1104" i="62"/>
  <c r="W1104" i="62"/>
  <c r="O1104" i="62"/>
  <c r="G1104" i="62"/>
  <c r="AM1103" i="62"/>
  <c r="AE1103" i="62"/>
  <c r="W1103" i="62"/>
  <c r="O1103" i="62"/>
  <c r="G1103" i="62"/>
  <c r="AM1102" i="62"/>
  <c r="AE1102" i="62"/>
  <c r="W1102" i="62"/>
  <c r="O1102" i="62"/>
  <c r="G1102" i="62"/>
  <c r="AM1101" i="62"/>
  <c r="AE1101" i="62"/>
  <c r="W1101" i="62"/>
  <c r="O1101" i="62"/>
  <c r="G1101" i="62"/>
  <c r="AM1100" i="62"/>
  <c r="AE1100" i="62"/>
  <c r="W1100" i="62"/>
  <c r="O1100" i="62"/>
  <c r="G1100" i="62"/>
  <c r="AM1099" i="62"/>
  <c r="AE1099" i="62"/>
  <c r="W1099" i="62"/>
  <c r="O1099" i="62"/>
  <c r="G1099" i="62"/>
  <c r="AM1098" i="62"/>
  <c r="AE1098" i="62"/>
  <c r="W1098" i="62"/>
  <c r="O1098" i="62"/>
  <c r="G1098" i="62"/>
  <c r="AM1097" i="62"/>
  <c r="AE1097" i="62"/>
  <c r="W1097" i="62"/>
  <c r="O1097" i="62"/>
  <c r="G1097" i="62"/>
  <c r="AM1096" i="62"/>
  <c r="AE1096" i="62"/>
  <c r="W1096" i="62"/>
  <c r="O1096" i="62"/>
  <c r="G1096" i="62"/>
  <c r="AM1095" i="62"/>
  <c r="AE1095" i="62"/>
  <c r="W1095" i="62"/>
  <c r="O1095" i="62"/>
  <c r="G1095" i="62"/>
  <c r="AM1094" i="62"/>
  <c r="AE1094" i="62"/>
  <c r="W1094" i="62"/>
  <c r="O1094" i="62"/>
  <c r="G1094" i="62"/>
  <c r="AM1093" i="62"/>
  <c r="AE1093" i="62"/>
  <c r="W1093" i="62"/>
  <c r="O1093" i="62"/>
  <c r="G1093" i="62"/>
  <c r="AM1092" i="62"/>
  <c r="AE1092" i="62"/>
  <c r="W1092" i="62"/>
  <c r="O1092" i="62"/>
  <c r="G1092" i="62"/>
  <c r="AM1091" i="62"/>
  <c r="AE1091" i="62"/>
  <c r="W1091" i="62"/>
  <c r="O1091" i="62"/>
  <c r="G1091" i="62"/>
  <c r="AM1090" i="62"/>
  <c r="AE1090" i="62"/>
  <c r="W1090" i="62"/>
  <c r="O1090" i="62"/>
  <c r="G1090" i="62"/>
  <c r="AM1089" i="62"/>
  <c r="AE1089" i="62"/>
  <c r="W1089" i="62"/>
  <c r="O1089" i="62"/>
  <c r="G1089" i="62"/>
  <c r="AM1088" i="62"/>
  <c r="AE1088" i="62"/>
  <c r="W1088" i="62"/>
  <c r="O1088" i="62"/>
  <c r="G1088" i="62"/>
  <c r="AM1087" i="62"/>
  <c r="AE1087" i="62"/>
  <c r="W1087" i="62"/>
  <c r="O1087" i="62"/>
  <c r="G1087" i="62"/>
  <c r="AM1086" i="62"/>
  <c r="AE1086" i="62"/>
  <c r="W1086" i="62"/>
  <c r="O1086" i="62"/>
  <c r="G1086" i="62"/>
  <c r="AM1085" i="62"/>
  <c r="AE1085" i="62"/>
  <c r="W1085" i="62"/>
  <c r="O1085" i="62"/>
  <c r="G1085" i="62"/>
  <c r="AM1084" i="62"/>
  <c r="AE1084" i="62"/>
  <c r="W1084" i="62"/>
  <c r="O1084" i="62"/>
  <c r="G1084" i="62"/>
  <c r="AM1083" i="62"/>
  <c r="AE1083" i="62"/>
  <c r="W1083" i="62"/>
  <c r="O1083" i="62"/>
  <c r="G1083" i="62"/>
  <c r="AM1082" i="62"/>
  <c r="AE1082" i="62"/>
  <c r="W1082" i="62"/>
  <c r="O1082" i="62"/>
  <c r="G1082" i="62"/>
  <c r="AM1081" i="62"/>
  <c r="AE1081" i="62"/>
  <c r="W1081" i="62"/>
  <c r="O1081" i="62"/>
  <c r="G1081" i="62"/>
  <c r="AS1089" i="62"/>
  <c r="AK1089" i="62"/>
  <c r="AC1089" i="62"/>
  <c r="U1089" i="62"/>
  <c r="M1089" i="62"/>
  <c r="AS1088" i="62"/>
  <c r="AK1088" i="62"/>
  <c r="AC1088" i="62"/>
  <c r="U1088" i="62"/>
  <c r="M1088" i="62"/>
  <c r="AS1087" i="62"/>
  <c r="AK1087" i="62"/>
  <c r="AC1087" i="62"/>
  <c r="U1087" i="62"/>
  <c r="M1087" i="62"/>
  <c r="AS1086" i="62"/>
  <c r="AK1086" i="62"/>
  <c r="AC1086" i="62"/>
  <c r="U1086" i="62"/>
  <c r="M1086" i="62"/>
  <c r="AS1085" i="62"/>
  <c r="AK1085" i="62"/>
  <c r="AC1085" i="62"/>
  <c r="U1085" i="62"/>
  <c r="M1085" i="62"/>
  <c r="AS1084" i="62"/>
  <c r="AK1084" i="62"/>
  <c r="AC1084" i="62"/>
  <c r="U1084" i="62"/>
  <c r="M1084" i="62"/>
  <c r="AS1083" i="62"/>
  <c r="AK1083" i="62"/>
  <c r="AC1083" i="62"/>
  <c r="U1083" i="62"/>
  <c r="M1083" i="62"/>
  <c r="AS1082" i="62"/>
  <c r="AK1082" i="62"/>
  <c r="AC1082" i="62"/>
  <c r="U1082" i="62"/>
  <c r="M1082" i="62"/>
  <c r="AS1081" i="62"/>
  <c r="AK1081" i="62"/>
  <c r="AC1081" i="62"/>
  <c r="U1081" i="62"/>
  <c r="M1081" i="62"/>
  <c r="G920" i="62"/>
  <c r="G912" i="62"/>
  <c r="G904" i="62"/>
  <c r="G896" i="62"/>
  <c r="G888" i="62"/>
  <c r="G880" i="62"/>
  <c r="G872" i="62"/>
  <c r="G864" i="62"/>
  <c r="G856" i="62"/>
  <c r="G848" i="62"/>
  <c r="G840" i="62"/>
  <c r="G832" i="62"/>
  <c r="G824" i="62"/>
  <c r="G816" i="62"/>
  <c r="G808" i="62"/>
  <c r="G800" i="62"/>
  <c r="G792" i="62"/>
  <c r="G784" i="62"/>
  <c r="G776" i="62"/>
  <c r="AR1143" i="62"/>
  <c r="AJ1143" i="62"/>
  <c r="AB1143" i="62"/>
  <c r="T1143" i="62"/>
  <c r="L1143" i="62"/>
  <c r="AR1142" i="62"/>
  <c r="AJ1142" i="62"/>
  <c r="AB1142" i="62"/>
  <c r="T1142" i="62"/>
  <c r="L1142" i="62"/>
  <c r="AR1141" i="62"/>
  <c r="AJ1141" i="62"/>
  <c r="AB1141" i="62"/>
  <c r="T1141" i="62"/>
  <c r="L1141" i="62"/>
  <c r="AR1140" i="62"/>
  <c r="AJ1140" i="62"/>
  <c r="AB1140" i="62"/>
  <c r="T1140" i="62"/>
  <c r="L1140" i="62"/>
  <c r="AR1139" i="62"/>
  <c r="AJ1139" i="62"/>
  <c r="AB1139" i="62"/>
  <c r="T1139" i="62"/>
  <c r="L1139" i="62"/>
  <c r="AR1138" i="62"/>
  <c r="AJ1138" i="62"/>
  <c r="AB1138" i="62"/>
  <c r="T1138" i="62"/>
  <c r="L1138" i="62"/>
  <c r="AR1137" i="62"/>
  <c r="AJ1137" i="62"/>
  <c r="AB1137" i="62"/>
  <c r="T1137" i="62"/>
  <c r="L1137" i="62"/>
  <c r="AR1136" i="62"/>
  <c r="AJ1136" i="62"/>
  <c r="AB1136" i="62"/>
  <c r="T1136" i="62"/>
  <c r="L1136" i="62"/>
  <c r="AR1135" i="62"/>
  <c r="AJ1135" i="62"/>
  <c r="AB1135" i="62"/>
  <c r="T1135" i="62"/>
  <c r="L1135" i="62"/>
  <c r="AR1134" i="62"/>
  <c r="AJ1134" i="62"/>
  <c r="AB1134" i="62"/>
  <c r="T1134" i="62"/>
  <c r="L1134" i="62"/>
  <c r="AR1133" i="62"/>
  <c r="AJ1133" i="62"/>
  <c r="AB1133" i="62"/>
  <c r="T1133" i="62"/>
  <c r="L1133" i="62"/>
  <c r="AR1132" i="62"/>
  <c r="AJ1132" i="62"/>
  <c r="AB1132" i="62"/>
  <c r="T1132" i="62"/>
  <c r="L1132" i="62"/>
  <c r="AR1131" i="62"/>
  <c r="AJ1131" i="62"/>
  <c r="AB1131" i="62"/>
  <c r="T1131" i="62"/>
  <c r="L1131" i="62"/>
  <c r="AR1130" i="62"/>
  <c r="AJ1130" i="62"/>
  <c r="AB1130" i="62"/>
  <c r="T1130" i="62"/>
  <c r="L1130" i="62"/>
  <c r="AR1129" i="62"/>
  <c r="AJ1129" i="62"/>
  <c r="AB1129" i="62"/>
  <c r="T1129" i="62"/>
  <c r="L1129" i="62"/>
  <c r="AR1128" i="62"/>
  <c r="AJ1128" i="62"/>
  <c r="AB1128" i="62"/>
  <c r="T1128" i="62"/>
  <c r="L1128" i="62"/>
  <c r="AR1127" i="62"/>
  <c r="AJ1127" i="62"/>
  <c r="AB1127" i="62"/>
  <c r="T1127" i="62"/>
  <c r="L1127" i="62"/>
  <c r="AR1126" i="62"/>
  <c r="AJ1126" i="62"/>
  <c r="AB1126" i="62"/>
  <c r="T1126" i="62"/>
  <c r="L1126" i="62"/>
  <c r="AR1125" i="62"/>
  <c r="AJ1125" i="62"/>
  <c r="AB1125" i="62"/>
  <c r="T1125" i="62"/>
  <c r="L1125" i="62"/>
  <c r="AR1124" i="62"/>
  <c r="AJ1124" i="62"/>
  <c r="AB1124" i="62"/>
  <c r="T1124" i="62"/>
  <c r="L1124" i="62"/>
  <c r="AR1123" i="62"/>
  <c r="AJ1123" i="62"/>
  <c r="AB1123" i="62"/>
  <c r="T1123" i="62"/>
  <c r="L1123" i="62"/>
  <c r="AR1122" i="62"/>
  <c r="AJ1122" i="62"/>
  <c r="AB1122" i="62"/>
  <c r="T1122" i="62"/>
  <c r="L1122" i="62"/>
  <c r="AR1121" i="62"/>
  <c r="AJ1121" i="62"/>
  <c r="AB1121" i="62"/>
  <c r="T1121" i="62"/>
  <c r="L1121" i="62"/>
  <c r="AR1120" i="62"/>
  <c r="AJ1120" i="62"/>
  <c r="AB1120" i="62"/>
  <c r="T1120" i="62"/>
  <c r="L1120" i="62"/>
  <c r="AR1119" i="62"/>
  <c r="AJ1119" i="62"/>
  <c r="AB1119" i="62"/>
  <c r="T1119" i="62"/>
  <c r="L1119" i="62"/>
  <c r="AR1118" i="62"/>
  <c r="AJ1118" i="62"/>
  <c r="AB1118" i="62"/>
  <c r="T1118" i="62"/>
  <c r="L1118" i="62"/>
  <c r="AR1117" i="62"/>
  <c r="AJ1117" i="62"/>
  <c r="AB1117" i="62"/>
  <c r="T1117" i="62"/>
  <c r="L1117" i="62"/>
  <c r="AR1116" i="62"/>
  <c r="AJ1116" i="62"/>
  <c r="AB1116" i="62"/>
  <c r="T1116" i="62"/>
  <c r="L1116" i="62"/>
  <c r="AR1115" i="62"/>
  <c r="AJ1115" i="62"/>
  <c r="AB1115" i="62"/>
  <c r="T1115" i="62"/>
  <c r="L1115" i="62"/>
  <c r="AR1114" i="62"/>
  <c r="AJ1114" i="62"/>
  <c r="AB1114" i="62"/>
  <c r="T1114" i="62"/>
  <c r="L1114" i="62"/>
  <c r="AR1113" i="62"/>
  <c r="AJ1113" i="62"/>
  <c r="AB1113" i="62"/>
  <c r="T1113" i="62"/>
  <c r="L1113" i="62"/>
  <c r="AR1112" i="62"/>
  <c r="AJ1112" i="62"/>
  <c r="AB1112" i="62"/>
  <c r="T1112" i="62"/>
  <c r="L1112" i="62"/>
  <c r="AR1111" i="62"/>
  <c r="AJ1111" i="62"/>
  <c r="AB1111" i="62"/>
  <c r="T1111" i="62"/>
  <c r="L1111" i="62"/>
  <c r="AR1110" i="62"/>
  <c r="AJ1110" i="62"/>
  <c r="AB1110" i="62"/>
  <c r="T1110" i="62"/>
  <c r="L1110" i="62"/>
  <c r="AR1109" i="62"/>
  <c r="AJ1109" i="62"/>
  <c r="AB1109" i="62"/>
  <c r="T1109" i="62"/>
  <c r="L1109" i="62"/>
  <c r="AR1108" i="62"/>
  <c r="AJ1108" i="62"/>
  <c r="AB1108" i="62"/>
  <c r="T1108" i="62"/>
  <c r="L1108" i="62"/>
  <c r="AR1107" i="62"/>
  <c r="AJ1107" i="62"/>
  <c r="AB1107" i="62"/>
  <c r="T1107" i="62"/>
  <c r="L1107" i="62"/>
  <c r="AR1106" i="62"/>
  <c r="AJ1106" i="62"/>
  <c r="AB1106" i="62"/>
  <c r="T1106" i="62"/>
  <c r="L1106" i="62"/>
  <c r="AR1105" i="62"/>
  <c r="AJ1105" i="62"/>
  <c r="AB1105" i="62"/>
  <c r="T1105" i="62"/>
  <c r="L1105" i="62"/>
  <c r="AR1104" i="62"/>
  <c r="AJ1104" i="62"/>
  <c r="AB1104" i="62"/>
  <c r="T1104" i="62"/>
  <c r="L1104" i="62"/>
  <c r="AR1103" i="62"/>
  <c r="AJ1103" i="62"/>
  <c r="AB1103" i="62"/>
  <c r="T1103" i="62"/>
  <c r="L1103" i="62"/>
  <c r="AR1102" i="62"/>
  <c r="AJ1102" i="62"/>
  <c r="AB1102" i="62"/>
  <c r="T1102" i="62"/>
  <c r="L1102" i="62"/>
  <c r="AR1101" i="62"/>
  <c r="AJ1101" i="62"/>
  <c r="AB1101" i="62"/>
  <c r="T1101" i="62"/>
  <c r="L1101" i="62"/>
  <c r="AR1100" i="62"/>
  <c r="AJ1100" i="62"/>
  <c r="AB1100" i="62"/>
  <c r="T1100" i="62"/>
  <c r="L1100" i="62"/>
  <c r="AR1099" i="62"/>
  <c r="AJ1099" i="62"/>
  <c r="AB1099" i="62"/>
  <c r="T1099" i="62"/>
  <c r="L1099" i="62"/>
  <c r="AR1098" i="62"/>
  <c r="AJ1098" i="62"/>
  <c r="AB1098" i="62"/>
  <c r="T1098" i="62"/>
  <c r="L1098" i="62"/>
  <c r="AR1097" i="62"/>
  <c r="AJ1097" i="62"/>
  <c r="AB1097" i="62"/>
  <c r="T1097" i="62"/>
  <c r="L1097" i="62"/>
  <c r="AR1096" i="62"/>
  <c r="AJ1096" i="62"/>
  <c r="AB1096" i="62"/>
  <c r="T1096" i="62"/>
  <c r="L1096" i="62"/>
  <c r="AR1095" i="62"/>
  <c r="AJ1095" i="62"/>
  <c r="AB1095" i="62"/>
  <c r="T1095" i="62"/>
  <c r="L1095" i="62"/>
  <c r="AR1094" i="62"/>
  <c r="AJ1094" i="62"/>
  <c r="AB1094" i="62"/>
  <c r="T1094" i="62"/>
  <c r="L1094" i="62"/>
  <c r="AR1093" i="62"/>
  <c r="AJ1093" i="62"/>
  <c r="AB1093" i="62"/>
  <c r="T1093" i="62"/>
  <c r="L1093" i="62"/>
  <c r="AR1092" i="62"/>
  <c r="AJ1092" i="62"/>
  <c r="AB1092" i="62"/>
  <c r="T1092" i="62"/>
  <c r="L1092" i="62"/>
  <c r="AR1091" i="62"/>
  <c r="AJ1091" i="62"/>
  <c r="AB1091" i="62"/>
  <c r="T1091" i="62"/>
  <c r="L1091" i="62"/>
  <c r="AR1090" i="62"/>
  <c r="AJ1090" i="62"/>
  <c r="AB1090" i="62"/>
  <c r="T1090" i="62"/>
  <c r="L1090" i="62"/>
  <c r="AR1089" i="62"/>
  <c r="AJ1089" i="62"/>
  <c r="AB1089" i="62"/>
  <c r="T1089" i="62"/>
  <c r="L1089" i="62"/>
  <c r="AR1088" i="62"/>
  <c r="AJ1088" i="62"/>
  <c r="AB1088" i="62"/>
  <c r="T1088" i="62"/>
  <c r="L1088" i="62"/>
  <c r="AR1087" i="62"/>
  <c r="AJ1087" i="62"/>
  <c r="AB1087" i="62"/>
  <c r="T1087" i="62"/>
  <c r="L1087" i="62"/>
  <c r="AR1086" i="62"/>
  <c r="AJ1086" i="62"/>
  <c r="AB1086" i="62"/>
  <c r="T1086" i="62"/>
  <c r="L1086" i="62"/>
  <c r="AR1085" i="62"/>
  <c r="AJ1085" i="62"/>
  <c r="AB1085" i="62"/>
  <c r="T1085" i="62"/>
  <c r="L1085" i="62"/>
  <c r="AR1084" i="62"/>
  <c r="AJ1084" i="62"/>
  <c r="AB1084" i="62"/>
  <c r="T1084" i="62"/>
  <c r="L1084" i="62"/>
  <c r="AR1083" i="62"/>
  <c r="AJ1083" i="62"/>
  <c r="AB1083" i="62"/>
  <c r="T1083" i="62"/>
  <c r="L1083" i="62"/>
  <c r="AR1082" i="62"/>
  <c r="AJ1082" i="62"/>
  <c r="AB1082" i="62"/>
  <c r="T1082" i="62"/>
  <c r="L1082" i="62"/>
  <c r="AR1081" i="62"/>
  <c r="AJ1081" i="62"/>
  <c r="AB1081" i="62"/>
  <c r="T1081" i="62"/>
  <c r="L1081" i="62"/>
  <c r="G917" i="62"/>
  <c r="G909" i="62"/>
  <c r="G901" i="62"/>
  <c r="G893" i="62"/>
  <c r="G885" i="62"/>
  <c r="G877" i="62"/>
  <c r="G869" i="62"/>
  <c r="G861" i="62"/>
  <c r="G853" i="62"/>
  <c r="G845" i="62"/>
  <c r="G837" i="62"/>
  <c r="G829" i="62"/>
  <c r="G821" i="62"/>
  <c r="G813" i="62"/>
  <c r="G805" i="62"/>
  <c r="G797" i="62"/>
  <c r="G789" i="62"/>
  <c r="G781" i="62"/>
  <c r="AO1143" i="62"/>
  <c r="AG1143" i="62"/>
  <c r="Y1143" i="62"/>
  <c r="Q1143" i="62"/>
  <c r="I1143" i="62"/>
  <c r="AO1142" i="62"/>
  <c r="AG1142" i="62"/>
  <c r="Y1142" i="62"/>
  <c r="Q1142" i="62"/>
  <c r="I1142" i="62"/>
  <c r="AO1141" i="62"/>
  <c r="AG1141" i="62"/>
  <c r="Y1141" i="62"/>
  <c r="Q1141" i="62"/>
  <c r="I1141" i="62"/>
  <c r="AO1140" i="62"/>
  <c r="AG1140" i="62"/>
  <c r="Y1140" i="62"/>
  <c r="Q1140" i="62"/>
  <c r="I1140" i="62"/>
  <c r="AO1139" i="62"/>
  <c r="AG1139" i="62"/>
  <c r="Y1139" i="62"/>
  <c r="Q1139" i="62"/>
  <c r="I1139" i="62"/>
  <c r="AO1138" i="62"/>
  <c r="AG1138" i="62"/>
  <c r="Y1138" i="62"/>
  <c r="Q1138" i="62"/>
  <c r="I1138" i="62"/>
  <c r="AO1137" i="62"/>
  <c r="AG1137" i="62"/>
  <c r="Y1137" i="62"/>
  <c r="Q1137" i="62"/>
  <c r="I1137" i="62"/>
  <c r="AO1136" i="62"/>
  <c r="AG1136" i="62"/>
  <c r="Y1136" i="62"/>
  <c r="Q1136" i="62"/>
  <c r="I1136" i="62"/>
  <c r="AO1135" i="62"/>
  <c r="AG1135" i="62"/>
  <c r="Y1135" i="62"/>
  <c r="Q1135" i="62"/>
  <c r="I1135" i="62"/>
  <c r="AO1134" i="62"/>
  <c r="AG1134" i="62"/>
  <c r="Y1134" i="62"/>
  <c r="Q1134" i="62"/>
  <c r="I1134" i="62"/>
  <c r="AO1133" i="62"/>
  <c r="AG1133" i="62"/>
  <c r="Y1133" i="62"/>
  <c r="Q1133" i="62"/>
  <c r="I1133" i="62"/>
  <c r="AO1132" i="62"/>
  <c r="AG1132" i="62"/>
  <c r="Y1132" i="62"/>
  <c r="Q1132" i="62"/>
  <c r="I1132" i="62"/>
  <c r="AO1131" i="62"/>
  <c r="AG1131" i="62"/>
  <c r="Y1131" i="62"/>
  <c r="Q1131" i="62"/>
  <c r="I1131" i="62"/>
  <c r="AO1130" i="62"/>
  <c r="AG1130" i="62"/>
  <c r="Y1130" i="62"/>
  <c r="Q1130" i="62"/>
  <c r="I1130" i="62"/>
  <c r="AO1129" i="62"/>
  <c r="AG1129" i="62"/>
  <c r="Y1129" i="62"/>
  <c r="Q1129" i="62"/>
  <c r="I1129" i="62"/>
  <c r="AO1128" i="62"/>
  <c r="AG1128" i="62"/>
  <c r="Y1128" i="62"/>
  <c r="Q1128" i="62"/>
  <c r="I1128" i="62"/>
  <c r="AO1127" i="62"/>
  <c r="AG1127" i="62"/>
  <c r="Y1127" i="62"/>
  <c r="Q1127" i="62"/>
  <c r="I1127" i="62"/>
  <c r="AO1126" i="62"/>
  <c r="AG1126" i="62"/>
  <c r="Y1126" i="62"/>
  <c r="Q1126" i="62"/>
  <c r="I1126" i="62"/>
  <c r="AO1125" i="62"/>
  <c r="AG1125" i="62"/>
  <c r="Y1125" i="62"/>
  <c r="Q1125" i="62"/>
  <c r="I1125" i="62"/>
  <c r="AO1124" i="62"/>
  <c r="AG1124" i="62"/>
  <c r="Y1124" i="62"/>
  <c r="Q1124" i="62"/>
  <c r="I1124" i="62"/>
  <c r="AO1123" i="62"/>
  <c r="AG1123" i="62"/>
  <c r="Y1123" i="62"/>
  <c r="Q1123" i="62"/>
  <c r="I1123" i="62"/>
  <c r="AO1122" i="62"/>
  <c r="AG1122" i="62"/>
  <c r="Y1122" i="62"/>
  <c r="Q1122" i="62"/>
  <c r="I1122" i="62"/>
  <c r="AO1121" i="62"/>
  <c r="AG1121" i="62"/>
  <c r="Y1121" i="62"/>
  <c r="Q1121" i="62"/>
  <c r="I1121" i="62"/>
  <c r="AO1120" i="62"/>
  <c r="AG1120" i="62"/>
  <c r="Y1120" i="62"/>
  <c r="Q1120" i="62"/>
  <c r="I1120" i="62"/>
  <c r="AO1119" i="62"/>
  <c r="AG1119" i="62"/>
  <c r="Y1119" i="62"/>
  <c r="Q1119" i="62"/>
  <c r="I1119" i="62"/>
  <c r="AO1118" i="62"/>
  <c r="AG1118" i="62"/>
  <c r="Y1118" i="62"/>
  <c r="Q1118" i="62"/>
  <c r="I1118" i="62"/>
  <c r="AO1117" i="62"/>
  <c r="AG1117" i="62"/>
  <c r="Y1117" i="62"/>
  <c r="Q1117" i="62"/>
  <c r="I1117" i="62"/>
  <c r="AO1116" i="62"/>
  <c r="AG1116" i="62"/>
  <c r="Y1116" i="62"/>
  <c r="Q1116" i="62"/>
  <c r="I1116" i="62"/>
  <c r="AO1115" i="62"/>
  <c r="AG1115" i="62"/>
  <c r="Y1115" i="62"/>
  <c r="Q1115" i="62"/>
  <c r="I1115" i="62"/>
  <c r="AO1114" i="62"/>
  <c r="AG1114" i="62"/>
  <c r="Y1114" i="62"/>
  <c r="Q1114" i="62"/>
  <c r="I1114" i="62"/>
  <c r="AO1113" i="62"/>
  <c r="AG1113" i="62"/>
  <c r="Y1113" i="62"/>
  <c r="Q1113" i="62"/>
  <c r="I1113" i="62"/>
  <c r="AO1112" i="62"/>
  <c r="AG1112" i="62"/>
  <c r="Y1112" i="62"/>
  <c r="Q1112" i="62"/>
  <c r="I1112" i="62"/>
  <c r="AO1111" i="62"/>
  <c r="AG1111" i="62"/>
  <c r="Y1111" i="62"/>
  <c r="Q1111" i="62"/>
  <c r="I1111" i="62"/>
  <c r="AO1110" i="62"/>
  <c r="AG1110" i="62"/>
  <c r="Y1110" i="62"/>
  <c r="Q1110" i="62"/>
  <c r="I1110" i="62"/>
  <c r="AO1109" i="62"/>
  <c r="AG1109" i="62"/>
  <c r="Y1109" i="62"/>
  <c r="Q1109" i="62"/>
  <c r="I1109" i="62"/>
  <c r="AO1108" i="62"/>
  <c r="AG1108" i="62"/>
  <c r="Y1108" i="62"/>
  <c r="Q1108" i="62"/>
  <c r="I1108" i="62"/>
  <c r="AO1107" i="62"/>
  <c r="AG1107" i="62"/>
  <c r="Y1107" i="62"/>
  <c r="Q1107" i="62"/>
  <c r="I1107" i="62"/>
  <c r="AO1106" i="62"/>
  <c r="AG1106" i="62"/>
  <c r="Y1106" i="62"/>
  <c r="Q1106" i="62"/>
  <c r="I1106" i="62"/>
  <c r="AO1105" i="62"/>
  <c r="AG1105" i="62"/>
  <c r="Y1105" i="62"/>
  <c r="Q1105" i="62"/>
  <c r="I1105" i="62"/>
  <c r="AO1104" i="62"/>
  <c r="AG1104" i="62"/>
  <c r="Y1104" i="62"/>
  <c r="Q1104" i="62"/>
  <c r="I1104" i="62"/>
  <c r="AO1103" i="62"/>
  <c r="AG1103" i="62"/>
  <c r="Y1103" i="62"/>
  <c r="Q1103" i="62"/>
  <c r="I1103" i="62"/>
  <c r="AO1102" i="62"/>
  <c r="AG1102" i="62"/>
  <c r="Y1102" i="62"/>
  <c r="Q1102" i="62"/>
  <c r="I1102" i="62"/>
  <c r="AO1101" i="62"/>
  <c r="AG1101" i="62"/>
  <c r="Y1101" i="62"/>
  <c r="Q1101" i="62"/>
  <c r="I1101" i="62"/>
  <c r="AO1100" i="62"/>
  <c r="AG1100" i="62"/>
  <c r="Y1100" i="62"/>
  <c r="Q1100" i="62"/>
  <c r="I1100" i="62"/>
  <c r="AO1099" i="62"/>
  <c r="AG1099" i="62"/>
  <c r="Y1099" i="62"/>
  <c r="Q1099" i="62"/>
  <c r="I1099" i="62"/>
  <c r="AO1098" i="62"/>
  <c r="AG1098" i="62"/>
  <c r="Y1098" i="62"/>
  <c r="Q1098" i="62"/>
  <c r="I1098" i="62"/>
  <c r="AO1097" i="62"/>
  <c r="AG1097" i="62"/>
  <c r="Y1097" i="62"/>
  <c r="Q1097" i="62"/>
  <c r="I1097" i="62"/>
  <c r="AO1096" i="62"/>
  <c r="AG1096" i="62"/>
  <c r="Y1096" i="62"/>
  <c r="Q1096" i="62"/>
  <c r="I1096" i="62"/>
  <c r="AO1095" i="62"/>
  <c r="AG1095" i="62"/>
  <c r="Y1095" i="62"/>
  <c r="Q1095" i="62"/>
  <c r="I1095" i="62"/>
  <c r="AO1094" i="62"/>
  <c r="AG1094" i="62"/>
  <c r="Y1094" i="62"/>
  <c r="Q1094" i="62"/>
  <c r="I1094" i="62"/>
  <c r="AO1093" i="62"/>
  <c r="AG1093" i="62"/>
  <c r="Y1093" i="62"/>
  <c r="Q1093" i="62"/>
  <c r="I1093" i="62"/>
  <c r="AO1092" i="62"/>
  <c r="AG1092" i="62"/>
  <c r="Y1092" i="62"/>
  <c r="Q1092" i="62"/>
  <c r="I1092" i="62"/>
  <c r="AO1091" i="62"/>
  <c r="AG1091" i="62"/>
  <c r="Y1091" i="62"/>
  <c r="Q1091" i="62"/>
  <c r="I1091" i="62"/>
  <c r="AO1090" i="62"/>
  <c r="AG1090" i="62"/>
  <c r="Y1090" i="62"/>
  <c r="Q1090" i="62"/>
  <c r="I1090" i="62"/>
  <c r="AO1089" i="62"/>
  <c r="AG1089" i="62"/>
  <c r="Y1089" i="62"/>
  <c r="Q1089" i="62"/>
  <c r="I1089" i="62"/>
  <c r="AO1088" i="62"/>
  <c r="AG1088" i="62"/>
  <c r="Y1088" i="62"/>
  <c r="Q1088" i="62"/>
  <c r="I1088" i="62"/>
  <c r="AO1087" i="62"/>
  <c r="AG1087" i="62"/>
  <c r="Y1087" i="62"/>
  <c r="Q1087" i="62"/>
  <c r="I1087" i="62"/>
  <c r="AO1086" i="62"/>
  <c r="AG1086" i="62"/>
  <c r="Y1086" i="62"/>
  <c r="Q1086" i="62"/>
  <c r="I1086" i="62"/>
  <c r="AO1085" i="62"/>
  <c r="AG1085" i="62"/>
  <c r="Y1085" i="62"/>
  <c r="Q1085" i="62"/>
  <c r="I1085" i="62"/>
  <c r="AO1084" i="62"/>
  <c r="AG1084" i="62"/>
  <c r="Y1084" i="62"/>
  <c r="Q1084" i="62"/>
  <c r="I1084" i="62"/>
  <c r="AO1083" i="62"/>
  <c r="AG1083" i="62"/>
  <c r="Y1083" i="62"/>
  <c r="Q1083" i="62"/>
  <c r="I1083" i="62"/>
  <c r="AO1082" i="62"/>
  <c r="AG1082" i="62"/>
  <c r="Y1082" i="62"/>
  <c r="Q1082" i="62"/>
  <c r="I1082" i="62"/>
  <c r="AO1081" i="62"/>
  <c r="AG1081" i="62"/>
  <c r="Y1081" i="62"/>
  <c r="Q1081" i="62"/>
  <c r="AS578" i="62"/>
  <c r="AK578" i="62"/>
  <c r="AC578" i="62"/>
  <c r="U578" i="62"/>
  <c r="M578" i="62"/>
  <c r="AS577" i="62"/>
  <c r="AK577" i="62"/>
  <c r="AC577" i="62"/>
  <c r="U577" i="62"/>
  <c r="M577" i="62"/>
  <c r="AS576" i="62"/>
  <c r="AK576" i="62"/>
  <c r="AC576" i="62"/>
  <c r="U576" i="62"/>
  <c r="M576" i="62"/>
  <c r="AS575" i="62"/>
  <c r="AK575" i="62"/>
  <c r="AC575" i="62"/>
  <c r="U575" i="62"/>
  <c r="M575" i="62"/>
  <c r="AS574" i="62"/>
  <c r="AK574" i="62"/>
  <c r="AC574" i="62"/>
  <c r="U574" i="62"/>
  <c r="M574" i="62"/>
  <c r="AS573" i="62"/>
  <c r="AK573" i="62"/>
  <c r="AC573" i="62"/>
  <c r="U573" i="62"/>
  <c r="M573" i="62"/>
  <c r="AS572" i="62"/>
  <c r="AK572" i="62"/>
  <c r="AC572" i="62"/>
  <c r="U572" i="62"/>
  <c r="M572" i="62"/>
  <c r="AS571" i="62"/>
  <c r="AK571" i="62"/>
  <c r="AC571" i="62"/>
  <c r="U571" i="62"/>
  <c r="M571" i="62"/>
  <c r="AS570" i="62"/>
  <c r="AK570" i="62"/>
  <c r="AC570" i="62"/>
  <c r="U570" i="62"/>
  <c r="M570" i="62"/>
  <c r="AS569" i="62"/>
  <c r="AK569" i="62"/>
  <c r="AC569" i="62"/>
  <c r="U569" i="62"/>
  <c r="M569" i="62"/>
  <c r="AS568" i="62"/>
  <c r="AK568" i="62"/>
  <c r="AC568" i="62"/>
  <c r="U568" i="62"/>
  <c r="M568" i="62"/>
  <c r="AS567" i="62"/>
  <c r="AK567" i="62"/>
  <c r="AC567" i="62"/>
  <c r="U567" i="62"/>
  <c r="M567" i="62"/>
  <c r="AS566" i="62"/>
  <c r="AK566" i="62"/>
  <c r="AC566" i="62"/>
  <c r="U566" i="62"/>
  <c r="M566" i="62"/>
  <c r="AS565" i="62"/>
  <c r="AK565" i="62"/>
  <c r="AC565" i="62"/>
  <c r="U565" i="62"/>
  <c r="M565" i="62"/>
  <c r="AS564" i="62"/>
  <c r="AK564" i="62"/>
  <c r="AC564" i="62"/>
  <c r="U564" i="62"/>
  <c r="M564" i="62"/>
  <c r="AS563" i="62"/>
  <c r="AK563" i="62"/>
  <c r="AC563" i="62"/>
  <c r="U563" i="62"/>
  <c r="M563" i="62"/>
  <c r="AS562" i="62"/>
  <c r="AK562" i="62"/>
  <c r="AC562" i="62"/>
  <c r="U562" i="62"/>
  <c r="M562" i="62"/>
  <c r="AS561" i="62"/>
  <c r="AK561" i="62"/>
  <c r="AC561" i="62"/>
  <c r="U561" i="62"/>
  <c r="M561" i="62"/>
  <c r="AS560" i="62"/>
  <c r="AK560" i="62"/>
  <c r="AC560" i="62"/>
  <c r="U560" i="62"/>
  <c r="M560" i="62"/>
  <c r="AS559" i="62"/>
  <c r="AK559" i="62"/>
  <c r="AC559" i="62"/>
  <c r="U559" i="62"/>
  <c r="M559" i="62"/>
  <c r="AQ558" i="62"/>
  <c r="AH558" i="62"/>
  <c r="Y558" i="62"/>
  <c r="P558" i="62"/>
  <c r="G558" i="62"/>
  <c r="AL557" i="62"/>
  <c r="AC557" i="62"/>
  <c r="S557" i="62"/>
  <c r="J557" i="62"/>
  <c r="AO556" i="62"/>
  <c r="AF556" i="62"/>
  <c r="W556" i="62"/>
  <c r="N556" i="62"/>
  <c r="AS555" i="62"/>
  <c r="AI555" i="62"/>
  <c r="Z555" i="62"/>
  <c r="Q555" i="62"/>
  <c r="H555" i="62"/>
  <c r="AM554" i="62"/>
  <c r="AD554" i="62"/>
  <c r="U554" i="62"/>
  <c r="K554" i="62"/>
  <c r="AP553" i="62"/>
  <c r="AG553" i="62"/>
  <c r="X553" i="62"/>
  <c r="O553" i="62"/>
  <c r="AT552" i="62"/>
  <c r="AK552" i="62"/>
  <c r="AA552" i="62"/>
  <c r="R552" i="62"/>
  <c r="I552" i="62"/>
  <c r="AN551" i="62"/>
  <c r="AE551" i="62"/>
  <c r="V551" i="62"/>
  <c r="M551" i="62"/>
  <c r="AQ550" i="62"/>
  <c r="AH550" i="62"/>
  <c r="Y550" i="62"/>
  <c r="P550" i="62"/>
  <c r="G550" i="62"/>
  <c r="AL549" i="62"/>
  <c r="AC549" i="62"/>
  <c r="S549" i="62"/>
  <c r="I549" i="62"/>
  <c r="AL548" i="62"/>
  <c r="AA548" i="62"/>
  <c r="Q548" i="62"/>
  <c r="AT547" i="62"/>
  <c r="AI547" i="62"/>
  <c r="Y547" i="62"/>
  <c r="N547" i="62"/>
  <c r="AQ546" i="62"/>
  <c r="AG546" i="62"/>
  <c r="V546" i="62"/>
  <c r="K546" i="62"/>
  <c r="AO545" i="62"/>
  <c r="AD545" i="62"/>
  <c r="S545" i="62"/>
  <c r="I545" i="62"/>
  <c r="AL544" i="62"/>
  <c r="AA544" i="62"/>
  <c r="Q544" i="62"/>
  <c r="AT543" i="62"/>
  <c r="AI543" i="62"/>
  <c r="Y543" i="62"/>
  <c r="N543" i="62"/>
  <c r="AP542" i="62"/>
  <c r="AC542" i="62"/>
  <c r="Q542" i="62"/>
  <c r="AQ541" i="62"/>
  <c r="AE541" i="62"/>
  <c r="R541" i="62"/>
  <c r="AS540" i="62"/>
  <c r="AG540" i="62"/>
  <c r="S540" i="62"/>
  <c r="G540" i="62"/>
  <c r="AH539" i="62"/>
  <c r="U539" i="62"/>
  <c r="I539" i="62"/>
  <c r="AI538" i="62"/>
  <c r="W538" i="62"/>
  <c r="J538" i="62"/>
  <c r="AK537" i="62"/>
  <c r="Y537" i="62"/>
  <c r="K537" i="62"/>
  <c r="AM536" i="62"/>
  <c r="Z536" i="62"/>
  <c r="M536" i="62"/>
  <c r="AO535" i="62"/>
  <c r="AA535" i="62"/>
  <c r="O535" i="62"/>
  <c r="AP534" i="62"/>
  <c r="AC534" i="62"/>
  <c r="Q534" i="62"/>
  <c r="AQ533" i="62"/>
  <c r="AE533" i="62"/>
  <c r="R533" i="62"/>
  <c r="AS532" i="62"/>
  <c r="AG532" i="62"/>
  <c r="S532" i="62"/>
  <c r="G532" i="62"/>
  <c r="AH531" i="62"/>
  <c r="S531" i="62"/>
  <c r="AT530" i="62"/>
  <c r="AD530" i="62"/>
  <c r="P530" i="62"/>
  <c r="AO529" i="62"/>
  <c r="X529" i="62"/>
  <c r="AT528" i="62"/>
  <c r="Y528" i="62"/>
  <c r="AO527" i="62"/>
  <c r="O527" i="62"/>
  <c r="AC526" i="62"/>
  <c r="AP525" i="62"/>
  <c r="J525" i="62"/>
  <c r="R524" i="62"/>
  <c r="Z523" i="62"/>
  <c r="AH522" i="62"/>
  <c r="AP521" i="62"/>
  <c r="J521" i="62"/>
  <c r="R520" i="62"/>
  <c r="Z519" i="62"/>
  <c r="AF518" i="62"/>
  <c r="T517" i="62"/>
  <c r="I516" i="62"/>
  <c r="AL514" i="62"/>
  <c r="AA513" i="62"/>
  <c r="P512" i="62"/>
  <c r="AA510" i="62"/>
  <c r="AN508" i="62"/>
  <c r="J507" i="62"/>
  <c r="J505" i="62"/>
  <c r="N503" i="62"/>
  <c r="L501" i="62"/>
  <c r="R498" i="62"/>
  <c r="AE495" i="62"/>
  <c r="AR492" i="62"/>
  <c r="AS489" i="62"/>
  <c r="AK486" i="62"/>
  <c r="Q483" i="62"/>
  <c r="V479" i="62"/>
  <c r="AC474" i="62"/>
  <c r="AH469" i="62"/>
  <c r="I464" i="62"/>
  <c r="Q464" i="62"/>
  <c r="Y464" i="62"/>
  <c r="AG464" i="62"/>
  <c r="AO464" i="62"/>
  <c r="I465" i="62"/>
  <c r="Q465" i="62"/>
  <c r="Y465" i="62"/>
  <c r="AG465" i="62"/>
  <c r="AO465" i="62"/>
  <c r="I466" i="62"/>
  <c r="Q466" i="62"/>
  <c r="Y466" i="62"/>
  <c r="AG466" i="62"/>
  <c r="AO466" i="62"/>
  <c r="I467" i="62"/>
  <c r="Q467" i="62"/>
  <c r="Y467" i="62"/>
  <c r="AG467" i="62"/>
  <c r="AO467" i="62"/>
  <c r="I468" i="62"/>
  <c r="Q468" i="62"/>
  <c r="Y468" i="62"/>
  <c r="AG468" i="62"/>
  <c r="AO468" i="62"/>
  <c r="I469" i="62"/>
  <c r="Q469" i="62"/>
  <c r="Y469" i="62"/>
  <c r="AG469" i="62"/>
  <c r="AO469" i="62"/>
  <c r="I470" i="62"/>
  <c r="Q470" i="62"/>
  <c r="Y470" i="62"/>
  <c r="AG470" i="62"/>
  <c r="AO470" i="62"/>
  <c r="I471" i="62"/>
  <c r="Q471" i="62"/>
  <c r="Y471" i="62"/>
  <c r="AG471" i="62"/>
  <c r="AO471" i="62"/>
  <c r="I472" i="62"/>
  <c r="Q472" i="62"/>
  <c r="Y472" i="62"/>
  <c r="AG472" i="62"/>
  <c r="AO472" i="62"/>
  <c r="I473" i="62"/>
  <c r="Q473" i="62"/>
  <c r="Y473" i="62"/>
  <c r="AG473" i="62"/>
  <c r="AO473" i="62"/>
  <c r="I474" i="62"/>
  <c r="Q474" i="62"/>
  <c r="Y474" i="62"/>
  <c r="AG474" i="62"/>
  <c r="AO474" i="62"/>
  <c r="I475" i="62"/>
  <c r="Q475" i="62"/>
  <c r="Y475" i="62"/>
  <c r="AG475" i="62"/>
  <c r="AO475" i="62"/>
  <c r="I476" i="62"/>
  <c r="Q476" i="62"/>
  <c r="Y476" i="62"/>
  <c r="AG476" i="62"/>
  <c r="AO476" i="62"/>
  <c r="I477" i="62"/>
  <c r="Q477" i="62"/>
  <c r="Y477" i="62"/>
  <c r="AG477" i="62"/>
  <c r="AO477" i="62"/>
  <c r="I478" i="62"/>
  <c r="Q478" i="62"/>
  <c r="Y478" i="62"/>
  <c r="AG478" i="62"/>
  <c r="AO478" i="62"/>
  <c r="I479" i="62"/>
  <c r="Q479" i="62"/>
  <c r="Y479" i="62"/>
  <c r="AG479" i="62"/>
  <c r="AO479" i="62"/>
  <c r="I480" i="62"/>
  <c r="Q480" i="62"/>
  <c r="Y480" i="62"/>
  <c r="AG480" i="62"/>
  <c r="AO480" i="62"/>
  <c r="L464" i="62"/>
  <c r="T464" i="62"/>
  <c r="AB464" i="62"/>
  <c r="AJ464" i="62"/>
  <c r="AR464" i="62"/>
  <c r="L465" i="62"/>
  <c r="T465" i="62"/>
  <c r="AB465" i="62"/>
  <c r="AJ465" i="62"/>
  <c r="AR465" i="62"/>
  <c r="L466" i="62"/>
  <c r="T466" i="62"/>
  <c r="AB466" i="62"/>
  <c r="AJ466" i="62"/>
  <c r="AR466" i="62"/>
  <c r="L467" i="62"/>
  <c r="T467" i="62"/>
  <c r="AB467" i="62"/>
  <c r="AJ467" i="62"/>
  <c r="AR467" i="62"/>
  <c r="L468" i="62"/>
  <c r="T468" i="62"/>
  <c r="AB468" i="62"/>
  <c r="AJ468" i="62"/>
  <c r="AR468" i="62"/>
  <c r="L469" i="62"/>
  <c r="T469" i="62"/>
  <c r="AB469" i="62"/>
  <c r="AJ469" i="62"/>
  <c r="AR469" i="62"/>
  <c r="L470" i="62"/>
  <c r="T470" i="62"/>
  <c r="AB470" i="62"/>
  <c r="AJ470" i="62"/>
  <c r="AR470" i="62"/>
  <c r="L471" i="62"/>
  <c r="T471" i="62"/>
  <c r="AB471" i="62"/>
  <c r="AJ471" i="62"/>
  <c r="AR471" i="62"/>
  <c r="L472" i="62"/>
  <c r="T472" i="62"/>
  <c r="AB472" i="62"/>
  <c r="AJ472" i="62"/>
  <c r="AR472" i="62"/>
  <c r="L473" i="62"/>
  <c r="T473" i="62"/>
  <c r="AB473" i="62"/>
  <c r="AJ473" i="62"/>
  <c r="AR473" i="62"/>
  <c r="L474" i="62"/>
  <c r="T474" i="62"/>
  <c r="AB474" i="62"/>
  <c r="AJ474" i="62"/>
  <c r="AR474" i="62"/>
  <c r="L475" i="62"/>
  <c r="T475" i="62"/>
  <c r="AB475" i="62"/>
  <c r="AJ475" i="62"/>
  <c r="AR475" i="62"/>
  <c r="L476" i="62"/>
  <c r="T476" i="62"/>
  <c r="AB476" i="62"/>
  <c r="AJ476" i="62"/>
  <c r="AR476" i="62"/>
  <c r="L477" i="62"/>
  <c r="T477" i="62"/>
  <c r="AB477" i="62"/>
  <c r="AJ477" i="62"/>
  <c r="AR477" i="62"/>
  <c r="L478" i="62"/>
  <c r="T478" i="62"/>
  <c r="AB478" i="62"/>
  <c r="AJ478" i="62"/>
  <c r="AR478" i="62"/>
  <c r="L479" i="62"/>
  <c r="T479" i="62"/>
  <c r="AB479" i="62"/>
  <c r="AJ479" i="62"/>
  <c r="AR479" i="62"/>
  <c r="L480" i="62"/>
  <c r="T480" i="62"/>
  <c r="AB480" i="62"/>
  <c r="AJ480" i="62"/>
  <c r="AR480" i="62"/>
  <c r="L481" i="62"/>
  <c r="T481" i="62"/>
  <c r="AB481" i="62"/>
  <c r="AJ481" i="62"/>
  <c r="AR481" i="62"/>
  <c r="L482" i="62"/>
  <c r="T482" i="62"/>
  <c r="AB482" i="62"/>
  <c r="AJ482" i="62"/>
  <c r="AR482" i="62"/>
  <c r="L483" i="62"/>
  <c r="T483" i="62"/>
  <c r="AB483" i="62"/>
  <c r="AJ483" i="62"/>
  <c r="AR483" i="62"/>
  <c r="L484" i="62"/>
  <c r="T484" i="62"/>
  <c r="AB484" i="62"/>
  <c r="AJ484" i="62"/>
  <c r="AR484" i="62"/>
  <c r="L485" i="62"/>
  <c r="T485" i="62"/>
  <c r="AB485" i="62"/>
  <c r="AJ485" i="62"/>
  <c r="AR485" i="62"/>
  <c r="L486" i="62"/>
  <c r="T486" i="62"/>
  <c r="AB486" i="62"/>
  <c r="AJ486" i="62"/>
  <c r="AR486" i="62"/>
  <c r="L487" i="62"/>
  <c r="T487" i="62"/>
  <c r="AB487" i="62"/>
  <c r="AJ487" i="62"/>
  <c r="AR487" i="62"/>
  <c r="L488" i="62"/>
  <c r="T488" i="62"/>
  <c r="AB488" i="62"/>
  <c r="AJ488" i="62"/>
  <c r="AR488" i="62"/>
  <c r="L489" i="62"/>
  <c r="T489" i="62"/>
  <c r="AB489" i="62"/>
  <c r="AJ489" i="62"/>
  <c r="AR489" i="62"/>
  <c r="L490" i="62"/>
  <c r="T490" i="62"/>
  <c r="AB490" i="62"/>
  <c r="AJ490" i="62"/>
  <c r="AR490" i="62"/>
  <c r="G464" i="62"/>
  <c r="O464" i="62"/>
  <c r="W464" i="62"/>
  <c r="AE464" i="62"/>
  <c r="AM464" i="62"/>
  <c r="G465" i="62"/>
  <c r="O465" i="62"/>
  <c r="W465" i="62"/>
  <c r="AE465" i="62"/>
  <c r="AM465" i="62"/>
  <c r="G466" i="62"/>
  <c r="O466" i="62"/>
  <c r="W466" i="62"/>
  <c r="AE466" i="62"/>
  <c r="AM466" i="62"/>
  <c r="G467" i="62"/>
  <c r="O467" i="62"/>
  <c r="W467" i="62"/>
  <c r="AE467" i="62"/>
  <c r="AM467" i="62"/>
  <c r="G468" i="62"/>
  <c r="O468" i="62"/>
  <c r="W468" i="62"/>
  <c r="AE468" i="62"/>
  <c r="AM468" i="62"/>
  <c r="G469" i="62"/>
  <c r="O469" i="62"/>
  <c r="W469" i="62"/>
  <c r="AE469" i="62"/>
  <c r="AM469" i="62"/>
  <c r="G470" i="62"/>
  <c r="O470" i="62"/>
  <c r="W470" i="62"/>
  <c r="AE470" i="62"/>
  <c r="AM470" i="62"/>
  <c r="G471" i="62"/>
  <c r="O471" i="62"/>
  <c r="W471" i="62"/>
  <c r="AE471" i="62"/>
  <c r="AM471" i="62"/>
  <c r="G472" i="62"/>
  <c r="O472" i="62"/>
  <c r="W472" i="62"/>
  <c r="AE472" i="62"/>
  <c r="AM472" i="62"/>
  <c r="G473" i="62"/>
  <c r="O473" i="62"/>
  <c r="W473" i="62"/>
  <c r="AE473" i="62"/>
  <c r="AM473" i="62"/>
  <c r="G474" i="62"/>
  <c r="O474" i="62"/>
  <c r="W474" i="62"/>
  <c r="AE474" i="62"/>
  <c r="AM474" i="62"/>
  <c r="G475" i="62"/>
  <c r="O475" i="62"/>
  <c r="W475" i="62"/>
  <c r="AE475" i="62"/>
  <c r="AM475" i="62"/>
  <c r="G476" i="62"/>
  <c r="O476" i="62"/>
  <c r="W476" i="62"/>
  <c r="AE476" i="62"/>
  <c r="AM476" i="62"/>
  <c r="G477" i="62"/>
  <c r="O477" i="62"/>
  <c r="W477" i="62"/>
  <c r="AE477" i="62"/>
  <c r="AM477" i="62"/>
  <c r="G478" i="62"/>
  <c r="O478" i="62"/>
  <c r="W478" i="62"/>
  <c r="H464" i="62"/>
  <c r="U464" i="62"/>
  <c r="AH464" i="62"/>
  <c r="AT464" i="62"/>
  <c r="S465" i="62"/>
  <c r="AF465" i="62"/>
  <c r="AS465" i="62"/>
  <c r="R466" i="62"/>
  <c r="AD466" i="62"/>
  <c r="AQ466" i="62"/>
  <c r="P467" i="62"/>
  <c r="AC467" i="62"/>
  <c r="AP467" i="62"/>
  <c r="N468" i="62"/>
  <c r="AA468" i="62"/>
  <c r="AN468" i="62"/>
  <c r="M469" i="62"/>
  <c r="Z469" i="62"/>
  <c r="AL469" i="62"/>
  <c r="K470" i="62"/>
  <c r="X470" i="62"/>
  <c r="AK470" i="62"/>
  <c r="J471" i="62"/>
  <c r="V471" i="62"/>
  <c r="AI471" i="62"/>
  <c r="H472" i="62"/>
  <c r="U472" i="62"/>
  <c r="AH472" i="62"/>
  <c r="AT472" i="62"/>
  <c r="S473" i="62"/>
  <c r="AF473" i="62"/>
  <c r="AS473" i="62"/>
  <c r="R474" i="62"/>
  <c r="AD474" i="62"/>
  <c r="AQ474" i="62"/>
  <c r="P475" i="62"/>
  <c r="AC475" i="62"/>
  <c r="AP475" i="62"/>
  <c r="N476" i="62"/>
  <c r="AA476" i="62"/>
  <c r="AN476" i="62"/>
  <c r="M477" i="62"/>
  <c r="Z477" i="62"/>
  <c r="AL477" i="62"/>
  <c r="K478" i="62"/>
  <c r="X478" i="62"/>
  <c r="AI478" i="62"/>
  <c r="AT478" i="62"/>
  <c r="P479" i="62"/>
  <c r="AA479" i="62"/>
  <c r="AL479" i="62"/>
  <c r="H480" i="62"/>
  <c r="S480" i="62"/>
  <c r="AD480" i="62"/>
  <c r="AN480" i="62"/>
  <c r="J481" i="62"/>
  <c r="S481" i="62"/>
  <c r="AC481" i="62"/>
  <c r="AL481" i="62"/>
  <c r="G482" i="62"/>
  <c r="P482" i="62"/>
  <c r="Y482" i="62"/>
  <c r="AH482" i="62"/>
  <c r="AQ482" i="62"/>
  <c r="M483" i="62"/>
  <c r="V483" i="62"/>
  <c r="AE483" i="62"/>
  <c r="AN483" i="62"/>
  <c r="I484" i="62"/>
  <c r="R484" i="62"/>
  <c r="AA484" i="62"/>
  <c r="AK484" i="62"/>
  <c r="AT484" i="62"/>
  <c r="O485" i="62"/>
  <c r="X485" i="62"/>
  <c r="AG485" i="62"/>
  <c r="AP485" i="62"/>
  <c r="K486" i="62"/>
  <c r="U486" i="62"/>
  <c r="AD486" i="62"/>
  <c r="AM486" i="62"/>
  <c r="H487" i="62"/>
  <c r="Q487" i="62"/>
  <c r="Z487" i="62"/>
  <c r="AI487" i="62"/>
  <c r="M464" i="62"/>
  <c r="AA464" i="62"/>
  <c r="AP464" i="62"/>
  <c r="P465" i="62"/>
  <c r="AD465" i="62"/>
  <c r="AT465" i="62"/>
  <c r="U466" i="62"/>
  <c r="AI466" i="62"/>
  <c r="J467" i="62"/>
  <c r="X467" i="62"/>
  <c r="AL467" i="62"/>
  <c r="M468" i="62"/>
  <c r="AC468" i="62"/>
  <c r="AQ468" i="62"/>
  <c r="R469" i="62"/>
  <c r="AF469" i="62"/>
  <c r="AT469" i="62"/>
  <c r="U470" i="62"/>
  <c r="AI470" i="62"/>
  <c r="K471" i="62"/>
  <c r="Z471" i="62"/>
  <c r="AN471" i="62"/>
  <c r="N472" i="62"/>
  <c r="AC472" i="62"/>
  <c r="AQ472" i="62"/>
  <c r="R473" i="62"/>
  <c r="AH473" i="62"/>
  <c r="H474" i="62"/>
  <c r="V474" i="62"/>
  <c r="AK474" i="62"/>
  <c r="K475" i="62"/>
  <c r="Z475" i="62"/>
  <c r="AN475" i="62"/>
  <c r="P476" i="62"/>
  <c r="AD476" i="62"/>
  <c r="AS476" i="62"/>
  <c r="S477" i="62"/>
  <c r="AH477" i="62"/>
  <c r="H478" i="62"/>
  <c r="V478" i="62"/>
  <c r="AK478" i="62"/>
  <c r="H479" i="62"/>
  <c r="U479" i="62"/>
  <c r="AF479" i="62"/>
  <c r="AS479" i="62"/>
  <c r="P480" i="62"/>
  <c r="AC480" i="62"/>
  <c r="AP480" i="62"/>
  <c r="M481" i="62"/>
  <c r="W481" i="62"/>
  <c r="AG481" i="62"/>
  <c r="AQ481" i="62"/>
  <c r="N482" i="62"/>
  <c r="X482" i="62"/>
  <c r="AI482" i="62"/>
  <c r="AT482" i="62"/>
  <c r="P483" i="62"/>
  <c r="Z483" i="62"/>
  <c r="AK483" i="62"/>
  <c r="G484" i="62"/>
  <c r="Q484" i="62"/>
  <c r="AC484" i="62"/>
  <c r="AM484" i="62"/>
  <c r="I485" i="62"/>
  <c r="S485" i="62"/>
  <c r="AD485" i="62"/>
  <c r="AN485" i="62"/>
  <c r="J486" i="62"/>
  <c r="V486" i="62"/>
  <c r="AF486" i="62"/>
  <c r="AP486" i="62"/>
  <c r="M487" i="62"/>
  <c r="W487" i="62"/>
  <c r="AG487" i="62"/>
  <c r="AQ487" i="62"/>
  <c r="M488" i="62"/>
  <c r="V488" i="62"/>
  <c r="AE488" i="62"/>
  <c r="AN488" i="62"/>
  <c r="I489" i="62"/>
  <c r="R489" i="62"/>
  <c r="AA489" i="62"/>
  <c r="AK489" i="62"/>
  <c r="AT489" i="62"/>
  <c r="O490" i="62"/>
  <c r="X490" i="62"/>
  <c r="AG490" i="62"/>
  <c r="AP490" i="62"/>
  <c r="K491" i="62"/>
  <c r="S491" i="62"/>
  <c r="AA491" i="62"/>
  <c r="AI491" i="62"/>
  <c r="AQ491" i="62"/>
  <c r="K492" i="62"/>
  <c r="S492" i="62"/>
  <c r="AA492" i="62"/>
  <c r="AI492" i="62"/>
  <c r="AQ492" i="62"/>
  <c r="K493" i="62"/>
  <c r="S493" i="62"/>
  <c r="AA493" i="62"/>
  <c r="AI493" i="62"/>
  <c r="AQ493" i="62"/>
  <c r="K494" i="62"/>
  <c r="S494" i="62"/>
  <c r="AA494" i="62"/>
  <c r="AI494" i="62"/>
  <c r="AQ494" i="62"/>
  <c r="K495" i="62"/>
  <c r="S495" i="62"/>
  <c r="AA495" i="62"/>
  <c r="AI495" i="62"/>
  <c r="AQ495" i="62"/>
  <c r="K496" i="62"/>
  <c r="S496" i="62"/>
  <c r="AA496" i="62"/>
  <c r="AI496" i="62"/>
  <c r="AQ496" i="62"/>
  <c r="K497" i="62"/>
  <c r="S497" i="62"/>
  <c r="AA497" i="62"/>
  <c r="AI497" i="62"/>
  <c r="AQ497" i="62"/>
  <c r="K498" i="62"/>
  <c r="S498" i="62"/>
  <c r="AA498" i="62"/>
  <c r="AI498" i="62"/>
  <c r="AQ498" i="62"/>
  <c r="K499" i="62"/>
  <c r="S499" i="62"/>
  <c r="AA499" i="62"/>
  <c r="AI499" i="62"/>
  <c r="AQ499" i="62"/>
  <c r="K500" i="62"/>
  <c r="S500" i="62"/>
  <c r="AA500" i="62"/>
  <c r="AI500" i="62"/>
  <c r="AQ500" i="62"/>
  <c r="K501" i="62"/>
  <c r="S501" i="62"/>
  <c r="AA501" i="62"/>
  <c r="AI501" i="62"/>
  <c r="AQ501" i="62"/>
  <c r="K502" i="62"/>
  <c r="S502" i="62"/>
  <c r="AA502" i="62"/>
  <c r="AI502" i="62"/>
  <c r="AQ502" i="62"/>
  <c r="K503" i="62"/>
  <c r="S503" i="62"/>
  <c r="AA503" i="62"/>
  <c r="AI503" i="62"/>
  <c r="AQ503" i="62"/>
  <c r="K504" i="62"/>
  <c r="S504" i="62"/>
  <c r="AA504" i="62"/>
  <c r="AI504" i="62"/>
  <c r="AQ504" i="62"/>
  <c r="K505" i="62"/>
  <c r="S505" i="62"/>
  <c r="AA505" i="62"/>
  <c r="AI505" i="62"/>
  <c r="AQ505" i="62"/>
  <c r="K506" i="62"/>
  <c r="S506" i="62"/>
  <c r="AA506" i="62"/>
  <c r="AI506" i="62"/>
  <c r="AQ506" i="62"/>
  <c r="K507" i="62"/>
  <c r="S507" i="62"/>
  <c r="R464" i="62"/>
  <c r="AF464" i="62"/>
  <c r="H465" i="62"/>
  <c r="V465" i="62"/>
  <c r="AK465" i="62"/>
  <c r="K466" i="62"/>
  <c r="Z466" i="62"/>
  <c r="AN466" i="62"/>
  <c r="N467" i="62"/>
  <c r="AD467" i="62"/>
  <c r="AS467" i="62"/>
  <c r="S468" i="62"/>
  <c r="AH468" i="62"/>
  <c r="H469" i="62"/>
  <c r="V469" i="62"/>
  <c r="AK469" i="62"/>
  <c r="M470" i="62"/>
  <c r="AA470" i="62"/>
  <c r="AP470" i="62"/>
  <c r="P471" i="62"/>
  <c r="AD471" i="62"/>
  <c r="AS471" i="62"/>
  <c r="S472" i="62"/>
  <c r="AI472" i="62"/>
  <c r="J473" i="62"/>
  <c r="X473" i="62"/>
  <c r="AL473" i="62"/>
  <c r="M474" i="62"/>
  <c r="AA474" i="62"/>
  <c r="AP474" i="62"/>
  <c r="R475" i="62"/>
  <c r="AF475" i="62"/>
  <c r="AT475" i="62"/>
  <c r="U476" i="62"/>
  <c r="AI476" i="62"/>
  <c r="J477" i="62"/>
  <c r="X477" i="62"/>
  <c r="AN477" i="62"/>
  <c r="N478" i="62"/>
  <c r="AC478" i="62"/>
  <c r="AN478" i="62"/>
  <c r="M479" i="62"/>
  <c r="X479" i="62"/>
  <c r="AK479" i="62"/>
  <c r="J480" i="62"/>
  <c r="V480" i="62"/>
  <c r="AH480" i="62"/>
  <c r="AT480" i="62"/>
  <c r="P481" i="62"/>
  <c r="Z481" i="62"/>
  <c r="AK481" i="62"/>
  <c r="H482" i="62"/>
  <c r="R482" i="62"/>
  <c r="AC482" i="62"/>
  <c r="AM482" i="62"/>
  <c r="I483" i="62"/>
  <c r="S483" i="62"/>
  <c r="AD483" i="62"/>
  <c r="AO483" i="62"/>
  <c r="K484" i="62"/>
  <c r="V484" i="62"/>
  <c r="AF484" i="62"/>
  <c r="AP484" i="62"/>
  <c r="M485" i="62"/>
  <c r="W485" i="62"/>
  <c r="AH485" i="62"/>
  <c r="AS485" i="62"/>
  <c r="O486" i="62"/>
  <c r="Y486" i="62"/>
  <c r="AI486" i="62"/>
  <c r="AT486" i="62"/>
  <c r="P487" i="62"/>
  <c r="AA487" i="62"/>
  <c r="AL487" i="62"/>
  <c r="G488" i="62"/>
  <c r="P488" i="62"/>
  <c r="Y488" i="62"/>
  <c r="AH488" i="62"/>
  <c r="AQ488" i="62"/>
  <c r="M489" i="62"/>
  <c r="V489" i="62"/>
  <c r="AE489" i="62"/>
  <c r="AN489" i="62"/>
  <c r="I490" i="62"/>
  <c r="R490" i="62"/>
  <c r="AA490" i="62"/>
  <c r="AK490" i="62"/>
  <c r="AT490" i="62"/>
  <c r="N491" i="62"/>
  <c r="V491" i="62"/>
  <c r="AD491" i="62"/>
  <c r="AL491" i="62"/>
  <c r="AT491" i="62"/>
  <c r="N492" i="62"/>
  <c r="V492" i="62"/>
  <c r="AD492" i="62"/>
  <c r="AL492" i="62"/>
  <c r="AT492" i="62"/>
  <c r="N493" i="62"/>
  <c r="V493" i="62"/>
  <c r="AD493" i="62"/>
  <c r="AL493" i="62"/>
  <c r="AT493" i="62"/>
  <c r="N494" i="62"/>
  <c r="V494" i="62"/>
  <c r="AD494" i="62"/>
  <c r="AL494" i="62"/>
  <c r="AT494" i="62"/>
  <c r="N495" i="62"/>
  <c r="V495" i="62"/>
  <c r="AD495" i="62"/>
  <c r="AL495" i="62"/>
  <c r="AT495" i="62"/>
  <c r="N496" i="62"/>
  <c r="V496" i="62"/>
  <c r="AD496" i="62"/>
  <c r="AL496" i="62"/>
  <c r="AT496" i="62"/>
  <c r="N497" i="62"/>
  <c r="V497" i="62"/>
  <c r="AD497" i="62"/>
  <c r="AL497" i="62"/>
  <c r="AT497" i="62"/>
  <c r="N498" i="62"/>
  <c r="V498" i="62"/>
  <c r="AD498" i="62"/>
  <c r="AL498" i="62"/>
  <c r="AT498" i="62"/>
  <c r="N499" i="62"/>
  <c r="V499" i="62"/>
  <c r="AD499" i="62"/>
  <c r="AL499" i="62"/>
  <c r="AT499" i="62"/>
  <c r="N500" i="62"/>
  <c r="V500" i="62"/>
  <c r="AD500" i="62"/>
  <c r="AL500" i="62"/>
  <c r="AT500" i="62"/>
  <c r="N501" i="62"/>
  <c r="V501" i="62"/>
  <c r="AD501" i="62"/>
  <c r="J464" i="62"/>
  <c r="X464" i="62"/>
  <c r="AL464" i="62"/>
  <c r="M465" i="62"/>
  <c r="AA465" i="62"/>
  <c r="AP465" i="62"/>
  <c r="P466" i="62"/>
  <c r="AF466" i="62"/>
  <c r="AT466" i="62"/>
  <c r="U467" i="62"/>
  <c r="AI467" i="62"/>
  <c r="J468" i="62"/>
  <c r="X468" i="62"/>
  <c r="AL468" i="62"/>
  <c r="N469" i="62"/>
  <c r="AC469" i="62"/>
  <c r="AQ469" i="62"/>
  <c r="R470" i="62"/>
  <c r="AF470" i="62"/>
  <c r="AT470" i="62"/>
  <c r="U471" i="62"/>
  <c r="AK471" i="62"/>
  <c r="K472" i="62"/>
  <c r="Z472" i="62"/>
  <c r="AN472" i="62"/>
  <c r="N473" i="62"/>
  <c r="AC473" i="62"/>
  <c r="AQ473" i="62"/>
  <c r="S474" i="62"/>
  <c r="AH474" i="62"/>
  <c r="H475" i="62"/>
  <c r="V475" i="62"/>
  <c r="AK475" i="62"/>
  <c r="K476" i="62"/>
  <c r="Z476" i="62"/>
  <c r="AP476" i="62"/>
  <c r="P477" i="62"/>
  <c r="AD477" i="62"/>
  <c r="AS477" i="62"/>
  <c r="S478" i="62"/>
  <c r="AF478" i="62"/>
  <c r="AS478" i="62"/>
  <c r="R479" i="62"/>
  <c r="AD479" i="62"/>
  <c r="AP479" i="62"/>
  <c r="N480" i="62"/>
  <c r="Z480" i="62"/>
  <c r="AL480" i="62"/>
  <c r="I481" i="62"/>
  <c r="U481" i="62"/>
  <c r="AE481" i="62"/>
  <c r="AO481" i="62"/>
  <c r="K482" i="62"/>
  <c r="V482" i="62"/>
  <c r="AF482" i="62"/>
  <c r="AP482" i="62"/>
  <c r="N483" i="62"/>
  <c r="X483" i="62"/>
  <c r="AH483" i="62"/>
  <c r="AS483" i="62"/>
  <c r="O484" i="62"/>
  <c r="Y484" i="62"/>
  <c r="AI484" i="62"/>
  <c r="G485" i="62"/>
  <c r="Q485" i="62"/>
  <c r="AA485" i="62"/>
  <c r="AL485" i="62"/>
  <c r="H486" i="62"/>
  <c r="R486" i="62"/>
  <c r="AC486" i="62"/>
  <c r="AN486" i="62"/>
  <c r="J487" i="62"/>
  <c r="U487" i="62"/>
  <c r="AE487" i="62"/>
  <c r="AO487" i="62"/>
  <c r="J488" i="62"/>
  <c r="S488" i="62"/>
  <c r="AC488" i="62"/>
  <c r="AL488" i="62"/>
  <c r="G489" i="62"/>
  <c r="P489" i="62"/>
  <c r="Y489" i="62"/>
  <c r="AH489" i="62"/>
  <c r="AQ489" i="62"/>
  <c r="M490" i="62"/>
  <c r="V490" i="62"/>
  <c r="AE490" i="62"/>
  <c r="AN490" i="62"/>
  <c r="I491" i="62"/>
  <c r="Q491" i="62"/>
  <c r="Y491" i="62"/>
  <c r="AG491" i="62"/>
  <c r="AO491" i="62"/>
  <c r="I492" i="62"/>
  <c r="Q492" i="62"/>
  <c r="Y492" i="62"/>
  <c r="AG492" i="62"/>
  <c r="AO492" i="62"/>
  <c r="I493" i="62"/>
  <c r="Q493" i="62"/>
  <c r="Y493" i="62"/>
  <c r="AG493" i="62"/>
  <c r="AO493" i="62"/>
  <c r="I494" i="62"/>
  <c r="Q494" i="62"/>
  <c r="Y494" i="62"/>
  <c r="AG494" i="62"/>
  <c r="AO494" i="62"/>
  <c r="I495" i="62"/>
  <c r="Q495" i="62"/>
  <c r="Y495" i="62"/>
  <c r="AG495" i="62"/>
  <c r="AO495" i="62"/>
  <c r="I496" i="62"/>
  <c r="Q496" i="62"/>
  <c r="Y496" i="62"/>
  <c r="AG496" i="62"/>
  <c r="AO496" i="62"/>
  <c r="I497" i="62"/>
  <c r="Q497" i="62"/>
  <c r="Y497" i="62"/>
  <c r="AG497" i="62"/>
  <c r="AO497" i="62"/>
  <c r="I498" i="62"/>
  <c r="Q498" i="62"/>
  <c r="Y498" i="62"/>
  <c r="AG498" i="62"/>
  <c r="AO498" i="62"/>
  <c r="I499" i="62"/>
  <c r="Q499" i="62"/>
  <c r="Y499" i="62"/>
  <c r="AG499" i="62"/>
  <c r="AO499" i="62"/>
  <c r="I500" i="62"/>
  <c r="Q500" i="62"/>
  <c r="Y500" i="62"/>
  <c r="AG500" i="62"/>
  <c r="AO500" i="62"/>
  <c r="I501" i="62"/>
  <c r="Q501" i="62"/>
  <c r="Y501" i="62"/>
  <c r="P464" i="62"/>
  <c r="AN464" i="62"/>
  <c r="X465" i="62"/>
  <c r="H466" i="62"/>
  <c r="AC466" i="62"/>
  <c r="M467" i="62"/>
  <c r="AK467" i="62"/>
  <c r="U468" i="62"/>
  <c r="AS468" i="62"/>
  <c r="AA469" i="62"/>
  <c r="J470" i="62"/>
  <c r="AH470" i="62"/>
  <c r="R471" i="62"/>
  <c r="AP471" i="62"/>
  <c r="X472" i="62"/>
  <c r="H473" i="62"/>
  <c r="AD473" i="62"/>
  <c r="N474" i="62"/>
  <c r="AL474" i="62"/>
  <c r="U475" i="62"/>
  <c r="AS475" i="62"/>
  <c r="AC476" i="62"/>
  <c r="K477" i="62"/>
  <c r="AI477" i="62"/>
  <c r="R478" i="62"/>
  <c r="AM478" i="62"/>
  <c r="S479" i="62"/>
  <c r="AM479" i="62"/>
  <c r="R480" i="62"/>
  <c r="AK480" i="62"/>
  <c r="O481" i="62"/>
  <c r="AF481" i="62"/>
  <c r="I482" i="62"/>
  <c r="Z482" i="62"/>
  <c r="AO482" i="62"/>
  <c r="R483" i="62"/>
  <c r="AI483" i="62"/>
  <c r="M484" i="62"/>
  <c r="AD484" i="62"/>
  <c r="AS484" i="62"/>
  <c r="V485" i="62"/>
  <c r="AM485" i="62"/>
  <c r="P486" i="62"/>
  <c r="AG486" i="62"/>
  <c r="I487" i="62"/>
  <c r="Y487" i="62"/>
  <c r="AP487" i="62"/>
  <c r="Q488" i="62"/>
  <c r="AF488" i="62"/>
  <c r="AT488" i="62"/>
  <c r="U489" i="62"/>
  <c r="AI489" i="62"/>
  <c r="J490" i="62"/>
  <c r="Y490" i="62"/>
  <c r="AM490" i="62"/>
  <c r="M491" i="62"/>
  <c r="Z491" i="62"/>
  <c r="AM491" i="62"/>
  <c r="L492" i="62"/>
  <c r="X492" i="62"/>
  <c r="AK492" i="62"/>
  <c r="J493" i="62"/>
  <c r="W493" i="62"/>
  <c r="AJ493" i="62"/>
  <c r="H494" i="62"/>
  <c r="U494" i="62"/>
  <c r="AH494" i="62"/>
  <c r="G495" i="62"/>
  <c r="T495" i="62"/>
  <c r="AF495" i="62"/>
  <c r="AS495" i="62"/>
  <c r="R496" i="62"/>
  <c r="AE496" i="62"/>
  <c r="AR496" i="62"/>
  <c r="P497" i="62"/>
  <c r="AC497" i="62"/>
  <c r="AP497" i="62"/>
  <c r="O498" i="62"/>
  <c r="AB498" i="62"/>
  <c r="AN498" i="62"/>
  <c r="M499" i="62"/>
  <c r="Z499" i="62"/>
  <c r="AM499" i="62"/>
  <c r="L500" i="62"/>
  <c r="X500" i="62"/>
  <c r="AK500" i="62"/>
  <c r="J501" i="62"/>
  <c r="W501" i="62"/>
  <c r="AH501" i="62"/>
  <c r="AR501" i="62"/>
  <c r="M502" i="62"/>
  <c r="V502" i="62"/>
  <c r="AE502" i="62"/>
  <c r="AN502" i="62"/>
  <c r="I503" i="62"/>
  <c r="R503" i="62"/>
  <c r="AB503" i="62"/>
  <c r="AK503" i="62"/>
  <c r="AT503" i="62"/>
  <c r="O504" i="62"/>
  <c r="X504" i="62"/>
  <c r="AG504" i="62"/>
  <c r="AP504" i="62"/>
  <c r="L505" i="62"/>
  <c r="U505" i="62"/>
  <c r="AD505" i="62"/>
  <c r="AM505" i="62"/>
  <c r="H506" i="62"/>
  <c r="Q506" i="62"/>
  <c r="Z506" i="62"/>
  <c r="AJ506" i="62"/>
  <c r="AS506" i="62"/>
  <c r="N507" i="62"/>
  <c r="W507" i="62"/>
  <c r="AE507" i="62"/>
  <c r="AM507" i="62"/>
  <c r="G508" i="62"/>
  <c r="O508" i="62"/>
  <c r="W508" i="62"/>
  <c r="AE508" i="62"/>
  <c r="AM508" i="62"/>
  <c r="G509" i="62"/>
  <c r="O509" i="62"/>
  <c r="W509" i="62"/>
  <c r="AE509" i="62"/>
  <c r="AM509" i="62"/>
  <c r="G510" i="62"/>
  <c r="O510" i="62"/>
  <c r="W510" i="62"/>
  <c r="AE510" i="62"/>
  <c r="AM510" i="62"/>
  <c r="G511" i="62"/>
  <c r="O511" i="62"/>
  <c r="W511" i="62"/>
  <c r="AE511" i="62"/>
  <c r="AM511" i="62"/>
  <c r="G512" i="62"/>
  <c r="O512" i="62"/>
  <c r="W512" i="62"/>
  <c r="AE512" i="62"/>
  <c r="AM512" i="62"/>
  <c r="G513" i="62"/>
  <c r="O513" i="62"/>
  <c r="W513" i="62"/>
  <c r="AE513" i="62"/>
  <c r="AM513" i="62"/>
  <c r="G514" i="62"/>
  <c r="O514" i="62"/>
  <c r="W514" i="62"/>
  <c r="AE514" i="62"/>
  <c r="AM514" i="62"/>
  <c r="G515" i="62"/>
  <c r="O515" i="62"/>
  <c r="W515" i="62"/>
  <c r="AE515" i="62"/>
  <c r="AM515" i="62"/>
  <c r="G516" i="62"/>
  <c r="O516" i="62"/>
  <c r="W516" i="62"/>
  <c r="AE516" i="62"/>
  <c r="AM516" i="62"/>
  <c r="G517" i="62"/>
  <c r="O517" i="62"/>
  <c r="W517" i="62"/>
  <c r="AE517" i="62"/>
  <c r="AM517" i="62"/>
  <c r="G518" i="62"/>
  <c r="O518" i="62"/>
  <c r="W518" i="62"/>
  <c r="AE518" i="62"/>
  <c r="AM518" i="62"/>
  <c r="G519" i="62"/>
  <c r="Z464" i="62"/>
  <c r="J465" i="62"/>
  <c r="AH465" i="62"/>
  <c r="N466" i="62"/>
  <c r="AL466" i="62"/>
  <c r="V467" i="62"/>
  <c r="AT467" i="62"/>
  <c r="AD468" i="62"/>
  <c r="K469" i="62"/>
  <c r="AI469" i="62"/>
  <c r="S470" i="62"/>
  <c r="AQ470" i="62"/>
  <c r="AA471" i="62"/>
  <c r="J472" i="62"/>
  <c r="AF472" i="62"/>
  <c r="P473" i="62"/>
  <c r="AN473" i="62"/>
  <c r="X474" i="62"/>
  <c r="AT474" i="62"/>
  <c r="AD475" i="62"/>
  <c r="M476" i="62"/>
  <c r="AK476" i="62"/>
  <c r="U477" i="62"/>
  <c r="AQ477" i="62"/>
  <c r="AA478" i="62"/>
  <c r="G479" i="62"/>
  <c r="Z479" i="62"/>
  <c r="AT479" i="62"/>
  <c r="X480" i="62"/>
  <c r="AS480" i="62"/>
  <c r="V481" i="62"/>
  <c r="AM481" i="62"/>
  <c r="O482" i="62"/>
  <c r="AE482" i="62"/>
  <c r="H483" i="62"/>
  <c r="Y483" i="62"/>
  <c r="AP483" i="62"/>
  <c r="S484" i="62"/>
  <c r="AH484" i="62"/>
  <c r="K485" i="62"/>
  <c r="AC485" i="62"/>
  <c r="AT485" i="62"/>
  <c r="W486" i="62"/>
  <c r="AL486" i="62"/>
  <c r="O487" i="62"/>
  <c r="AF487" i="62"/>
  <c r="H488" i="62"/>
  <c r="W488" i="62"/>
  <c r="AK488" i="62"/>
  <c r="K489" i="62"/>
  <c r="Z489" i="62"/>
  <c r="AO489" i="62"/>
  <c r="P490" i="62"/>
  <c r="AD490" i="62"/>
  <c r="AS490" i="62"/>
  <c r="R491" i="62"/>
  <c r="AE491" i="62"/>
  <c r="AR491" i="62"/>
  <c r="P492" i="62"/>
  <c r="AC492" i="62"/>
  <c r="AP492" i="62"/>
  <c r="O493" i="62"/>
  <c r="AB493" i="62"/>
  <c r="AN493" i="62"/>
  <c r="M494" i="62"/>
  <c r="Z494" i="62"/>
  <c r="AM494" i="62"/>
  <c r="L495" i="62"/>
  <c r="X495" i="62"/>
  <c r="AK495" i="62"/>
  <c r="J496" i="62"/>
  <c r="W496" i="62"/>
  <c r="AJ496" i="62"/>
  <c r="H497" i="62"/>
  <c r="U497" i="62"/>
  <c r="AH497" i="62"/>
  <c r="G498" i="62"/>
  <c r="T498" i="62"/>
  <c r="AF498" i="62"/>
  <c r="AS498" i="62"/>
  <c r="R499" i="62"/>
  <c r="AE499" i="62"/>
  <c r="AR499" i="62"/>
  <c r="P500" i="62"/>
  <c r="AC500" i="62"/>
  <c r="AP500" i="62"/>
  <c r="O501" i="62"/>
  <c r="AB501" i="62"/>
  <c r="AL501" i="62"/>
  <c r="G502" i="62"/>
  <c r="P502" i="62"/>
  <c r="Y502" i="62"/>
  <c r="AH502" i="62"/>
  <c r="AR502" i="62"/>
  <c r="M503" i="62"/>
  <c r="V503" i="62"/>
  <c r="AE503" i="62"/>
  <c r="AN503" i="62"/>
  <c r="I504" i="62"/>
  <c r="R504" i="62"/>
  <c r="AB504" i="62"/>
  <c r="AK504" i="62"/>
  <c r="AT504" i="62"/>
  <c r="O505" i="62"/>
  <c r="X505" i="62"/>
  <c r="AG505" i="62"/>
  <c r="AP505" i="62"/>
  <c r="L506" i="62"/>
  <c r="U506" i="62"/>
  <c r="AD506" i="62"/>
  <c r="AM506" i="62"/>
  <c r="H507" i="62"/>
  <c r="Q507" i="62"/>
  <c r="Z507" i="62"/>
  <c r="AH507" i="62"/>
  <c r="AP507" i="62"/>
  <c r="J508" i="62"/>
  <c r="R508" i="62"/>
  <c r="Z508" i="62"/>
  <c r="AH508" i="62"/>
  <c r="AP508" i="62"/>
  <c r="J509" i="62"/>
  <c r="R509" i="62"/>
  <c r="Z509" i="62"/>
  <c r="AH509" i="62"/>
  <c r="AP509" i="62"/>
  <c r="J510" i="62"/>
  <c r="R510" i="62"/>
  <c r="Z510" i="62"/>
  <c r="AH510" i="62"/>
  <c r="AP510" i="62"/>
  <c r="J511" i="62"/>
  <c r="R511" i="62"/>
  <c r="Z511" i="62"/>
  <c r="AH511" i="62"/>
  <c r="AP511" i="62"/>
  <c r="J512" i="62"/>
  <c r="R512" i="62"/>
  <c r="Z512" i="62"/>
  <c r="AH512" i="62"/>
  <c r="AP512" i="62"/>
  <c r="J513" i="62"/>
  <c r="R513" i="62"/>
  <c r="Z513" i="62"/>
  <c r="AH513" i="62"/>
  <c r="AP513" i="62"/>
  <c r="J514" i="62"/>
  <c r="R514" i="62"/>
  <c r="Z514" i="62"/>
  <c r="AH514" i="62"/>
  <c r="AP514" i="62"/>
  <c r="J515" i="62"/>
  <c r="R515" i="62"/>
  <c r="Z515" i="62"/>
  <c r="AH515" i="62"/>
  <c r="AP515" i="62"/>
  <c r="J516" i="62"/>
  <c r="R516" i="62"/>
  <c r="Z516" i="62"/>
  <c r="AH516" i="62"/>
  <c r="AP516" i="62"/>
  <c r="J517" i="62"/>
  <c r="R517" i="62"/>
  <c r="Z517" i="62"/>
  <c r="AH517" i="62"/>
  <c r="AP517" i="62"/>
  <c r="J518" i="62"/>
  <c r="R518" i="62"/>
  <c r="Z518" i="62"/>
  <c r="K464" i="62"/>
  <c r="AI464" i="62"/>
  <c r="R465" i="62"/>
  <c r="AN465" i="62"/>
  <c r="X466" i="62"/>
  <c r="H467" i="62"/>
  <c r="AF467" i="62"/>
  <c r="P468" i="62"/>
  <c r="AK468" i="62"/>
  <c r="U469" i="62"/>
  <c r="AS469" i="62"/>
  <c r="AC470" i="62"/>
  <c r="M471" i="62"/>
  <c r="AH471" i="62"/>
  <c r="R472" i="62"/>
  <c r="AP472" i="62"/>
  <c r="Z473" i="62"/>
  <c r="J474" i="62"/>
  <c r="AF474" i="62"/>
  <c r="N475" i="62"/>
  <c r="AL475" i="62"/>
  <c r="V476" i="62"/>
  <c r="AT476" i="62"/>
  <c r="AC477" i="62"/>
  <c r="M478" i="62"/>
  <c r="AH478" i="62"/>
  <c r="N479" i="62"/>
  <c r="AH479" i="62"/>
  <c r="M480" i="62"/>
  <c r="AF480" i="62"/>
  <c r="K481" i="62"/>
  <c r="AA481" i="62"/>
  <c r="AS481" i="62"/>
  <c r="U482" i="62"/>
  <c r="AL482" i="62"/>
  <c r="O483" i="62"/>
  <c r="AF483" i="62"/>
  <c r="H484" i="62"/>
  <c r="X484" i="62"/>
  <c r="AO484" i="62"/>
  <c r="R485" i="62"/>
  <c r="AI485" i="62"/>
  <c r="M486" i="62"/>
  <c r="AA486" i="62"/>
  <c r="AS486" i="62"/>
  <c r="V487" i="62"/>
  <c r="AM487" i="62"/>
  <c r="N488" i="62"/>
  <c r="AA488" i="62"/>
  <c r="AP488" i="62"/>
  <c r="Q489" i="62"/>
  <c r="AF489" i="62"/>
  <c r="G490" i="62"/>
  <c r="U490" i="62"/>
  <c r="AI490" i="62"/>
  <c r="J491" i="62"/>
  <c r="W491" i="62"/>
  <c r="AJ491" i="62"/>
  <c r="H492" i="62"/>
  <c r="U492" i="62"/>
  <c r="AH492" i="62"/>
  <c r="G493" i="62"/>
  <c r="T493" i="62"/>
  <c r="AF493" i="62"/>
  <c r="AS493" i="62"/>
  <c r="R494" i="62"/>
  <c r="AE494" i="62"/>
  <c r="AR494" i="62"/>
  <c r="P495" i="62"/>
  <c r="AC495" i="62"/>
  <c r="AP495" i="62"/>
  <c r="O496" i="62"/>
  <c r="AB496" i="62"/>
  <c r="AN496" i="62"/>
  <c r="M497" i="62"/>
  <c r="Z497" i="62"/>
  <c r="AM497" i="62"/>
  <c r="L498" i="62"/>
  <c r="X498" i="62"/>
  <c r="AK498" i="62"/>
  <c r="J499" i="62"/>
  <c r="W499" i="62"/>
  <c r="AJ499" i="62"/>
  <c r="H500" i="62"/>
  <c r="U500" i="62"/>
  <c r="AH500" i="62"/>
  <c r="G501" i="62"/>
  <c r="T501" i="62"/>
  <c r="AF501" i="62"/>
  <c r="AO501" i="62"/>
  <c r="J502" i="62"/>
  <c r="T502" i="62"/>
  <c r="AC502" i="62"/>
  <c r="AL502" i="62"/>
  <c r="G503" i="62"/>
  <c r="P503" i="62"/>
  <c r="Y503" i="62"/>
  <c r="AH503" i="62"/>
  <c r="AR503" i="62"/>
  <c r="M504" i="62"/>
  <c r="V504" i="62"/>
  <c r="AE504" i="62"/>
  <c r="AN504" i="62"/>
  <c r="I505" i="62"/>
  <c r="R505" i="62"/>
  <c r="AB505" i="62"/>
  <c r="AK505" i="62"/>
  <c r="AT505" i="62"/>
  <c r="O506" i="62"/>
  <c r="X506" i="62"/>
  <c r="AG506" i="62"/>
  <c r="AP506" i="62"/>
  <c r="L507" i="62"/>
  <c r="U507" i="62"/>
  <c r="AC507" i="62"/>
  <c r="AK507" i="62"/>
  <c r="AS507" i="62"/>
  <c r="M508" i="62"/>
  <c r="U508" i="62"/>
  <c r="AC508" i="62"/>
  <c r="AK508" i="62"/>
  <c r="AS508" i="62"/>
  <c r="M509" i="62"/>
  <c r="U509" i="62"/>
  <c r="AC509" i="62"/>
  <c r="AK509" i="62"/>
  <c r="AS509" i="62"/>
  <c r="M510" i="62"/>
  <c r="U510" i="62"/>
  <c r="AC510" i="62"/>
  <c r="AK510" i="62"/>
  <c r="AS510" i="62"/>
  <c r="M511" i="62"/>
  <c r="U511" i="62"/>
  <c r="AC511" i="62"/>
  <c r="AK511" i="62"/>
  <c r="AS511" i="62"/>
  <c r="M512" i="62"/>
  <c r="U512" i="62"/>
  <c r="AC512" i="62"/>
  <c r="AK512" i="62"/>
  <c r="AS512" i="62"/>
  <c r="M513" i="62"/>
  <c r="U513" i="62"/>
  <c r="AC513" i="62"/>
  <c r="AK513" i="62"/>
  <c r="AS513" i="62"/>
  <c r="M514" i="62"/>
  <c r="U514" i="62"/>
  <c r="AC514" i="62"/>
  <c r="AK514" i="62"/>
  <c r="AS514" i="62"/>
  <c r="M515" i="62"/>
  <c r="U515" i="62"/>
  <c r="AC515" i="62"/>
  <c r="AK515" i="62"/>
  <c r="AS515" i="62"/>
  <c r="M516" i="62"/>
  <c r="U516" i="62"/>
  <c r="AC516" i="62"/>
  <c r="AK516" i="62"/>
  <c r="AS516" i="62"/>
  <c r="M517" i="62"/>
  <c r="U517" i="62"/>
  <c r="AC517" i="62"/>
  <c r="AK517" i="62"/>
  <c r="AS517" i="62"/>
  <c r="M518" i="62"/>
  <c r="U518" i="62"/>
  <c r="AC518" i="62"/>
  <c r="V464" i="62"/>
  <c r="U465" i="62"/>
  <c r="S466" i="62"/>
  <c r="R467" i="62"/>
  <c r="K468" i="62"/>
  <c r="J469" i="62"/>
  <c r="H470" i="62"/>
  <c r="AS470" i="62"/>
  <c r="AQ471" i="62"/>
  <c r="AL472" i="62"/>
  <c r="AK473" i="62"/>
  <c r="AI474" i="62"/>
  <c r="AH475" i="62"/>
  <c r="AF476" i="62"/>
  <c r="AA477" i="62"/>
  <c r="Z478" i="62"/>
  <c r="O479" i="62"/>
  <c r="G480" i="62"/>
  <c r="AM480" i="62"/>
  <c r="Y481" i="62"/>
  <c r="M482" i="62"/>
  <c r="AN482" i="62"/>
  <c r="AA483" i="62"/>
  <c r="N484" i="62"/>
  <c r="AN484" i="62"/>
  <c r="Z485" i="62"/>
  <c r="N486" i="62"/>
  <c r="AO486" i="62"/>
  <c r="AC487" i="62"/>
  <c r="K488" i="62"/>
  <c r="AI488" i="62"/>
  <c r="S489" i="62"/>
  <c r="AP489" i="62"/>
  <c r="Z490" i="62"/>
  <c r="H491" i="62"/>
  <c r="AC491" i="62"/>
  <c r="J492" i="62"/>
  <c r="AE492" i="62"/>
  <c r="L493" i="62"/>
  <c r="AE493" i="62"/>
  <c r="L494" i="62"/>
  <c r="AF494" i="62"/>
  <c r="M495" i="62"/>
  <c r="AH495" i="62"/>
  <c r="M496" i="62"/>
  <c r="AH496" i="62"/>
  <c r="O497" i="62"/>
  <c r="AJ497" i="62"/>
  <c r="P498" i="62"/>
  <c r="AJ498" i="62"/>
  <c r="P499" i="62"/>
  <c r="AK499" i="62"/>
  <c r="R500" i="62"/>
  <c r="AM500" i="62"/>
  <c r="R501" i="62"/>
  <c r="AK501" i="62"/>
  <c r="L502" i="62"/>
  <c r="Z502" i="62"/>
  <c r="AO502" i="62"/>
  <c r="O503" i="62"/>
  <c r="AD503" i="62"/>
  <c r="AS503" i="62"/>
  <c r="T504" i="62"/>
  <c r="AH504" i="62"/>
  <c r="H505" i="62"/>
  <c r="W505" i="62"/>
  <c r="AL505" i="62"/>
  <c r="M506" i="62"/>
  <c r="AB506" i="62"/>
  <c r="AO506" i="62"/>
  <c r="P507" i="62"/>
  <c r="AD507" i="62"/>
  <c r="AQ507" i="62"/>
  <c r="P508" i="62"/>
  <c r="AB508" i="62"/>
  <c r="AO508" i="62"/>
  <c r="N509" i="62"/>
  <c r="AA509" i="62"/>
  <c r="AN509" i="62"/>
  <c r="L510" i="62"/>
  <c r="Y510" i="62"/>
  <c r="AL510" i="62"/>
  <c r="K511" i="62"/>
  <c r="X511" i="62"/>
  <c r="AJ511" i="62"/>
  <c r="I512" i="62"/>
  <c r="V512" i="62"/>
  <c r="AI512" i="62"/>
  <c r="H513" i="62"/>
  <c r="T513" i="62"/>
  <c r="AG513" i="62"/>
  <c r="AT513" i="62"/>
  <c r="S514" i="62"/>
  <c r="AF514" i="62"/>
  <c r="AR514" i="62"/>
  <c r="Q515" i="62"/>
  <c r="AD515" i="62"/>
  <c r="AQ515" i="62"/>
  <c r="P516" i="62"/>
  <c r="AB516" i="62"/>
  <c r="AO516" i="62"/>
  <c r="N517" i="62"/>
  <c r="AA517" i="62"/>
  <c r="AN517" i="62"/>
  <c r="L518" i="62"/>
  <c r="Y518" i="62"/>
  <c r="AJ518" i="62"/>
  <c r="AS518" i="62"/>
  <c r="N519" i="62"/>
  <c r="V519" i="62"/>
  <c r="AD519" i="62"/>
  <c r="AL519" i="62"/>
  <c r="AT519" i="62"/>
  <c r="N520" i="62"/>
  <c r="V520" i="62"/>
  <c r="AD520" i="62"/>
  <c r="AL520" i="62"/>
  <c r="AT520" i="62"/>
  <c r="N521" i="62"/>
  <c r="V521" i="62"/>
  <c r="AD521" i="62"/>
  <c r="AL521" i="62"/>
  <c r="AT521" i="62"/>
  <c r="N522" i="62"/>
  <c r="V522" i="62"/>
  <c r="AD522" i="62"/>
  <c r="AL522" i="62"/>
  <c r="AT522" i="62"/>
  <c r="N523" i="62"/>
  <c r="V523" i="62"/>
  <c r="AD523" i="62"/>
  <c r="AL523" i="62"/>
  <c r="AT523" i="62"/>
  <c r="N524" i="62"/>
  <c r="V524" i="62"/>
  <c r="AD524" i="62"/>
  <c r="AL524" i="62"/>
  <c r="AT524" i="62"/>
  <c r="N525" i="62"/>
  <c r="V525" i="62"/>
  <c r="AD525" i="62"/>
  <c r="AL525" i="62"/>
  <c r="AT525" i="62"/>
  <c r="N526" i="62"/>
  <c r="V526" i="62"/>
  <c r="AD526" i="62"/>
  <c r="AL526" i="62"/>
  <c r="AT526" i="62"/>
  <c r="N527" i="62"/>
  <c r="V527" i="62"/>
  <c r="AD527" i="62"/>
  <c r="AL527" i="62"/>
  <c r="AT527" i="62"/>
  <c r="N528" i="62"/>
  <c r="AD464" i="62"/>
  <c r="AC465" i="62"/>
  <c r="AA466" i="62"/>
  <c r="Z467" i="62"/>
  <c r="V468" i="62"/>
  <c r="S469" i="62"/>
  <c r="P470" i="62"/>
  <c r="N471" i="62"/>
  <c r="M472" i="62"/>
  <c r="K473" i="62"/>
  <c r="AT473" i="62"/>
  <c r="AS474" i="62"/>
  <c r="AQ475" i="62"/>
  <c r="AL476" i="62"/>
  <c r="AK477" i="62"/>
  <c r="AE478" i="62"/>
  <c r="W479" i="62"/>
  <c r="O480" i="62"/>
  <c r="G481" i="62"/>
  <c r="AH481" i="62"/>
  <c r="S482" i="62"/>
  <c r="G483" i="62"/>
  <c r="AG483" i="62"/>
  <c r="U484" i="62"/>
  <c r="H485" i="62"/>
  <c r="AF485" i="62"/>
  <c r="S486" i="62"/>
  <c r="G487" i="62"/>
  <c r="AH487" i="62"/>
  <c r="R488" i="62"/>
  <c r="AO488" i="62"/>
  <c r="X489" i="62"/>
  <c r="H490" i="62"/>
  <c r="AF490" i="62"/>
  <c r="O491" i="62"/>
  <c r="AH491" i="62"/>
  <c r="O492" i="62"/>
  <c r="AJ492" i="62"/>
  <c r="P493" i="62"/>
  <c r="AK493" i="62"/>
  <c r="P494" i="62"/>
  <c r="AK494" i="62"/>
  <c r="R495" i="62"/>
  <c r="AM495" i="62"/>
  <c r="T496" i="62"/>
  <c r="AM496" i="62"/>
  <c r="T497" i="62"/>
  <c r="AN497" i="62"/>
  <c r="U498" i="62"/>
  <c r="AP498" i="62"/>
  <c r="U499" i="62"/>
  <c r="AP499" i="62"/>
  <c r="W500" i="62"/>
  <c r="AR500" i="62"/>
  <c r="X501" i="62"/>
  <c r="AN501" i="62"/>
  <c r="O502" i="62"/>
  <c r="AD502" i="62"/>
  <c r="AS502" i="62"/>
  <c r="T503" i="62"/>
  <c r="AG503" i="62"/>
  <c r="H504" i="62"/>
  <c r="W504" i="62"/>
  <c r="AL504" i="62"/>
  <c r="M505" i="62"/>
  <c r="Z505" i="62"/>
  <c r="AO505" i="62"/>
  <c r="P506" i="62"/>
  <c r="AE506" i="62"/>
  <c r="AT506" i="62"/>
  <c r="T507" i="62"/>
  <c r="AG507" i="62"/>
  <c r="AT507" i="62"/>
  <c r="S508" i="62"/>
  <c r="AF508" i="62"/>
  <c r="AR508" i="62"/>
  <c r="Q509" i="62"/>
  <c r="AD509" i="62"/>
  <c r="AQ509" i="62"/>
  <c r="P510" i="62"/>
  <c r="AB510" i="62"/>
  <c r="AO510" i="62"/>
  <c r="N511" i="62"/>
  <c r="AA511" i="62"/>
  <c r="AN511" i="62"/>
  <c r="L512" i="62"/>
  <c r="Y512" i="62"/>
  <c r="AL512" i="62"/>
  <c r="K513" i="62"/>
  <c r="X513" i="62"/>
  <c r="AJ513" i="62"/>
  <c r="I514" i="62"/>
  <c r="V514" i="62"/>
  <c r="AI514" i="62"/>
  <c r="H515" i="62"/>
  <c r="T515" i="62"/>
  <c r="AG515" i="62"/>
  <c r="AT515" i="62"/>
  <c r="S516" i="62"/>
  <c r="AF516" i="62"/>
  <c r="AR516" i="62"/>
  <c r="Q517" i="62"/>
  <c r="AD517" i="62"/>
  <c r="AQ517" i="62"/>
  <c r="P518" i="62"/>
  <c r="AB518" i="62"/>
  <c r="AL518" i="62"/>
  <c r="H519" i="62"/>
  <c r="P519" i="62"/>
  <c r="X519" i="62"/>
  <c r="AF519" i="62"/>
  <c r="AN519" i="62"/>
  <c r="H520" i="62"/>
  <c r="P520" i="62"/>
  <c r="X520" i="62"/>
  <c r="AF520" i="62"/>
  <c r="AN520" i="62"/>
  <c r="H521" i="62"/>
  <c r="P521" i="62"/>
  <c r="X521" i="62"/>
  <c r="AF521" i="62"/>
  <c r="AN521" i="62"/>
  <c r="H522" i="62"/>
  <c r="P522" i="62"/>
  <c r="X522" i="62"/>
  <c r="AF522" i="62"/>
  <c r="AN522" i="62"/>
  <c r="H523" i="62"/>
  <c r="P523" i="62"/>
  <c r="X523" i="62"/>
  <c r="AF523" i="62"/>
  <c r="AN523" i="62"/>
  <c r="H524" i="62"/>
  <c r="P524" i="62"/>
  <c r="X524" i="62"/>
  <c r="AF524" i="62"/>
  <c r="AN524" i="62"/>
  <c r="H525" i="62"/>
  <c r="P525" i="62"/>
  <c r="X525" i="62"/>
  <c r="AF525" i="62"/>
  <c r="AN525" i="62"/>
  <c r="H526" i="62"/>
  <c r="P526" i="62"/>
  <c r="X526" i="62"/>
  <c r="AF526" i="62"/>
  <c r="AN526" i="62"/>
  <c r="H527" i="62"/>
  <c r="P527" i="62"/>
  <c r="X527" i="62"/>
  <c r="AF527" i="62"/>
  <c r="AN527" i="62"/>
  <c r="H528" i="62"/>
  <c r="P528" i="62"/>
  <c r="X528" i="62"/>
  <c r="AF528" i="62"/>
  <c r="AN528" i="62"/>
  <c r="AK464" i="62"/>
  <c r="AI465" i="62"/>
  <c r="AH466" i="62"/>
  <c r="AA467" i="62"/>
  <c r="Z468" i="62"/>
  <c r="X469" i="62"/>
  <c r="V470" i="62"/>
  <c r="S471" i="62"/>
  <c r="P472" i="62"/>
  <c r="M473" i="62"/>
  <c r="K474" i="62"/>
  <c r="J475" i="62"/>
  <c r="H476" i="62"/>
  <c r="AQ476" i="62"/>
  <c r="AP477" i="62"/>
  <c r="AL478" i="62"/>
  <c r="AC479" i="62"/>
  <c r="U480" i="62"/>
  <c r="H481" i="62"/>
  <c r="AI481" i="62"/>
  <c r="W482" i="62"/>
  <c r="J483" i="62"/>
  <c r="AL483" i="62"/>
  <c r="W484" i="62"/>
  <c r="J485" i="62"/>
  <c r="AK485" i="62"/>
  <c r="X486" i="62"/>
  <c r="K487" i="62"/>
  <c r="AK487" i="62"/>
  <c r="U488" i="62"/>
  <c r="AS488" i="62"/>
  <c r="AC489" i="62"/>
  <c r="K490" i="62"/>
  <c r="AH490" i="62"/>
  <c r="P491" i="62"/>
  <c r="AK491" i="62"/>
  <c r="R492" i="62"/>
  <c r="AM492" i="62"/>
  <c r="R493" i="62"/>
  <c r="AM493" i="62"/>
  <c r="T494" i="62"/>
  <c r="AN494" i="62"/>
  <c r="U495" i="62"/>
  <c r="AN495" i="62"/>
  <c r="U496" i="62"/>
  <c r="AP496" i="62"/>
  <c r="W497" i="62"/>
  <c r="AR497" i="62"/>
  <c r="W498" i="62"/>
  <c r="AR498" i="62"/>
  <c r="X499" i="62"/>
  <c r="AS499" i="62"/>
  <c r="Z500" i="62"/>
  <c r="AS500" i="62"/>
  <c r="Z501" i="62"/>
  <c r="AP501" i="62"/>
  <c r="Q502" i="62"/>
  <c r="AF502" i="62"/>
  <c r="AT502" i="62"/>
  <c r="U503" i="62"/>
  <c r="AJ503" i="62"/>
  <c r="J504" i="62"/>
  <c r="Y504" i="62"/>
  <c r="AM504" i="62"/>
  <c r="N505" i="62"/>
  <c r="AC505" i="62"/>
  <c r="AR505" i="62"/>
  <c r="R506" i="62"/>
  <c r="AF506" i="62"/>
  <c r="G507" i="62"/>
  <c r="V507" i="62"/>
  <c r="AI507" i="62"/>
  <c r="H508" i="62"/>
  <c r="T508" i="62"/>
  <c r="AG508" i="62"/>
  <c r="AT508" i="62"/>
  <c r="S509" i="62"/>
  <c r="AF509" i="62"/>
  <c r="AR509" i="62"/>
  <c r="Q510" i="62"/>
  <c r="AD510" i="62"/>
  <c r="AQ510" i="62"/>
  <c r="P511" i="62"/>
  <c r="AB511" i="62"/>
  <c r="AO511" i="62"/>
  <c r="N512" i="62"/>
  <c r="AA512" i="62"/>
  <c r="AN512" i="62"/>
  <c r="L513" i="62"/>
  <c r="Y513" i="62"/>
  <c r="AL513" i="62"/>
  <c r="K514" i="62"/>
  <c r="X514" i="62"/>
  <c r="AJ514" i="62"/>
  <c r="I515" i="62"/>
  <c r="V515" i="62"/>
  <c r="AI515" i="62"/>
  <c r="H516" i="62"/>
  <c r="T516" i="62"/>
  <c r="AG516" i="62"/>
  <c r="AT516" i="62"/>
  <c r="S517" i="62"/>
  <c r="AF517" i="62"/>
  <c r="AR517" i="62"/>
  <c r="Q518" i="62"/>
  <c r="AD518" i="62"/>
  <c r="AN518" i="62"/>
  <c r="I519" i="62"/>
  <c r="Q519" i="62"/>
  <c r="Y519" i="62"/>
  <c r="AG519" i="62"/>
  <c r="AO519" i="62"/>
  <c r="I520" i="62"/>
  <c r="Q520" i="62"/>
  <c r="Y520" i="62"/>
  <c r="AG520" i="62"/>
  <c r="AO520" i="62"/>
  <c r="I521" i="62"/>
  <c r="Q521" i="62"/>
  <c r="Y521" i="62"/>
  <c r="AG521" i="62"/>
  <c r="AO521" i="62"/>
  <c r="I522" i="62"/>
  <c r="Q522" i="62"/>
  <c r="Y522" i="62"/>
  <c r="AG522" i="62"/>
  <c r="AO522" i="62"/>
  <c r="I523" i="62"/>
  <c r="Q523" i="62"/>
  <c r="Y523" i="62"/>
  <c r="AG523" i="62"/>
  <c r="AO523" i="62"/>
  <c r="I524" i="62"/>
  <c r="Q524" i="62"/>
  <c r="Y524" i="62"/>
  <c r="AG524" i="62"/>
  <c r="AO524" i="62"/>
  <c r="I525" i="62"/>
  <c r="Q525" i="62"/>
  <c r="Y525" i="62"/>
  <c r="AG525" i="62"/>
  <c r="AO525" i="62"/>
  <c r="I526" i="62"/>
  <c r="AQ464" i="62"/>
  <c r="AL465" i="62"/>
  <c r="AK466" i="62"/>
  <c r="AH467" i="62"/>
  <c r="AF468" i="62"/>
  <c r="AD469" i="62"/>
  <c r="Z470" i="62"/>
  <c r="X471" i="62"/>
  <c r="V472" i="62"/>
  <c r="U473" i="62"/>
  <c r="P474" i="62"/>
  <c r="M475" i="62"/>
  <c r="J476" i="62"/>
  <c r="H477" i="62"/>
  <c r="AT477" i="62"/>
  <c r="AP478" i="62"/>
  <c r="AE479" i="62"/>
  <c r="W480" i="62"/>
  <c r="N481" i="62"/>
  <c r="AN481" i="62"/>
  <c r="AA482" i="62"/>
  <c r="K483" i="62"/>
  <c r="AM483" i="62"/>
  <c r="Z484" i="62"/>
  <c r="N485" i="62"/>
  <c r="AO485" i="62"/>
  <c r="Z486" i="62"/>
  <c r="N487" i="62"/>
  <c r="AN487" i="62"/>
  <c r="X488" i="62"/>
  <c r="H489" i="62"/>
  <c r="AD489" i="62"/>
  <c r="N490" i="62"/>
  <c r="AL490" i="62"/>
  <c r="T491" i="62"/>
  <c r="AN491" i="62"/>
  <c r="T492" i="62"/>
  <c r="AN492" i="62"/>
  <c r="U493" i="62"/>
  <c r="AP493" i="62"/>
  <c r="W494" i="62"/>
  <c r="AP494" i="62"/>
  <c r="W495" i="62"/>
  <c r="AR495" i="62"/>
  <c r="X496" i="62"/>
  <c r="AS496" i="62"/>
  <c r="X497" i="62"/>
  <c r="AS497" i="62"/>
  <c r="Z498" i="62"/>
  <c r="G499" i="62"/>
  <c r="AB499" i="62"/>
  <c r="G500" i="62"/>
  <c r="AB500" i="62"/>
  <c r="H501" i="62"/>
  <c r="AC501" i="62"/>
  <c r="AS501" i="62"/>
  <c r="R502" i="62"/>
  <c r="AG502" i="62"/>
  <c r="H503" i="62"/>
  <c r="W503" i="62"/>
  <c r="AL503" i="62"/>
  <c r="L504" i="62"/>
  <c r="Z504" i="62"/>
  <c r="AO504" i="62"/>
  <c r="P505" i="62"/>
  <c r="AE505" i="62"/>
  <c r="AS505" i="62"/>
  <c r="T506" i="62"/>
  <c r="AH506" i="62"/>
  <c r="I507" i="62"/>
  <c r="X507" i="62"/>
  <c r="AJ507" i="62"/>
  <c r="I508" i="62"/>
  <c r="V508" i="62"/>
  <c r="AI508" i="62"/>
  <c r="H509" i="62"/>
  <c r="T509" i="62"/>
  <c r="AG509" i="62"/>
  <c r="AT509" i="62"/>
  <c r="S510" i="62"/>
  <c r="AF510" i="62"/>
  <c r="AR510" i="62"/>
  <c r="Q511" i="62"/>
  <c r="AD511" i="62"/>
  <c r="AQ511" i="62"/>
  <c r="N464" i="62"/>
  <c r="K465" i="62"/>
  <c r="J466" i="62"/>
  <c r="AS466" i="62"/>
  <c r="AQ467" i="62"/>
  <c r="AP468" i="62"/>
  <c r="AN469" i="62"/>
  <c r="AL470" i="62"/>
  <c r="AF471" i="62"/>
  <c r="AD472" i="62"/>
  <c r="AA473" i="62"/>
  <c r="Z474" i="62"/>
  <c r="X475" i="62"/>
  <c r="S476" i="62"/>
  <c r="R477" i="62"/>
  <c r="P478" i="62"/>
  <c r="J479" i="62"/>
  <c r="AN479" i="62"/>
  <c r="AE480" i="62"/>
  <c r="R481" i="62"/>
  <c r="AT481" i="62"/>
  <c r="AG482" i="62"/>
  <c r="U483" i="62"/>
  <c r="AT483" i="62"/>
  <c r="AG484" i="62"/>
  <c r="U485" i="62"/>
  <c r="G486" i="62"/>
  <c r="AH486" i="62"/>
  <c r="S487" i="62"/>
  <c r="AT487" i="62"/>
  <c r="AD488" i="62"/>
  <c r="N489" i="62"/>
  <c r="AL489" i="62"/>
  <c r="S490" i="62"/>
  <c r="AQ490" i="62"/>
  <c r="X491" i="62"/>
  <c r="AS491" i="62"/>
  <c r="Z492" i="62"/>
  <c r="AS492" i="62"/>
  <c r="Z493" i="62"/>
  <c r="G494" i="62"/>
  <c r="AB494" i="62"/>
  <c r="H495" i="62"/>
  <c r="AB495" i="62"/>
  <c r="H496" i="62"/>
  <c r="AC496" i="62"/>
  <c r="J497" i="62"/>
  <c r="AE497" i="62"/>
  <c r="J498" i="62"/>
  <c r="AE498" i="62"/>
  <c r="L499" i="62"/>
  <c r="AF499" i="62"/>
  <c r="M500" i="62"/>
  <c r="AF500" i="62"/>
  <c r="M501" i="62"/>
  <c r="AG501" i="62"/>
  <c r="H502" i="62"/>
  <c r="W502" i="62"/>
  <c r="AK502" i="62"/>
  <c r="L503" i="62"/>
  <c r="Z503" i="62"/>
  <c r="AO503" i="62"/>
  <c r="P504" i="62"/>
  <c r="AD504" i="62"/>
  <c r="AS504" i="62"/>
  <c r="T505" i="62"/>
  <c r="AH505" i="62"/>
  <c r="I506" i="62"/>
  <c r="W506" i="62"/>
  <c r="AL506" i="62"/>
  <c r="M507" i="62"/>
  <c r="AA507" i="62"/>
  <c r="AN507" i="62"/>
  <c r="L508" i="62"/>
  <c r="Y508" i="62"/>
  <c r="AL508" i="62"/>
  <c r="K509" i="62"/>
  <c r="X509" i="62"/>
  <c r="AJ509" i="62"/>
  <c r="I510" i="62"/>
  <c r="V510" i="62"/>
  <c r="AI510" i="62"/>
  <c r="H511" i="62"/>
  <c r="T511" i="62"/>
  <c r="AG511" i="62"/>
  <c r="AT511" i="62"/>
  <c r="S512" i="62"/>
  <c r="AF512" i="62"/>
  <c r="AR512" i="62"/>
  <c r="Q513" i="62"/>
  <c r="AD513" i="62"/>
  <c r="AQ513" i="62"/>
  <c r="P514" i="62"/>
  <c r="AB514" i="62"/>
  <c r="AO514" i="62"/>
  <c r="N515" i="62"/>
  <c r="AA515" i="62"/>
  <c r="AN515" i="62"/>
  <c r="L516" i="62"/>
  <c r="Y516" i="62"/>
  <c r="AL516" i="62"/>
  <c r="K517" i="62"/>
  <c r="X517" i="62"/>
  <c r="AJ517" i="62"/>
  <c r="I518" i="62"/>
  <c r="V518" i="62"/>
  <c r="AH518" i="62"/>
  <c r="AQ518" i="62"/>
  <c r="L519" i="62"/>
  <c r="T519" i="62"/>
  <c r="AB519" i="62"/>
  <c r="AJ519" i="62"/>
  <c r="AR519" i="62"/>
  <c r="L520" i="62"/>
  <c r="T520" i="62"/>
  <c r="AB520" i="62"/>
  <c r="AJ520" i="62"/>
  <c r="AR520" i="62"/>
  <c r="L521" i="62"/>
  <c r="T521" i="62"/>
  <c r="AB521" i="62"/>
  <c r="AJ521" i="62"/>
  <c r="AR521" i="62"/>
  <c r="L522" i="62"/>
  <c r="T522" i="62"/>
  <c r="AB522" i="62"/>
  <c r="AJ522" i="62"/>
  <c r="AR522" i="62"/>
  <c r="L523" i="62"/>
  <c r="T523" i="62"/>
  <c r="AB523" i="62"/>
  <c r="AJ523" i="62"/>
  <c r="AR523" i="62"/>
  <c r="L524" i="62"/>
  <c r="T524" i="62"/>
  <c r="AB524" i="62"/>
  <c r="AJ524" i="62"/>
  <c r="AR524" i="62"/>
  <c r="L525" i="62"/>
  <c r="T525" i="62"/>
  <c r="AB525" i="62"/>
  <c r="AJ525" i="62"/>
  <c r="AR525" i="62"/>
  <c r="L526" i="62"/>
  <c r="T526" i="62"/>
  <c r="AB526" i="62"/>
  <c r="AJ526" i="62"/>
  <c r="AR526" i="62"/>
  <c r="L527" i="62"/>
  <c r="T527" i="62"/>
  <c r="AB527" i="62"/>
  <c r="AJ527" i="62"/>
  <c r="AR527" i="62"/>
  <c r="L528" i="62"/>
  <c r="T528" i="62"/>
  <c r="AB528" i="62"/>
  <c r="AJ528" i="62"/>
  <c r="AR528" i="62"/>
  <c r="L529" i="62"/>
  <c r="T529" i="62"/>
  <c r="AB529" i="62"/>
  <c r="AJ529" i="62"/>
  <c r="AR529" i="62"/>
  <c r="L530" i="62"/>
  <c r="T530" i="62"/>
  <c r="AB530" i="62"/>
  <c r="AJ530" i="62"/>
  <c r="AR530" i="62"/>
  <c r="L531" i="62"/>
  <c r="T531" i="62"/>
  <c r="AB531" i="62"/>
  <c r="AS464" i="62"/>
  <c r="S467" i="62"/>
  <c r="AP469" i="62"/>
  <c r="AA472" i="62"/>
  <c r="AN474" i="62"/>
  <c r="V477" i="62"/>
  <c r="AI479" i="62"/>
  <c r="AD481" i="62"/>
  <c r="W483" i="62"/>
  <c r="P485" i="62"/>
  <c r="AQ486" i="62"/>
  <c r="AG488" i="62"/>
  <c r="Q490" i="62"/>
  <c r="AF491" i="62"/>
  <c r="H493" i="62"/>
  <c r="X494" i="62"/>
  <c r="AJ495" i="62"/>
  <c r="L497" i="62"/>
  <c r="AC498" i="62"/>
  <c r="AN499" i="62"/>
  <c r="P501" i="62"/>
  <c r="U502" i="62"/>
  <c r="Q503" i="62"/>
  <c r="Q504" i="62"/>
  <c r="Q505" i="62"/>
  <c r="N506" i="62"/>
  <c r="O507" i="62"/>
  <c r="K508" i="62"/>
  <c r="AQ508" i="62"/>
  <c r="AL509" i="62"/>
  <c r="AG510" i="62"/>
  <c r="Y511" i="62"/>
  <c r="Q512" i="62"/>
  <c r="AQ512" i="62"/>
  <c r="AB513" i="62"/>
  <c r="N514" i="62"/>
  <c r="AN514" i="62"/>
  <c r="Y515" i="62"/>
  <c r="K516" i="62"/>
  <c r="AJ516" i="62"/>
  <c r="V517" i="62"/>
  <c r="H518" i="62"/>
  <c r="AG518" i="62"/>
  <c r="K519" i="62"/>
  <c r="AA519" i="62"/>
  <c r="AQ519" i="62"/>
  <c r="S520" i="62"/>
  <c r="AI520" i="62"/>
  <c r="K521" i="62"/>
  <c r="AA521" i="62"/>
  <c r="AQ521" i="62"/>
  <c r="S522" i="62"/>
  <c r="AI522" i="62"/>
  <c r="K523" i="62"/>
  <c r="AA523" i="62"/>
  <c r="AQ523" i="62"/>
  <c r="S524" i="62"/>
  <c r="AI524" i="62"/>
  <c r="K525" i="62"/>
  <c r="AA525" i="62"/>
  <c r="AQ525" i="62"/>
  <c r="R526" i="62"/>
  <c r="AE526" i="62"/>
  <c r="AQ526" i="62"/>
  <c r="Q527" i="62"/>
  <c r="AC527" i="62"/>
  <c r="AP527" i="62"/>
  <c r="O528" i="62"/>
  <c r="Z528" i="62"/>
  <c r="AK528" i="62"/>
  <c r="G529" i="62"/>
  <c r="P529" i="62"/>
  <c r="Y529" i="62"/>
  <c r="AH529" i="62"/>
  <c r="AQ529" i="62"/>
  <c r="M530" i="62"/>
  <c r="V530" i="62"/>
  <c r="AE530" i="62"/>
  <c r="AN530" i="62"/>
  <c r="I531" i="62"/>
  <c r="R531" i="62"/>
  <c r="AA531" i="62"/>
  <c r="AJ531" i="62"/>
  <c r="AR531" i="62"/>
  <c r="L532" i="62"/>
  <c r="T532" i="62"/>
  <c r="AB532" i="62"/>
  <c r="AJ532" i="62"/>
  <c r="AR532" i="62"/>
  <c r="L533" i="62"/>
  <c r="T533" i="62"/>
  <c r="AB533" i="62"/>
  <c r="AJ533" i="62"/>
  <c r="AR533" i="62"/>
  <c r="L534" i="62"/>
  <c r="T534" i="62"/>
  <c r="AB534" i="62"/>
  <c r="AJ534" i="62"/>
  <c r="AR534" i="62"/>
  <c r="L535" i="62"/>
  <c r="T535" i="62"/>
  <c r="AB535" i="62"/>
  <c r="AJ535" i="62"/>
  <c r="AR535" i="62"/>
  <c r="L536" i="62"/>
  <c r="T536" i="62"/>
  <c r="AB536" i="62"/>
  <c r="AJ536" i="62"/>
  <c r="AR536" i="62"/>
  <c r="L537" i="62"/>
  <c r="T537" i="62"/>
  <c r="AB537" i="62"/>
  <c r="AJ537" i="62"/>
  <c r="AR537" i="62"/>
  <c r="L538" i="62"/>
  <c r="T538" i="62"/>
  <c r="AB538" i="62"/>
  <c r="AJ538" i="62"/>
  <c r="AR538" i="62"/>
  <c r="L539" i="62"/>
  <c r="T539" i="62"/>
  <c r="AB539" i="62"/>
  <c r="AJ539" i="62"/>
  <c r="AR539" i="62"/>
  <c r="L540" i="62"/>
  <c r="T540" i="62"/>
  <c r="AB540" i="62"/>
  <c r="AJ540" i="62"/>
  <c r="AR540" i="62"/>
  <c r="L541" i="62"/>
  <c r="T541" i="62"/>
  <c r="AB541" i="62"/>
  <c r="AJ541" i="62"/>
  <c r="AR541" i="62"/>
  <c r="L542" i="62"/>
  <c r="T542" i="62"/>
  <c r="AB542" i="62"/>
  <c r="AJ542" i="62"/>
  <c r="AR542" i="62"/>
  <c r="L543" i="62"/>
  <c r="T543" i="62"/>
  <c r="AB543" i="62"/>
  <c r="AJ543" i="62"/>
  <c r="AR543" i="62"/>
  <c r="L544" i="62"/>
  <c r="T544" i="62"/>
  <c r="AB544" i="62"/>
  <c r="AJ544" i="62"/>
  <c r="AR544" i="62"/>
  <c r="L545" i="62"/>
  <c r="T545" i="62"/>
  <c r="AB545" i="62"/>
  <c r="AJ545" i="62"/>
  <c r="AR545" i="62"/>
  <c r="L546" i="62"/>
  <c r="T546" i="62"/>
  <c r="AB546" i="62"/>
  <c r="AJ546" i="62"/>
  <c r="AR546" i="62"/>
  <c r="L547" i="62"/>
  <c r="T547" i="62"/>
  <c r="AB547" i="62"/>
  <c r="AJ547" i="62"/>
  <c r="AR547" i="62"/>
  <c r="L548" i="62"/>
  <c r="T548" i="62"/>
  <c r="AB548" i="62"/>
  <c r="AJ548" i="62"/>
  <c r="AR548" i="62"/>
  <c r="L549" i="62"/>
  <c r="T549" i="62"/>
  <c r="AB549" i="62"/>
  <c r="AJ549" i="62"/>
  <c r="AR549" i="62"/>
  <c r="L550" i="62"/>
  <c r="T550" i="62"/>
  <c r="AB550" i="62"/>
  <c r="AJ550" i="62"/>
  <c r="AR550" i="62"/>
  <c r="L551" i="62"/>
  <c r="T551" i="62"/>
  <c r="AB551" i="62"/>
  <c r="AJ551" i="62"/>
  <c r="AR551" i="62"/>
  <c r="L552" i="62"/>
  <c r="T552" i="62"/>
  <c r="AB552" i="62"/>
  <c r="AJ552" i="62"/>
  <c r="AR552" i="62"/>
  <c r="L553" i="62"/>
  <c r="T553" i="62"/>
  <c r="AB553" i="62"/>
  <c r="AJ553" i="62"/>
  <c r="AR553" i="62"/>
  <c r="L554" i="62"/>
  <c r="T554" i="62"/>
  <c r="AB554" i="62"/>
  <c r="AJ554" i="62"/>
  <c r="AR554" i="62"/>
  <c r="L555" i="62"/>
  <c r="T555" i="62"/>
  <c r="AB555" i="62"/>
  <c r="AJ555" i="62"/>
  <c r="AR555" i="62"/>
  <c r="L556" i="62"/>
  <c r="T556" i="62"/>
  <c r="AB556" i="62"/>
  <c r="AJ556" i="62"/>
  <c r="AR556" i="62"/>
  <c r="L557" i="62"/>
  <c r="T557" i="62"/>
  <c r="AB557" i="62"/>
  <c r="AJ557" i="62"/>
  <c r="AR557" i="62"/>
  <c r="L558" i="62"/>
  <c r="T558" i="62"/>
  <c r="AB558" i="62"/>
  <c r="AJ558" i="62"/>
  <c r="AR558" i="62"/>
  <c r="L559" i="62"/>
  <c r="Z465" i="62"/>
  <c r="H468" i="62"/>
  <c r="AD470" i="62"/>
  <c r="AS472" i="62"/>
  <c r="AA475" i="62"/>
  <c r="J478" i="62"/>
  <c r="K480" i="62"/>
  <c r="J482" i="62"/>
  <c r="AQ483" i="62"/>
  <c r="AE485" i="62"/>
  <c r="X487" i="62"/>
  <c r="J489" i="62"/>
  <c r="AC490" i="62"/>
  <c r="G492" i="62"/>
  <c r="X493" i="62"/>
  <c r="AJ494" i="62"/>
  <c r="L496" i="62"/>
  <c r="AB497" i="62"/>
  <c r="AM498" i="62"/>
  <c r="O500" i="62"/>
  <c r="AE501" i="62"/>
  <c r="AB502" i="62"/>
  <c r="AC503" i="62"/>
  <c r="AC504" i="62"/>
  <c r="Y505" i="62"/>
  <c r="Y506" i="62"/>
  <c r="Y507" i="62"/>
  <c r="Q508" i="62"/>
  <c r="L509" i="62"/>
  <c r="H510" i="62"/>
  <c r="AN510" i="62"/>
  <c r="AI511" i="62"/>
  <c r="X512" i="62"/>
  <c r="I513" i="62"/>
  <c r="AI513" i="62"/>
  <c r="T514" i="62"/>
  <c r="AT514" i="62"/>
  <c r="AF515" i="62"/>
  <c r="Q516" i="62"/>
  <c r="AQ516" i="62"/>
  <c r="AB517" i="62"/>
  <c r="N518" i="62"/>
  <c r="AK518" i="62"/>
  <c r="O519" i="62"/>
  <c r="AE519" i="62"/>
  <c r="G520" i="62"/>
  <c r="W520" i="62"/>
  <c r="AM520" i="62"/>
  <c r="O521" i="62"/>
  <c r="AE521" i="62"/>
  <c r="G522" i="62"/>
  <c r="W522" i="62"/>
  <c r="AM522" i="62"/>
  <c r="O523" i="62"/>
  <c r="AE523" i="62"/>
  <c r="G524" i="62"/>
  <c r="W524" i="62"/>
  <c r="AM524" i="62"/>
  <c r="O525" i="62"/>
  <c r="AE525" i="62"/>
  <c r="G526" i="62"/>
  <c r="U526" i="62"/>
  <c r="AH526" i="62"/>
  <c r="G527" i="62"/>
  <c r="S527" i="62"/>
  <c r="AG527" i="62"/>
  <c r="AS527" i="62"/>
  <c r="R528" i="62"/>
  <c r="AC528" i="62"/>
  <c r="AM528" i="62"/>
  <c r="I529" i="62"/>
  <c r="R529" i="62"/>
  <c r="AA529" i="62"/>
  <c r="AK529" i="62"/>
  <c r="AT529" i="62"/>
  <c r="O530" i="62"/>
  <c r="X530" i="62"/>
  <c r="AG530" i="62"/>
  <c r="AP530" i="62"/>
  <c r="K531" i="62"/>
  <c r="U531" i="62"/>
  <c r="AD531" i="62"/>
  <c r="AL531" i="62"/>
  <c r="AT531" i="62"/>
  <c r="N532" i="62"/>
  <c r="V532" i="62"/>
  <c r="AD532" i="62"/>
  <c r="AL532" i="62"/>
  <c r="AT532" i="62"/>
  <c r="N533" i="62"/>
  <c r="V533" i="62"/>
  <c r="AD533" i="62"/>
  <c r="AL533" i="62"/>
  <c r="AT533" i="62"/>
  <c r="N534" i="62"/>
  <c r="V534" i="62"/>
  <c r="AD534" i="62"/>
  <c r="AL534" i="62"/>
  <c r="AT534" i="62"/>
  <c r="N535" i="62"/>
  <c r="V535" i="62"/>
  <c r="AD535" i="62"/>
  <c r="AL535" i="62"/>
  <c r="AT535" i="62"/>
  <c r="N536" i="62"/>
  <c r="V536" i="62"/>
  <c r="AD536" i="62"/>
  <c r="AL536" i="62"/>
  <c r="AT536" i="62"/>
  <c r="N537" i="62"/>
  <c r="V537" i="62"/>
  <c r="AD537" i="62"/>
  <c r="AL537" i="62"/>
  <c r="AT537" i="62"/>
  <c r="N538" i="62"/>
  <c r="V538" i="62"/>
  <c r="AD538" i="62"/>
  <c r="AL538" i="62"/>
  <c r="AT538" i="62"/>
  <c r="N539" i="62"/>
  <c r="V539" i="62"/>
  <c r="AD539" i="62"/>
  <c r="AL539" i="62"/>
  <c r="AT539" i="62"/>
  <c r="N540" i="62"/>
  <c r="V540" i="62"/>
  <c r="AD540" i="62"/>
  <c r="AL540" i="62"/>
  <c r="AT540" i="62"/>
  <c r="N541" i="62"/>
  <c r="V541" i="62"/>
  <c r="AD541" i="62"/>
  <c r="AL541" i="62"/>
  <c r="AT541" i="62"/>
  <c r="N542" i="62"/>
  <c r="V542" i="62"/>
  <c r="AD542" i="62"/>
  <c r="AL542" i="62"/>
  <c r="AT542" i="62"/>
  <c r="M466" i="62"/>
  <c r="AI468" i="62"/>
  <c r="H471" i="62"/>
  <c r="AI473" i="62"/>
  <c r="R476" i="62"/>
  <c r="AD478" i="62"/>
  <c r="AI480" i="62"/>
  <c r="AD482" i="62"/>
  <c r="P484" i="62"/>
  <c r="I486" i="62"/>
  <c r="AS487" i="62"/>
  <c r="W489" i="62"/>
  <c r="G491" i="62"/>
  <c r="W492" i="62"/>
  <c r="AH493" i="62"/>
  <c r="J495" i="62"/>
  <c r="Z496" i="62"/>
  <c r="AK497" i="62"/>
  <c r="O499" i="62"/>
  <c r="AE500" i="62"/>
  <c r="AM501" i="62"/>
  <c r="AM502" i="62"/>
  <c r="AM503" i="62"/>
  <c r="AJ504" i="62"/>
  <c r="AJ505" i="62"/>
  <c r="AK506" i="62"/>
  <c r="AF507" i="62"/>
  <c r="AA508" i="62"/>
  <c r="V509" i="62"/>
  <c r="N510" i="62"/>
  <c r="I511" i="62"/>
  <c r="AR511" i="62"/>
  <c r="AD512" i="62"/>
  <c r="P513" i="62"/>
  <c r="AO513" i="62"/>
  <c r="AA514" i="62"/>
  <c r="L515" i="62"/>
  <c r="AL515" i="62"/>
  <c r="X516" i="62"/>
  <c r="I517" i="62"/>
  <c r="AI517" i="62"/>
  <c r="T518" i="62"/>
  <c r="AP518" i="62"/>
  <c r="S519" i="62"/>
  <c r="AI519" i="62"/>
  <c r="K520" i="62"/>
  <c r="AA520" i="62"/>
  <c r="AQ520" i="62"/>
  <c r="S521" i="62"/>
  <c r="AI521" i="62"/>
  <c r="K522" i="62"/>
  <c r="AA522" i="62"/>
  <c r="AQ522" i="62"/>
  <c r="S523" i="62"/>
  <c r="AI523" i="62"/>
  <c r="K524" i="62"/>
  <c r="AA524" i="62"/>
  <c r="AQ524" i="62"/>
  <c r="S525" i="62"/>
  <c r="AI525" i="62"/>
  <c r="K526" i="62"/>
  <c r="Y526" i="62"/>
  <c r="AK526" i="62"/>
  <c r="J527" i="62"/>
  <c r="W527" i="62"/>
  <c r="AI527" i="62"/>
  <c r="I528" i="62"/>
  <c r="U528" i="62"/>
  <c r="AE528" i="62"/>
  <c r="AP528" i="62"/>
  <c r="K529" i="62"/>
  <c r="U529" i="62"/>
  <c r="AD529" i="62"/>
  <c r="AM529" i="62"/>
  <c r="H530" i="62"/>
  <c r="Q530" i="62"/>
  <c r="Z530" i="62"/>
  <c r="AI530" i="62"/>
  <c r="AS530" i="62"/>
  <c r="N531" i="62"/>
  <c r="W531" i="62"/>
  <c r="AF531" i="62"/>
  <c r="AN531" i="62"/>
  <c r="H532" i="62"/>
  <c r="P532" i="62"/>
  <c r="X532" i="62"/>
  <c r="AF532" i="62"/>
  <c r="AN532" i="62"/>
  <c r="H533" i="62"/>
  <c r="P533" i="62"/>
  <c r="X533" i="62"/>
  <c r="AF533" i="62"/>
  <c r="AN533" i="62"/>
  <c r="H534" i="62"/>
  <c r="P534" i="62"/>
  <c r="X534" i="62"/>
  <c r="AF534" i="62"/>
  <c r="AN534" i="62"/>
  <c r="H535" i="62"/>
  <c r="P535" i="62"/>
  <c r="X535" i="62"/>
  <c r="AF535" i="62"/>
  <c r="AN535" i="62"/>
  <c r="H536" i="62"/>
  <c r="P536" i="62"/>
  <c r="X536" i="62"/>
  <c r="AF536" i="62"/>
  <c r="AN536" i="62"/>
  <c r="H537" i="62"/>
  <c r="P537" i="62"/>
  <c r="X537" i="62"/>
  <c r="AF537" i="62"/>
  <c r="AN537" i="62"/>
  <c r="H538" i="62"/>
  <c r="P538" i="62"/>
  <c r="X538" i="62"/>
  <c r="AF538" i="62"/>
  <c r="AN538" i="62"/>
  <c r="H539" i="62"/>
  <c r="P539" i="62"/>
  <c r="X539" i="62"/>
  <c r="AF539" i="62"/>
  <c r="AN539" i="62"/>
  <c r="H540" i="62"/>
  <c r="P540" i="62"/>
  <c r="X540" i="62"/>
  <c r="AF540" i="62"/>
  <c r="AN540" i="62"/>
  <c r="H541" i="62"/>
  <c r="P541" i="62"/>
  <c r="X541" i="62"/>
  <c r="AF541" i="62"/>
  <c r="AN541" i="62"/>
  <c r="H542" i="62"/>
  <c r="P542" i="62"/>
  <c r="X542" i="62"/>
  <c r="AF542" i="62"/>
  <c r="AN542" i="62"/>
  <c r="H543" i="62"/>
  <c r="P543" i="62"/>
  <c r="X543" i="62"/>
  <c r="AF543" i="62"/>
  <c r="AN543" i="62"/>
  <c r="H544" i="62"/>
  <c r="P544" i="62"/>
  <c r="X544" i="62"/>
  <c r="AF544" i="62"/>
  <c r="AN544" i="62"/>
  <c r="H545" i="62"/>
  <c r="P545" i="62"/>
  <c r="X545" i="62"/>
  <c r="AF545" i="62"/>
  <c r="AN545" i="62"/>
  <c r="H546" i="62"/>
  <c r="P546" i="62"/>
  <c r="X546" i="62"/>
  <c r="AF546" i="62"/>
  <c r="AN546" i="62"/>
  <c r="H547" i="62"/>
  <c r="P547" i="62"/>
  <c r="X547" i="62"/>
  <c r="AF547" i="62"/>
  <c r="AN547" i="62"/>
  <c r="H548" i="62"/>
  <c r="P548" i="62"/>
  <c r="X548" i="62"/>
  <c r="AF548" i="62"/>
  <c r="AN548" i="62"/>
  <c r="H549" i="62"/>
  <c r="P549" i="62"/>
  <c r="S464" i="62"/>
  <c r="AP466" i="62"/>
  <c r="P469" i="62"/>
  <c r="AL471" i="62"/>
  <c r="U474" i="62"/>
  <c r="AH476" i="62"/>
  <c r="K479" i="62"/>
  <c r="Q481" i="62"/>
  <c r="AS482" i="62"/>
  <c r="AL484" i="62"/>
  <c r="AE486" i="62"/>
  <c r="O488" i="62"/>
  <c r="AM489" i="62"/>
  <c r="U491" i="62"/>
  <c r="AF492" i="62"/>
  <c r="J494" i="62"/>
  <c r="Z495" i="62"/>
  <c r="AK496" i="62"/>
  <c r="M498" i="62"/>
  <c r="AC499" i="62"/>
  <c r="AN500" i="62"/>
  <c r="I502" i="62"/>
  <c r="J503" i="62"/>
  <c r="G504" i="62"/>
  <c r="G505" i="62"/>
  <c r="G506" i="62"/>
  <c r="AR506" i="62"/>
  <c r="AO507" i="62"/>
  <c r="AJ508" i="62"/>
  <c r="AB509" i="62"/>
  <c r="X510" i="62"/>
  <c r="S511" i="62"/>
  <c r="K512" i="62"/>
  <c r="AJ512" i="62"/>
  <c r="V513" i="62"/>
  <c r="H514" i="62"/>
  <c r="AG514" i="62"/>
  <c r="S515" i="62"/>
  <c r="AR515" i="62"/>
  <c r="AD516" i="62"/>
  <c r="P517" i="62"/>
  <c r="AO517" i="62"/>
  <c r="AA518" i="62"/>
  <c r="AT518" i="62"/>
  <c r="W519" i="62"/>
  <c r="AM519" i="62"/>
  <c r="O520" i="62"/>
  <c r="AE520" i="62"/>
  <c r="G521" i="62"/>
  <c r="W521" i="62"/>
  <c r="AM521" i="62"/>
  <c r="O522" i="62"/>
  <c r="AE522" i="62"/>
  <c r="G523" i="62"/>
  <c r="W523" i="62"/>
  <c r="AM523" i="62"/>
  <c r="O524" i="62"/>
  <c r="AE524" i="62"/>
  <c r="G525" i="62"/>
  <c r="W525" i="62"/>
  <c r="AM525" i="62"/>
  <c r="O526" i="62"/>
  <c r="AA526" i="62"/>
  <c r="AO526" i="62"/>
  <c r="M527" i="62"/>
  <c r="Z527" i="62"/>
  <c r="AM527" i="62"/>
  <c r="K528" i="62"/>
  <c r="W528" i="62"/>
  <c r="AH528" i="62"/>
  <c r="AS528" i="62"/>
  <c r="N529" i="62"/>
  <c r="W529" i="62"/>
  <c r="AF529" i="62"/>
  <c r="AH578" i="62"/>
  <c r="Z578" i="62"/>
  <c r="R578" i="62"/>
  <c r="J578" i="62"/>
  <c r="AP577" i="62"/>
  <c r="AH577" i="62"/>
  <c r="Z577" i="62"/>
  <c r="R577" i="62"/>
  <c r="J577" i="62"/>
  <c r="AP576" i="62"/>
  <c r="AH576" i="62"/>
  <c r="Z576" i="62"/>
  <c r="R576" i="62"/>
  <c r="J576" i="62"/>
  <c r="AP575" i="62"/>
  <c r="AH575" i="62"/>
  <c r="Z575" i="62"/>
  <c r="R575" i="62"/>
  <c r="J575" i="62"/>
  <c r="AP574" i="62"/>
  <c r="AH574" i="62"/>
  <c r="Z574" i="62"/>
  <c r="R574" i="62"/>
  <c r="J574" i="62"/>
  <c r="AP573" i="62"/>
  <c r="AH573" i="62"/>
  <c r="Z573" i="62"/>
  <c r="R573" i="62"/>
  <c r="J573" i="62"/>
  <c r="AP572" i="62"/>
  <c r="AH572" i="62"/>
  <c r="Z572" i="62"/>
  <c r="R572" i="62"/>
  <c r="J572" i="62"/>
  <c r="AP571" i="62"/>
  <c r="AH571" i="62"/>
  <c r="Z571" i="62"/>
  <c r="R571" i="62"/>
  <c r="J571" i="62"/>
  <c r="AP570" i="62"/>
  <c r="AH570" i="62"/>
  <c r="Z570" i="62"/>
  <c r="R570" i="62"/>
  <c r="J570" i="62"/>
  <c r="AP569" i="62"/>
  <c r="AH569" i="62"/>
  <c r="Z569" i="62"/>
  <c r="R569" i="62"/>
  <c r="J569" i="62"/>
  <c r="AP568" i="62"/>
  <c r="AH568" i="62"/>
  <c r="Z568" i="62"/>
  <c r="R568" i="62"/>
  <c r="J568" i="62"/>
  <c r="AP567" i="62"/>
  <c r="AH567" i="62"/>
  <c r="Z567" i="62"/>
  <c r="R567" i="62"/>
  <c r="J567" i="62"/>
  <c r="AP566" i="62"/>
  <c r="AH566" i="62"/>
  <c r="Z566" i="62"/>
  <c r="R566" i="62"/>
  <c r="J566" i="62"/>
  <c r="AP565" i="62"/>
  <c r="AH565" i="62"/>
  <c r="Z565" i="62"/>
  <c r="R565" i="62"/>
  <c r="J565" i="62"/>
  <c r="AP564" i="62"/>
  <c r="AH564" i="62"/>
  <c r="Z564" i="62"/>
  <c r="R564" i="62"/>
  <c r="J564" i="62"/>
  <c r="AP563" i="62"/>
  <c r="AH563" i="62"/>
  <c r="Z563" i="62"/>
  <c r="R563" i="62"/>
  <c r="J563" i="62"/>
  <c r="AP562" i="62"/>
  <c r="AH562" i="62"/>
  <c r="Z562" i="62"/>
  <c r="R562" i="62"/>
  <c r="J562" i="62"/>
  <c r="AP561" i="62"/>
  <c r="AH561" i="62"/>
  <c r="Z561" i="62"/>
  <c r="R561" i="62"/>
  <c r="J561" i="62"/>
  <c r="AP560" i="62"/>
  <c r="AH560" i="62"/>
  <c r="Z560" i="62"/>
  <c r="R560" i="62"/>
  <c r="J560" i="62"/>
  <c r="AP559" i="62"/>
  <c r="AH559" i="62"/>
  <c r="Z559" i="62"/>
  <c r="R559" i="62"/>
  <c r="I559" i="62"/>
  <c r="AN558" i="62"/>
  <c r="AE558" i="62"/>
  <c r="V558" i="62"/>
  <c r="M558" i="62"/>
  <c r="AQ557" i="62"/>
  <c r="AH557" i="62"/>
  <c r="Y557" i="62"/>
  <c r="P557" i="62"/>
  <c r="G557" i="62"/>
  <c r="AL556" i="62"/>
  <c r="AC556" i="62"/>
  <c r="S556" i="62"/>
  <c r="J556" i="62"/>
  <c r="AO555" i="62"/>
  <c r="AF555" i="62"/>
  <c r="W555" i="62"/>
  <c r="N555" i="62"/>
  <c r="AS554" i="62"/>
  <c r="AI554" i="62"/>
  <c r="Z554" i="62"/>
  <c r="Q554" i="62"/>
  <c r="H554" i="62"/>
  <c r="AM553" i="62"/>
  <c r="AD553" i="62"/>
  <c r="U553" i="62"/>
  <c r="K553" i="62"/>
  <c r="AP552" i="62"/>
  <c r="AG552" i="62"/>
  <c r="X552" i="62"/>
  <c r="O552" i="62"/>
  <c r="AT551" i="62"/>
  <c r="AK551" i="62"/>
  <c r="AA551" i="62"/>
  <c r="R551" i="62"/>
  <c r="I551" i="62"/>
  <c r="AN550" i="62"/>
  <c r="AE550" i="62"/>
  <c r="V550" i="62"/>
  <c r="M550" i="62"/>
  <c r="AQ549" i="62"/>
  <c r="AH549" i="62"/>
  <c r="Y549" i="62"/>
  <c r="O549" i="62"/>
  <c r="AS548" i="62"/>
  <c r="AH548" i="62"/>
  <c r="W548" i="62"/>
  <c r="M548" i="62"/>
  <c r="AP547" i="62"/>
  <c r="AE547" i="62"/>
  <c r="U547" i="62"/>
  <c r="J547" i="62"/>
  <c r="AM546" i="62"/>
  <c r="AC546" i="62"/>
  <c r="R546" i="62"/>
  <c r="G546" i="62"/>
  <c r="AK545" i="62"/>
  <c r="Z545" i="62"/>
  <c r="O545" i="62"/>
  <c r="AS544" i="62"/>
  <c r="AH544" i="62"/>
  <c r="W544" i="62"/>
  <c r="M544" i="62"/>
  <c r="AP543" i="62"/>
  <c r="AE543" i="62"/>
  <c r="U543" i="62"/>
  <c r="J543" i="62"/>
  <c r="AK542" i="62"/>
  <c r="Y542" i="62"/>
  <c r="K542" i="62"/>
  <c r="AM541" i="62"/>
  <c r="Z541" i="62"/>
  <c r="M541" i="62"/>
  <c r="AO540" i="62"/>
  <c r="AA540" i="62"/>
  <c r="O540" i="62"/>
  <c r="AP539" i="62"/>
  <c r="AC539" i="62"/>
  <c r="Q539" i="62"/>
  <c r="AQ538" i="62"/>
  <c r="AE538" i="62"/>
  <c r="R538" i="62"/>
  <c r="AS537" i="62"/>
  <c r="AG537" i="62"/>
  <c r="S537" i="62"/>
  <c r="G537" i="62"/>
  <c r="AH536" i="62"/>
  <c r="U536" i="62"/>
  <c r="I536" i="62"/>
  <c r="AI535" i="62"/>
  <c r="W535" i="62"/>
  <c r="J535" i="62"/>
  <c r="AK534" i="62"/>
  <c r="Y534" i="62"/>
  <c r="K534" i="62"/>
  <c r="AM533" i="62"/>
  <c r="Z533" i="62"/>
  <c r="M533" i="62"/>
  <c r="AO532" i="62"/>
  <c r="AA532" i="62"/>
  <c r="O532" i="62"/>
  <c r="AP531" i="62"/>
  <c r="AC531" i="62"/>
  <c r="O531" i="62"/>
  <c r="AM530" i="62"/>
  <c r="Y530" i="62"/>
  <c r="J530" i="62"/>
  <c r="AI529" i="62"/>
  <c r="Q529" i="62"/>
  <c r="AL528" i="62"/>
  <c r="Q528" i="62"/>
  <c r="AE527" i="62"/>
  <c r="AS526" i="62"/>
  <c r="S526" i="62"/>
  <c r="AC525" i="62"/>
  <c r="AK524" i="62"/>
  <c r="AS523" i="62"/>
  <c r="M523" i="62"/>
  <c r="U522" i="62"/>
  <c r="AC521" i="62"/>
  <c r="AK520" i="62"/>
  <c r="AS519" i="62"/>
  <c r="M519" i="62"/>
  <c r="K518" i="62"/>
  <c r="AN516" i="62"/>
  <c r="AB515" i="62"/>
  <c r="Q514" i="62"/>
  <c r="AT512" i="62"/>
  <c r="AF511" i="62"/>
  <c r="AO509" i="62"/>
  <c r="N508" i="62"/>
  <c r="V506" i="62"/>
  <c r="U504" i="62"/>
  <c r="X502" i="62"/>
  <c r="J500" i="62"/>
  <c r="R497" i="62"/>
  <c r="AC494" i="62"/>
  <c r="AP491" i="62"/>
  <c r="AM488" i="62"/>
  <c r="Y485" i="62"/>
  <c r="AP481" i="62"/>
  <c r="AF477" i="62"/>
  <c r="AK472" i="62"/>
  <c r="AN467" i="62"/>
  <c r="W598" i="62"/>
  <c r="O598" i="62"/>
  <c r="G598" i="62"/>
  <c r="AM597" i="62"/>
  <c r="AE597" i="62"/>
  <c r="W597" i="62"/>
  <c r="O597" i="62"/>
  <c r="G597" i="62"/>
  <c r="AM596" i="62"/>
  <c r="AE596" i="62"/>
  <c r="W596" i="62"/>
  <c r="O596" i="62"/>
  <c r="G596" i="62"/>
  <c r="AM595" i="62"/>
  <c r="AE595" i="62"/>
  <c r="W595" i="62"/>
  <c r="O595" i="62"/>
  <c r="G595" i="62"/>
  <c r="AM594" i="62"/>
  <c r="AE594" i="62"/>
  <c r="W594" i="62"/>
  <c r="O594" i="62"/>
  <c r="G594" i="62"/>
  <c r="AM593" i="62"/>
  <c r="AE593" i="62"/>
  <c r="W593" i="62"/>
  <c r="O593" i="62"/>
  <c r="G593" i="62"/>
  <c r="AM592" i="62"/>
  <c r="AE592" i="62"/>
  <c r="W592" i="62"/>
  <c r="O592" i="62"/>
  <c r="G592" i="62"/>
  <c r="AM591" i="62"/>
  <c r="AE591" i="62"/>
  <c r="W591" i="62"/>
  <c r="O591" i="62"/>
  <c r="G591" i="62"/>
  <c r="AM590" i="62"/>
  <c r="AE590" i="62"/>
  <c r="W590" i="62"/>
  <c r="O590" i="62"/>
  <c r="G590" i="62"/>
  <c r="AM589" i="62"/>
  <c r="AE589" i="62"/>
  <c r="W589" i="62"/>
  <c r="O589" i="62"/>
  <c r="G589" i="62"/>
  <c r="AM588" i="62"/>
  <c r="AE588" i="62"/>
  <c r="W588" i="62"/>
  <c r="O588" i="62"/>
  <c r="G588" i="62"/>
  <c r="AM587" i="62"/>
  <c r="AE587" i="62"/>
  <c r="W587" i="62"/>
  <c r="O587" i="62"/>
  <c r="G587" i="62"/>
  <c r="AM586" i="62"/>
  <c r="AE586" i="62"/>
  <c r="W586" i="62"/>
  <c r="O586" i="62"/>
  <c r="G586" i="62"/>
  <c r="AM585" i="62"/>
  <c r="AE585" i="62"/>
  <c r="W585" i="62"/>
  <c r="O585" i="62"/>
  <c r="G585" i="62"/>
  <c r="AM584" i="62"/>
  <c r="AE584" i="62"/>
  <c r="W584" i="62"/>
  <c r="O584" i="62"/>
  <c r="G584" i="62"/>
  <c r="AM583" i="62"/>
  <c r="AE583" i="62"/>
  <c r="W583" i="62"/>
  <c r="O583" i="62"/>
  <c r="G583" i="62"/>
  <c r="AM582" i="62"/>
  <c r="AE582" i="62"/>
  <c r="W582" i="62"/>
  <c r="O582" i="62"/>
  <c r="G582" i="62"/>
  <c r="AM581" i="62"/>
  <c r="AE581" i="62"/>
  <c r="W581" i="62"/>
  <c r="O581" i="62"/>
  <c r="G581" i="62"/>
  <c r="AM580" i="62"/>
  <c r="AE580" i="62"/>
  <c r="W580" i="62"/>
  <c r="O580" i="62"/>
  <c r="G580" i="62"/>
  <c r="AM579" i="62"/>
  <c r="AE579" i="62"/>
  <c r="W579" i="62"/>
  <c r="O579" i="62"/>
  <c r="G579" i="62"/>
  <c r="AM578" i="62"/>
  <c r="AE578" i="62"/>
  <c r="W578" i="62"/>
  <c r="O578" i="62"/>
  <c r="G578" i="62"/>
  <c r="AM577" i="62"/>
  <c r="AE577" i="62"/>
  <c r="W577" i="62"/>
  <c r="O577" i="62"/>
  <c r="G577" i="62"/>
  <c r="AM576" i="62"/>
  <c r="AE576" i="62"/>
  <c r="W576" i="62"/>
  <c r="O576" i="62"/>
  <c r="G576" i="62"/>
  <c r="AM575" i="62"/>
  <c r="AE575" i="62"/>
  <c r="W575" i="62"/>
  <c r="O575" i="62"/>
  <c r="G575" i="62"/>
  <c r="AM574" i="62"/>
  <c r="AE574" i="62"/>
  <c r="W574" i="62"/>
  <c r="O574" i="62"/>
  <c r="G574" i="62"/>
  <c r="AM573" i="62"/>
  <c r="AE573" i="62"/>
  <c r="W573" i="62"/>
  <c r="O573" i="62"/>
  <c r="G573" i="62"/>
  <c r="AM572" i="62"/>
  <c r="AE572" i="62"/>
  <c r="W572" i="62"/>
  <c r="O572" i="62"/>
  <c r="G572" i="62"/>
  <c r="AM571" i="62"/>
  <c r="AE571" i="62"/>
  <c r="W571" i="62"/>
  <c r="O571" i="62"/>
  <c r="G571" i="62"/>
  <c r="AM570" i="62"/>
  <c r="AE570" i="62"/>
  <c r="W570" i="62"/>
  <c r="O570" i="62"/>
  <c r="G570" i="62"/>
  <c r="AM569" i="62"/>
  <c r="AE569" i="62"/>
  <c r="W569" i="62"/>
  <c r="O569" i="62"/>
  <c r="G569" i="62"/>
  <c r="AM568" i="62"/>
  <c r="AE568" i="62"/>
  <c r="W568" i="62"/>
  <c r="O568" i="62"/>
  <c r="G568" i="62"/>
  <c r="AM567" i="62"/>
  <c r="AE567" i="62"/>
  <c r="W567" i="62"/>
  <c r="O567" i="62"/>
  <c r="G567" i="62"/>
  <c r="AM566" i="62"/>
  <c r="AE566" i="62"/>
  <c r="W566" i="62"/>
  <c r="O566" i="62"/>
  <c r="G566" i="62"/>
  <c r="AM565" i="62"/>
  <c r="AE565" i="62"/>
  <c r="W565" i="62"/>
  <c r="O565" i="62"/>
  <c r="G565" i="62"/>
  <c r="AM564" i="62"/>
  <c r="AE564" i="62"/>
  <c r="W564" i="62"/>
  <c r="O564" i="62"/>
  <c r="G564" i="62"/>
  <c r="AM563" i="62"/>
  <c r="AE563" i="62"/>
  <c r="W563" i="62"/>
  <c r="O563" i="62"/>
  <c r="G563" i="62"/>
  <c r="AM562" i="62"/>
  <c r="AE562" i="62"/>
  <c r="W562" i="62"/>
  <c r="O562" i="62"/>
  <c r="G562" i="62"/>
  <c r="AM561" i="62"/>
  <c r="AE561" i="62"/>
  <c r="W561" i="62"/>
  <c r="O561" i="62"/>
  <c r="G561" i="62"/>
  <c r="AM560" i="62"/>
  <c r="AE560" i="62"/>
  <c r="W560" i="62"/>
  <c r="O560" i="62"/>
  <c r="G560" i="62"/>
  <c r="AM559" i="62"/>
  <c r="AE559" i="62"/>
  <c r="W559" i="62"/>
  <c r="O559" i="62"/>
  <c r="AT558" i="62"/>
  <c r="AK558" i="62"/>
  <c r="AA558" i="62"/>
  <c r="R558" i="62"/>
  <c r="I558" i="62"/>
  <c r="AN557" i="62"/>
  <c r="AE557" i="62"/>
  <c r="V557" i="62"/>
  <c r="M557" i="62"/>
  <c r="AQ556" i="62"/>
  <c r="AH556" i="62"/>
  <c r="Y556" i="62"/>
  <c r="P556" i="62"/>
  <c r="G556" i="62"/>
  <c r="AL555" i="62"/>
  <c r="AC555" i="62"/>
  <c r="S555" i="62"/>
  <c r="J555" i="62"/>
  <c r="AO554" i="62"/>
  <c r="AF554" i="62"/>
  <c r="W554" i="62"/>
  <c r="N554" i="62"/>
  <c r="AS553" i="62"/>
  <c r="AI553" i="62"/>
  <c r="Z553" i="62"/>
  <c r="Q553" i="62"/>
  <c r="H553" i="62"/>
  <c r="AM552" i="62"/>
  <c r="AD552" i="62"/>
  <c r="U552" i="62"/>
  <c r="K552" i="62"/>
  <c r="AP551" i="62"/>
  <c r="AG551" i="62"/>
  <c r="X551" i="62"/>
  <c r="O551" i="62"/>
  <c r="AT550" i="62"/>
  <c r="AK550" i="62"/>
  <c r="AA550" i="62"/>
  <c r="R550" i="62"/>
  <c r="I550" i="62"/>
  <c r="AN549" i="62"/>
  <c r="AE549" i="62"/>
  <c r="V549" i="62"/>
  <c r="K549" i="62"/>
  <c r="AO548" i="62"/>
  <c r="AD548" i="62"/>
  <c r="S548" i="62"/>
  <c r="I548" i="62"/>
  <c r="AL547" i="62"/>
  <c r="AA547" i="62"/>
  <c r="Q547" i="62"/>
  <c r="AT546" i="62"/>
  <c r="AI546" i="62"/>
  <c r="Y546" i="62"/>
  <c r="N546" i="62"/>
  <c r="AQ545" i="62"/>
  <c r="AG545" i="62"/>
  <c r="V545" i="62"/>
  <c r="K545" i="62"/>
  <c r="AO544" i="62"/>
  <c r="AD544" i="62"/>
  <c r="S544" i="62"/>
  <c r="I544" i="62"/>
  <c r="AL543" i="62"/>
  <c r="AA543" i="62"/>
  <c r="Q543" i="62"/>
  <c r="AS542" i="62"/>
  <c r="AG542" i="62"/>
  <c r="S542" i="62"/>
  <c r="G542" i="62"/>
  <c r="AH541" i="62"/>
  <c r="U541" i="62"/>
  <c r="I541" i="62"/>
  <c r="AI540" i="62"/>
  <c r="W540" i="62"/>
  <c r="J540" i="62"/>
  <c r="AK539" i="62"/>
  <c r="Y539" i="62"/>
  <c r="K539" i="62"/>
  <c r="AM538" i="62"/>
  <c r="Z538" i="62"/>
  <c r="M538" i="62"/>
  <c r="AO537" i="62"/>
  <c r="AA537" i="62"/>
  <c r="O537" i="62"/>
  <c r="AP536" i="62"/>
  <c r="AC536" i="62"/>
  <c r="Q536" i="62"/>
  <c r="AQ535" i="62"/>
  <c r="AE535" i="62"/>
  <c r="R535" i="62"/>
  <c r="AS534" i="62"/>
  <c r="AG534" i="62"/>
  <c r="S534" i="62"/>
  <c r="G534" i="62"/>
  <c r="AH533" i="62"/>
  <c r="U533" i="62"/>
  <c r="I533" i="62"/>
  <c r="AI532" i="62"/>
  <c r="W532" i="62"/>
  <c r="J532" i="62"/>
  <c r="AK531" i="62"/>
  <c r="X531" i="62"/>
  <c r="H531" i="62"/>
  <c r="AH530" i="62"/>
  <c r="S530" i="62"/>
  <c r="AS529" i="62"/>
  <c r="AC529" i="62"/>
  <c r="J529" i="62"/>
  <c r="AD528" i="62"/>
  <c r="G528" i="62"/>
  <c r="U527" i="62"/>
  <c r="AI526" i="62"/>
  <c r="J526" i="62"/>
  <c r="R525" i="62"/>
  <c r="Z524" i="62"/>
  <c r="AH523" i="62"/>
  <c r="AP522" i="62"/>
  <c r="J522" i="62"/>
  <c r="R521" i="62"/>
  <c r="Z520" i="62"/>
  <c r="AH519" i="62"/>
  <c r="AO518" i="62"/>
  <c r="AG517" i="62"/>
  <c r="V516" i="62"/>
  <c r="K515" i="62"/>
  <c r="AN513" i="62"/>
  <c r="AB512" i="62"/>
  <c r="AT510" i="62"/>
  <c r="P509" i="62"/>
  <c r="AB507" i="62"/>
  <c r="AF505" i="62"/>
  <c r="AF503" i="62"/>
  <c r="AJ501" i="62"/>
  <c r="H499" i="62"/>
  <c r="P496" i="62"/>
  <c r="AC493" i="62"/>
  <c r="AO490" i="62"/>
  <c r="AD487" i="62"/>
  <c r="J484" i="62"/>
  <c r="AA480" i="62"/>
  <c r="AI475" i="62"/>
  <c r="AN470" i="62"/>
  <c r="AQ465" i="62"/>
  <c r="G165" i="62"/>
  <c r="AK164" i="62"/>
  <c r="Z164" i="62"/>
  <c r="O164" i="62"/>
  <c r="AS163" i="62"/>
  <c r="AH163" i="62"/>
  <c r="W163" i="62"/>
  <c r="M163" i="62"/>
  <c r="AP162" i="62"/>
  <c r="AE162" i="62"/>
  <c r="U162" i="62"/>
  <c r="J162" i="62"/>
  <c r="AM161" i="62"/>
  <c r="AC161" i="62"/>
  <c r="R161" i="62"/>
  <c r="G161" i="62"/>
  <c r="AK160" i="62"/>
  <c r="Z160" i="62"/>
  <c r="O160" i="62"/>
  <c r="AS159" i="62"/>
  <c r="AH159" i="62"/>
  <c r="W159" i="62"/>
  <c r="M159" i="62"/>
  <c r="T201" i="62"/>
  <c r="L201" i="62"/>
  <c r="AR200" i="62"/>
  <c r="AJ200" i="62"/>
  <c r="AB200" i="62"/>
  <c r="T200" i="62"/>
  <c r="L200" i="62"/>
  <c r="AR199" i="62"/>
  <c r="AJ199" i="62"/>
  <c r="AB199" i="62"/>
  <c r="T199" i="62"/>
  <c r="L199" i="62"/>
  <c r="AR198" i="62"/>
  <c r="AJ198" i="62"/>
  <c r="AB198" i="62"/>
  <c r="T198" i="62"/>
  <c r="L198" i="62"/>
  <c r="AR197" i="62"/>
  <c r="AJ197" i="62"/>
  <c r="AB197" i="62"/>
  <c r="T197" i="62"/>
  <c r="L197" i="62"/>
  <c r="AR196" i="62"/>
  <c r="AJ196" i="62"/>
  <c r="AB196" i="62"/>
  <c r="T196" i="62"/>
  <c r="L196" i="62"/>
  <c r="AR195" i="62"/>
  <c r="AJ195" i="62"/>
  <c r="AB195" i="62"/>
  <c r="T195" i="62"/>
  <c r="L195" i="62"/>
  <c r="AR194" i="62"/>
  <c r="AJ194" i="62"/>
  <c r="AB194" i="62"/>
  <c r="T194" i="62"/>
  <c r="L194" i="62"/>
  <c r="AR193" i="62"/>
  <c r="AJ193" i="62"/>
  <c r="AB193" i="62"/>
  <c r="T193" i="62"/>
  <c r="L193" i="62"/>
  <c r="AR192" i="62"/>
  <c r="AH192" i="62"/>
  <c r="W192" i="62"/>
  <c r="M192" i="62"/>
  <c r="AP191" i="62"/>
  <c r="AE191" i="62"/>
  <c r="U191" i="62"/>
  <c r="J191" i="62"/>
  <c r="AM190" i="62"/>
  <c r="AC190" i="62"/>
  <c r="R190" i="62"/>
  <c r="G190" i="62"/>
  <c r="AK189" i="62"/>
  <c r="Z189" i="62"/>
  <c r="O189" i="62"/>
  <c r="AS188" i="62"/>
  <c r="AH188" i="62"/>
  <c r="W188" i="62"/>
  <c r="M188" i="62"/>
  <c r="AP187" i="62"/>
  <c r="AE187" i="62"/>
  <c r="U187" i="62"/>
  <c r="J187" i="62"/>
  <c r="AM186" i="62"/>
  <c r="AC186" i="62"/>
  <c r="R186" i="62"/>
  <c r="G186" i="62"/>
  <c r="AK185" i="62"/>
  <c r="Z185" i="62"/>
  <c r="O185" i="62"/>
  <c r="AS184" i="62"/>
  <c r="AH184" i="62"/>
  <c r="W184" i="62"/>
  <c r="M184" i="62"/>
  <c r="AP183" i="62"/>
  <c r="AE183" i="62"/>
  <c r="U183" i="62"/>
  <c r="J183" i="62"/>
  <c r="AM182" i="62"/>
  <c r="AC182" i="62"/>
  <c r="R182" i="62"/>
  <c r="G182" i="62"/>
  <c r="AK181" i="62"/>
  <c r="Z181" i="62"/>
  <c r="O181" i="62"/>
  <c r="AS180" i="62"/>
  <c r="AH180" i="62"/>
  <c r="W180" i="62"/>
  <c r="M180" i="62"/>
  <c r="AP179" i="62"/>
  <c r="AE179" i="62"/>
  <c r="U179" i="62"/>
  <c r="J179" i="62"/>
  <c r="AM178" i="62"/>
  <c r="AC178" i="62"/>
  <c r="R178" i="62"/>
  <c r="G178" i="62"/>
  <c r="AK177" i="62"/>
  <c r="Z177" i="62"/>
  <c r="O177" i="62"/>
  <c r="AS176" i="62"/>
  <c r="AH176" i="62"/>
  <c r="W176" i="62"/>
  <c r="M176" i="62"/>
  <c r="AP175" i="62"/>
  <c r="AE175" i="62"/>
  <c r="U175" i="62"/>
  <c r="J175" i="62"/>
  <c r="AM174" i="62"/>
  <c r="AC174" i="62"/>
  <c r="R174" i="62"/>
  <c r="G174" i="62"/>
  <c r="AK173" i="62"/>
  <c r="Z173" i="62"/>
  <c r="O173" i="62"/>
  <c r="AS172" i="62"/>
  <c r="AH172" i="62"/>
  <c r="W172" i="62"/>
  <c r="M172" i="62"/>
  <c r="AP171" i="62"/>
  <c r="AE171" i="62"/>
  <c r="U171" i="62"/>
  <c r="J171" i="62"/>
  <c r="AM170" i="62"/>
  <c r="AC170" i="62"/>
  <c r="R170" i="62"/>
  <c r="G170" i="62"/>
  <c r="AK169" i="62"/>
  <c r="Z169" i="62"/>
  <c r="O169" i="62"/>
  <c r="AS168" i="62"/>
  <c r="AH168" i="62"/>
  <c r="W168" i="62"/>
  <c r="M168" i="62"/>
  <c r="AP167" i="62"/>
  <c r="AE167" i="62"/>
  <c r="U167" i="62"/>
  <c r="J167" i="62"/>
  <c r="AM166" i="62"/>
  <c r="AC166" i="62"/>
  <c r="R166" i="62"/>
  <c r="G166" i="62"/>
  <c r="AK165" i="62"/>
  <c r="Z165" i="62"/>
  <c r="O165" i="62"/>
  <c r="AS164" i="62"/>
  <c r="AH164" i="62"/>
  <c r="W164" i="62"/>
  <c r="M164" i="62"/>
  <c r="AP163" i="62"/>
  <c r="AE163" i="62"/>
  <c r="U163" i="62"/>
  <c r="J163" i="62"/>
  <c r="AM162" i="62"/>
  <c r="AC162" i="62"/>
  <c r="R162" i="62"/>
  <c r="G162" i="62"/>
  <c r="AK161" i="62"/>
  <c r="Z161" i="62"/>
  <c r="O161" i="62"/>
  <c r="AS160" i="62"/>
  <c r="AH160" i="62"/>
  <c r="W160" i="62"/>
  <c r="M160" i="62"/>
  <c r="AP159" i="62"/>
  <c r="AE159" i="62"/>
  <c r="U159" i="62"/>
  <c r="H159" i="62"/>
  <c r="P159" i="62"/>
  <c r="X159" i="62"/>
  <c r="AF159" i="62"/>
  <c r="AN159" i="62"/>
  <c r="H160" i="62"/>
  <c r="P160" i="62"/>
  <c r="X160" i="62"/>
  <c r="AF160" i="62"/>
  <c r="AN160" i="62"/>
  <c r="H161" i="62"/>
  <c r="P161" i="62"/>
  <c r="X161" i="62"/>
  <c r="AF161" i="62"/>
  <c r="AN161" i="62"/>
  <c r="H162" i="62"/>
  <c r="P162" i="62"/>
  <c r="X162" i="62"/>
  <c r="AF162" i="62"/>
  <c r="AN162" i="62"/>
  <c r="H163" i="62"/>
  <c r="P163" i="62"/>
  <c r="X163" i="62"/>
  <c r="AF163" i="62"/>
  <c r="AN163" i="62"/>
  <c r="H164" i="62"/>
  <c r="P164" i="62"/>
  <c r="X164" i="62"/>
  <c r="AF164" i="62"/>
  <c r="AN164" i="62"/>
  <c r="H165" i="62"/>
  <c r="P165" i="62"/>
  <c r="X165" i="62"/>
  <c r="AF165" i="62"/>
  <c r="AN165" i="62"/>
  <c r="H166" i="62"/>
  <c r="P166" i="62"/>
  <c r="X166" i="62"/>
  <c r="AF166" i="62"/>
  <c r="AN166" i="62"/>
  <c r="H167" i="62"/>
  <c r="P167" i="62"/>
  <c r="X167" i="62"/>
  <c r="AF167" i="62"/>
  <c r="AN167" i="62"/>
  <c r="H168" i="62"/>
  <c r="P168" i="62"/>
  <c r="X168" i="62"/>
  <c r="AF168" i="62"/>
  <c r="AN168" i="62"/>
  <c r="H169" i="62"/>
  <c r="P169" i="62"/>
  <c r="X169" i="62"/>
  <c r="AF169" i="62"/>
  <c r="AN169" i="62"/>
  <c r="H170" i="62"/>
  <c r="P170" i="62"/>
  <c r="X170" i="62"/>
  <c r="AF170" i="62"/>
  <c r="AN170" i="62"/>
  <c r="H171" i="62"/>
  <c r="P171" i="62"/>
  <c r="X171" i="62"/>
  <c r="AF171" i="62"/>
  <c r="AN171" i="62"/>
  <c r="H172" i="62"/>
  <c r="P172" i="62"/>
  <c r="X172" i="62"/>
  <c r="AF172" i="62"/>
  <c r="AN172" i="62"/>
  <c r="H173" i="62"/>
  <c r="P173" i="62"/>
  <c r="X173" i="62"/>
  <c r="AF173" i="62"/>
  <c r="AN173" i="62"/>
  <c r="H174" i="62"/>
  <c r="P174" i="62"/>
  <c r="X174" i="62"/>
  <c r="AF174" i="62"/>
  <c r="AN174" i="62"/>
  <c r="H175" i="62"/>
  <c r="P175" i="62"/>
  <c r="X175" i="62"/>
  <c r="AF175" i="62"/>
  <c r="AN175" i="62"/>
  <c r="H176" i="62"/>
  <c r="P176" i="62"/>
  <c r="X176" i="62"/>
  <c r="AF176" i="62"/>
  <c r="AN176" i="62"/>
  <c r="H177" i="62"/>
  <c r="P177" i="62"/>
  <c r="X177" i="62"/>
  <c r="AF177" i="62"/>
  <c r="AN177" i="62"/>
  <c r="H178" i="62"/>
  <c r="P178" i="62"/>
  <c r="X178" i="62"/>
  <c r="AF178" i="62"/>
  <c r="AN178" i="62"/>
  <c r="H179" i="62"/>
  <c r="P179" i="62"/>
  <c r="X179" i="62"/>
  <c r="AF179" i="62"/>
  <c r="AN179" i="62"/>
  <c r="H180" i="62"/>
  <c r="P180" i="62"/>
  <c r="X180" i="62"/>
  <c r="AF180" i="62"/>
  <c r="AN180" i="62"/>
  <c r="H181" i="62"/>
  <c r="P181" i="62"/>
  <c r="X181" i="62"/>
  <c r="AF181" i="62"/>
  <c r="AN181" i="62"/>
  <c r="H182" i="62"/>
  <c r="P182" i="62"/>
  <c r="X182" i="62"/>
  <c r="AF182" i="62"/>
  <c r="AN182" i="62"/>
  <c r="H183" i="62"/>
  <c r="P183" i="62"/>
  <c r="X183" i="62"/>
  <c r="AF183" i="62"/>
  <c r="AN183" i="62"/>
  <c r="H184" i="62"/>
  <c r="P184" i="62"/>
  <c r="X184" i="62"/>
  <c r="AF184" i="62"/>
  <c r="AN184" i="62"/>
  <c r="H185" i="62"/>
  <c r="P185" i="62"/>
  <c r="X185" i="62"/>
  <c r="AF185" i="62"/>
  <c r="AN185" i="62"/>
  <c r="H186" i="62"/>
  <c r="P186" i="62"/>
  <c r="X186" i="62"/>
  <c r="AF186" i="62"/>
  <c r="AN186" i="62"/>
  <c r="H187" i="62"/>
  <c r="P187" i="62"/>
  <c r="X187" i="62"/>
  <c r="AF187" i="62"/>
  <c r="AN187" i="62"/>
  <c r="H188" i="62"/>
  <c r="P188" i="62"/>
  <c r="X188" i="62"/>
  <c r="AF188" i="62"/>
  <c r="AN188" i="62"/>
  <c r="H189" i="62"/>
  <c r="P189" i="62"/>
  <c r="X189" i="62"/>
  <c r="AF189" i="62"/>
  <c r="AN189" i="62"/>
  <c r="H190" i="62"/>
  <c r="P190" i="62"/>
  <c r="X190" i="62"/>
  <c r="AF190" i="62"/>
  <c r="AN190" i="62"/>
  <c r="H191" i="62"/>
  <c r="P191" i="62"/>
  <c r="X191" i="62"/>
  <c r="AF191" i="62"/>
  <c r="AN191" i="62"/>
  <c r="H192" i="62"/>
  <c r="P192" i="62"/>
  <c r="X192" i="62"/>
  <c r="AF192" i="62"/>
  <c r="AN192" i="62"/>
  <c r="K159" i="62"/>
  <c r="S159" i="62"/>
  <c r="AA159" i="62"/>
  <c r="AI159" i="62"/>
  <c r="AQ159" i="62"/>
  <c r="K160" i="62"/>
  <c r="S160" i="62"/>
  <c r="AA160" i="62"/>
  <c r="AI160" i="62"/>
  <c r="AQ160" i="62"/>
  <c r="K161" i="62"/>
  <c r="S161" i="62"/>
  <c r="AA161" i="62"/>
  <c r="AI161" i="62"/>
  <c r="AQ161" i="62"/>
  <c r="K162" i="62"/>
  <c r="S162" i="62"/>
  <c r="AA162" i="62"/>
  <c r="AI162" i="62"/>
  <c r="AQ162" i="62"/>
  <c r="K163" i="62"/>
  <c r="S163" i="62"/>
  <c r="AA163" i="62"/>
  <c r="AI163" i="62"/>
  <c r="AQ163" i="62"/>
  <c r="K164" i="62"/>
  <c r="S164" i="62"/>
  <c r="AA164" i="62"/>
  <c r="AI164" i="62"/>
  <c r="AQ164" i="62"/>
  <c r="K165" i="62"/>
  <c r="S165" i="62"/>
  <c r="AA165" i="62"/>
  <c r="AI165" i="62"/>
  <c r="AQ165" i="62"/>
  <c r="K166" i="62"/>
  <c r="S166" i="62"/>
  <c r="AA166" i="62"/>
  <c r="AI166" i="62"/>
  <c r="AQ166" i="62"/>
  <c r="K167" i="62"/>
  <c r="S167" i="62"/>
  <c r="AA167" i="62"/>
  <c r="AI167" i="62"/>
  <c r="AQ167" i="62"/>
  <c r="K168" i="62"/>
  <c r="S168" i="62"/>
  <c r="AA168" i="62"/>
  <c r="AI168" i="62"/>
  <c r="AQ168" i="62"/>
  <c r="K169" i="62"/>
  <c r="S169" i="62"/>
  <c r="AA169" i="62"/>
  <c r="AI169" i="62"/>
  <c r="AQ169" i="62"/>
  <c r="K170" i="62"/>
  <c r="S170" i="62"/>
  <c r="AA170" i="62"/>
  <c r="AI170" i="62"/>
  <c r="AQ170" i="62"/>
  <c r="K171" i="62"/>
  <c r="S171" i="62"/>
  <c r="AA171" i="62"/>
  <c r="AI171" i="62"/>
  <c r="AQ171" i="62"/>
  <c r="K172" i="62"/>
  <c r="S172" i="62"/>
  <c r="AA172" i="62"/>
  <c r="AI172" i="62"/>
  <c r="AQ172" i="62"/>
  <c r="K173" i="62"/>
  <c r="S173" i="62"/>
  <c r="AA173" i="62"/>
  <c r="AI173" i="62"/>
  <c r="AQ173" i="62"/>
  <c r="K174" i="62"/>
  <c r="S174" i="62"/>
  <c r="AA174" i="62"/>
  <c r="AI174" i="62"/>
  <c r="AQ174" i="62"/>
  <c r="K175" i="62"/>
  <c r="S175" i="62"/>
  <c r="AA175" i="62"/>
  <c r="AI175" i="62"/>
  <c r="AQ175" i="62"/>
  <c r="K176" i="62"/>
  <c r="S176" i="62"/>
  <c r="AA176" i="62"/>
  <c r="AI176" i="62"/>
  <c r="AQ176" i="62"/>
  <c r="K177" i="62"/>
  <c r="S177" i="62"/>
  <c r="AA177" i="62"/>
  <c r="AI177" i="62"/>
  <c r="AQ177" i="62"/>
  <c r="K178" i="62"/>
  <c r="S178" i="62"/>
  <c r="AA178" i="62"/>
  <c r="AI178" i="62"/>
  <c r="AQ178" i="62"/>
  <c r="K179" i="62"/>
  <c r="S179" i="62"/>
  <c r="AA179" i="62"/>
  <c r="AI179" i="62"/>
  <c r="AQ179" i="62"/>
  <c r="K180" i="62"/>
  <c r="S180" i="62"/>
  <c r="AA180" i="62"/>
  <c r="AI180" i="62"/>
  <c r="AQ180" i="62"/>
  <c r="K181" i="62"/>
  <c r="S181" i="62"/>
  <c r="AA181" i="62"/>
  <c r="AI181" i="62"/>
  <c r="AQ181" i="62"/>
  <c r="K182" i="62"/>
  <c r="S182" i="62"/>
  <c r="AA182" i="62"/>
  <c r="AI182" i="62"/>
  <c r="AQ182" i="62"/>
  <c r="K183" i="62"/>
  <c r="S183" i="62"/>
  <c r="AA183" i="62"/>
  <c r="AI183" i="62"/>
  <c r="AQ183" i="62"/>
  <c r="K184" i="62"/>
  <c r="S184" i="62"/>
  <c r="AA184" i="62"/>
  <c r="AI184" i="62"/>
  <c r="AQ184" i="62"/>
  <c r="K185" i="62"/>
  <c r="S185" i="62"/>
  <c r="AA185" i="62"/>
  <c r="AI185" i="62"/>
  <c r="AQ185" i="62"/>
  <c r="K186" i="62"/>
  <c r="S186" i="62"/>
  <c r="AA186" i="62"/>
  <c r="AI186" i="62"/>
  <c r="AQ186" i="62"/>
  <c r="K187" i="62"/>
  <c r="S187" i="62"/>
  <c r="AA187" i="62"/>
  <c r="AI187" i="62"/>
  <c r="AQ187" i="62"/>
  <c r="K188" i="62"/>
  <c r="S188" i="62"/>
  <c r="AA188" i="62"/>
  <c r="AI188" i="62"/>
  <c r="AQ188" i="62"/>
  <c r="K189" i="62"/>
  <c r="S189" i="62"/>
  <c r="AA189" i="62"/>
  <c r="AI189" i="62"/>
  <c r="AQ189" i="62"/>
  <c r="K190" i="62"/>
  <c r="S190" i="62"/>
  <c r="AA190" i="62"/>
  <c r="AI190" i="62"/>
  <c r="AQ190" i="62"/>
  <c r="K191" i="62"/>
  <c r="S191" i="62"/>
  <c r="AA191" i="62"/>
  <c r="AI191" i="62"/>
  <c r="AQ191" i="62"/>
  <c r="K192" i="62"/>
  <c r="S192" i="62"/>
  <c r="AA192" i="62"/>
  <c r="AI192" i="62"/>
  <c r="AP23" i="62"/>
  <c r="AH23" i="62"/>
  <c r="Z23" i="62"/>
  <c r="R23" i="62"/>
  <c r="J23" i="62"/>
  <c r="AP22" i="62"/>
  <c r="AH22" i="62"/>
  <c r="Z22" i="62"/>
  <c r="R22" i="62"/>
  <c r="J22" i="62"/>
  <c r="AP21" i="62"/>
  <c r="AH21" i="62"/>
  <c r="Z21" i="62"/>
  <c r="R21" i="62"/>
  <c r="J21" i="62"/>
  <c r="AP20" i="62"/>
  <c r="AH20" i="62"/>
  <c r="Z20" i="62"/>
  <c r="R20" i="62"/>
  <c r="J20" i="62"/>
  <c r="AP19" i="62"/>
  <c r="AH19" i="62"/>
  <c r="Z19" i="62"/>
  <c r="R19" i="62"/>
  <c r="J19" i="62"/>
  <c r="AP18" i="62"/>
  <c r="AH18" i="62"/>
  <c r="Z18" i="62"/>
  <c r="R18" i="62"/>
  <c r="J18" i="62"/>
  <c r="AP17" i="62"/>
  <c r="AH17" i="62"/>
  <c r="Z17" i="62"/>
  <c r="R17" i="62"/>
  <c r="J17" i="62"/>
  <c r="AP16" i="62"/>
  <c r="AH16" i="62"/>
  <c r="Z16" i="62"/>
  <c r="R16" i="62"/>
  <c r="J16" i="62"/>
  <c r="AP15" i="62"/>
  <c r="AH15" i="62"/>
  <c r="Z15" i="62"/>
  <c r="R15" i="62"/>
  <c r="J15" i="62"/>
  <c r="AP14" i="62"/>
  <c r="AH14" i="62"/>
  <c r="Z14" i="62"/>
  <c r="R14" i="62"/>
  <c r="J14" i="62"/>
  <c r="AP13" i="62"/>
  <c r="AH13" i="62"/>
  <c r="Z13" i="62"/>
  <c r="R13" i="62"/>
  <c r="J13" i="62"/>
  <c r="AP12" i="62"/>
  <c r="AH12" i="62"/>
  <c r="Z12" i="62"/>
  <c r="R12" i="62"/>
  <c r="J12" i="62"/>
  <c r="AP11" i="62"/>
  <c r="AH11" i="62"/>
  <c r="Z11" i="62"/>
  <c r="R11" i="62"/>
  <c r="J11" i="62"/>
  <c r="AP10" i="62"/>
  <c r="AH10" i="62"/>
  <c r="Z10" i="62"/>
  <c r="R10" i="62"/>
  <c r="J10" i="62"/>
  <c r="AP9" i="62"/>
  <c r="AH9" i="62"/>
  <c r="Z9" i="62"/>
  <c r="R9" i="62"/>
  <c r="J9" i="62"/>
  <c r="AP8" i="62"/>
  <c r="AH8" i="62"/>
  <c r="Z8" i="62"/>
  <c r="R8" i="62"/>
  <c r="J8" i="62"/>
  <c r="AP7" i="62"/>
  <c r="AH7" i="62"/>
  <c r="Z7" i="62"/>
  <c r="R7" i="62"/>
  <c r="J7" i="62"/>
  <c r="AM23" i="62"/>
  <c r="AE23" i="62"/>
  <c r="W23" i="62"/>
  <c r="O23" i="62"/>
  <c r="G23" i="62"/>
  <c r="AM22" i="62"/>
  <c r="AE22" i="62"/>
  <c r="W22" i="62"/>
  <c r="O22" i="62"/>
  <c r="G22" i="62"/>
  <c r="AM21" i="62"/>
  <c r="AE21" i="62"/>
  <c r="W21" i="62"/>
  <c r="O21" i="62"/>
  <c r="G21" i="62"/>
  <c r="AM20" i="62"/>
  <c r="AE20" i="62"/>
  <c r="W20" i="62"/>
  <c r="O20" i="62"/>
  <c r="G20" i="62"/>
  <c r="AM19" i="62"/>
  <c r="AE19" i="62"/>
  <c r="W19" i="62"/>
  <c r="O19" i="62"/>
  <c r="G19" i="62"/>
  <c r="AM18" i="62"/>
  <c r="AE18" i="62"/>
  <c r="W18" i="62"/>
  <c r="O18" i="62"/>
  <c r="G18" i="62"/>
  <c r="AM17" i="62"/>
  <c r="AE17" i="62"/>
  <c r="W17" i="62"/>
  <c r="O17" i="62"/>
  <c r="G17" i="62"/>
  <c r="AM16" i="62"/>
  <c r="AE16" i="62"/>
  <c r="W16" i="62"/>
  <c r="O16" i="62"/>
  <c r="G16" i="62"/>
  <c r="AM15" i="62"/>
  <c r="AE15" i="62"/>
  <c r="W15" i="62"/>
  <c r="O15" i="62"/>
  <c r="G15" i="62"/>
  <c r="AM14" i="62"/>
  <c r="AE14" i="62"/>
  <c r="W14" i="62"/>
  <c r="O14" i="62"/>
  <c r="G14" i="62"/>
  <c r="AM13" i="62"/>
  <c r="AE13" i="62"/>
  <c r="W13" i="62"/>
  <c r="O13" i="62"/>
  <c r="G13" i="62"/>
  <c r="AM12" i="62"/>
  <c r="AE12" i="62"/>
  <c r="W12" i="62"/>
  <c r="O12" i="62"/>
  <c r="G12" i="62"/>
  <c r="AM11" i="62"/>
  <c r="AE11" i="62"/>
  <c r="W11" i="62"/>
  <c r="O11" i="62"/>
  <c r="G11" i="62"/>
  <c r="AM10" i="62"/>
  <c r="AE10" i="62"/>
  <c r="W10" i="62"/>
  <c r="O10" i="62"/>
  <c r="G10" i="62"/>
  <c r="AM9" i="62"/>
  <c r="AE9" i="62"/>
  <c r="W9" i="62"/>
  <c r="O9" i="62"/>
  <c r="G9" i="62"/>
  <c r="AM8" i="62"/>
  <c r="AE8" i="62"/>
  <c r="W8" i="62"/>
  <c r="O8" i="62"/>
  <c r="G8" i="62"/>
  <c r="AM7" i="62"/>
  <c r="AE7" i="62"/>
  <c r="W7" i="62"/>
  <c r="O7" i="62"/>
  <c r="J927" i="62"/>
  <c r="R927" i="62"/>
  <c r="Z927" i="62"/>
  <c r="AH927" i="62"/>
  <c r="AP927" i="62"/>
  <c r="AX927" i="62"/>
  <c r="BF927" i="62"/>
  <c r="BN927" i="62"/>
  <c r="K928" i="62"/>
  <c r="S928" i="62"/>
  <c r="AA928" i="62"/>
  <c r="AI928" i="62"/>
  <c r="AQ928" i="62"/>
  <c r="AY928" i="62"/>
  <c r="BG928" i="62"/>
  <c r="BO928" i="62"/>
  <c r="L929" i="62"/>
  <c r="T929" i="62"/>
  <c r="AB929" i="62"/>
  <c r="AJ929" i="62"/>
  <c r="AR929" i="62"/>
  <c r="AZ929" i="62"/>
  <c r="BH929" i="62"/>
  <c r="BP929" i="62"/>
  <c r="M930" i="62"/>
  <c r="U930" i="62"/>
  <c r="AC930" i="62"/>
  <c r="AK930" i="62"/>
  <c r="AS930" i="62"/>
  <c r="BA930" i="62"/>
  <c r="BI930" i="62"/>
  <c r="BQ930" i="62"/>
  <c r="N931" i="62"/>
  <c r="V931" i="62"/>
  <c r="AD931" i="62"/>
  <c r="AL931" i="62"/>
  <c r="AT931" i="62"/>
  <c r="BB931" i="62"/>
  <c r="BJ931" i="62"/>
  <c r="G932" i="62"/>
  <c r="O932" i="62"/>
  <c r="W932" i="62"/>
  <c r="AE932" i="62"/>
  <c r="AM932" i="62"/>
  <c r="AU932" i="62"/>
  <c r="BC932" i="62"/>
  <c r="BK932" i="62"/>
  <c r="H933" i="62"/>
  <c r="P933" i="62"/>
  <c r="X933" i="62"/>
  <c r="M927" i="62"/>
  <c r="V927" i="62"/>
  <c r="AE927" i="62"/>
  <c r="AN927" i="62"/>
  <c r="AW927" i="62"/>
  <c r="BG927" i="62"/>
  <c r="BP927" i="62"/>
  <c r="N928" i="62"/>
  <c r="W928" i="62"/>
  <c r="AF928" i="62"/>
  <c r="AO928" i="62"/>
  <c r="AX928" i="62"/>
  <c r="BH928" i="62"/>
  <c r="BQ928" i="62"/>
  <c r="O929" i="62"/>
  <c r="X929" i="62"/>
  <c r="AG929" i="62"/>
  <c r="AP929" i="62"/>
  <c r="AY929" i="62"/>
  <c r="BI929" i="62"/>
  <c r="G930" i="62"/>
  <c r="P930" i="62"/>
  <c r="Y930" i="62"/>
  <c r="AH930" i="62"/>
  <c r="AQ930" i="62"/>
  <c r="AZ930" i="62"/>
  <c r="BJ930" i="62"/>
  <c r="H931" i="62"/>
  <c r="Q931" i="62"/>
  <c r="Z931" i="62"/>
  <c r="AI931" i="62"/>
  <c r="AR931" i="62"/>
  <c r="BA931" i="62"/>
  <c r="BK931" i="62"/>
  <c r="I932" i="62"/>
  <c r="R932" i="62"/>
  <c r="AA932" i="62"/>
  <c r="AJ932" i="62"/>
  <c r="AS932" i="62"/>
  <c r="BB932" i="62"/>
  <c r="BL932" i="62"/>
  <c r="J933" i="62"/>
  <c r="S933" i="62"/>
  <c r="AB933" i="62"/>
  <c r="AJ933" i="62"/>
  <c r="AR933" i="62"/>
  <c r="AZ933" i="62"/>
  <c r="BH933" i="62"/>
  <c r="BP933" i="62"/>
  <c r="M934" i="62"/>
  <c r="U934" i="62"/>
  <c r="AC934" i="62"/>
  <c r="AK934" i="62"/>
  <c r="AS934" i="62"/>
  <c r="BA934" i="62"/>
  <c r="BI934" i="62"/>
  <c r="BQ934" i="62"/>
  <c r="N935" i="62"/>
  <c r="V935" i="62"/>
  <c r="AD935" i="62"/>
  <c r="AL935" i="62"/>
  <c r="AT935" i="62"/>
  <c r="BB935" i="62"/>
  <c r="BJ935" i="62"/>
  <c r="G936" i="62"/>
  <c r="O936" i="62"/>
  <c r="W936" i="62"/>
  <c r="AE936" i="62"/>
  <c r="AM936" i="62"/>
  <c r="AU936" i="62"/>
  <c r="BC936" i="62"/>
  <c r="BK936" i="62"/>
  <c r="H937" i="62"/>
  <c r="P937" i="62"/>
  <c r="X937" i="62"/>
  <c r="AF937" i="62"/>
  <c r="AN937" i="62"/>
  <c r="AV937" i="62"/>
  <c r="BD937" i="62"/>
  <c r="BL937" i="62"/>
  <c r="I938" i="62"/>
  <c r="Q938" i="62"/>
  <c r="Y938" i="62"/>
  <c r="AG938" i="62"/>
  <c r="AO938" i="62"/>
  <c r="AW938" i="62"/>
  <c r="BE938" i="62"/>
  <c r="BM938" i="62"/>
  <c r="J939" i="62"/>
  <c r="R939" i="62"/>
  <c r="Z939" i="62"/>
  <c r="AH939" i="62"/>
  <c r="AP939" i="62"/>
  <c r="AX939" i="62"/>
  <c r="BF939" i="62"/>
  <c r="BN939" i="62"/>
  <c r="K940" i="62"/>
  <c r="S940" i="62"/>
  <c r="AA940" i="62"/>
  <c r="AI940" i="62"/>
  <c r="AQ940" i="62"/>
  <c r="AY940" i="62"/>
  <c r="BG940" i="62"/>
  <c r="BO940" i="62"/>
  <c r="L941" i="62"/>
  <c r="T941" i="62"/>
  <c r="AB941" i="62"/>
  <c r="AJ941" i="62"/>
  <c r="AR941" i="62"/>
  <c r="AZ941" i="62"/>
  <c r="BH941" i="62"/>
  <c r="BP941" i="62"/>
  <c r="M942" i="62"/>
  <c r="U942" i="62"/>
  <c r="AC942" i="62"/>
  <c r="AK942" i="62"/>
  <c r="AS942" i="62"/>
  <c r="BA942" i="62"/>
  <c r="BI942" i="62"/>
  <c r="BQ942" i="62"/>
  <c r="N943" i="62"/>
  <c r="V943" i="62"/>
  <c r="AD943" i="62"/>
  <c r="AL943" i="62"/>
  <c r="AT943" i="62"/>
  <c r="BB943" i="62"/>
  <c r="BJ943" i="62"/>
  <c r="G944" i="62"/>
  <c r="O944" i="62"/>
  <c r="W944" i="62"/>
  <c r="AE944" i="62"/>
  <c r="AM944" i="62"/>
  <c r="AU944" i="62"/>
  <c r="BC944" i="62"/>
  <c r="BK944" i="62"/>
  <c r="H945" i="62"/>
  <c r="P945" i="62"/>
  <c r="X945" i="62"/>
  <c r="AF945" i="62"/>
  <c r="AN945" i="62"/>
  <c r="N927" i="62"/>
  <c r="W927" i="62"/>
  <c r="AF927" i="62"/>
  <c r="AO927" i="62"/>
  <c r="AY927" i="62"/>
  <c r="BH927" i="62"/>
  <c r="BQ927" i="62"/>
  <c r="O928" i="62"/>
  <c r="X928" i="62"/>
  <c r="AG928" i="62"/>
  <c r="AP928" i="62"/>
  <c r="AZ928" i="62"/>
  <c r="BI928" i="62"/>
  <c r="G929" i="62"/>
  <c r="P929" i="62"/>
  <c r="Y929" i="62"/>
  <c r="AH929" i="62"/>
  <c r="AQ929" i="62"/>
  <c r="BA929" i="62"/>
  <c r="BJ929" i="62"/>
  <c r="H930" i="62"/>
  <c r="Q930" i="62"/>
  <c r="Z930" i="62"/>
  <c r="AI930" i="62"/>
  <c r="AR930" i="62"/>
  <c r="BB930" i="62"/>
  <c r="BK930" i="62"/>
  <c r="J935" i="62"/>
  <c r="BL934" i="62"/>
  <c r="BC934" i="62"/>
  <c r="AT934" i="62"/>
  <c r="AJ934" i="62"/>
  <c r="AA934" i="62"/>
  <c r="R934" i="62"/>
  <c r="I934" i="62"/>
  <c r="BK933" i="62"/>
  <c r="BB933" i="62"/>
  <c r="AS933" i="62"/>
  <c r="AI933" i="62"/>
  <c r="Z933" i="62"/>
  <c r="O933" i="62"/>
  <c r="BP932" i="62"/>
  <c r="BF932" i="62"/>
  <c r="AV932" i="62"/>
  <c r="AK932" i="62"/>
  <c r="Z932" i="62"/>
  <c r="P932" i="62"/>
  <c r="BP931" i="62"/>
  <c r="BF931" i="62"/>
  <c r="AV931" i="62"/>
  <c r="AK931" i="62"/>
  <c r="AA931" i="62"/>
  <c r="P931" i="62"/>
  <c r="BP930" i="62"/>
  <c r="BE930" i="62"/>
  <c r="AT930" i="62"/>
  <c r="AF930" i="62"/>
  <c r="T930" i="62"/>
  <c r="I930" i="62"/>
  <c r="BF929" i="62"/>
  <c r="AU929" i="62"/>
  <c r="AI929" i="62"/>
  <c r="V929" i="62"/>
  <c r="J929" i="62"/>
  <c r="BJ928" i="62"/>
  <c r="AV928" i="62"/>
  <c r="AK928" i="62"/>
  <c r="Y928" i="62"/>
  <c r="L928" i="62"/>
  <c r="BK927" i="62"/>
  <c r="AZ927" i="62"/>
  <c r="AL927" i="62"/>
  <c r="AA927" i="62"/>
  <c r="O927" i="62"/>
  <c r="AO940" i="62"/>
  <c r="AF940" i="62"/>
  <c r="W940" i="62"/>
  <c r="N940" i="62"/>
  <c r="BP939" i="62"/>
  <c r="BG939" i="62"/>
  <c r="AW939" i="62"/>
  <c r="AN939" i="62"/>
  <c r="AE939" i="62"/>
  <c r="V939" i="62"/>
  <c r="M939" i="62"/>
  <c r="BO938" i="62"/>
  <c r="BF938" i="62"/>
  <c r="AV938" i="62"/>
  <c r="AM938" i="62"/>
  <c r="AD938" i="62"/>
  <c r="U938" i="62"/>
  <c r="L938" i="62"/>
  <c r="BN937" i="62"/>
  <c r="BE937" i="62"/>
  <c r="AU937" i="62"/>
  <c r="AL937" i="62"/>
  <c r="AC937" i="62"/>
  <c r="T937" i="62"/>
  <c r="K937" i="62"/>
  <c r="BM936" i="62"/>
  <c r="BD936" i="62"/>
  <c r="AT936" i="62"/>
  <c r="AK936" i="62"/>
  <c r="AB936" i="62"/>
  <c r="S936" i="62"/>
  <c r="J936" i="62"/>
  <c r="BL935" i="62"/>
  <c r="BC935" i="62"/>
  <c r="AS935" i="62"/>
  <c r="AJ935" i="62"/>
  <c r="AA935" i="62"/>
  <c r="R935" i="62"/>
  <c r="I935" i="62"/>
  <c r="BK934" i="62"/>
  <c r="BB934" i="62"/>
  <c r="AR934" i="62"/>
  <c r="AI934" i="62"/>
  <c r="Z934" i="62"/>
  <c r="Q934" i="62"/>
  <c r="H934" i="62"/>
  <c r="BJ933" i="62"/>
  <c r="BA933" i="62"/>
  <c r="AQ933" i="62"/>
  <c r="AH933" i="62"/>
  <c r="Y933" i="62"/>
  <c r="N933" i="62"/>
  <c r="BO932" i="62"/>
  <c r="BE932" i="62"/>
  <c r="AT932" i="62"/>
  <c r="AI932" i="62"/>
  <c r="Y932" i="62"/>
  <c r="N932" i="62"/>
  <c r="BO931" i="62"/>
  <c r="BE931" i="62"/>
  <c r="AU931" i="62"/>
  <c r="AJ931" i="62"/>
  <c r="Y931" i="62"/>
  <c r="O931" i="62"/>
  <c r="BO930" i="62"/>
  <c r="BD930" i="62"/>
  <c r="AP930" i="62"/>
  <c r="AE930" i="62"/>
  <c r="S930" i="62"/>
  <c r="BQ929" i="62"/>
  <c r="BE929" i="62"/>
  <c r="AT929" i="62"/>
  <c r="AF929" i="62"/>
  <c r="U929" i="62"/>
  <c r="I929" i="62"/>
  <c r="BF928" i="62"/>
  <c r="AU928" i="62"/>
  <c r="AJ928" i="62"/>
  <c r="V928" i="62"/>
  <c r="J928" i="62"/>
  <c r="BJ927" i="62"/>
  <c r="AV927" i="62"/>
  <c r="AK927" i="62"/>
  <c r="Y927" i="62"/>
  <c r="L927" i="62"/>
  <c r="S937" i="62"/>
  <c r="J937" i="62"/>
  <c r="BL936" i="62"/>
  <c r="BB936" i="62"/>
  <c r="AS936" i="62"/>
  <c r="AJ936" i="62"/>
  <c r="AA936" i="62"/>
  <c r="R936" i="62"/>
  <c r="I936" i="62"/>
  <c r="BK935" i="62"/>
  <c r="BA935" i="62"/>
  <c r="AR935" i="62"/>
  <c r="AI935" i="62"/>
  <c r="Z935" i="62"/>
  <c r="Q935" i="62"/>
  <c r="H935" i="62"/>
  <c r="BJ934" i="62"/>
  <c r="AZ934" i="62"/>
  <c r="AQ934" i="62"/>
  <c r="AH934" i="62"/>
  <c r="Y934" i="62"/>
  <c r="P934" i="62"/>
  <c r="G934" i="62"/>
  <c r="BI933" i="62"/>
  <c r="AY933" i="62"/>
  <c r="AP933" i="62"/>
  <c r="AG933" i="62"/>
  <c r="W933" i="62"/>
  <c r="M933" i="62"/>
  <c r="BN932" i="62"/>
  <c r="BD932" i="62"/>
  <c r="AR932" i="62"/>
  <c r="AH932" i="62"/>
  <c r="X932" i="62"/>
  <c r="M932" i="62"/>
  <c r="BN931" i="62"/>
  <c r="BD931" i="62"/>
  <c r="AS931" i="62"/>
  <c r="AH931" i="62"/>
  <c r="X931" i="62"/>
  <c r="M931" i="62"/>
  <c r="BN930" i="62"/>
  <c r="BC930" i="62"/>
  <c r="AO930" i="62"/>
  <c r="AD930" i="62"/>
  <c r="R930" i="62"/>
  <c r="BO929" i="62"/>
  <c r="BD929" i="62"/>
  <c r="AS929" i="62"/>
  <c r="AE929" i="62"/>
  <c r="S929" i="62"/>
  <c r="H929" i="62"/>
  <c r="BE928" i="62"/>
  <c r="AT928" i="62"/>
  <c r="AH928" i="62"/>
  <c r="U928" i="62"/>
  <c r="I928" i="62"/>
  <c r="BI927" i="62"/>
  <c r="AU927" i="62"/>
  <c r="AJ927" i="62"/>
  <c r="X927" i="62"/>
  <c r="K927" i="62"/>
  <c r="AM940" i="62"/>
  <c r="AD940" i="62"/>
  <c r="U940" i="62"/>
  <c r="L940" i="62"/>
  <c r="BM939" i="62"/>
  <c r="BD939" i="62"/>
  <c r="AU939" i="62"/>
  <c r="AL939" i="62"/>
  <c r="AC939" i="62"/>
  <c r="T939" i="62"/>
  <c r="K939" i="62"/>
  <c r="BL938" i="62"/>
  <c r="BC938" i="62"/>
  <c r="AT938" i="62"/>
  <c r="AK938" i="62"/>
  <c r="AB938" i="62"/>
  <c r="S938" i="62"/>
  <c r="J938" i="62"/>
  <c r="BK937" i="62"/>
  <c r="BB937" i="62"/>
  <c r="AS937" i="62"/>
  <c r="AJ937" i="62"/>
  <c r="AA937" i="62"/>
  <c r="R937" i="62"/>
  <c r="I937" i="62"/>
  <c r="BJ936" i="62"/>
  <c r="BA936" i="62"/>
  <c r="AR936" i="62"/>
  <c r="AI936" i="62"/>
  <c r="Z936" i="62"/>
  <c r="Q936" i="62"/>
  <c r="H936" i="62"/>
  <c r="BI935" i="62"/>
  <c r="AZ935" i="62"/>
  <c r="AQ935" i="62"/>
  <c r="AH935" i="62"/>
  <c r="Y935" i="62"/>
  <c r="P935" i="62"/>
  <c r="G935" i="62"/>
  <c r="BH934" i="62"/>
  <c r="AY934" i="62"/>
  <c r="AP934" i="62"/>
  <c r="AG934" i="62"/>
  <c r="X934" i="62"/>
  <c r="O934" i="62"/>
  <c r="BQ933" i="62"/>
  <c r="BG933" i="62"/>
  <c r="AX933" i="62"/>
  <c r="AO933" i="62"/>
  <c r="AF933" i="62"/>
  <c r="V933" i="62"/>
  <c r="L933" i="62"/>
  <c r="BM932" i="62"/>
  <c r="BA932" i="62"/>
  <c r="AQ932" i="62"/>
  <c r="AG932" i="62"/>
  <c r="V932" i="62"/>
  <c r="L932" i="62"/>
  <c r="BM931" i="62"/>
  <c r="BC931" i="62"/>
  <c r="AQ931" i="62"/>
  <c r="AG931" i="62"/>
  <c r="W931" i="62"/>
  <c r="L931" i="62"/>
  <c r="BM930" i="62"/>
  <c r="AY930" i="62"/>
  <c r="AN930" i="62"/>
  <c r="AB930" i="62"/>
  <c r="O930" i="62"/>
  <c r="BN929" i="62"/>
  <c r="BC929" i="62"/>
  <c r="AO929" i="62"/>
  <c r="AD929" i="62"/>
  <c r="R929" i="62"/>
  <c r="BP928" i="62"/>
  <c r="BD928" i="62"/>
  <c r="AS928" i="62"/>
  <c r="AE928" i="62"/>
  <c r="T928" i="62"/>
  <c r="H928" i="62"/>
  <c r="BE927" i="62"/>
  <c r="AT927" i="62"/>
  <c r="AI927" i="62"/>
  <c r="U927" i="62"/>
  <c r="I927" i="62"/>
  <c r="G766" i="62"/>
  <c r="G757" i="62"/>
  <c r="G748" i="62"/>
  <c r="G738" i="62"/>
  <c r="G729" i="62"/>
  <c r="G720" i="62"/>
  <c r="G711" i="62"/>
  <c r="G702" i="62"/>
  <c r="G693" i="62"/>
  <c r="G684" i="62"/>
  <c r="G674" i="62"/>
  <c r="G665" i="62"/>
  <c r="G656" i="62"/>
  <c r="G647" i="62"/>
  <c r="G638" i="62"/>
  <c r="G629" i="62"/>
  <c r="G620" i="62"/>
  <c r="AN9" i="254"/>
  <c r="AE9" i="254"/>
  <c r="V9" i="254"/>
  <c r="M9" i="254"/>
  <c r="AR8" i="254"/>
  <c r="AI8" i="254"/>
  <c r="Z8" i="254"/>
  <c r="P8" i="254"/>
  <c r="G8" i="254"/>
  <c r="AL7" i="254"/>
  <c r="AC7" i="254"/>
  <c r="T7" i="254"/>
  <c r="J7" i="254"/>
  <c r="G765" i="62"/>
  <c r="G756" i="62"/>
  <c r="G746" i="62"/>
  <c r="G737" i="62"/>
  <c r="G728" i="62"/>
  <c r="G719" i="62"/>
  <c r="G710" i="62"/>
  <c r="G701" i="62"/>
  <c r="G692" i="62"/>
  <c r="G682" i="62"/>
  <c r="G673" i="62"/>
  <c r="G664" i="62"/>
  <c r="G655" i="62"/>
  <c r="G646" i="62"/>
  <c r="G637" i="62"/>
  <c r="G628" i="62"/>
  <c r="AM9" i="254"/>
  <c r="AD9" i="254"/>
  <c r="U9" i="254"/>
  <c r="L9" i="254"/>
  <c r="AQ8" i="254"/>
  <c r="AH8" i="254"/>
  <c r="X8" i="254"/>
  <c r="O8" i="254"/>
  <c r="F8" i="254"/>
  <c r="AK7" i="254"/>
  <c r="AB7" i="254"/>
  <c r="S7" i="254"/>
  <c r="H7" i="254"/>
  <c r="G619" i="62"/>
  <c r="G627" i="62"/>
  <c r="G635" i="62"/>
  <c r="G643" i="62"/>
  <c r="G651" i="62"/>
  <c r="G659" i="62"/>
  <c r="G667" i="62"/>
  <c r="G675" i="62"/>
  <c r="G683" i="62"/>
  <c r="G691" i="62"/>
  <c r="G699" i="62"/>
  <c r="G707" i="62"/>
  <c r="G715" i="62"/>
  <c r="G723" i="62"/>
  <c r="G731" i="62"/>
  <c r="G739" i="62"/>
  <c r="G747" i="62"/>
  <c r="G755" i="62"/>
  <c r="G763" i="62"/>
  <c r="AK9" i="254"/>
  <c r="AB9" i="254"/>
  <c r="S9" i="254"/>
  <c r="J9" i="254"/>
  <c r="AN8" i="254"/>
  <c r="AE8" i="254"/>
  <c r="V8" i="254"/>
  <c r="M8" i="254"/>
  <c r="AR7" i="254"/>
  <c r="AI7" i="254"/>
  <c r="Z7" i="254"/>
  <c r="P7" i="254"/>
  <c r="L7" i="254"/>
  <c r="I7" i="254"/>
  <c r="Q7" i="254"/>
  <c r="Y7" i="254"/>
  <c r="AG7" i="254"/>
  <c r="AO7" i="254"/>
  <c r="I8" i="254"/>
  <c r="Q8" i="254"/>
  <c r="Y8" i="254"/>
  <c r="AG8" i="254"/>
  <c r="AO8" i="254"/>
  <c r="I9" i="254"/>
  <c r="Q9" i="254"/>
  <c r="Y9" i="254"/>
  <c r="AG9" i="254"/>
  <c r="AO9" i="254"/>
  <c r="L13" i="254"/>
  <c r="K13" i="254"/>
  <c r="J13" i="254"/>
  <c r="I13" i="254"/>
  <c r="H13" i="254"/>
  <c r="G13" i="254"/>
  <c r="F48" i="63" l="1"/>
  <c r="N83" i="63" l="1"/>
  <c r="O83" i="63" s="1"/>
  <c r="P83" i="63" s="1"/>
  <c r="Q83" i="63" s="1"/>
  <c r="R83" i="63" s="1"/>
  <c r="S83" i="63" s="1"/>
  <c r="T83" i="63" s="1"/>
  <c r="U83" i="63" s="1"/>
  <c r="V83" i="63" s="1"/>
  <c r="W83" i="63" s="1"/>
  <c r="X83" i="63" s="1"/>
  <c r="Y83" i="63" s="1"/>
  <c r="Z83" i="63" s="1"/>
  <c r="AA83" i="63" s="1"/>
  <c r="AB83" i="63" s="1"/>
  <c r="AC83" i="63" s="1"/>
  <c r="AD83" i="63" s="1"/>
  <c r="AE83" i="63" s="1"/>
  <c r="AF83" i="63" s="1"/>
  <c r="AG83" i="63" s="1"/>
  <c r="AH83" i="63" s="1"/>
  <c r="AI83" i="63" s="1"/>
  <c r="AJ83" i="63" s="1"/>
  <c r="AK83" i="63" s="1"/>
  <c r="AL83" i="63" s="1"/>
  <c r="AM83" i="63" s="1"/>
  <c r="AN83" i="63" s="1"/>
  <c r="AO83" i="63" s="1"/>
  <c r="AP83" i="63" s="1"/>
  <c r="AQ83" i="63" s="1"/>
  <c r="AR83" i="63" s="1"/>
  <c r="D15" i="60" l="1" a="1"/>
  <c r="D17" i="60" s="1"/>
  <c r="D36" i="60" l="1"/>
  <c r="D31" i="60"/>
  <c r="D26" i="60"/>
  <c r="D21" i="60"/>
  <c r="D16" i="60"/>
  <c r="D35" i="60"/>
  <c r="D30" i="60"/>
  <c r="D25" i="60"/>
  <c r="D20" i="60"/>
  <c r="D15" i="60"/>
  <c r="D39" i="60"/>
  <c r="D34" i="60"/>
  <c r="D29" i="60"/>
  <c r="D24" i="60"/>
  <c r="D19" i="60"/>
  <c r="D38" i="60"/>
  <c r="D33" i="60"/>
  <c r="D28" i="60"/>
  <c r="D23" i="60"/>
  <c r="D18" i="60"/>
  <c r="D37" i="60"/>
  <c r="D32" i="60"/>
  <c r="D27" i="60"/>
  <c r="D22" i="60"/>
  <c r="F41" i="221"/>
  <c r="G41" i="221" s="1"/>
  <c r="F42" i="221"/>
  <c r="G42" i="221" s="1"/>
  <c r="F43" i="221"/>
  <c r="G43" i="221" s="1"/>
  <c r="H43" i="221" s="1"/>
  <c r="I43" i="221" s="1"/>
  <c r="J43" i="221" s="1"/>
  <c r="K43" i="221" s="1"/>
  <c r="L43" i="221" s="1"/>
  <c r="M43" i="221" s="1"/>
  <c r="N43" i="221" s="1"/>
  <c r="O43" i="221" s="1"/>
  <c r="P43" i="221" s="1"/>
  <c r="Q43" i="221" s="1"/>
  <c r="R43" i="221" s="1"/>
  <c r="S43" i="221" s="1"/>
  <c r="T43" i="221" s="1"/>
  <c r="U43" i="221" s="1"/>
  <c r="V43" i="221" s="1"/>
  <c r="W43" i="221" s="1"/>
  <c r="X43" i="221" s="1"/>
  <c r="Y43" i="221" s="1"/>
  <c r="Z43" i="221" s="1"/>
  <c r="AA43" i="221" s="1"/>
  <c r="AB43" i="221" s="1"/>
  <c r="AC43" i="221" s="1"/>
  <c r="AD43" i="221" s="1"/>
  <c r="AE43" i="221" s="1"/>
  <c r="AF43" i="221" s="1"/>
  <c r="AG43" i="221" s="1"/>
  <c r="AH43" i="221" s="1"/>
  <c r="AI43" i="221" s="1"/>
  <c r="AJ43" i="221" s="1"/>
  <c r="AK43" i="221" s="1"/>
  <c r="AL43" i="221" s="1"/>
  <c r="AM43" i="221" s="1"/>
  <c r="AN43" i="221" s="1"/>
  <c r="AO43" i="221" s="1"/>
  <c r="AP43" i="221" s="1"/>
  <c r="AQ43" i="221" s="1"/>
  <c r="AR43" i="221" s="1"/>
  <c r="F44" i="221"/>
  <c r="G44" i="221" s="1"/>
  <c r="F45" i="221"/>
  <c r="G45" i="221" s="1"/>
  <c r="H45" i="221" s="1"/>
  <c r="F46" i="221"/>
  <c r="G46" i="221" s="1"/>
  <c r="F47" i="221"/>
  <c r="G47" i="221" s="1"/>
  <c r="H47" i="221" s="1"/>
  <c r="F48" i="221"/>
  <c r="G48" i="221" s="1"/>
  <c r="F49" i="221"/>
  <c r="G49" i="221" s="1"/>
  <c r="F50" i="221"/>
  <c r="G50" i="221" s="1"/>
  <c r="F51" i="221"/>
  <c r="G51" i="221" s="1"/>
  <c r="H51" i="221" s="1"/>
  <c r="F52" i="221"/>
  <c r="G52" i="221" s="1"/>
  <c r="F53" i="221"/>
  <c r="G53" i="221" s="1"/>
  <c r="H53" i="221" s="1"/>
  <c r="F54" i="221"/>
  <c r="G54" i="221" s="1"/>
  <c r="F55" i="221"/>
  <c r="G55" i="221" s="1"/>
  <c r="F56" i="221"/>
  <c r="G56" i="221" s="1"/>
  <c r="F57" i="221"/>
  <c r="G57" i="221" s="1"/>
  <c r="F58" i="221"/>
  <c r="G58" i="221" s="1"/>
  <c r="H58" i="221" s="1"/>
  <c r="C34" i="221" a="1"/>
  <c r="C55" i="221" s="1"/>
  <c r="H52" i="221" l="1"/>
  <c r="I52" i="221" s="1"/>
  <c r="J52" i="221" s="1"/>
  <c r="K52" i="221" s="1"/>
  <c r="L52" i="221" s="1"/>
  <c r="M52" i="221" s="1"/>
  <c r="N52" i="221" s="1"/>
  <c r="O52" i="221" s="1"/>
  <c r="P52" i="221" s="1"/>
  <c r="Q52" i="221" s="1"/>
  <c r="R52" i="221" s="1"/>
  <c r="S52" i="221" s="1"/>
  <c r="T52" i="221" s="1"/>
  <c r="U52" i="221" s="1"/>
  <c r="V52" i="221" s="1"/>
  <c r="W52" i="221" s="1"/>
  <c r="X52" i="221" s="1"/>
  <c r="Y52" i="221" s="1"/>
  <c r="Z52" i="221" s="1"/>
  <c r="AA52" i="221" s="1"/>
  <c r="AB52" i="221" s="1"/>
  <c r="AC52" i="221" s="1"/>
  <c r="AD52" i="221" s="1"/>
  <c r="AE52" i="221" s="1"/>
  <c r="AF52" i="221" s="1"/>
  <c r="AG52" i="221" s="1"/>
  <c r="AH52" i="221" s="1"/>
  <c r="AI52" i="221" s="1"/>
  <c r="AJ52" i="221" s="1"/>
  <c r="AK52" i="221" s="1"/>
  <c r="AL52" i="221" s="1"/>
  <c r="AM52" i="221" s="1"/>
  <c r="AN52" i="221" s="1"/>
  <c r="AO52" i="221" s="1"/>
  <c r="AP52" i="221" s="1"/>
  <c r="AQ52" i="221" s="1"/>
  <c r="AR52" i="221" s="1"/>
  <c r="H42" i="221"/>
  <c r="I42" i="221" s="1"/>
  <c r="J42" i="221" s="1"/>
  <c r="K42" i="221" s="1"/>
  <c r="L42" i="221" s="1"/>
  <c r="M42" i="221" s="1"/>
  <c r="N42" i="221" s="1"/>
  <c r="O42" i="221" s="1"/>
  <c r="P42" i="221" s="1"/>
  <c r="Q42" i="221" s="1"/>
  <c r="R42" i="221" s="1"/>
  <c r="S42" i="221" s="1"/>
  <c r="T42" i="221" s="1"/>
  <c r="U42" i="221" s="1"/>
  <c r="V42" i="221" s="1"/>
  <c r="W42" i="221" s="1"/>
  <c r="X42" i="221" s="1"/>
  <c r="Y42" i="221" s="1"/>
  <c r="Z42" i="221" s="1"/>
  <c r="AA42" i="221" s="1"/>
  <c r="AB42" i="221" s="1"/>
  <c r="AC42" i="221" s="1"/>
  <c r="AD42" i="221" s="1"/>
  <c r="AE42" i="221" s="1"/>
  <c r="AF42" i="221" s="1"/>
  <c r="AG42" i="221" s="1"/>
  <c r="AH42" i="221" s="1"/>
  <c r="AI42" i="221" s="1"/>
  <c r="AJ42" i="221" s="1"/>
  <c r="AK42" i="221" s="1"/>
  <c r="AL42" i="221" s="1"/>
  <c r="AM42" i="221" s="1"/>
  <c r="AN42" i="221" s="1"/>
  <c r="AO42" i="221" s="1"/>
  <c r="AP42" i="221" s="1"/>
  <c r="AQ42" i="221" s="1"/>
  <c r="AR42" i="221" s="1"/>
  <c r="H54" i="221"/>
  <c r="H46" i="221"/>
  <c r="I53" i="221"/>
  <c r="J53" i="221" s="1"/>
  <c r="K53" i="221" s="1"/>
  <c r="L53" i="221" s="1"/>
  <c r="M53" i="221" s="1"/>
  <c r="N53" i="221" s="1"/>
  <c r="O53" i="221" s="1"/>
  <c r="P53" i="221" s="1"/>
  <c r="Q53" i="221" s="1"/>
  <c r="R53" i="221" s="1"/>
  <c r="S53" i="221" s="1"/>
  <c r="T53" i="221" s="1"/>
  <c r="U53" i="221" s="1"/>
  <c r="V53" i="221" s="1"/>
  <c r="W53" i="221" s="1"/>
  <c r="X53" i="221" s="1"/>
  <c r="Y53" i="221" s="1"/>
  <c r="Z53" i="221" s="1"/>
  <c r="AA53" i="221" s="1"/>
  <c r="AB53" i="221" s="1"/>
  <c r="AC53" i="221" s="1"/>
  <c r="AD53" i="221" s="1"/>
  <c r="AE53" i="221" s="1"/>
  <c r="AF53" i="221" s="1"/>
  <c r="AG53" i="221" s="1"/>
  <c r="AH53" i="221" s="1"/>
  <c r="AI53" i="221" s="1"/>
  <c r="AJ53" i="221" s="1"/>
  <c r="AK53" i="221" s="1"/>
  <c r="AL53" i="221" s="1"/>
  <c r="AM53" i="221" s="1"/>
  <c r="AN53" i="221" s="1"/>
  <c r="AO53" i="221" s="1"/>
  <c r="AP53" i="221" s="1"/>
  <c r="AQ53" i="221" s="1"/>
  <c r="AR53" i="221" s="1"/>
  <c r="I47" i="221"/>
  <c r="J47" i="221" s="1"/>
  <c r="K47" i="221" s="1"/>
  <c r="L47" i="221" s="1"/>
  <c r="M47" i="221" s="1"/>
  <c r="N47" i="221" s="1"/>
  <c r="O47" i="221" s="1"/>
  <c r="P47" i="221" s="1"/>
  <c r="Q47" i="221" s="1"/>
  <c r="R47" i="221" s="1"/>
  <c r="S47" i="221" s="1"/>
  <c r="T47" i="221" s="1"/>
  <c r="U47" i="221" s="1"/>
  <c r="V47" i="221" s="1"/>
  <c r="W47" i="221" s="1"/>
  <c r="X47" i="221" s="1"/>
  <c r="Y47" i="221" s="1"/>
  <c r="Z47" i="221" s="1"/>
  <c r="AA47" i="221" s="1"/>
  <c r="AB47" i="221" s="1"/>
  <c r="AC47" i="221" s="1"/>
  <c r="AD47" i="221" s="1"/>
  <c r="AE47" i="221" s="1"/>
  <c r="AF47" i="221" s="1"/>
  <c r="AG47" i="221" s="1"/>
  <c r="AH47" i="221" s="1"/>
  <c r="AI47" i="221" s="1"/>
  <c r="AJ47" i="221" s="1"/>
  <c r="AK47" i="221" s="1"/>
  <c r="AL47" i="221" s="1"/>
  <c r="AM47" i="221" s="1"/>
  <c r="AN47" i="221" s="1"/>
  <c r="AO47" i="221" s="1"/>
  <c r="AP47" i="221" s="1"/>
  <c r="AQ47" i="221" s="1"/>
  <c r="AR47" i="221" s="1"/>
  <c r="I58" i="221"/>
  <c r="J58" i="221" s="1"/>
  <c r="K58" i="221" s="1"/>
  <c r="L58" i="221" s="1"/>
  <c r="M58" i="221" s="1"/>
  <c r="N58" i="221" s="1"/>
  <c r="O58" i="221" s="1"/>
  <c r="P58" i="221" s="1"/>
  <c r="Q58" i="221" s="1"/>
  <c r="R58" i="221" s="1"/>
  <c r="S58" i="221" s="1"/>
  <c r="T58" i="221" s="1"/>
  <c r="U58" i="221" s="1"/>
  <c r="V58" i="221" s="1"/>
  <c r="W58" i="221" s="1"/>
  <c r="X58" i="221" s="1"/>
  <c r="Y58" i="221" s="1"/>
  <c r="Z58" i="221" s="1"/>
  <c r="AA58" i="221" s="1"/>
  <c r="AB58" i="221" s="1"/>
  <c r="AC58" i="221" s="1"/>
  <c r="AD58" i="221" s="1"/>
  <c r="AE58" i="221" s="1"/>
  <c r="AF58" i="221" s="1"/>
  <c r="AG58" i="221" s="1"/>
  <c r="AH58" i="221" s="1"/>
  <c r="AI58" i="221" s="1"/>
  <c r="AJ58" i="221" s="1"/>
  <c r="AK58" i="221" s="1"/>
  <c r="AL58" i="221" s="1"/>
  <c r="AM58" i="221" s="1"/>
  <c r="AN58" i="221" s="1"/>
  <c r="AO58" i="221" s="1"/>
  <c r="AP58" i="221" s="1"/>
  <c r="AQ58" i="221" s="1"/>
  <c r="AR58" i="221" s="1"/>
  <c r="I45" i="221"/>
  <c r="J45" i="221" s="1"/>
  <c r="K45" i="221" s="1"/>
  <c r="L45" i="221" s="1"/>
  <c r="M45" i="221" s="1"/>
  <c r="N45" i="221" s="1"/>
  <c r="O45" i="221" s="1"/>
  <c r="P45" i="221" s="1"/>
  <c r="Q45" i="221" s="1"/>
  <c r="R45" i="221" s="1"/>
  <c r="S45" i="221" s="1"/>
  <c r="T45" i="221" s="1"/>
  <c r="U45" i="221" s="1"/>
  <c r="V45" i="221" s="1"/>
  <c r="W45" i="221" s="1"/>
  <c r="X45" i="221" s="1"/>
  <c r="Y45" i="221" s="1"/>
  <c r="Z45" i="221" s="1"/>
  <c r="AA45" i="221" s="1"/>
  <c r="AB45" i="221" s="1"/>
  <c r="AC45" i="221" s="1"/>
  <c r="AD45" i="221" s="1"/>
  <c r="AE45" i="221" s="1"/>
  <c r="AF45" i="221" s="1"/>
  <c r="AG45" i="221" s="1"/>
  <c r="AH45" i="221" s="1"/>
  <c r="AI45" i="221" s="1"/>
  <c r="AJ45" i="221" s="1"/>
  <c r="AK45" i="221" s="1"/>
  <c r="AL45" i="221" s="1"/>
  <c r="AM45" i="221" s="1"/>
  <c r="AN45" i="221" s="1"/>
  <c r="AO45" i="221" s="1"/>
  <c r="AP45" i="221" s="1"/>
  <c r="AQ45" i="221" s="1"/>
  <c r="AR45" i="221" s="1"/>
  <c r="H57" i="221"/>
  <c r="H49" i="221"/>
  <c r="H41" i="221"/>
  <c r="H50" i="221"/>
  <c r="H56" i="221"/>
  <c r="H48" i="221"/>
  <c r="I51" i="221"/>
  <c r="J51" i="221" s="1"/>
  <c r="K51" i="221" s="1"/>
  <c r="L51" i="221" s="1"/>
  <c r="M51" i="221" s="1"/>
  <c r="N51" i="221" s="1"/>
  <c r="O51" i="221" s="1"/>
  <c r="P51" i="221" s="1"/>
  <c r="Q51" i="221" s="1"/>
  <c r="R51" i="221" s="1"/>
  <c r="S51" i="221" s="1"/>
  <c r="T51" i="221" s="1"/>
  <c r="U51" i="221" s="1"/>
  <c r="V51" i="221" s="1"/>
  <c r="W51" i="221" s="1"/>
  <c r="X51" i="221" s="1"/>
  <c r="Y51" i="221" s="1"/>
  <c r="Z51" i="221" s="1"/>
  <c r="AA51" i="221" s="1"/>
  <c r="AB51" i="221" s="1"/>
  <c r="AC51" i="221" s="1"/>
  <c r="AD51" i="221" s="1"/>
  <c r="AE51" i="221" s="1"/>
  <c r="AF51" i="221" s="1"/>
  <c r="AG51" i="221" s="1"/>
  <c r="AH51" i="221" s="1"/>
  <c r="AI51" i="221" s="1"/>
  <c r="AJ51" i="221" s="1"/>
  <c r="AK51" i="221" s="1"/>
  <c r="AL51" i="221" s="1"/>
  <c r="AM51" i="221" s="1"/>
  <c r="AN51" i="221" s="1"/>
  <c r="AO51" i="221" s="1"/>
  <c r="AP51" i="221" s="1"/>
  <c r="AQ51" i="221" s="1"/>
  <c r="AR51" i="221" s="1"/>
  <c r="H44" i="221"/>
  <c r="H55" i="221"/>
  <c r="C36" i="221"/>
  <c r="C40" i="221"/>
  <c r="C44" i="221"/>
  <c r="C48" i="221"/>
  <c r="C52" i="221"/>
  <c r="C56" i="221"/>
  <c r="C37" i="221"/>
  <c r="C41" i="221"/>
  <c r="C45" i="221"/>
  <c r="C49" i="221"/>
  <c r="C53" i="221"/>
  <c r="C57" i="221"/>
  <c r="C34" i="221"/>
  <c r="C38" i="221"/>
  <c r="C42" i="221"/>
  <c r="C46" i="221"/>
  <c r="C50" i="221"/>
  <c r="C54" i="221"/>
  <c r="C58" i="221"/>
  <c r="C35" i="221"/>
  <c r="C39" i="221"/>
  <c r="C43" i="221"/>
  <c r="C47" i="221"/>
  <c r="C51" i="221"/>
  <c r="I49" i="221" l="1"/>
  <c r="J49" i="221" s="1"/>
  <c r="K49" i="221" s="1"/>
  <c r="L49" i="221" s="1"/>
  <c r="M49" i="221" s="1"/>
  <c r="N49" i="221" s="1"/>
  <c r="O49" i="221" s="1"/>
  <c r="P49" i="221" s="1"/>
  <c r="Q49" i="221" s="1"/>
  <c r="R49" i="221" s="1"/>
  <c r="S49" i="221" s="1"/>
  <c r="T49" i="221" s="1"/>
  <c r="U49" i="221" s="1"/>
  <c r="V49" i="221" s="1"/>
  <c r="W49" i="221" s="1"/>
  <c r="X49" i="221" s="1"/>
  <c r="Y49" i="221" s="1"/>
  <c r="Z49" i="221" s="1"/>
  <c r="AA49" i="221" s="1"/>
  <c r="AB49" i="221" s="1"/>
  <c r="AC49" i="221" s="1"/>
  <c r="AD49" i="221" s="1"/>
  <c r="AE49" i="221" s="1"/>
  <c r="AF49" i="221" s="1"/>
  <c r="AG49" i="221" s="1"/>
  <c r="AH49" i="221" s="1"/>
  <c r="AI49" i="221" s="1"/>
  <c r="AJ49" i="221" s="1"/>
  <c r="AK49" i="221" s="1"/>
  <c r="AL49" i="221" s="1"/>
  <c r="AM49" i="221" s="1"/>
  <c r="AN49" i="221" s="1"/>
  <c r="AO49" i="221" s="1"/>
  <c r="AP49" i="221" s="1"/>
  <c r="AQ49" i="221" s="1"/>
  <c r="AR49" i="221" s="1"/>
  <c r="I55" i="221"/>
  <c r="J55" i="221" s="1"/>
  <c r="K55" i="221" s="1"/>
  <c r="L55" i="221" s="1"/>
  <c r="M55" i="221" s="1"/>
  <c r="N55" i="221" s="1"/>
  <c r="O55" i="221" s="1"/>
  <c r="P55" i="221" s="1"/>
  <c r="Q55" i="221" s="1"/>
  <c r="R55" i="221" s="1"/>
  <c r="S55" i="221" s="1"/>
  <c r="T55" i="221" s="1"/>
  <c r="U55" i="221" s="1"/>
  <c r="V55" i="221" s="1"/>
  <c r="W55" i="221" s="1"/>
  <c r="X55" i="221" s="1"/>
  <c r="Y55" i="221" s="1"/>
  <c r="Z55" i="221" s="1"/>
  <c r="AA55" i="221" s="1"/>
  <c r="AB55" i="221" s="1"/>
  <c r="AC55" i="221" s="1"/>
  <c r="AD55" i="221" s="1"/>
  <c r="AE55" i="221" s="1"/>
  <c r="AF55" i="221" s="1"/>
  <c r="AG55" i="221" s="1"/>
  <c r="AH55" i="221" s="1"/>
  <c r="AI55" i="221" s="1"/>
  <c r="AJ55" i="221" s="1"/>
  <c r="AK55" i="221" s="1"/>
  <c r="AL55" i="221" s="1"/>
  <c r="AM55" i="221" s="1"/>
  <c r="AN55" i="221" s="1"/>
  <c r="AO55" i="221" s="1"/>
  <c r="AP55" i="221" s="1"/>
  <c r="AQ55" i="221" s="1"/>
  <c r="AR55" i="221" s="1"/>
  <c r="I46" i="221"/>
  <c r="J46" i="221" s="1"/>
  <c r="K46" i="221" s="1"/>
  <c r="L46" i="221" s="1"/>
  <c r="M46" i="221" s="1"/>
  <c r="N46" i="221" s="1"/>
  <c r="O46" i="221" s="1"/>
  <c r="P46" i="221" s="1"/>
  <c r="Q46" i="221" s="1"/>
  <c r="R46" i="221" s="1"/>
  <c r="S46" i="221" s="1"/>
  <c r="T46" i="221" s="1"/>
  <c r="U46" i="221" s="1"/>
  <c r="V46" i="221" s="1"/>
  <c r="W46" i="221" s="1"/>
  <c r="X46" i="221" s="1"/>
  <c r="Y46" i="221" s="1"/>
  <c r="Z46" i="221" s="1"/>
  <c r="AA46" i="221" s="1"/>
  <c r="AB46" i="221" s="1"/>
  <c r="AC46" i="221" s="1"/>
  <c r="AD46" i="221" s="1"/>
  <c r="AE46" i="221" s="1"/>
  <c r="AF46" i="221" s="1"/>
  <c r="AG46" i="221" s="1"/>
  <c r="AH46" i="221" s="1"/>
  <c r="AI46" i="221" s="1"/>
  <c r="AJ46" i="221" s="1"/>
  <c r="AK46" i="221" s="1"/>
  <c r="AL46" i="221" s="1"/>
  <c r="AM46" i="221" s="1"/>
  <c r="AN46" i="221" s="1"/>
  <c r="AO46" i="221" s="1"/>
  <c r="AP46" i="221" s="1"/>
  <c r="AQ46" i="221" s="1"/>
  <c r="AR46" i="221" s="1"/>
  <c r="I48" i="221"/>
  <c r="J48" i="221" s="1"/>
  <c r="K48" i="221" s="1"/>
  <c r="L48" i="221" s="1"/>
  <c r="M48" i="221" s="1"/>
  <c r="N48" i="221" s="1"/>
  <c r="O48" i="221" s="1"/>
  <c r="P48" i="221" s="1"/>
  <c r="Q48" i="221" s="1"/>
  <c r="R48" i="221" s="1"/>
  <c r="S48" i="221" s="1"/>
  <c r="T48" i="221" s="1"/>
  <c r="U48" i="221" s="1"/>
  <c r="V48" i="221" s="1"/>
  <c r="W48" i="221" s="1"/>
  <c r="X48" i="221" s="1"/>
  <c r="Y48" i="221" s="1"/>
  <c r="Z48" i="221" s="1"/>
  <c r="AA48" i="221" s="1"/>
  <c r="AB48" i="221" s="1"/>
  <c r="AC48" i="221" s="1"/>
  <c r="AD48" i="221" s="1"/>
  <c r="AE48" i="221" s="1"/>
  <c r="AF48" i="221" s="1"/>
  <c r="AG48" i="221" s="1"/>
  <c r="AH48" i="221" s="1"/>
  <c r="AI48" i="221" s="1"/>
  <c r="AJ48" i="221" s="1"/>
  <c r="AK48" i="221" s="1"/>
  <c r="AL48" i="221" s="1"/>
  <c r="AM48" i="221" s="1"/>
  <c r="AN48" i="221" s="1"/>
  <c r="AO48" i="221" s="1"/>
  <c r="AP48" i="221" s="1"/>
  <c r="AQ48" i="221" s="1"/>
  <c r="AR48" i="221" s="1"/>
  <c r="I50" i="221"/>
  <c r="J50" i="221" s="1"/>
  <c r="K50" i="221" s="1"/>
  <c r="L50" i="221" s="1"/>
  <c r="M50" i="221" s="1"/>
  <c r="N50" i="221" s="1"/>
  <c r="O50" i="221" s="1"/>
  <c r="P50" i="221" s="1"/>
  <c r="Q50" i="221" s="1"/>
  <c r="R50" i="221" s="1"/>
  <c r="S50" i="221" s="1"/>
  <c r="T50" i="221" s="1"/>
  <c r="U50" i="221" s="1"/>
  <c r="V50" i="221" s="1"/>
  <c r="W50" i="221" s="1"/>
  <c r="X50" i="221" s="1"/>
  <c r="Y50" i="221" s="1"/>
  <c r="Z50" i="221" s="1"/>
  <c r="AA50" i="221" s="1"/>
  <c r="AB50" i="221" s="1"/>
  <c r="AC50" i="221" s="1"/>
  <c r="AD50" i="221" s="1"/>
  <c r="AE50" i="221" s="1"/>
  <c r="AF50" i="221" s="1"/>
  <c r="AG50" i="221" s="1"/>
  <c r="AH50" i="221" s="1"/>
  <c r="AI50" i="221" s="1"/>
  <c r="AJ50" i="221" s="1"/>
  <c r="AK50" i="221" s="1"/>
  <c r="AL50" i="221" s="1"/>
  <c r="AM50" i="221" s="1"/>
  <c r="AN50" i="221" s="1"/>
  <c r="AO50" i="221" s="1"/>
  <c r="AP50" i="221" s="1"/>
  <c r="AQ50" i="221" s="1"/>
  <c r="AR50" i="221" s="1"/>
  <c r="I54" i="221"/>
  <c r="J54" i="221" s="1"/>
  <c r="K54" i="221" s="1"/>
  <c r="L54" i="221" s="1"/>
  <c r="M54" i="221" s="1"/>
  <c r="N54" i="221" s="1"/>
  <c r="O54" i="221" s="1"/>
  <c r="P54" i="221" s="1"/>
  <c r="Q54" i="221" s="1"/>
  <c r="R54" i="221" s="1"/>
  <c r="S54" i="221" s="1"/>
  <c r="T54" i="221" s="1"/>
  <c r="U54" i="221" s="1"/>
  <c r="V54" i="221" s="1"/>
  <c r="W54" i="221" s="1"/>
  <c r="X54" i="221" s="1"/>
  <c r="Y54" i="221" s="1"/>
  <c r="Z54" i="221" s="1"/>
  <c r="AA54" i="221" s="1"/>
  <c r="AB54" i="221" s="1"/>
  <c r="AC54" i="221" s="1"/>
  <c r="AD54" i="221" s="1"/>
  <c r="AE54" i="221" s="1"/>
  <c r="AF54" i="221" s="1"/>
  <c r="AG54" i="221" s="1"/>
  <c r="AH54" i="221" s="1"/>
  <c r="AI54" i="221" s="1"/>
  <c r="AJ54" i="221" s="1"/>
  <c r="AK54" i="221" s="1"/>
  <c r="AL54" i="221" s="1"/>
  <c r="AM54" i="221" s="1"/>
  <c r="AN54" i="221" s="1"/>
  <c r="AO54" i="221" s="1"/>
  <c r="AP54" i="221" s="1"/>
  <c r="AQ54" i="221" s="1"/>
  <c r="AR54" i="221" s="1"/>
  <c r="I44" i="221"/>
  <c r="J44" i="221" s="1"/>
  <c r="K44" i="221" s="1"/>
  <c r="L44" i="221" s="1"/>
  <c r="M44" i="221" s="1"/>
  <c r="N44" i="221" s="1"/>
  <c r="O44" i="221" s="1"/>
  <c r="P44" i="221" s="1"/>
  <c r="Q44" i="221" s="1"/>
  <c r="R44" i="221" s="1"/>
  <c r="S44" i="221" s="1"/>
  <c r="T44" i="221" s="1"/>
  <c r="U44" i="221" s="1"/>
  <c r="V44" i="221" s="1"/>
  <c r="W44" i="221" s="1"/>
  <c r="X44" i="221" s="1"/>
  <c r="Y44" i="221" s="1"/>
  <c r="Z44" i="221" s="1"/>
  <c r="AA44" i="221" s="1"/>
  <c r="AB44" i="221" s="1"/>
  <c r="AC44" i="221" s="1"/>
  <c r="AD44" i="221" s="1"/>
  <c r="AE44" i="221" s="1"/>
  <c r="AF44" i="221" s="1"/>
  <c r="AG44" i="221" s="1"/>
  <c r="AH44" i="221" s="1"/>
  <c r="AI44" i="221" s="1"/>
  <c r="AJ44" i="221" s="1"/>
  <c r="AK44" i="221" s="1"/>
  <c r="AL44" i="221" s="1"/>
  <c r="AM44" i="221" s="1"/>
  <c r="AN44" i="221" s="1"/>
  <c r="AO44" i="221" s="1"/>
  <c r="AP44" i="221" s="1"/>
  <c r="AQ44" i="221" s="1"/>
  <c r="AR44" i="221" s="1"/>
  <c r="I56" i="221"/>
  <c r="J56" i="221" s="1"/>
  <c r="K56" i="221" s="1"/>
  <c r="L56" i="221" s="1"/>
  <c r="M56" i="221" s="1"/>
  <c r="N56" i="221" s="1"/>
  <c r="O56" i="221" s="1"/>
  <c r="P56" i="221" s="1"/>
  <c r="Q56" i="221" s="1"/>
  <c r="R56" i="221" s="1"/>
  <c r="S56" i="221" s="1"/>
  <c r="T56" i="221" s="1"/>
  <c r="U56" i="221" s="1"/>
  <c r="V56" i="221" s="1"/>
  <c r="W56" i="221" s="1"/>
  <c r="X56" i="221" s="1"/>
  <c r="Y56" i="221" s="1"/>
  <c r="Z56" i="221" s="1"/>
  <c r="AA56" i="221" s="1"/>
  <c r="AB56" i="221" s="1"/>
  <c r="AC56" i="221" s="1"/>
  <c r="AD56" i="221" s="1"/>
  <c r="AE56" i="221" s="1"/>
  <c r="AF56" i="221" s="1"/>
  <c r="AG56" i="221" s="1"/>
  <c r="AH56" i="221" s="1"/>
  <c r="AI56" i="221" s="1"/>
  <c r="AJ56" i="221" s="1"/>
  <c r="AK56" i="221" s="1"/>
  <c r="AL56" i="221" s="1"/>
  <c r="AM56" i="221" s="1"/>
  <c r="AN56" i="221" s="1"/>
  <c r="AO56" i="221" s="1"/>
  <c r="AP56" i="221" s="1"/>
  <c r="AQ56" i="221" s="1"/>
  <c r="AR56" i="221" s="1"/>
  <c r="I41" i="221"/>
  <c r="J41" i="221" s="1"/>
  <c r="K41" i="221" s="1"/>
  <c r="L41" i="221" s="1"/>
  <c r="M41" i="221" s="1"/>
  <c r="N41" i="221" s="1"/>
  <c r="O41" i="221" s="1"/>
  <c r="P41" i="221" s="1"/>
  <c r="Q41" i="221" s="1"/>
  <c r="R41" i="221" s="1"/>
  <c r="S41" i="221" s="1"/>
  <c r="T41" i="221" s="1"/>
  <c r="U41" i="221" s="1"/>
  <c r="V41" i="221" s="1"/>
  <c r="W41" i="221" s="1"/>
  <c r="X41" i="221" s="1"/>
  <c r="Y41" i="221" s="1"/>
  <c r="Z41" i="221" s="1"/>
  <c r="AA41" i="221" s="1"/>
  <c r="AB41" i="221" s="1"/>
  <c r="AC41" i="221" s="1"/>
  <c r="AD41" i="221" s="1"/>
  <c r="AE41" i="221" s="1"/>
  <c r="AF41" i="221" s="1"/>
  <c r="AG41" i="221" s="1"/>
  <c r="AH41" i="221" s="1"/>
  <c r="AI41" i="221" s="1"/>
  <c r="AJ41" i="221" s="1"/>
  <c r="AK41" i="221" s="1"/>
  <c r="AL41" i="221" s="1"/>
  <c r="AM41" i="221" s="1"/>
  <c r="AN41" i="221" s="1"/>
  <c r="AO41" i="221" s="1"/>
  <c r="AP41" i="221" s="1"/>
  <c r="AQ41" i="221" s="1"/>
  <c r="AR41" i="221" s="1"/>
  <c r="I57" i="221"/>
  <c r="J57" i="221" s="1"/>
  <c r="K57" i="221" s="1"/>
  <c r="L57" i="221" s="1"/>
  <c r="M57" i="221" s="1"/>
  <c r="N57" i="221" s="1"/>
  <c r="O57" i="221" s="1"/>
  <c r="P57" i="221" s="1"/>
  <c r="Q57" i="221" s="1"/>
  <c r="R57" i="221" s="1"/>
  <c r="S57" i="221" s="1"/>
  <c r="T57" i="221" s="1"/>
  <c r="U57" i="221" s="1"/>
  <c r="V57" i="221" s="1"/>
  <c r="W57" i="221" s="1"/>
  <c r="X57" i="221" s="1"/>
  <c r="Y57" i="221" s="1"/>
  <c r="Z57" i="221" s="1"/>
  <c r="AA57" i="221" s="1"/>
  <c r="AB57" i="221" s="1"/>
  <c r="AC57" i="221" s="1"/>
  <c r="AD57" i="221" s="1"/>
  <c r="AE57" i="221" s="1"/>
  <c r="AF57" i="221" s="1"/>
  <c r="AG57" i="221" s="1"/>
  <c r="AH57" i="221" s="1"/>
  <c r="AI57" i="221" s="1"/>
  <c r="AJ57" i="221" s="1"/>
  <c r="AK57" i="221" s="1"/>
  <c r="AL57" i="221" s="1"/>
  <c r="AM57" i="221" s="1"/>
  <c r="AN57" i="221" s="1"/>
  <c r="AO57" i="221" s="1"/>
  <c r="AP57" i="221" s="1"/>
  <c r="AQ57" i="221" s="1"/>
  <c r="AR57" i="221" s="1"/>
  <c r="E2" i="50" l="1"/>
  <c r="D6" i="245" a="1"/>
  <c r="D29" i="245" s="1"/>
  <c r="C150" i="221" a="1"/>
  <c r="C172" i="221" s="1"/>
  <c r="C122" i="221" a="1"/>
  <c r="C134" i="221" s="1"/>
  <c r="C94" i="221" a="1"/>
  <c r="C118" i="221" s="1"/>
  <c r="C63" i="221" a="1"/>
  <c r="C75" i="221" s="1"/>
  <c r="C6" i="221" a="1"/>
  <c r="C12" i="221" s="1"/>
  <c r="F2" i="221"/>
  <c r="G2" i="221" s="1"/>
  <c r="H2" i="221" s="1"/>
  <c r="I2" i="221" s="1"/>
  <c r="J2" i="221" s="1"/>
  <c r="K2" i="221" s="1"/>
  <c r="L2" i="221" s="1"/>
  <c r="M2" i="221" s="1"/>
  <c r="N2" i="221" s="1"/>
  <c r="O2" i="221" s="1"/>
  <c r="P2" i="221" s="1"/>
  <c r="Q2" i="221" s="1"/>
  <c r="R2" i="221" s="1"/>
  <c r="S2" i="221" s="1"/>
  <c r="T2" i="221" s="1"/>
  <c r="U2" i="221" s="1"/>
  <c r="V2" i="221" s="1"/>
  <c r="W2" i="221" s="1"/>
  <c r="X2" i="221" s="1"/>
  <c r="Y2" i="221" s="1"/>
  <c r="Z2" i="221" s="1"/>
  <c r="AA2" i="221" s="1"/>
  <c r="AB2" i="221" s="1"/>
  <c r="AC2" i="221" s="1"/>
  <c r="AD2" i="221" s="1"/>
  <c r="AE2" i="221" s="1"/>
  <c r="AF2" i="221" s="1"/>
  <c r="AG2" i="221" s="1"/>
  <c r="AH2" i="221" s="1"/>
  <c r="AI2" i="221" s="1"/>
  <c r="AJ2" i="221" s="1"/>
  <c r="AK2" i="221" s="1"/>
  <c r="AL2" i="221" s="1"/>
  <c r="AM2" i="221" s="1"/>
  <c r="AN2" i="221" s="1"/>
  <c r="AO2" i="221" s="1"/>
  <c r="AP2" i="221" s="1"/>
  <c r="AQ2" i="221" s="1"/>
  <c r="AR2" i="221" s="1"/>
  <c r="C178" i="220" a="1"/>
  <c r="C197" i="220" s="1"/>
  <c r="C149" i="220" a="1"/>
  <c r="C168" i="220" s="1"/>
  <c r="C136" i="220" a="1"/>
  <c r="C144" i="220" s="1"/>
  <c r="C108" i="220" a="1"/>
  <c r="C131" i="220" s="1"/>
  <c r="C79" i="220" a="1"/>
  <c r="G2" i="220"/>
  <c r="H2" i="220" s="1"/>
  <c r="I2" i="220" s="1"/>
  <c r="J2" i="220" s="1"/>
  <c r="K2" i="220" s="1"/>
  <c r="L2" i="220" s="1"/>
  <c r="M2" i="220" s="1"/>
  <c r="N2" i="220" s="1"/>
  <c r="G2" i="254"/>
  <c r="H2" i="254" s="1"/>
  <c r="I2" i="254" s="1"/>
  <c r="J2" i="254" s="1"/>
  <c r="K2" i="254" s="1"/>
  <c r="L2" i="254" s="1"/>
  <c r="M2" i="254" s="1"/>
  <c r="N2" i="254" s="1"/>
  <c r="O2" i="254" s="1"/>
  <c r="P2" i="254" s="1"/>
  <c r="Q2" i="254" s="1"/>
  <c r="R2" i="254" s="1"/>
  <c r="S2" i="254" s="1"/>
  <c r="T2" i="254" s="1"/>
  <c r="U2" i="254" s="1"/>
  <c r="V2" i="254" s="1"/>
  <c r="W2" i="254" s="1"/>
  <c r="X2" i="254" s="1"/>
  <c r="Y2" i="254" s="1"/>
  <c r="Z2" i="254" s="1"/>
  <c r="AA2" i="254" s="1"/>
  <c r="AB2" i="254" s="1"/>
  <c r="AC2" i="254" s="1"/>
  <c r="AD2" i="254" s="1"/>
  <c r="AE2" i="254" s="1"/>
  <c r="AF2" i="254" s="1"/>
  <c r="AG2" i="254" s="1"/>
  <c r="AH2" i="254" s="1"/>
  <c r="AI2" i="254" s="1"/>
  <c r="AJ2" i="254" s="1"/>
  <c r="AK2" i="254" s="1"/>
  <c r="AL2" i="254" s="1"/>
  <c r="AM2" i="254" s="1"/>
  <c r="AN2" i="254" s="1"/>
  <c r="AO2" i="254" s="1"/>
  <c r="AP2" i="254" s="1"/>
  <c r="AQ2" i="254" s="1"/>
  <c r="AR2" i="254" s="1"/>
  <c r="AS2" i="254" s="1"/>
  <c r="C99" i="63" a="1"/>
  <c r="C121" i="63" s="1"/>
  <c r="C70" i="63" a="1"/>
  <c r="C72" i="63" s="1"/>
  <c r="C37" i="63" a="1"/>
  <c r="C48" i="63" s="1"/>
  <c r="C5" i="63" a="1"/>
  <c r="C27" i="63" s="1"/>
  <c r="H2" i="62"/>
  <c r="I2" i="62" s="1"/>
  <c r="J2" i="62" s="1"/>
  <c r="K2" i="62" s="1"/>
  <c r="L2" i="62" s="1"/>
  <c r="M2" i="62" s="1"/>
  <c r="N2" i="62" s="1"/>
  <c r="O2" i="62" s="1"/>
  <c r="P2" i="62" s="1"/>
  <c r="Q2" i="62" s="1"/>
  <c r="R2" i="62" s="1"/>
  <c r="S2" i="62" s="1"/>
  <c r="T2" i="62" s="1"/>
  <c r="U2" i="62" s="1"/>
  <c r="V2" i="62" s="1"/>
  <c r="W2" i="62" s="1"/>
  <c r="X2" i="62" s="1"/>
  <c r="Y2" i="62" s="1"/>
  <c r="Z2" i="62" s="1"/>
  <c r="AA2" i="62" s="1"/>
  <c r="AB2" i="62" s="1"/>
  <c r="AC2" i="62" s="1"/>
  <c r="AD2" i="62" s="1"/>
  <c r="AE2" i="62" s="1"/>
  <c r="AF2" i="62" s="1"/>
  <c r="AG2" i="62" s="1"/>
  <c r="AH2" i="62" s="1"/>
  <c r="AI2" i="62" s="1"/>
  <c r="AJ2" i="62" s="1"/>
  <c r="AK2" i="62" s="1"/>
  <c r="AL2" i="62" s="1"/>
  <c r="AM2" i="62" s="1"/>
  <c r="AN2" i="62" s="1"/>
  <c r="AO2" i="62" s="1"/>
  <c r="AP2" i="62" s="1"/>
  <c r="AQ2" i="62" s="1"/>
  <c r="AR2" i="62" s="1"/>
  <c r="AS2" i="62" s="1"/>
  <c r="AT2" i="62" s="1"/>
  <c r="G9" i="60"/>
  <c r="H9" i="60" s="1"/>
  <c r="I9" i="60" s="1"/>
  <c r="J9" i="60" s="1"/>
  <c r="K9" i="60" s="1"/>
  <c r="L9" i="60" s="1"/>
  <c r="M9" i="60" s="1"/>
  <c r="N9" i="60" s="1"/>
  <c r="O9" i="60" s="1"/>
  <c r="P9" i="60" s="1"/>
  <c r="Q9" i="60" s="1"/>
  <c r="R9" i="60" s="1"/>
  <c r="S9" i="60" s="1"/>
  <c r="T9" i="60" s="1"/>
  <c r="U9" i="60" s="1"/>
  <c r="V9" i="60" s="1"/>
  <c r="W9" i="60" s="1"/>
  <c r="X9" i="60" s="1"/>
  <c r="Y9" i="60" s="1"/>
  <c r="Z9" i="60" s="1"/>
  <c r="AA9" i="60" s="1"/>
  <c r="AB9" i="60" s="1"/>
  <c r="AC9" i="60" s="1"/>
  <c r="AD9" i="60" s="1"/>
  <c r="AE9" i="60" s="1"/>
  <c r="AF9" i="60" s="1"/>
  <c r="AG9" i="60" s="1"/>
  <c r="AH9" i="60" s="1"/>
  <c r="AI9" i="60" s="1"/>
  <c r="AJ9" i="60" s="1"/>
  <c r="AK9" i="60" s="1"/>
  <c r="AL9" i="60" s="1"/>
  <c r="AM9" i="60" s="1"/>
  <c r="AN9" i="60" s="1"/>
  <c r="AO9" i="60" s="1"/>
  <c r="AP9" i="60" s="1"/>
  <c r="AQ9" i="60" s="1"/>
  <c r="AR9" i="60" s="1"/>
  <c r="AS9" i="60" s="1"/>
  <c r="C103" i="221" l="1"/>
  <c r="C157" i="221"/>
  <c r="C111" i="221"/>
  <c r="C114" i="220"/>
  <c r="C25" i="221"/>
  <c r="C95" i="221"/>
  <c r="D28" i="245"/>
  <c r="C110" i="220"/>
  <c r="C162" i="220"/>
  <c r="C96" i="221"/>
  <c r="C104" i="221"/>
  <c r="C112" i="221"/>
  <c r="C146" i="221"/>
  <c r="C165" i="221"/>
  <c r="C94" i="221"/>
  <c r="C97" i="221"/>
  <c r="C105" i="221"/>
  <c r="C115" i="221"/>
  <c r="C150" i="221"/>
  <c r="C167" i="221"/>
  <c r="C99" i="221"/>
  <c r="C108" i="221"/>
  <c r="C116" i="221"/>
  <c r="C139" i="220"/>
  <c r="C56" i="63"/>
  <c r="C108" i="63"/>
  <c r="C14" i="63"/>
  <c r="C112" i="63"/>
  <c r="C118" i="220"/>
  <c r="C141" i="220"/>
  <c r="C47" i="63"/>
  <c r="C104" i="63"/>
  <c r="C18" i="63"/>
  <c r="C130" i="220"/>
  <c r="C101" i="221"/>
  <c r="C109" i="221"/>
  <c r="C117" i="221"/>
  <c r="C155" i="221"/>
  <c r="D8" i="245"/>
  <c r="C136" i="220"/>
  <c r="C94" i="63"/>
  <c r="C88" i="63"/>
  <c r="C77" i="63"/>
  <c r="C70" i="63"/>
  <c r="C84" i="63"/>
  <c r="C85" i="63"/>
  <c r="C76" i="63"/>
  <c r="C93" i="63"/>
  <c r="C73" i="63"/>
  <c r="C92" i="63"/>
  <c r="C81" i="63"/>
  <c r="C91" i="220"/>
  <c r="C103" i="220"/>
  <c r="C87" i="220"/>
  <c r="C200" i="220"/>
  <c r="C195" i="220"/>
  <c r="C185" i="220"/>
  <c r="C178" i="220"/>
  <c r="C193" i="220"/>
  <c r="C183" i="220"/>
  <c r="C201" i="220"/>
  <c r="C191" i="220"/>
  <c r="C181" i="220"/>
  <c r="C199" i="220"/>
  <c r="C189" i="220"/>
  <c r="C179" i="220"/>
  <c r="C80" i="63"/>
  <c r="C30" i="221"/>
  <c r="C24" i="221"/>
  <c r="C17" i="221"/>
  <c r="C11" i="221"/>
  <c r="C6" i="221"/>
  <c r="C29" i="221"/>
  <c r="C23" i="221"/>
  <c r="C16" i="221"/>
  <c r="C9" i="221"/>
  <c r="C28" i="221"/>
  <c r="C21" i="221"/>
  <c r="C15" i="221"/>
  <c r="C8" i="221"/>
  <c r="C27" i="221"/>
  <c r="C20" i="221"/>
  <c r="C13" i="221"/>
  <c r="C7" i="221"/>
  <c r="C61" i="63"/>
  <c r="C55" i="63"/>
  <c r="C44" i="63"/>
  <c r="C37" i="63"/>
  <c r="C60" i="63"/>
  <c r="C40" i="63"/>
  <c r="C52" i="63"/>
  <c r="C43" i="63"/>
  <c r="C51" i="63"/>
  <c r="C59" i="63"/>
  <c r="C173" i="220"/>
  <c r="C167" i="220"/>
  <c r="H167" i="220" s="1"/>
  <c r="C160" i="220"/>
  <c r="C154" i="220"/>
  <c r="C149" i="220"/>
  <c r="C172" i="220"/>
  <c r="N172" i="220" s="1"/>
  <c r="C166" i="220"/>
  <c r="K166" i="220" s="1"/>
  <c r="C159" i="220"/>
  <c r="C152" i="220"/>
  <c r="C171" i="220"/>
  <c r="C164" i="220"/>
  <c r="C158" i="220"/>
  <c r="C151" i="220"/>
  <c r="C170" i="220"/>
  <c r="I170" i="220" s="1"/>
  <c r="C163" i="220"/>
  <c r="C156" i="220"/>
  <c r="C150" i="220"/>
  <c r="C39" i="63"/>
  <c r="C89" i="63"/>
  <c r="C155" i="220"/>
  <c r="C187" i="220"/>
  <c r="C19" i="221"/>
  <c r="C142" i="220"/>
  <c r="C159" i="221"/>
  <c r="C169" i="221"/>
  <c r="D12" i="245"/>
  <c r="C22" i="63"/>
  <c r="C6" i="63"/>
  <c r="C26" i="63"/>
  <c r="C116" i="63"/>
  <c r="C122" i="220"/>
  <c r="C137" i="220"/>
  <c r="C143" i="220"/>
  <c r="C151" i="221"/>
  <c r="C161" i="221"/>
  <c r="C171" i="221"/>
  <c r="D16" i="245"/>
  <c r="C10" i="63"/>
  <c r="C100" i="63"/>
  <c r="C120" i="63"/>
  <c r="C126" i="220"/>
  <c r="C138" i="220"/>
  <c r="C145" i="220"/>
  <c r="C100" i="221"/>
  <c r="C107" i="221"/>
  <c r="C113" i="221"/>
  <c r="C130" i="221"/>
  <c r="C153" i="221"/>
  <c r="C163" i="221"/>
  <c r="C173" i="221"/>
  <c r="D20" i="245"/>
  <c r="D24" i="245"/>
  <c r="C5" i="63"/>
  <c r="C8" i="63"/>
  <c r="C12" i="63"/>
  <c r="C16" i="63"/>
  <c r="C20" i="63"/>
  <c r="C24" i="63"/>
  <c r="C28" i="63"/>
  <c r="C38" i="63"/>
  <c r="C42" i="63"/>
  <c r="C46" i="63"/>
  <c r="C50" i="63"/>
  <c r="C54" i="63"/>
  <c r="C58" i="63"/>
  <c r="C71" i="63"/>
  <c r="C75" i="63"/>
  <c r="C79" i="63"/>
  <c r="C83" i="63"/>
  <c r="C87" i="63"/>
  <c r="C91" i="63"/>
  <c r="C99" i="63"/>
  <c r="C102" i="63"/>
  <c r="C106" i="63"/>
  <c r="C110" i="63"/>
  <c r="C114" i="63"/>
  <c r="C118" i="63"/>
  <c r="C122" i="63"/>
  <c r="C9" i="63"/>
  <c r="C13" i="63"/>
  <c r="C17" i="63"/>
  <c r="C21" i="63"/>
  <c r="C25" i="63"/>
  <c r="C29" i="63"/>
  <c r="C103" i="63"/>
  <c r="C107" i="63"/>
  <c r="C111" i="63"/>
  <c r="C115" i="63"/>
  <c r="C119" i="63"/>
  <c r="C123" i="63"/>
  <c r="C7" i="63"/>
  <c r="C11" i="63"/>
  <c r="C15" i="63"/>
  <c r="C19" i="63"/>
  <c r="C23" i="63"/>
  <c r="C41" i="63"/>
  <c r="C45" i="63"/>
  <c r="C49" i="63"/>
  <c r="C53" i="63"/>
  <c r="C57" i="63"/>
  <c r="C74" i="63"/>
  <c r="C78" i="63"/>
  <c r="C82" i="63"/>
  <c r="C86" i="63"/>
  <c r="C90" i="63"/>
  <c r="C101" i="63"/>
  <c r="C105" i="63"/>
  <c r="C109" i="63"/>
  <c r="C113" i="63"/>
  <c r="C117" i="63"/>
  <c r="M168" i="220"/>
  <c r="I168" i="220"/>
  <c r="K168" i="220"/>
  <c r="G168" i="220"/>
  <c r="N168" i="220"/>
  <c r="J168" i="220"/>
  <c r="F168" i="220"/>
  <c r="H168" i="220"/>
  <c r="C100" i="220"/>
  <c r="C96" i="220"/>
  <c r="C92" i="220"/>
  <c r="C88" i="220"/>
  <c r="C84" i="220"/>
  <c r="C80" i="220"/>
  <c r="C102" i="220"/>
  <c r="C98" i="220"/>
  <c r="C94" i="220"/>
  <c r="C90" i="220"/>
  <c r="C86" i="220"/>
  <c r="C82" i="220"/>
  <c r="C79" i="220"/>
  <c r="C101" i="220"/>
  <c r="C97" i="220"/>
  <c r="C93" i="220"/>
  <c r="C89" i="220"/>
  <c r="C85" i="220"/>
  <c r="C81" i="220"/>
  <c r="C95" i="220"/>
  <c r="L168" i="220"/>
  <c r="C84" i="221"/>
  <c r="C80" i="221"/>
  <c r="C76" i="221"/>
  <c r="C72" i="221"/>
  <c r="C68" i="221"/>
  <c r="C64" i="221"/>
  <c r="C86" i="221"/>
  <c r="C82" i="221"/>
  <c r="C78" i="221"/>
  <c r="C74" i="221"/>
  <c r="C70" i="221"/>
  <c r="C66" i="221"/>
  <c r="C63" i="221"/>
  <c r="C85" i="221"/>
  <c r="C81" i="221"/>
  <c r="C77" i="221"/>
  <c r="C73" i="221"/>
  <c r="C69" i="221"/>
  <c r="C65" i="221"/>
  <c r="C79" i="221"/>
  <c r="C143" i="221"/>
  <c r="C139" i="221"/>
  <c r="C135" i="221"/>
  <c r="C131" i="221"/>
  <c r="C127" i="221"/>
  <c r="C123" i="221"/>
  <c r="C145" i="221"/>
  <c r="C141" i="221"/>
  <c r="C137" i="221"/>
  <c r="C133" i="221"/>
  <c r="C129" i="221"/>
  <c r="C125" i="221"/>
  <c r="C122" i="221"/>
  <c r="C144" i="221"/>
  <c r="C140" i="221"/>
  <c r="C136" i="221"/>
  <c r="C132" i="221"/>
  <c r="C128" i="221"/>
  <c r="C124" i="221"/>
  <c r="C138" i="221"/>
  <c r="O2" i="220"/>
  <c r="C83" i="220"/>
  <c r="C99" i="220"/>
  <c r="C67" i="221"/>
  <c r="C83" i="221"/>
  <c r="C126" i="221"/>
  <c r="C142" i="221"/>
  <c r="C71" i="221"/>
  <c r="C87" i="221"/>
  <c r="C112" i="220"/>
  <c r="C116" i="220"/>
  <c r="C120" i="220"/>
  <c r="C124" i="220"/>
  <c r="C128" i="220"/>
  <c r="C132" i="220"/>
  <c r="D10" i="245"/>
  <c r="D14" i="245"/>
  <c r="D18" i="245"/>
  <c r="D22" i="245"/>
  <c r="D26" i="245"/>
  <c r="D30" i="245"/>
  <c r="C109" i="220"/>
  <c r="C113" i="220"/>
  <c r="C117" i="220"/>
  <c r="C121" i="220"/>
  <c r="C125" i="220"/>
  <c r="C129" i="220"/>
  <c r="C182" i="220"/>
  <c r="C186" i="220"/>
  <c r="C190" i="220"/>
  <c r="C194" i="220"/>
  <c r="C198" i="220"/>
  <c r="C202" i="220"/>
  <c r="C154" i="221"/>
  <c r="C158" i="221"/>
  <c r="C162" i="221"/>
  <c r="C166" i="221"/>
  <c r="C170" i="221"/>
  <c r="C174" i="221"/>
  <c r="D7" i="245"/>
  <c r="D11" i="245"/>
  <c r="D15" i="245"/>
  <c r="D19" i="245"/>
  <c r="D23" i="245"/>
  <c r="D27" i="245"/>
  <c r="C108" i="220"/>
  <c r="C111" i="220"/>
  <c r="C115" i="220"/>
  <c r="C119" i="220"/>
  <c r="C123" i="220"/>
  <c r="C127" i="220"/>
  <c r="C140" i="220"/>
  <c r="C153" i="220"/>
  <c r="C157" i="220"/>
  <c r="C161" i="220"/>
  <c r="C165" i="220"/>
  <c r="C169" i="220"/>
  <c r="C180" i="220"/>
  <c r="C184" i="220"/>
  <c r="C188" i="220"/>
  <c r="C192" i="220"/>
  <c r="C196" i="220"/>
  <c r="C10" i="221"/>
  <c r="C14" i="221"/>
  <c r="C18" i="221"/>
  <c r="C22" i="221"/>
  <c r="C26" i="221"/>
  <c r="C98" i="221"/>
  <c r="C102" i="221"/>
  <c r="C106" i="221"/>
  <c r="C110" i="221"/>
  <c r="C114" i="221"/>
  <c r="C152" i="221"/>
  <c r="C156" i="221"/>
  <c r="C160" i="221"/>
  <c r="C164" i="221"/>
  <c r="C168" i="221"/>
  <c r="D6" i="245"/>
  <c r="D9" i="245"/>
  <c r="D13" i="245"/>
  <c r="D17" i="245"/>
  <c r="D21" i="245"/>
  <c r="D25" i="245"/>
  <c r="G167" i="220" l="1"/>
  <c r="N170" i="220"/>
  <c r="L171" i="220"/>
  <c r="G171" i="220"/>
  <c r="K170" i="220"/>
  <c r="M170" i="220"/>
  <c r="H170" i="220"/>
  <c r="J170" i="220"/>
  <c r="I164" i="220"/>
  <c r="J164" i="220"/>
  <c r="I166" i="220"/>
  <c r="M166" i="220"/>
  <c r="L170" i="220"/>
  <c r="F170" i="220"/>
  <c r="G170" i="220"/>
  <c r="F171" i="220"/>
  <c r="J171" i="220"/>
  <c r="N171" i="220"/>
  <c r="K171" i="220"/>
  <c r="I171" i="220"/>
  <c r="H171" i="220"/>
  <c r="M171" i="220"/>
  <c r="H172" i="220"/>
  <c r="M172" i="220"/>
  <c r="F167" i="220"/>
  <c r="L167" i="220"/>
  <c r="K167" i="220"/>
  <c r="I167" i="220"/>
  <c r="J167" i="220"/>
  <c r="N167" i="220"/>
  <c r="M167" i="220"/>
  <c r="M173" i="220"/>
  <c r="G173" i="220"/>
  <c r="P2" i="220"/>
  <c r="P168" i="220" s="1"/>
  <c r="O170" i="220"/>
  <c r="F166" i="220"/>
  <c r="J166" i="220"/>
  <c r="L166" i="220"/>
  <c r="H166" i="220"/>
  <c r="N166" i="220"/>
  <c r="G166" i="220"/>
  <c r="O167" i="220"/>
  <c r="O164" i="220"/>
  <c r="O171" i="220"/>
  <c r="H173" i="220"/>
  <c r="H164" i="220"/>
  <c r="G172" i="220"/>
  <c r="L172" i="220"/>
  <c r="N164" i="220"/>
  <c r="M164" i="220"/>
  <c r="K173" i="220"/>
  <c r="K172" i="220"/>
  <c r="G164" i="220"/>
  <c r="F173" i="220"/>
  <c r="O173" i="220"/>
  <c r="F172" i="220"/>
  <c r="O172" i="220"/>
  <c r="K164" i="220"/>
  <c r="J173" i="220"/>
  <c r="I173" i="220"/>
  <c r="L173" i="220"/>
  <c r="L164" i="220"/>
  <c r="O166" i="220"/>
  <c r="J172" i="220"/>
  <c r="I172" i="220"/>
  <c r="F164" i="220"/>
  <c r="N173" i="220"/>
  <c r="M165" i="220"/>
  <c r="I165" i="220"/>
  <c r="O165" i="220"/>
  <c r="K165" i="220"/>
  <c r="G165" i="220"/>
  <c r="N165" i="220"/>
  <c r="J165" i="220"/>
  <c r="F165" i="220"/>
  <c r="L165" i="220"/>
  <c r="H165" i="220"/>
  <c r="O168" i="220"/>
  <c r="M169" i="220"/>
  <c r="I169" i="220"/>
  <c r="O169" i="220"/>
  <c r="K169" i="220"/>
  <c r="G169" i="220"/>
  <c r="N169" i="220"/>
  <c r="J169" i="220"/>
  <c r="F169" i="220"/>
  <c r="L169" i="220"/>
  <c r="H169" i="220"/>
  <c r="P166" i="220" l="1"/>
  <c r="P164" i="220"/>
  <c r="P171" i="220"/>
  <c r="P172" i="220"/>
  <c r="P173" i="220"/>
  <c r="P170" i="220"/>
  <c r="P169" i="220"/>
  <c r="P167" i="220"/>
  <c r="Q2" i="220"/>
  <c r="Q173" i="220" s="1"/>
  <c r="P165" i="220"/>
  <c r="Q167" i="220" l="1"/>
  <c r="Q165" i="220"/>
  <c r="Q170" i="220"/>
  <c r="Q172" i="220"/>
  <c r="Q166" i="220"/>
  <c r="R2" i="220"/>
  <c r="R167" i="220" s="1"/>
  <c r="Q168" i="220"/>
  <c r="Q164" i="220"/>
  <c r="Q169" i="220"/>
  <c r="Q171" i="220"/>
  <c r="R171" i="220" l="1"/>
  <c r="R165" i="220"/>
  <c r="R169" i="220"/>
  <c r="R164" i="220"/>
  <c r="R172" i="220"/>
  <c r="S2" i="220"/>
  <c r="S170" i="220" s="1"/>
  <c r="R166" i="220"/>
  <c r="R173" i="220"/>
  <c r="R170" i="220"/>
  <c r="R168" i="220"/>
  <c r="S172" i="220" l="1"/>
  <c r="S169" i="220"/>
  <c r="S164" i="220"/>
  <c r="S171" i="220"/>
  <c r="S173" i="220"/>
  <c r="S168" i="220"/>
  <c r="S167" i="220"/>
  <c r="S166" i="220"/>
  <c r="T2" i="220"/>
  <c r="T170" i="220" s="1"/>
  <c r="S165" i="220"/>
  <c r="U2" i="220" l="1"/>
  <c r="U164" i="220" s="1"/>
  <c r="T172" i="220"/>
  <c r="T164" i="220"/>
  <c r="T166" i="220"/>
  <c r="T169" i="220"/>
  <c r="T171" i="220"/>
  <c r="T165" i="220"/>
  <c r="T168" i="220"/>
  <c r="T173" i="220"/>
  <c r="T167" i="220"/>
  <c r="V2" i="220" l="1"/>
  <c r="U169" i="220"/>
  <c r="U170" i="220"/>
  <c r="U168" i="220"/>
  <c r="U165" i="220"/>
  <c r="U173" i="220"/>
  <c r="U167" i="220"/>
  <c r="U171" i="220"/>
  <c r="U166" i="220"/>
  <c r="U172" i="220"/>
  <c r="V171" i="220"/>
  <c r="V167" i="220"/>
  <c r="W2" i="220"/>
  <c r="V166" i="220"/>
  <c r="V168" i="220"/>
  <c r="V172" i="220"/>
  <c r="V173" i="220"/>
  <c r="V164" i="220"/>
  <c r="V170" i="220"/>
  <c r="V165" i="220"/>
  <c r="V169" i="220"/>
  <c r="X2" i="220" l="1"/>
  <c r="W172" i="220"/>
  <c r="W167" i="220"/>
  <c r="W171" i="220"/>
  <c r="W173" i="220"/>
  <c r="W164" i="220"/>
  <c r="W166" i="220"/>
  <c r="W170" i="220"/>
  <c r="W168" i="220"/>
  <c r="W165" i="220"/>
  <c r="W169" i="220"/>
  <c r="Y2" i="220" l="1"/>
  <c r="X171" i="220"/>
  <c r="X166" i="220"/>
  <c r="X167" i="220"/>
  <c r="X172" i="220"/>
  <c r="X170" i="220"/>
  <c r="X168" i="220"/>
  <c r="X164" i="220"/>
  <c r="X173" i="220"/>
  <c r="X169" i="220"/>
  <c r="X165" i="220"/>
  <c r="Z2" i="220" l="1"/>
  <c r="Y171" i="220"/>
  <c r="Y168" i="220"/>
  <c r="Y166" i="220"/>
  <c r="Y172" i="220"/>
  <c r="Y167" i="220"/>
  <c r="Y173" i="220"/>
  <c r="Y164" i="220"/>
  <c r="Y170" i="220"/>
  <c r="Y165" i="220"/>
  <c r="Y169" i="220"/>
  <c r="Z171" i="220" l="1"/>
  <c r="Z167" i="220"/>
  <c r="AA2" i="220"/>
  <c r="Z168" i="220"/>
  <c r="Z170" i="220"/>
  <c r="Z172" i="220"/>
  <c r="Z166" i="220"/>
  <c r="Z173" i="220"/>
  <c r="Z164" i="220"/>
  <c r="Z165" i="220"/>
  <c r="Z169" i="220"/>
  <c r="AB2" i="220" l="1"/>
  <c r="AA173" i="220"/>
  <c r="AA164" i="220"/>
  <c r="AA167" i="220"/>
  <c r="AA171" i="220"/>
  <c r="AA168" i="220"/>
  <c r="AA172" i="220"/>
  <c r="AA166" i="220"/>
  <c r="AA170" i="220"/>
  <c r="AA169" i="220"/>
  <c r="AA165" i="220"/>
  <c r="AC2" i="220" l="1"/>
  <c r="AB167" i="220"/>
  <c r="AB170" i="220"/>
  <c r="AB168" i="220"/>
  <c r="AB171" i="220"/>
  <c r="AB166" i="220"/>
  <c r="AB164" i="220"/>
  <c r="AB173" i="220"/>
  <c r="AB172" i="220"/>
  <c r="AB169" i="220"/>
  <c r="AB165" i="220"/>
  <c r="AD2" i="220" l="1"/>
  <c r="AC168" i="220"/>
  <c r="AC170" i="220"/>
  <c r="AC172" i="220"/>
  <c r="AC171" i="220"/>
  <c r="AC173" i="220"/>
  <c r="AC164" i="220"/>
  <c r="AC166" i="220"/>
  <c r="AC167" i="220"/>
  <c r="AC165" i="220"/>
  <c r="AC169" i="220"/>
  <c r="AD171" i="220" l="1"/>
  <c r="AD167" i="220"/>
  <c r="AE2" i="220"/>
  <c r="AD172" i="220"/>
  <c r="AD173" i="220"/>
  <c r="AD164" i="220"/>
  <c r="AD170" i="220"/>
  <c r="AD166" i="220"/>
  <c r="AD168" i="220"/>
  <c r="AD165" i="220"/>
  <c r="AD169" i="220"/>
  <c r="AF2" i="220" l="1"/>
  <c r="AE166" i="220"/>
  <c r="AE170" i="220"/>
  <c r="AE168" i="220"/>
  <c r="AE172" i="220"/>
  <c r="AE167" i="220"/>
  <c r="AE171" i="220"/>
  <c r="AE173" i="220"/>
  <c r="AE164" i="220"/>
  <c r="AE169" i="220"/>
  <c r="AE165" i="220"/>
  <c r="AG2" i="220" l="1"/>
  <c r="AF170" i="220"/>
  <c r="AF171" i="220"/>
  <c r="AF166" i="220"/>
  <c r="AF167" i="220"/>
  <c r="AF168" i="220"/>
  <c r="AF164" i="220"/>
  <c r="AF173" i="220"/>
  <c r="AF172" i="220"/>
  <c r="AF169" i="220"/>
  <c r="AF165" i="220"/>
  <c r="AH2" i="220" l="1"/>
  <c r="AG172" i="220"/>
  <c r="AG167" i="220"/>
  <c r="AG173" i="220"/>
  <c r="AG164" i="220"/>
  <c r="AG170" i="220"/>
  <c r="AG171" i="220"/>
  <c r="AG168" i="220"/>
  <c r="AG166" i="220"/>
  <c r="AG165" i="220"/>
  <c r="AG169" i="220"/>
  <c r="AH171" i="220" l="1"/>
  <c r="AH167" i="220"/>
  <c r="AI2" i="220"/>
  <c r="AH173" i="220"/>
  <c r="AH164" i="220"/>
  <c r="AH168" i="220"/>
  <c r="AH170" i="220"/>
  <c r="AH172" i="220"/>
  <c r="AH166" i="220"/>
  <c r="AH169" i="220"/>
  <c r="AH165" i="220"/>
  <c r="AJ2" i="220" l="1"/>
  <c r="AI168" i="220"/>
  <c r="AI172" i="220"/>
  <c r="AI166" i="220"/>
  <c r="AI170" i="220"/>
  <c r="AI173" i="220"/>
  <c r="AI164" i="220"/>
  <c r="AI167" i="220"/>
  <c r="AI171" i="220"/>
  <c r="AI165" i="220"/>
  <c r="AI169" i="220"/>
  <c r="AK2" i="220" l="1"/>
  <c r="AJ170" i="220"/>
  <c r="AJ168" i="220"/>
  <c r="AJ171" i="220"/>
  <c r="AJ166" i="220"/>
  <c r="AJ167" i="220"/>
  <c r="AJ172" i="220"/>
  <c r="AJ173" i="220"/>
  <c r="AJ164" i="220"/>
  <c r="AJ169" i="220"/>
  <c r="AJ165" i="220"/>
  <c r="AL2" i="220" l="1"/>
  <c r="AK173" i="220"/>
  <c r="AK164" i="220"/>
  <c r="AK166" i="220"/>
  <c r="AK167" i="220"/>
  <c r="AK168" i="220"/>
  <c r="AK170" i="220"/>
  <c r="AK172" i="220"/>
  <c r="AK171" i="220"/>
  <c r="AK169" i="220"/>
  <c r="AK165" i="220"/>
  <c r="AL171" i="220" l="1"/>
  <c r="AL167" i="220"/>
  <c r="AM2" i="220"/>
  <c r="AL166" i="220"/>
  <c r="AL168" i="220"/>
  <c r="AL172" i="220"/>
  <c r="AL173" i="220"/>
  <c r="AL164" i="220"/>
  <c r="AL170" i="220"/>
  <c r="AL165" i="220"/>
  <c r="AL169" i="220"/>
  <c r="AN2" i="220" l="1"/>
  <c r="AM172" i="220"/>
  <c r="AM167" i="220"/>
  <c r="AM171" i="220"/>
  <c r="AM173" i="220"/>
  <c r="AM164" i="220"/>
  <c r="AM166" i="220"/>
  <c r="AM170" i="220"/>
  <c r="AM168" i="220"/>
  <c r="AM165" i="220"/>
  <c r="AM169" i="220"/>
  <c r="AO2" i="220" l="1"/>
  <c r="AN171" i="220"/>
  <c r="AN166" i="220"/>
  <c r="AN167" i="220"/>
  <c r="AN172" i="220"/>
  <c r="AN170" i="220"/>
  <c r="AN168" i="220"/>
  <c r="AN164" i="220"/>
  <c r="AN173" i="220"/>
  <c r="AN165" i="220"/>
  <c r="AN169" i="220"/>
  <c r="AP2" i="220" l="1"/>
  <c r="AO171" i="220"/>
  <c r="AO168" i="220"/>
  <c r="AO166" i="220"/>
  <c r="AO172" i="220"/>
  <c r="AO167" i="220"/>
  <c r="AO173" i="220"/>
  <c r="AO164" i="220"/>
  <c r="AO170" i="220"/>
  <c r="AO169" i="220"/>
  <c r="AO165" i="220"/>
  <c r="AP171" i="220" l="1"/>
  <c r="AP167" i="220"/>
  <c r="AQ2" i="220"/>
  <c r="AP168" i="220"/>
  <c r="AP170" i="220"/>
  <c r="AP172" i="220"/>
  <c r="AP166" i="220"/>
  <c r="AP173" i="220"/>
  <c r="AP164" i="220"/>
  <c r="AP165" i="220"/>
  <c r="AP169" i="220"/>
  <c r="AR2" i="220" l="1"/>
  <c r="AQ173" i="220"/>
  <c r="AQ164" i="220"/>
  <c r="AQ167" i="220"/>
  <c r="AQ171" i="220"/>
  <c r="AQ168" i="220"/>
  <c r="AQ172" i="220"/>
  <c r="AQ166" i="220"/>
  <c r="AQ170" i="220"/>
  <c r="AQ169" i="220"/>
  <c r="AQ165" i="220"/>
  <c r="AS2" i="220" l="1"/>
  <c r="AR167" i="220"/>
  <c r="AR170" i="220"/>
  <c r="AR168" i="220"/>
  <c r="AR171" i="220"/>
  <c r="AR166" i="220"/>
  <c r="AR172" i="220"/>
  <c r="AR173" i="220"/>
  <c r="AR164" i="220"/>
  <c r="AR165" i="220"/>
  <c r="AR169" i="220"/>
  <c r="AS168" i="220" l="1"/>
  <c r="AS170" i="220"/>
  <c r="AS166" i="220"/>
  <c r="AS167" i="220"/>
  <c r="AS171" i="220"/>
  <c r="AS172" i="220"/>
  <c r="AS173" i="220"/>
  <c r="AS164" i="220"/>
  <c r="AS165" i="220"/>
  <c r="AS169" i="220"/>
  <c r="W161" i="220" l="1"/>
  <c r="V161" i="220"/>
  <c r="Z161" i="220"/>
  <c r="AH161" i="220"/>
  <c r="AL161" i="220"/>
  <c r="AK161" i="220"/>
  <c r="AS161" i="220"/>
  <c r="AG161" i="220"/>
  <c r="U161" i="220"/>
  <c r="I161" i="220"/>
  <c r="N161" i="220"/>
  <c r="M161" i="220"/>
  <c r="Q161" i="220"/>
  <c r="Y161" i="220"/>
  <c r="AC161" i="220"/>
  <c r="AB161" i="220"/>
  <c r="AP161" i="220"/>
  <c r="AD161" i="220"/>
  <c r="R161" i="220"/>
  <c r="F161" i="220"/>
  <c r="AO161" i="220"/>
  <c r="AN161" i="220"/>
  <c r="AR161" i="220"/>
  <c r="H161" i="220"/>
  <c r="P161" i="220"/>
  <c r="T161" i="220"/>
  <c r="S161" i="220"/>
  <c r="AM161" i="220"/>
  <c r="AA161" i="220"/>
  <c r="O161" i="220"/>
  <c r="AF161" i="220"/>
  <c r="AE161" i="220"/>
  <c r="AI161" i="220"/>
  <c r="AQ161" i="220"/>
  <c r="G161" i="220"/>
  <c r="K161" i="220"/>
  <c r="J161" i="220"/>
  <c r="AJ161" i="220"/>
  <c r="X161" i="220"/>
  <c r="L161" i="220"/>
  <c r="H81" i="63" l="1"/>
  <c r="I81" i="63" l="1"/>
  <c r="J81" i="63" l="1"/>
  <c r="K81" i="63" l="1"/>
  <c r="L81" i="63" l="1"/>
  <c r="M81" i="63" l="1"/>
  <c r="E1081" i="62" l="1" a="1"/>
  <c r="E617" i="62" l="1" a="1"/>
  <c r="E159" i="62" a="1"/>
  <c r="E772" i="62" a="1"/>
  <c r="E479" i="66" a="1"/>
  <c r="E9" i="66" a="1"/>
  <c r="E635" i="66" a="1"/>
  <c r="E927" i="62" a="1"/>
  <c r="E464" i="62" a="1"/>
  <c r="E7" i="62" a="1"/>
  <c r="E311" i="62" a="1"/>
  <c r="E163" i="66" a="1"/>
  <c r="E325" i="66" a="1"/>
  <c r="E6" i="221" l="1" a="1"/>
  <c r="AF13" i="221" l="1"/>
  <c r="U19" i="221"/>
  <c r="AP19" i="221"/>
  <c r="Q17" i="221"/>
  <c r="AC13" i="221"/>
  <c r="T19" i="221"/>
  <c r="AG14" i="221"/>
  <c r="W19" i="221"/>
  <c r="U15" i="221"/>
  <c r="I19" i="221"/>
  <c r="AB15" i="221"/>
  <c r="AA19" i="221"/>
  <c r="AR14" i="221"/>
  <c r="AC16" i="221"/>
  <c r="Y17" i="221"/>
  <c r="AL17" i="221"/>
  <c r="U16" i="221"/>
  <c r="H19" i="221"/>
  <c r="H76" i="221" s="1"/>
  <c r="I76" i="221" s="1"/>
  <c r="F17" i="221"/>
  <c r="O16" i="221"/>
  <c r="AA14" i="221"/>
  <c r="AO14" i="221"/>
  <c r="AF19" i="221"/>
  <c r="AD15" i="221"/>
  <c r="AR17" i="221"/>
  <c r="AG16" i="221"/>
  <c r="W15" i="221"/>
  <c r="AM15" i="221"/>
  <c r="V16" i="221"/>
  <c r="X17" i="221"/>
  <c r="E17" i="221"/>
  <c r="AH16" i="221"/>
  <c r="E19" i="221"/>
  <c r="X14" i="221"/>
  <c r="AI17" i="221"/>
  <c r="W17" i="221"/>
  <c r="AO16" i="221"/>
  <c r="AJ15" i="221"/>
  <c r="K19" i="221"/>
  <c r="Z15" i="221"/>
  <c r="AJ14" i="221"/>
  <c r="O17" i="221"/>
  <c r="AH13" i="221"/>
  <c r="AN19" i="221"/>
  <c r="AK16" i="221"/>
  <c r="AM17" i="221"/>
  <c r="O13" i="221"/>
  <c r="W14" i="221"/>
  <c r="AM19" i="221"/>
  <c r="N16" i="221"/>
  <c r="AO13" i="221"/>
  <c r="F19" i="221"/>
  <c r="E16" i="221"/>
  <c r="AD17" i="221"/>
  <c r="Q14" i="221"/>
  <c r="AR15" i="221"/>
  <c r="S16" i="221"/>
  <c r="W16" i="221"/>
  <c r="AN13" i="221"/>
  <c r="N15" i="221"/>
  <c r="W13" i="221"/>
  <c r="AF14" i="221"/>
  <c r="T17" i="221"/>
  <c r="AQ16" i="221"/>
  <c r="AQ19" i="221"/>
  <c r="AC14" i="221"/>
  <c r="AA16" i="221"/>
  <c r="AN14" i="221"/>
  <c r="AO17" i="221"/>
  <c r="AA13" i="221"/>
  <c r="U14" i="221"/>
  <c r="AP14" i="221"/>
  <c r="AP17" i="221"/>
  <c r="F14" i="221"/>
  <c r="AR16" i="221"/>
  <c r="N17" i="221"/>
  <c r="O15" i="221"/>
  <c r="AD13" i="221"/>
  <c r="AQ17" i="221"/>
  <c r="AE15" i="221"/>
  <c r="AI15" i="221"/>
  <c r="J19" i="221"/>
  <c r="AP15" i="221"/>
  <c r="N19" i="221"/>
  <c r="AL19" i="221"/>
  <c r="U13" i="221"/>
  <c r="AE13" i="221"/>
  <c r="AJ13" i="221"/>
  <c r="AC17" i="221"/>
  <c r="Z13" i="221"/>
  <c r="AN17" i="221"/>
  <c r="Z19" i="221"/>
  <c r="R17" i="221"/>
  <c r="AJ17" i="221"/>
  <c r="AM14" i="221"/>
  <c r="AG19" i="221"/>
  <c r="AB13" i="221"/>
  <c r="F13" i="221"/>
  <c r="AO15" i="221"/>
  <c r="Y16" i="221"/>
  <c r="AE17" i="221"/>
  <c r="V13" i="221"/>
  <c r="AI14" i="221"/>
  <c r="S19" i="221"/>
  <c r="AL14" i="221"/>
  <c r="AK13" i="221"/>
  <c r="F15" i="221"/>
  <c r="AN15" i="221"/>
  <c r="Z16" i="221"/>
  <c r="T13" i="221"/>
  <c r="S14" i="221"/>
  <c r="O19" i="221"/>
  <c r="AG13" i="221"/>
  <c r="AD14" i="221"/>
  <c r="V19" i="221"/>
  <c r="AL16" i="221"/>
  <c r="P19" i="221"/>
  <c r="Z14" i="221"/>
  <c r="P16" i="221"/>
  <c r="AD19" i="221"/>
  <c r="AL13" i="221"/>
  <c r="AC19" i="221"/>
  <c r="AK19" i="221"/>
  <c r="N14" i="221"/>
  <c r="S15" i="221"/>
  <c r="Z17" i="221"/>
  <c r="F16" i="221"/>
  <c r="AD16" i="221"/>
  <c r="AI16" i="221"/>
  <c r="R13" i="221"/>
  <c r="AR13" i="221"/>
  <c r="AI19" i="221"/>
  <c r="AE16" i="221"/>
  <c r="AB17" i="221"/>
  <c r="AK17" i="221"/>
  <c r="Q13" i="221"/>
  <c r="V14" i="221"/>
  <c r="T15" i="221"/>
  <c r="AQ14" i="221"/>
  <c r="P15" i="221"/>
  <c r="Q15" i="221"/>
  <c r="AF17" i="221"/>
  <c r="AO19" i="221"/>
  <c r="Y13" i="221"/>
  <c r="V17" i="221"/>
  <c r="O14" i="221"/>
  <c r="AK15" i="221"/>
  <c r="AH17" i="221"/>
  <c r="AN16" i="221"/>
  <c r="T16" i="221"/>
  <c r="E14" i="221"/>
  <c r="AA17" i="221"/>
  <c r="N13" i="221"/>
  <c r="AQ15" i="221"/>
  <c r="Y15" i="221"/>
  <c r="S13" i="221"/>
  <c r="AE19" i="221"/>
  <c r="P13" i="221"/>
  <c r="AF16" i="221"/>
  <c r="AB19" i="221"/>
  <c r="X19" i="221"/>
  <c r="X16" i="221"/>
  <c r="AB16" i="221"/>
  <c r="Q16" i="221"/>
  <c r="AM13" i="221"/>
  <c r="R19" i="221"/>
  <c r="AH19" i="221"/>
  <c r="T14" i="221"/>
  <c r="AH15" i="221"/>
  <c r="M19" i="221"/>
  <c r="AP13" i="221"/>
  <c r="L19" i="221"/>
  <c r="R15" i="221"/>
  <c r="AF15" i="221"/>
  <c r="AG15" i="221"/>
  <c r="AL15" i="221"/>
  <c r="R16" i="221"/>
  <c r="AC15" i="221"/>
  <c r="AM16" i="221"/>
  <c r="X15" i="221"/>
  <c r="R14" i="221"/>
  <c r="X13" i="221"/>
  <c r="AJ19" i="221"/>
  <c r="AG17" i="221"/>
  <c r="Y14" i="221"/>
  <c r="U17" i="221"/>
  <c r="Y19" i="221"/>
  <c r="P14" i="221"/>
  <c r="AP16" i="221"/>
  <c r="AA15" i="221"/>
  <c r="AK14" i="221"/>
  <c r="AI13" i="221"/>
  <c r="AB14" i="221"/>
  <c r="E15" i="221"/>
  <c r="S17" i="221"/>
  <c r="E13" i="221"/>
  <c r="AJ16" i="221"/>
  <c r="AQ13" i="221"/>
  <c r="AE14" i="221"/>
  <c r="V15" i="221"/>
  <c r="Q19" i="221"/>
  <c r="AR19" i="221"/>
  <c r="AH14" i="221"/>
  <c r="P17" i="221"/>
  <c r="H14" i="221"/>
  <c r="H71" i="221" s="1"/>
  <c r="H13" i="221"/>
  <c r="H70" i="221" s="1"/>
  <c r="H15" i="221"/>
  <c r="H72" i="221" s="1"/>
  <c r="H16" i="221"/>
  <c r="H73" i="221" s="1"/>
  <c r="H17" i="221"/>
  <c r="H74" i="221" s="1"/>
  <c r="I13" i="221"/>
  <c r="J13" i="221"/>
  <c r="L13" i="221"/>
  <c r="K13" i="221"/>
  <c r="M13" i="221"/>
  <c r="I14" i="221"/>
  <c r="I15" i="221"/>
  <c r="J14" i="221"/>
  <c r="J15" i="221"/>
  <c r="K14" i="221"/>
  <c r="K15" i="221"/>
  <c r="L14" i="221"/>
  <c r="L15" i="221"/>
  <c r="M14" i="221"/>
  <c r="I16" i="221"/>
  <c r="M15" i="221"/>
  <c r="I17" i="221"/>
  <c r="J16" i="221"/>
  <c r="J17" i="221"/>
  <c r="K16" i="221"/>
  <c r="K17" i="221"/>
  <c r="L16" i="221"/>
  <c r="L17" i="221"/>
  <c r="M16" i="221"/>
  <c r="M17" i="221"/>
  <c r="I71" i="221" l="1"/>
  <c r="I73" i="221"/>
  <c r="I72" i="221"/>
  <c r="E3" i="221" a="1"/>
  <c r="F3" i="220" a="1"/>
  <c r="F4" i="419" a="1"/>
  <c r="F3" i="254" a="1"/>
  <c r="F3" i="245" a="1"/>
  <c r="F10" i="60" a="1"/>
  <c r="G3" i="62" a="1"/>
  <c r="E68" i="63" a="1"/>
  <c r="G3" i="66" a="1"/>
  <c r="J71" i="221"/>
  <c r="K71" i="221" s="1"/>
  <c r="L71" i="221" s="1"/>
  <c r="M71" i="221" s="1"/>
  <c r="N71" i="221" s="1"/>
  <c r="O71" i="221" s="1"/>
  <c r="P71" i="221" s="1"/>
  <c r="Q71" i="221" s="1"/>
  <c r="R71" i="221" s="1"/>
  <c r="S71" i="221" s="1"/>
  <c r="T71" i="221" s="1"/>
  <c r="U71" i="221" s="1"/>
  <c r="V71" i="221" s="1"/>
  <c r="W71" i="221" s="1"/>
  <c r="X71" i="221" s="1"/>
  <c r="Y71" i="221" s="1"/>
  <c r="Z71" i="221" s="1"/>
  <c r="AA71" i="221" s="1"/>
  <c r="AB71" i="221" s="1"/>
  <c r="AC71" i="221" s="1"/>
  <c r="AD71" i="221" s="1"/>
  <c r="AE71" i="221" s="1"/>
  <c r="AF71" i="221" s="1"/>
  <c r="AG71" i="221" s="1"/>
  <c r="AH71" i="221" s="1"/>
  <c r="AI71" i="221" s="1"/>
  <c r="AJ71" i="221" s="1"/>
  <c r="AK71" i="221" s="1"/>
  <c r="AL71" i="221" s="1"/>
  <c r="AM71" i="221" s="1"/>
  <c r="AN71" i="221" s="1"/>
  <c r="AO71" i="221" s="1"/>
  <c r="AP71" i="221" s="1"/>
  <c r="AQ71" i="221" s="1"/>
  <c r="AR71" i="221" s="1"/>
  <c r="J73" i="221"/>
  <c r="K73" i="221" s="1"/>
  <c r="L73" i="221" s="1"/>
  <c r="M73" i="221" s="1"/>
  <c r="N73" i="221" s="1"/>
  <c r="O73" i="221" s="1"/>
  <c r="P73" i="221" s="1"/>
  <c r="Q73" i="221" s="1"/>
  <c r="R73" i="221" s="1"/>
  <c r="S73" i="221" s="1"/>
  <c r="T73" i="221" s="1"/>
  <c r="U73" i="221" s="1"/>
  <c r="V73" i="221" s="1"/>
  <c r="W73" i="221" s="1"/>
  <c r="X73" i="221" s="1"/>
  <c r="Y73" i="221" s="1"/>
  <c r="Z73" i="221" s="1"/>
  <c r="AA73" i="221" s="1"/>
  <c r="AB73" i="221" s="1"/>
  <c r="AC73" i="221" s="1"/>
  <c r="AD73" i="221" s="1"/>
  <c r="AE73" i="221" s="1"/>
  <c r="AF73" i="221" s="1"/>
  <c r="AG73" i="221" s="1"/>
  <c r="AH73" i="221" s="1"/>
  <c r="AI73" i="221" s="1"/>
  <c r="AJ73" i="221" s="1"/>
  <c r="AK73" i="221" s="1"/>
  <c r="AL73" i="221" s="1"/>
  <c r="AM73" i="221" s="1"/>
  <c r="AN73" i="221" s="1"/>
  <c r="AO73" i="221" s="1"/>
  <c r="AP73" i="221" s="1"/>
  <c r="AQ73" i="221" s="1"/>
  <c r="AR73" i="221" s="1"/>
  <c r="I74" i="221"/>
  <c r="J74" i="221" s="1"/>
  <c r="K74" i="221" s="1"/>
  <c r="L74" i="221" s="1"/>
  <c r="M74" i="221" s="1"/>
  <c r="N74" i="221" s="1"/>
  <c r="O74" i="221" s="1"/>
  <c r="P74" i="221" s="1"/>
  <c r="Q74" i="221" s="1"/>
  <c r="R74" i="221" s="1"/>
  <c r="S74" i="221" s="1"/>
  <c r="T74" i="221" s="1"/>
  <c r="U74" i="221" s="1"/>
  <c r="V74" i="221" s="1"/>
  <c r="W74" i="221" s="1"/>
  <c r="X74" i="221" s="1"/>
  <c r="Y74" i="221" s="1"/>
  <c r="Z74" i="221" s="1"/>
  <c r="AA74" i="221" s="1"/>
  <c r="AB74" i="221" s="1"/>
  <c r="AC74" i="221" s="1"/>
  <c r="AD74" i="221" s="1"/>
  <c r="AE74" i="221" s="1"/>
  <c r="AF74" i="221" s="1"/>
  <c r="AG74" i="221" s="1"/>
  <c r="AH74" i="221" s="1"/>
  <c r="AI74" i="221" s="1"/>
  <c r="AJ74" i="221" s="1"/>
  <c r="AK74" i="221" s="1"/>
  <c r="AL74" i="221" s="1"/>
  <c r="AM74" i="221" s="1"/>
  <c r="AN74" i="221" s="1"/>
  <c r="AO74" i="221" s="1"/>
  <c r="AP74" i="221" s="1"/>
  <c r="AQ74" i="221" s="1"/>
  <c r="AR74" i="221" s="1"/>
  <c r="J72" i="221"/>
  <c r="K72" i="221" s="1"/>
  <c r="L72" i="221" s="1"/>
  <c r="M72" i="221" s="1"/>
  <c r="N72" i="221" s="1"/>
  <c r="O72" i="221" s="1"/>
  <c r="P72" i="221" s="1"/>
  <c r="Q72" i="221" s="1"/>
  <c r="R72" i="221" s="1"/>
  <c r="S72" i="221" s="1"/>
  <c r="T72" i="221" s="1"/>
  <c r="U72" i="221" s="1"/>
  <c r="V72" i="221" s="1"/>
  <c r="W72" i="221" s="1"/>
  <c r="X72" i="221" s="1"/>
  <c r="Y72" i="221" s="1"/>
  <c r="Z72" i="221" s="1"/>
  <c r="AA72" i="221" s="1"/>
  <c r="AB72" i="221" s="1"/>
  <c r="AC72" i="221" s="1"/>
  <c r="AD72" i="221" s="1"/>
  <c r="AE72" i="221" s="1"/>
  <c r="AF72" i="221" s="1"/>
  <c r="AG72" i="221" s="1"/>
  <c r="AH72" i="221" s="1"/>
  <c r="AI72" i="221" s="1"/>
  <c r="AJ72" i="221" s="1"/>
  <c r="AK72" i="221" s="1"/>
  <c r="AL72" i="221" s="1"/>
  <c r="AM72" i="221" s="1"/>
  <c r="AN72" i="221" s="1"/>
  <c r="AO72" i="221" s="1"/>
  <c r="AP72" i="221" s="1"/>
  <c r="AQ72" i="221" s="1"/>
  <c r="AR72" i="221" s="1"/>
  <c r="I70" i="221"/>
  <c r="J70" i="221" s="1"/>
  <c r="K70" i="221" s="1"/>
  <c r="L70" i="221" s="1"/>
  <c r="M70" i="221" s="1"/>
  <c r="N70" i="221" s="1"/>
  <c r="O70" i="221" s="1"/>
  <c r="P70" i="221" s="1"/>
  <c r="Q70" i="221" s="1"/>
  <c r="R70" i="221" s="1"/>
  <c r="S70" i="221" s="1"/>
  <c r="T70" i="221" s="1"/>
  <c r="U70" i="221" s="1"/>
  <c r="V70" i="221" s="1"/>
  <c r="W70" i="221" s="1"/>
  <c r="X70" i="221" s="1"/>
  <c r="Y70" i="221" s="1"/>
  <c r="Z70" i="221" s="1"/>
  <c r="AA70" i="221" s="1"/>
  <c r="AB70" i="221" s="1"/>
  <c r="AC70" i="221" s="1"/>
  <c r="AD70" i="221" s="1"/>
  <c r="AE70" i="221" s="1"/>
  <c r="AF70" i="221" s="1"/>
  <c r="AG70" i="221" s="1"/>
  <c r="AH70" i="221" s="1"/>
  <c r="AI70" i="221" s="1"/>
  <c r="AJ70" i="221" s="1"/>
  <c r="AK70" i="221" s="1"/>
  <c r="AL70" i="221" s="1"/>
  <c r="AM70" i="221" s="1"/>
  <c r="AN70" i="221" s="1"/>
  <c r="AO70" i="221" s="1"/>
  <c r="AP70" i="221" s="1"/>
  <c r="AQ70" i="221" s="1"/>
  <c r="AR70" i="221" s="1"/>
  <c r="J76" i="221"/>
  <c r="K76" i="221" s="1"/>
  <c r="L76" i="221" s="1"/>
  <c r="M76" i="221" s="1"/>
  <c r="N76" i="221" s="1"/>
  <c r="O76" i="221" s="1"/>
  <c r="P76" i="221" s="1"/>
  <c r="Q76" i="221" s="1"/>
  <c r="R76" i="221" s="1"/>
  <c r="S76" i="221" s="1"/>
  <c r="T76" i="221" s="1"/>
  <c r="U76" i="221" s="1"/>
  <c r="V76" i="221" s="1"/>
  <c r="W76" i="221" s="1"/>
  <c r="X76" i="221" s="1"/>
  <c r="Y76" i="221" s="1"/>
  <c r="Z76" i="221" s="1"/>
  <c r="AA76" i="221" s="1"/>
  <c r="AB76" i="221" s="1"/>
  <c r="AC76" i="221" s="1"/>
  <c r="AD76" i="221" s="1"/>
  <c r="AE76" i="221" s="1"/>
  <c r="AF76" i="221" s="1"/>
  <c r="AG76" i="221" s="1"/>
  <c r="AH76" i="221" s="1"/>
  <c r="AI76" i="221" s="1"/>
  <c r="AJ76" i="221" s="1"/>
  <c r="AK76" i="221" s="1"/>
  <c r="AL76" i="221" s="1"/>
  <c r="AM76" i="221" s="1"/>
  <c r="AN76" i="221" s="1"/>
  <c r="AO76" i="221" s="1"/>
  <c r="AP76" i="221" s="1"/>
  <c r="AQ76" i="221" s="1"/>
  <c r="AR76" i="221" s="1"/>
  <c r="G9" i="66" l="1" a="1"/>
  <c r="E1086" i="62" l="1"/>
  <c r="E1100" i="62"/>
  <c r="E1082" i="62"/>
  <c r="E1093" i="62"/>
  <c r="E1132" i="62"/>
  <c r="E1134" i="62"/>
  <c r="E1098" i="62"/>
  <c r="E1117" i="62"/>
  <c r="E1105" i="62"/>
  <c r="E1104" i="62"/>
  <c r="E1123" i="62"/>
  <c r="E1137" i="62"/>
  <c r="E1108" i="62"/>
  <c r="E1129" i="62"/>
  <c r="E1139" i="62"/>
  <c r="E1140" i="62"/>
  <c r="E1125" i="62"/>
  <c r="E1099" i="62"/>
  <c r="E1119" i="62"/>
  <c r="E1141" i="62"/>
  <c r="E1083" i="62"/>
  <c r="E1097" i="62"/>
  <c r="E1088" i="62"/>
  <c r="E1089" i="62"/>
  <c r="E1138" i="62"/>
  <c r="E1116" i="62"/>
  <c r="E1085" i="62"/>
  <c r="E1135" i="62"/>
  <c r="E1126" i="62"/>
  <c r="E1101" i="62"/>
  <c r="E1096" i="62"/>
  <c r="E1111" i="62"/>
  <c r="E1084" i="62"/>
  <c r="E1143" i="62"/>
  <c r="E1091" i="62"/>
  <c r="E1092" i="62"/>
  <c r="E1095" i="62"/>
  <c r="E1094" i="62"/>
  <c r="E1090" i="62"/>
  <c r="E1113" i="62"/>
  <c r="E1128" i="62"/>
  <c r="E1107" i="62"/>
  <c r="E1142" i="62"/>
  <c r="E1120" i="62"/>
  <c r="E1136" i="62"/>
  <c r="E1133" i="62"/>
  <c r="E1110" i="62"/>
  <c r="E1087" i="62"/>
  <c r="E1122" i="62"/>
  <c r="E1114" i="62"/>
  <c r="E1102" i="62"/>
  <c r="E1131" i="62"/>
  <c r="D34" i="220" l="1"/>
  <c r="E1130" i="62"/>
  <c r="D28" i="220"/>
  <c r="E1109" i="62"/>
  <c r="D30" i="220"/>
  <c r="E1115" i="62"/>
  <c r="D31" i="220"/>
  <c r="E1118" i="62"/>
  <c r="D26" i="220"/>
  <c r="E1103" i="62"/>
  <c r="D29" i="220"/>
  <c r="E1112" i="62"/>
  <c r="D27" i="220"/>
  <c r="E1106" i="62"/>
  <c r="D32" i="220"/>
  <c r="E1121" i="62"/>
  <c r="D35" i="220"/>
  <c r="E1124" i="62"/>
  <c r="D33" i="220"/>
  <c r="E1127" i="62"/>
  <c r="E98" i="63" a="1"/>
  <c r="G926" i="62" a="1"/>
  <c r="E1081" i="62"/>
  <c r="M926" i="62" l="1"/>
  <c r="AM926" i="62"/>
  <c r="AS926" i="62"/>
  <c r="AB926" i="62"/>
  <c r="I926" i="62"/>
  <c r="U926" i="62"/>
  <c r="AO926" i="62"/>
  <c r="BD926" i="62"/>
  <c r="AW926" i="62"/>
  <c r="AK926" i="62"/>
  <c r="Y926" i="62"/>
  <c r="BN926" i="62"/>
  <c r="O926" i="62"/>
  <c r="Z926" i="62"/>
  <c r="BG926" i="62"/>
  <c r="AJ926" i="62"/>
  <c r="G926" i="62"/>
  <c r="AX926" i="62"/>
  <c r="W926" i="62"/>
  <c r="BE926" i="62"/>
  <c r="H926" i="62"/>
  <c r="AH926" i="62"/>
  <c r="BO926" i="62"/>
  <c r="AI926" i="62"/>
  <c r="N926" i="62"/>
  <c r="AN926" i="62"/>
  <c r="AR926" i="62"/>
  <c r="BI926" i="62"/>
  <c r="S926" i="62"/>
  <c r="L926" i="62"/>
  <c r="X926" i="62"/>
  <c r="BB926" i="62"/>
  <c r="AY926" i="62"/>
  <c r="AV926" i="62"/>
  <c r="R926" i="62"/>
  <c r="AE926" i="62"/>
  <c r="K926" i="62"/>
  <c r="V926" i="62"/>
  <c r="AC926" i="62"/>
  <c r="BQ926" i="62"/>
  <c r="BL926" i="62"/>
  <c r="AD926" i="62"/>
  <c r="AU926" i="62"/>
  <c r="AT926" i="62"/>
  <c r="AA926" i="62"/>
  <c r="AZ926" i="62"/>
  <c r="T926" i="62"/>
  <c r="BH926" i="62"/>
  <c r="BA926" i="62"/>
  <c r="AF926" i="62"/>
  <c r="AL926" i="62"/>
  <c r="AP926" i="62"/>
  <c r="BP926" i="62"/>
  <c r="P926" i="62"/>
  <c r="Q926" i="62"/>
  <c r="BC926" i="62"/>
  <c r="BK926" i="62"/>
  <c r="AG926" i="62"/>
  <c r="BF926" i="62"/>
  <c r="BJ926" i="62"/>
  <c r="AQ926" i="62"/>
  <c r="J926" i="62"/>
  <c r="BM926" i="62"/>
  <c r="I98" i="63"/>
  <c r="V98" i="63"/>
  <c r="AK98" i="63"/>
  <c r="K98" i="63"/>
  <c r="BC98" i="63"/>
  <c r="BD98" i="63"/>
  <c r="G98" i="63"/>
  <c r="BG98" i="63"/>
  <c r="AL98" i="63"/>
  <c r="BI98" i="63"/>
  <c r="AR98" i="63"/>
  <c r="BB98" i="63"/>
  <c r="X98" i="63"/>
  <c r="AW98" i="63"/>
  <c r="R98" i="63"/>
  <c r="AS98" i="63"/>
  <c r="AU98" i="63"/>
  <c r="BF98" i="63"/>
  <c r="BH98" i="63"/>
  <c r="AH98" i="63"/>
  <c r="AP98" i="63"/>
  <c r="F98" i="63"/>
  <c r="T98" i="63"/>
  <c r="L98" i="63"/>
  <c r="AQ98" i="63"/>
  <c r="AC98" i="63"/>
  <c r="BA98" i="63"/>
  <c r="AM98" i="63"/>
  <c r="BO98" i="63"/>
  <c r="Y98" i="63"/>
  <c r="BE98" i="63"/>
  <c r="W98" i="63"/>
  <c r="AY98" i="63"/>
  <c r="AT98" i="63"/>
  <c r="AZ98" i="63"/>
  <c r="S98" i="63"/>
  <c r="AD98" i="63"/>
  <c r="AX98" i="63"/>
  <c r="E98" i="63"/>
  <c r="BJ98" i="63"/>
  <c r="AE98" i="63"/>
  <c r="BN98" i="63"/>
  <c r="J98" i="63"/>
  <c r="BM98" i="63"/>
  <c r="AI98" i="63"/>
  <c r="Z98" i="63"/>
  <c r="M98" i="63"/>
  <c r="AO98" i="63"/>
  <c r="AA98" i="63"/>
  <c r="O98" i="63"/>
  <c r="N98" i="63"/>
  <c r="Q98" i="63"/>
  <c r="BK98" i="63"/>
  <c r="AJ98" i="63"/>
  <c r="AN98" i="63"/>
  <c r="AV98" i="63"/>
  <c r="AG98" i="63"/>
  <c r="U98" i="63"/>
  <c r="AF98" i="63"/>
  <c r="AB98" i="63"/>
  <c r="P98" i="63"/>
  <c r="H98" i="63"/>
  <c r="BL98" i="63"/>
  <c r="E136" i="62" l="1"/>
  <c r="E454" i="66"/>
  <c r="E288" i="62"/>
  <c r="E608" i="66"/>
  <c r="E1056" i="62"/>
  <c r="E746" i="62"/>
  <c r="E901" i="62"/>
  <c r="E138" i="66"/>
  <c r="E440" i="62"/>
  <c r="E292" i="66"/>
  <c r="E764" i="66"/>
  <c r="E593" i="62"/>
  <c r="E945" i="62"/>
  <c r="E635" i="62"/>
  <c r="E790" i="62"/>
  <c r="E177" i="62"/>
  <c r="E497" i="66"/>
  <c r="E181" i="66"/>
  <c r="E343" i="66"/>
  <c r="E27" i="66"/>
  <c r="E25" i="62"/>
  <c r="E329" i="62"/>
  <c r="E482" i="62"/>
  <c r="E653" i="66"/>
  <c r="E740" i="62"/>
  <c r="E130" i="62"/>
  <c r="E282" i="62"/>
  <c r="E602" i="66"/>
  <c r="E1050" i="62"/>
  <c r="E895" i="62"/>
  <c r="E286" i="66"/>
  <c r="E434" i="62"/>
  <c r="E587" i="62"/>
  <c r="E758" i="66"/>
  <c r="E448" i="66"/>
  <c r="E132" i="66"/>
  <c r="E199" i="62"/>
  <c r="E657" i="62"/>
  <c r="E967" i="62"/>
  <c r="E47" i="62"/>
  <c r="E203" i="66"/>
  <c r="E519" i="66"/>
  <c r="E812" i="62"/>
  <c r="E351" i="62"/>
  <c r="E365" i="66"/>
  <c r="E49" i="66"/>
  <c r="E504" i="62"/>
  <c r="E675" i="66"/>
  <c r="E448" i="62"/>
  <c r="E144" i="62"/>
  <c r="E300" i="66"/>
  <c r="E754" i="62"/>
  <c r="E462" i="66"/>
  <c r="E616" i="66"/>
  <c r="E1064" i="62"/>
  <c r="E909" i="62"/>
  <c r="E296" i="62"/>
  <c r="E772" i="66"/>
  <c r="E601" i="62"/>
  <c r="E146" i="66"/>
  <c r="E318" i="62"/>
  <c r="E166" i="62"/>
  <c r="E170" i="66"/>
  <c r="E779" i="62"/>
  <c r="E332" i="66"/>
  <c r="E624" i="62"/>
  <c r="E14" i="62"/>
  <c r="E934" i="62"/>
  <c r="E486" i="66"/>
  <c r="E16" i="66"/>
  <c r="E471" i="62"/>
  <c r="E642" i="66"/>
  <c r="E96" i="62"/>
  <c r="E706" i="62"/>
  <c r="E400" i="62"/>
  <c r="E414" i="66"/>
  <c r="E861" i="62"/>
  <c r="E252" i="66"/>
  <c r="E568" i="66"/>
  <c r="E248" i="62"/>
  <c r="E1016" i="62"/>
  <c r="E98" i="66"/>
  <c r="E553" i="62"/>
  <c r="E724" i="66"/>
  <c r="E787" i="62"/>
  <c r="E178" i="66"/>
  <c r="E326" i="62"/>
  <c r="E340" i="66"/>
  <c r="E942" i="62"/>
  <c r="E174" i="62"/>
  <c r="E494" i="66"/>
  <c r="E632" i="62"/>
  <c r="E22" i="62"/>
  <c r="E650" i="66"/>
  <c r="E479" i="62"/>
  <c r="E24" i="66"/>
  <c r="E500" i="66"/>
  <c r="E28" i="62"/>
  <c r="E793" i="62"/>
  <c r="E184" i="66"/>
  <c r="E180" i="62"/>
  <c r="E346" i="66"/>
  <c r="E948" i="62"/>
  <c r="E638" i="62"/>
  <c r="E656" i="66"/>
  <c r="E332" i="62"/>
  <c r="E30" i="66"/>
  <c r="E485" i="62"/>
  <c r="E370" i="66"/>
  <c r="E52" i="62"/>
  <c r="E662" i="62"/>
  <c r="E972" i="62"/>
  <c r="E204" i="62"/>
  <c r="E817" i="62"/>
  <c r="E208" i="66"/>
  <c r="E524" i="66"/>
  <c r="E680" i="66"/>
  <c r="E54" i="66"/>
  <c r="E509" i="62"/>
  <c r="E356" i="62"/>
  <c r="E578" i="66"/>
  <c r="E258" i="62"/>
  <c r="E1026" i="62"/>
  <c r="E871" i="62"/>
  <c r="E716" i="62"/>
  <c r="E424" i="66"/>
  <c r="E106" i="62"/>
  <c r="E262" i="66"/>
  <c r="E108" i="66"/>
  <c r="E410" i="62"/>
  <c r="E734" i="66"/>
  <c r="E563" i="62"/>
  <c r="E209" i="66"/>
  <c r="E818" i="62"/>
  <c r="E205" i="62"/>
  <c r="E53" i="62"/>
  <c r="E525" i="66"/>
  <c r="E973" i="62"/>
  <c r="E371" i="66"/>
  <c r="E663" i="62"/>
  <c r="E357" i="62"/>
  <c r="E510" i="62"/>
  <c r="E681" i="66"/>
  <c r="E55" i="66"/>
  <c r="E986" i="62"/>
  <c r="E384" i="66"/>
  <c r="E676" i="62"/>
  <c r="E218" i="62"/>
  <c r="E66" i="62"/>
  <c r="E538" i="66"/>
  <c r="E831" i="62"/>
  <c r="E68" i="66"/>
  <c r="E370" i="62"/>
  <c r="E222" i="66"/>
  <c r="E523" i="62"/>
  <c r="E694" i="66"/>
  <c r="E348" i="66"/>
  <c r="E950" i="62"/>
  <c r="E182" i="62"/>
  <c r="E640" i="62"/>
  <c r="E30" i="62"/>
  <c r="E502" i="66"/>
  <c r="E186" i="66"/>
  <c r="E795" i="62"/>
  <c r="E487" i="62"/>
  <c r="E32" i="66"/>
  <c r="E334" i="62"/>
  <c r="E658" i="66"/>
  <c r="E201" i="66"/>
  <c r="E517" i="66"/>
  <c r="E349" i="62"/>
  <c r="E655" i="62"/>
  <c r="E197" i="62"/>
  <c r="E810" i="62"/>
  <c r="E363" i="66"/>
  <c r="E965" i="62"/>
  <c r="E45" i="62"/>
  <c r="E673" i="66"/>
  <c r="E47" i="66"/>
  <c r="E502" i="62"/>
  <c r="E605" i="66"/>
  <c r="E285" i="62"/>
  <c r="E898" i="62"/>
  <c r="E451" i="66"/>
  <c r="E1053" i="62"/>
  <c r="E743" i="62"/>
  <c r="E133" i="62"/>
  <c r="E437" i="62"/>
  <c r="E289" i="66"/>
  <c r="E135" i="66"/>
  <c r="E761" i="66"/>
  <c r="E590" i="62"/>
  <c r="E39" i="62"/>
  <c r="E649" i="62"/>
  <c r="E191" i="62"/>
  <c r="E959" i="62"/>
  <c r="E804" i="62"/>
  <c r="E511" i="66"/>
  <c r="E667" i="66"/>
  <c r="E343" i="62"/>
  <c r="E195" i="66"/>
  <c r="E41" i="66"/>
  <c r="E496" i="62"/>
  <c r="E357" i="66"/>
  <c r="E320" i="62"/>
  <c r="E168" i="62"/>
  <c r="E936" i="62"/>
  <c r="E172" i="66"/>
  <c r="E16" i="62"/>
  <c r="E334" i="66"/>
  <c r="E488" i="66"/>
  <c r="E626" i="62"/>
  <c r="E781" i="62"/>
  <c r="E18" i="66"/>
  <c r="E473" i="62"/>
  <c r="E644" i="66"/>
  <c r="E661" i="62"/>
  <c r="E203" i="62"/>
  <c r="E51" i="62"/>
  <c r="E971" i="62"/>
  <c r="E816" i="62"/>
  <c r="E523" i="66"/>
  <c r="E53" i="66"/>
  <c r="E508" i="62"/>
  <c r="E355" i="62"/>
  <c r="E207" i="66"/>
  <c r="E679" i="66"/>
  <c r="E369" i="66"/>
  <c r="E802" i="62"/>
  <c r="E189" i="62"/>
  <c r="E957" i="62"/>
  <c r="E509" i="66"/>
  <c r="E647" i="62"/>
  <c r="E37" i="62"/>
  <c r="E494" i="62"/>
  <c r="E193" i="66"/>
  <c r="E39" i="66"/>
  <c r="E341" i="62"/>
  <c r="E665" i="66"/>
  <c r="E355" i="66"/>
  <c r="E377" i="66"/>
  <c r="E363" i="62"/>
  <c r="E669" i="62"/>
  <c r="E979" i="62"/>
  <c r="E59" i="62"/>
  <c r="E211" i="62"/>
  <c r="E215" i="66"/>
  <c r="E824" i="62"/>
  <c r="E531" i="66"/>
  <c r="E516" i="62"/>
  <c r="E61" i="66"/>
  <c r="E687" i="66"/>
  <c r="E1067" i="62"/>
  <c r="E912" i="62"/>
  <c r="E303" i="66"/>
  <c r="E147" i="62"/>
  <c r="E299" i="62"/>
  <c r="E619" i="66"/>
  <c r="E465" i="66"/>
  <c r="E757" i="62"/>
  <c r="E451" i="62"/>
  <c r="E604" i="62"/>
  <c r="E775" i="66"/>
  <c r="E149" i="66"/>
  <c r="E214" i="66"/>
  <c r="E530" i="66"/>
  <c r="E210" i="62"/>
  <c r="E823" i="62"/>
  <c r="E376" i="66"/>
  <c r="E362" i="62"/>
  <c r="E978" i="62"/>
  <c r="E58" i="62"/>
  <c r="E668" i="62"/>
  <c r="E686" i="66"/>
  <c r="E515" i="62"/>
  <c r="E60" i="66"/>
  <c r="E984" i="62"/>
  <c r="E64" i="62"/>
  <c r="E368" i="62"/>
  <c r="E216" i="62"/>
  <c r="E829" i="62"/>
  <c r="E674" i="62"/>
  <c r="E382" i="66"/>
  <c r="E536" i="66"/>
  <c r="E220" i="66"/>
  <c r="E66" i="66"/>
  <c r="E692" i="66"/>
  <c r="E521" i="62"/>
  <c r="E272" i="62"/>
  <c r="E592" i="66"/>
  <c r="E730" i="62"/>
  <c r="E1040" i="62"/>
  <c r="E276" i="66"/>
  <c r="E577" i="62"/>
  <c r="E424" i="62"/>
  <c r="E748" i="66"/>
  <c r="E438" i="66"/>
  <c r="E885" i="62"/>
  <c r="E120" i="62"/>
  <c r="E122" i="66"/>
  <c r="E1014" i="62"/>
  <c r="E246" i="62"/>
  <c r="E566" i="66"/>
  <c r="E859" i="62"/>
  <c r="E704" i="62"/>
  <c r="E722" i="66"/>
  <c r="E398" i="62"/>
  <c r="E94" i="62"/>
  <c r="E96" i="66"/>
  <c r="E412" i="66"/>
  <c r="E250" i="66"/>
  <c r="E551" i="62"/>
  <c r="E1011" i="62"/>
  <c r="E243" i="62"/>
  <c r="E701" i="62"/>
  <c r="E409" i="66"/>
  <c r="E856" i="62"/>
  <c r="E563" i="66"/>
  <c r="E91" i="62"/>
  <c r="E247" i="66"/>
  <c r="E395" i="62"/>
  <c r="E548" i="62"/>
  <c r="E719" i="66"/>
  <c r="E93" i="66"/>
  <c r="E868" i="62"/>
  <c r="E259" i="66"/>
  <c r="E575" i="66"/>
  <c r="E421" i="66"/>
  <c r="E407" i="62"/>
  <c r="E255" i="62"/>
  <c r="E713" i="62"/>
  <c r="E1023" i="62"/>
  <c r="E103" i="62"/>
  <c r="E560" i="62"/>
  <c r="E731" i="66"/>
  <c r="E105" i="66"/>
  <c r="E160" i="62"/>
  <c r="E618" i="62"/>
  <c r="E773" i="62"/>
  <c r="E480" i="66"/>
  <c r="E312" i="62"/>
  <c r="E10" i="66"/>
  <c r="E326" i="66"/>
  <c r="E164" i="66"/>
  <c r="E8" i="62"/>
  <c r="E465" i="62"/>
  <c r="E928" i="62"/>
  <c r="E636" i="66"/>
  <c r="E362" i="66"/>
  <c r="E200" i="66"/>
  <c r="E196" i="62"/>
  <c r="E654" i="62"/>
  <c r="E964" i="62"/>
  <c r="E809" i="62"/>
  <c r="E44" i="62"/>
  <c r="E516" i="66"/>
  <c r="E501" i="62"/>
  <c r="E46" i="66"/>
  <c r="E672" i="66"/>
  <c r="E348" i="62"/>
  <c r="E283" i="62"/>
  <c r="E896" i="62"/>
  <c r="E287" i="66"/>
  <c r="E131" i="62"/>
  <c r="E741" i="62"/>
  <c r="E449" i="66"/>
  <c r="E435" i="62"/>
  <c r="E1051" i="62"/>
  <c r="E603" i="66"/>
  <c r="E759" i="66"/>
  <c r="E588" i="62"/>
  <c r="E133" i="66"/>
  <c r="E236" i="62"/>
  <c r="E1004" i="62"/>
  <c r="E694" i="62"/>
  <c r="E556" i="66"/>
  <c r="E240" i="66"/>
  <c r="E849" i="62"/>
  <c r="E402" i="66"/>
  <c r="E388" i="62"/>
  <c r="E86" i="66"/>
  <c r="E712" i="66"/>
  <c r="E541" i="62"/>
  <c r="E84" i="62"/>
  <c r="E154" i="62"/>
  <c r="E458" i="62"/>
  <c r="E306" i="62"/>
  <c r="E764" i="62"/>
  <c r="E310" i="66"/>
  <c r="E919" i="62"/>
  <c r="E472" i="66"/>
  <c r="E626" i="66"/>
  <c r="E1074" i="62"/>
  <c r="E782" i="66"/>
  <c r="E156" i="66"/>
  <c r="E611" i="62"/>
  <c r="E300" i="62"/>
  <c r="E1068" i="62"/>
  <c r="E620" i="66"/>
  <c r="E758" i="62"/>
  <c r="E452" i="62"/>
  <c r="E913" i="62"/>
  <c r="E466" i="66"/>
  <c r="E605" i="62"/>
  <c r="E148" i="62"/>
  <c r="E150" i="66"/>
  <c r="E304" i="66"/>
  <c r="E776" i="66"/>
  <c r="E214" i="62"/>
  <c r="E982" i="62"/>
  <c r="E672" i="62"/>
  <c r="E534" i="66"/>
  <c r="E827" i="62"/>
  <c r="E519" i="62"/>
  <c r="E690" i="66"/>
  <c r="E366" i="62"/>
  <c r="E218" i="66"/>
  <c r="E62" i="62"/>
  <c r="E380" i="66"/>
  <c r="E64" i="66"/>
  <c r="E321" i="62"/>
  <c r="E937" i="62"/>
  <c r="E17" i="62"/>
  <c r="E169" i="62"/>
  <c r="E782" i="62"/>
  <c r="E335" i="66"/>
  <c r="E489" i="66"/>
  <c r="E173" i="66"/>
  <c r="E627" i="62"/>
  <c r="E645" i="66"/>
  <c r="E474" i="62"/>
  <c r="E19" i="66"/>
  <c r="E261" i="66"/>
  <c r="E105" i="62"/>
  <c r="E257" i="62"/>
  <c r="E870" i="62"/>
  <c r="E715" i="62"/>
  <c r="E423" i="66"/>
  <c r="E577" i="66"/>
  <c r="E1025" i="62"/>
  <c r="E409" i="62"/>
  <c r="E733" i="66"/>
  <c r="E107" i="66"/>
  <c r="E562" i="62"/>
  <c r="E171" i="66"/>
  <c r="E625" i="62"/>
  <c r="E333" i="66"/>
  <c r="E780" i="62"/>
  <c r="E167" i="62"/>
  <c r="E487" i="66"/>
  <c r="E15" i="62"/>
  <c r="E319" i="62"/>
  <c r="E935" i="62"/>
  <c r="E472" i="62"/>
  <c r="E643" i="66"/>
  <c r="E17" i="66"/>
  <c r="E46" i="62"/>
  <c r="E966" i="62"/>
  <c r="E811" i="62"/>
  <c r="E518" i="66"/>
  <c r="E198" i="62"/>
  <c r="E656" i="62"/>
  <c r="E364" i="66"/>
  <c r="E674" i="66"/>
  <c r="E202" i="66"/>
  <c r="E350" i="62"/>
  <c r="E503" i="62"/>
  <c r="E48" i="66"/>
  <c r="E211" i="66"/>
  <c r="E527" i="66"/>
  <c r="E975" i="62"/>
  <c r="E665" i="62"/>
  <c r="E55" i="62"/>
  <c r="E373" i="66"/>
  <c r="E359" i="62"/>
  <c r="E207" i="62"/>
  <c r="E820" i="62"/>
  <c r="E512" i="62"/>
  <c r="E57" i="66"/>
  <c r="E683" i="66"/>
  <c r="E792" i="62"/>
  <c r="E637" i="62"/>
  <c r="E345" i="66"/>
  <c r="E179" i="62"/>
  <c r="E947" i="62"/>
  <c r="E499" i="66"/>
  <c r="E183" i="66"/>
  <c r="E484" i="62"/>
  <c r="E655" i="66"/>
  <c r="E331" i="62"/>
  <c r="E29" i="66"/>
  <c r="E27" i="62"/>
  <c r="E88" i="62"/>
  <c r="E406" i="66"/>
  <c r="E698" i="62"/>
  <c r="E240" i="62"/>
  <c r="E1008" i="62"/>
  <c r="E853" i="62"/>
  <c r="E560" i="66"/>
  <c r="E716" i="66"/>
  <c r="E545" i="62"/>
  <c r="E392" i="62"/>
  <c r="E90" i="66"/>
  <c r="E244" i="66"/>
  <c r="E298" i="62"/>
  <c r="E1066" i="62"/>
  <c r="E756" i="62"/>
  <c r="E911" i="62"/>
  <c r="E618" i="66"/>
  <c r="E450" i="62"/>
  <c r="E146" i="62"/>
  <c r="E148" i="66"/>
  <c r="E302" i="66"/>
  <c r="E464" i="66"/>
  <c r="E603" i="62"/>
  <c r="E774" i="66"/>
  <c r="E434" i="66"/>
  <c r="E588" i="66"/>
  <c r="E1036" i="62"/>
  <c r="E116" i="62"/>
  <c r="E420" i="62"/>
  <c r="E881" i="62"/>
  <c r="E268" i="62"/>
  <c r="E726" i="62"/>
  <c r="E573" i="62"/>
  <c r="E118" i="66"/>
  <c r="E272" i="66"/>
  <c r="E744" i="66"/>
  <c r="E317" i="62"/>
  <c r="E165" i="62"/>
  <c r="E13" i="62"/>
  <c r="E933" i="62"/>
  <c r="E331" i="66"/>
  <c r="E778" i="62"/>
  <c r="E169" i="66"/>
  <c r="E485" i="66"/>
  <c r="E623" i="62"/>
  <c r="E470" i="62"/>
  <c r="E641" i="66"/>
  <c r="E15" i="66"/>
  <c r="E418" i="62"/>
  <c r="E724" i="62"/>
  <c r="E1034" i="62"/>
  <c r="E879" i="62"/>
  <c r="E432" i="66"/>
  <c r="E586" i="66"/>
  <c r="E266" i="62"/>
  <c r="E270" i="66"/>
  <c r="E742" i="66"/>
  <c r="E571" i="62"/>
  <c r="E114" i="62"/>
  <c r="E116" i="66"/>
  <c r="E954" i="62"/>
  <c r="E799" i="62"/>
  <c r="E506" i="66"/>
  <c r="E352" i="66"/>
  <c r="E644" i="62"/>
  <c r="E190" i="66"/>
  <c r="E186" i="62"/>
  <c r="E36" i="66"/>
  <c r="E34" i="62"/>
  <c r="E662" i="66"/>
  <c r="E491" i="62"/>
  <c r="E338" i="62"/>
  <c r="E765" i="62"/>
  <c r="E473" i="66"/>
  <c r="E920" i="62"/>
  <c r="E307" i="62"/>
  <c r="E459" i="62"/>
  <c r="E1075" i="62"/>
  <c r="E627" i="66"/>
  <c r="E311" i="66"/>
  <c r="E155" i="62"/>
  <c r="E157" i="66"/>
  <c r="E783" i="66"/>
  <c r="E612" i="62"/>
  <c r="E833" i="62"/>
  <c r="E988" i="62"/>
  <c r="E224" i="66"/>
  <c r="E386" i="66"/>
  <c r="E372" i="62"/>
  <c r="E220" i="62"/>
  <c r="E68" i="62"/>
  <c r="E678" i="62"/>
  <c r="E540" i="66"/>
  <c r="E696" i="66"/>
  <c r="E70" i="66"/>
  <c r="E525" i="62"/>
  <c r="E739" i="62"/>
  <c r="E894" i="62"/>
  <c r="E601" i="66"/>
  <c r="E447" i="66"/>
  <c r="E1049" i="62"/>
  <c r="E131" i="66"/>
  <c r="E281" i="62"/>
  <c r="E285" i="66"/>
  <c r="E757" i="66"/>
  <c r="E586" i="62"/>
  <c r="E433" i="62"/>
  <c r="E129" i="62"/>
  <c r="E883" i="62"/>
  <c r="E590" i="66"/>
  <c r="E728" i="62"/>
  <c r="E270" i="62"/>
  <c r="E118" i="62"/>
  <c r="E1038" i="62"/>
  <c r="E274" i="66"/>
  <c r="E120" i="66"/>
  <c r="E575" i="62"/>
  <c r="E746" i="66"/>
  <c r="E436" i="66"/>
  <c r="E422" i="62"/>
  <c r="E977" i="62"/>
  <c r="E822" i="62"/>
  <c r="E375" i="66"/>
  <c r="E209" i="62"/>
  <c r="E57" i="62"/>
  <c r="E361" i="62"/>
  <c r="E667" i="62"/>
  <c r="E213" i="66"/>
  <c r="E529" i="66"/>
  <c r="E514" i="62"/>
  <c r="E685" i="66"/>
  <c r="E59" i="66"/>
  <c r="E718" i="62"/>
  <c r="E264" i="66"/>
  <c r="E1028" i="62"/>
  <c r="E260" i="62"/>
  <c r="E426" i="66"/>
  <c r="E873" i="62"/>
  <c r="E108" i="62"/>
  <c r="E580" i="66"/>
  <c r="E412" i="62"/>
  <c r="E110" i="66"/>
  <c r="E736" i="66"/>
  <c r="E565" i="62"/>
  <c r="E1006" i="62"/>
  <c r="E404" i="66"/>
  <c r="E242" i="66"/>
  <c r="E390" i="62"/>
  <c r="E851" i="62"/>
  <c r="E696" i="62"/>
  <c r="E238" i="62"/>
  <c r="E558" i="66"/>
  <c r="E88" i="66"/>
  <c r="E714" i="66"/>
  <c r="E543" i="62"/>
  <c r="E86" i="62"/>
  <c r="E275" i="62"/>
  <c r="E123" i="62"/>
  <c r="E595" i="66"/>
  <c r="E733" i="62"/>
  <c r="E427" i="62"/>
  <c r="E441" i="66"/>
  <c r="E888" i="62"/>
  <c r="E1043" i="62"/>
  <c r="E279" i="66"/>
  <c r="E751" i="66"/>
  <c r="E125" i="66"/>
  <c r="E580" i="62"/>
  <c r="E479" i="66"/>
  <c r="E159" i="62"/>
  <c r="E772" i="62"/>
  <c r="E617" i="62"/>
  <c r="E927" i="62"/>
  <c r="E163" i="66"/>
  <c r="E7" i="62"/>
  <c r="E9" i="66"/>
  <c r="E325" i="66"/>
  <c r="E311" i="62"/>
  <c r="E635" i="66"/>
  <c r="E464" i="62"/>
  <c r="E797" i="62"/>
  <c r="E504" i="66"/>
  <c r="E184" i="62"/>
  <c r="E350" i="66"/>
  <c r="E952" i="62"/>
  <c r="E642" i="62"/>
  <c r="E34" i="66"/>
  <c r="E336" i="62"/>
  <c r="E188" i="66"/>
  <c r="E489" i="62"/>
  <c r="E660" i="66"/>
  <c r="E32" i="62"/>
  <c r="E229" i="62"/>
  <c r="E997" i="62"/>
  <c r="E77" i="62"/>
  <c r="E549" i="66"/>
  <c r="E842" i="62"/>
  <c r="E395" i="66"/>
  <c r="E687" i="62"/>
  <c r="E79" i="66"/>
  <c r="E705" i="66"/>
  <c r="E233" i="66"/>
  <c r="E534" i="62"/>
  <c r="E381" i="62"/>
  <c r="E569" i="66"/>
  <c r="E249" i="62"/>
  <c r="E862" i="62"/>
  <c r="E707" i="62"/>
  <c r="E401" i="62"/>
  <c r="E253" i="66"/>
  <c r="E97" i="62"/>
  <c r="E554" i="62"/>
  <c r="E1017" i="62"/>
  <c r="E415" i="66"/>
  <c r="E725" i="66"/>
  <c r="E99" i="66"/>
  <c r="E1045" i="62"/>
  <c r="E890" i="62"/>
  <c r="E277" i="62"/>
  <c r="E443" i="66"/>
  <c r="E735" i="62"/>
  <c r="E597" i="66"/>
  <c r="E753" i="66"/>
  <c r="E281" i="66"/>
  <c r="E429" i="62"/>
  <c r="E582" i="62"/>
  <c r="E127" i="66"/>
  <c r="E125" i="62"/>
  <c r="E437" i="66"/>
  <c r="E729" i="62"/>
  <c r="E1039" i="62"/>
  <c r="E119" i="62"/>
  <c r="E591" i="66"/>
  <c r="E271" i="62"/>
  <c r="E423" i="62"/>
  <c r="E275" i="66"/>
  <c r="E884" i="62"/>
  <c r="E747" i="66"/>
  <c r="E121" i="66"/>
  <c r="E576" i="62"/>
  <c r="E660" i="62"/>
  <c r="E522" i="66"/>
  <c r="E970" i="62"/>
  <c r="E202" i="62"/>
  <c r="E815" i="62"/>
  <c r="E354" i="62"/>
  <c r="E206" i="66"/>
  <c r="E50" i="62"/>
  <c r="E678" i="66"/>
  <c r="E52" i="66"/>
  <c r="E507" i="62"/>
  <c r="E368" i="66"/>
  <c r="E755" i="62"/>
  <c r="E910" i="62"/>
  <c r="E617" i="66"/>
  <c r="E297" i="62"/>
  <c r="E1065" i="62"/>
  <c r="E463" i="66"/>
  <c r="E301" i="66"/>
  <c r="E773" i="66"/>
  <c r="E602" i="62"/>
  <c r="E147" i="66"/>
  <c r="E145" i="62"/>
  <c r="E449" i="62"/>
  <c r="E671" i="62"/>
  <c r="E533" i="66"/>
  <c r="E379" i="66"/>
  <c r="E826" i="62"/>
  <c r="E63" i="66"/>
  <c r="E61" i="62"/>
  <c r="E217" i="66"/>
  <c r="E981" i="62"/>
  <c r="E689" i="66"/>
  <c r="E213" i="62"/>
  <c r="E518" i="62"/>
  <c r="E365" i="62"/>
  <c r="E857" i="62"/>
  <c r="E244" i="62"/>
  <c r="E702" i="62"/>
  <c r="E410" i="66"/>
  <c r="E92" i="62"/>
  <c r="E248" i="66"/>
  <c r="E564" i="66"/>
  <c r="E1012" i="62"/>
  <c r="E396" i="62"/>
  <c r="E549" i="62"/>
  <c r="E94" i="66"/>
  <c r="E720" i="66"/>
  <c r="E162" i="62"/>
  <c r="E482" i="66"/>
  <c r="E620" i="62"/>
  <c r="E775" i="62"/>
  <c r="E930" i="62"/>
  <c r="E10" i="62"/>
  <c r="E12" i="66"/>
  <c r="E166" i="66"/>
  <c r="E314" i="62"/>
  <c r="E328" i="66"/>
  <c r="E638" i="66"/>
  <c r="E467" i="62"/>
  <c r="E1057" i="62"/>
  <c r="E747" i="62"/>
  <c r="E293" i="66"/>
  <c r="E609" i="66"/>
  <c r="E289" i="62"/>
  <c r="E902" i="62"/>
  <c r="E441" i="62"/>
  <c r="E137" i="62"/>
  <c r="E455" i="66"/>
  <c r="E139" i="66"/>
  <c r="E594" i="62"/>
  <c r="E765" i="66"/>
  <c r="E1076" i="62"/>
  <c r="E308" i="62"/>
  <c r="E921" i="62"/>
  <c r="E628" i="66"/>
  <c r="E613" i="62"/>
  <c r="E474" i="66"/>
  <c r="E460" i="62"/>
  <c r="E158" i="66"/>
  <c r="E156" i="62"/>
  <c r="E312" i="66"/>
  <c r="E766" i="62"/>
  <c r="E784" i="66"/>
  <c r="E265" i="62"/>
  <c r="E1033" i="62"/>
  <c r="E417" i="62"/>
  <c r="E723" i="62"/>
  <c r="E878" i="62"/>
  <c r="E269" i="66"/>
  <c r="E585" i="66"/>
  <c r="E431" i="66"/>
  <c r="E113" i="62"/>
  <c r="E570" i="62"/>
  <c r="E741" i="66"/>
  <c r="E115" i="66"/>
  <c r="E621" i="62"/>
  <c r="E776" i="62"/>
  <c r="E931" i="62"/>
  <c r="E483" i="66"/>
  <c r="E163" i="62"/>
  <c r="E13" i="66"/>
  <c r="E639" i="66"/>
  <c r="E315" i="62"/>
  <c r="E329" i="66"/>
  <c r="E167" i="66"/>
  <c r="E468" i="62"/>
  <c r="E11" i="62"/>
  <c r="E347" i="66"/>
  <c r="E501" i="66"/>
  <c r="E181" i="62"/>
  <c r="E794" i="62"/>
  <c r="E333" i="62"/>
  <c r="E29" i="62"/>
  <c r="E949" i="62"/>
  <c r="E185" i="66"/>
  <c r="E639" i="62"/>
  <c r="E486" i="62"/>
  <c r="E31" i="66"/>
  <c r="E657" i="66"/>
  <c r="E293" i="62"/>
  <c r="E751" i="62"/>
  <c r="E445" i="62"/>
  <c r="E906" i="62"/>
  <c r="E141" i="62"/>
  <c r="E297" i="66"/>
  <c r="E1061" i="62"/>
  <c r="E459" i="66"/>
  <c r="E613" i="66"/>
  <c r="E598" i="62"/>
  <c r="E143" i="66"/>
  <c r="E769" i="66"/>
  <c r="E225" i="66"/>
  <c r="E679" i="62"/>
  <c r="E387" i="66"/>
  <c r="E69" i="62"/>
  <c r="E834" i="62"/>
  <c r="E221" i="62"/>
  <c r="E373" i="62"/>
  <c r="E989" i="62"/>
  <c r="E541" i="66"/>
  <c r="E71" i="66"/>
  <c r="E526" i="62"/>
  <c r="E697" i="66"/>
  <c r="E850" i="62"/>
  <c r="E557" i="66"/>
  <c r="E237" i="62"/>
  <c r="E695" i="62"/>
  <c r="E713" i="66"/>
  <c r="E241" i="66"/>
  <c r="E542" i="62"/>
  <c r="E389" i="62"/>
  <c r="E85" i="62"/>
  <c r="E1005" i="62"/>
  <c r="E87" i="66"/>
  <c r="E403" i="66"/>
  <c r="E607" i="66"/>
  <c r="E900" i="62"/>
  <c r="E745" i="62"/>
  <c r="E287" i="62"/>
  <c r="E1055" i="62"/>
  <c r="E763" i="66"/>
  <c r="E137" i="66"/>
  <c r="E453" i="66"/>
  <c r="E439" i="62"/>
  <c r="E135" i="62"/>
  <c r="E291" i="66"/>
  <c r="E592" i="62"/>
  <c r="E187" i="62"/>
  <c r="E645" i="62"/>
  <c r="E800" i="62"/>
  <c r="E955" i="62"/>
  <c r="E507" i="66"/>
  <c r="E191" i="66"/>
  <c r="E35" i="62"/>
  <c r="E492" i="62"/>
  <c r="E353" i="66"/>
  <c r="E663" i="66"/>
  <c r="E37" i="66"/>
  <c r="E339" i="62"/>
  <c r="E217" i="62"/>
  <c r="E537" i="66"/>
  <c r="E221" i="66"/>
  <c r="E65" i="62"/>
  <c r="E985" i="62"/>
  <c r="E675" i="62"/>
  <c r="E369" i="62"/>
  <c r="E383" i="66"/>
  <c r="E830" i="62"/>
  <c r="E67" i="66"/>
  <c r="E522" i="62"/>
  <c r="E693" i="66"/>
  <c r="E277" i="66"/>
  <c r="E121" i="62"/>
  <c r="E425" i="62"/>
  <c r="E731" i="62"/>
  <c r="E886" i="62"/>
  <c r="E439" i="66"/>
  <c r="E1041" i="62"/>
  <c r="E273" i="62"/>
  <c r="E593" i="66"/>
  <c r="E578" i="62"/>
  <c r="E123" i="66"/>
  <c r="E749" i="66"/>
  <c r="E658" i="62"/>
  <c r="E520" i="66"/>
  <c r="E366" i="66"/>
  <c r="E200" i="62"/>
  <c r="E968" i="62"/>
  <c r="E813" i="62"/>
  <c r="E50" i="66"/>
  <c r="E352" i="62"/>
  <c r="E505" i="62"/>
  <c r="E676" i="66"/>
  <c r="E204" i="66"/>
  <c r="E48" i="62"/>
  <c r="E864" i="62"/>
  <c r="E571" i="66"/>
  <c r="E251" i="62"/>
  <c r="E709" i="62"/>
  <c r="E1019" i="62"/>
  <c r="E727" i="66"/>
  <c r="E99" i="62"/>
  <c r="E403" i="62"/>
  <c r="E556" i="62"/>
  <c r="E417" i="66"/>
  <c r="E255" i="66"/>
  <c r="E101" i="66"/>
  <c r="E165" i="66"/>
  <c r="E774" i="62"/>
  <c r="E313" i="62"/>
  <c r="E481" i="66"/>
  <c r="E161" i="62"/>
  <c r="E929" i="62"/>
  <c r="E9" i="62"/>
  <c r="E327" i="66"/>
  <c r="E619" i="62"/>
  <c r="E466" i="62"/>
  <c r="E637" i="66"/>
  <c r="E11" i="66"/>
  <c r="E295" i="66"/>
  <c r="E749" i="62"/>
  <c r="E904" i="62"/>
  <c r="E1059" i="62"/>
  <c r="E291" i="62"/>
  <c r="E611" i="66"/>
  <c r="E141" i="66"/>
  <c r="E457" i="66"/>
  <c r="E596" i="62"/>
  <c r="E443" i="62"/>
  <c r="E139" i="62"/>
  <c r="E767" i="66"/>
  <c r="E405" i="62"/>
  <c r="E711" i="62"/>
  <c r="E101" i="62"/>
  <c r="E1021" i="62"/>
  <c r="E866" i="62"/>
  <c r="E419" i="66"/>
  <c r="E573" i="66"/>
  <c r="E253" i="62"/>
  <c r="E257" i="66"/>
  <c r="E729" i="66"/>
  <c r="E558" i="62"/>
  <c r="E103" i="66"/>
  <c r="E338" i="66"/>
  <c r="E940" i="62"/>
  <c r="E172" i="62"/>
  <c r="E785" i="62"/>
  <c r="E492" i="66"/>
  <c r="E630" i="62"/>
  <c r="E477" i="62"/>
  <c r="E22" i="66"/>
  <c r="E176" i="66"/>
  <c r="E648" i="66"/>
  <c r="E324" i="62"/>
  <c r="E20" i="62"/>
  <c r="E223" i="62"/>
  <c r="E543" i="66"/>
  <c r="E991" i="62"/>
  <c r="E71" i="62"/>
  <c r="E227" i="66"/>
  <c r="E375" i="62"/>
  <c r="E836" i="62"/>
  <c r="E389" i="66"/>
  <c r="E681" i="62"/>
  <c r="E699" i="66"/>
  <c r="E528" i="62"/>
  <c r="E73" i="66"/>
  <c r="E697" i="62"/>
  <c r="E852" i="62"/>
  <c r="E239" i="62"/>
  <c r="E1007" i="62"/>
  <c r="E559" i="66"/>
  <c r="E405" i="66"/>
  <c r="E87" i="62"/>
  <c r="E89" i="66"/>
  <c r="E544" i="62"/>
  <c r="E243" i="66"/>
  <c r="E391" i="62"/>
  <c r="E715" i="66"/>
  <c r="E832" i="62"/>
  <c r="E219" i="62"/>
  <c r="E371" i="62"/>
  <c r="E385" i="66"/>
  <c r="E677" i="62"/>
  <c r="E67" i="62"/>
  <c r="E539" i="66"/>
  <c r="E987" i="62"/>
  <c r="E223" i="66"/>
  <c r="E695" i="66"/>
  <c r="E69" i="66"/>
  <c r="E524" i="62"/>
  <c r="E227" i="62"/>
  <c r="E685" i="62"/>
  <c r="E840" i="62"/>
  <c r="E995" i="62"/>
  <c r="E547" i="66"/>
  <c r="E532" i="62"/>
  <c r="E77" i="66"/>
  <c r="E379" i="62"/>
  <c r="E393" i="66"/>
  <c r="E231" i="66"/>
  <c r="E703" i="66"/>
  <c r="E75" i="62"/>
  <c r="E205" i="66"/>
  <c r="E521" i="66"/>
  <c r="E969" i="62"/>
  <c r="E49" i="62"/>
  <c r="E353" i="62"/>
  <c r="E201" i="62"/>
  <c r="E659" i="62"/>
  <c r="E367" i="66"/>
  <c r="E814" i="62"/>
  <c r="E51" i="66"/>
  <c r="E677" i="66"/>
  <c r="E506" i="62"/>
  <c r="E963" i="62"/>
  <c r="E808" i="62"/>
  <c r="E515" i="66"/>
  <c r="E653" i="62"/>
  <c r="E195" i="62"/>
  <c r="E199" i="66"/>
  <c r="E361" i="66"/>
  <c r="E500" i="62"/>
  <c r="E45" i="66"/>
  <c r="E671" i="66"/>
  <c r="E347" i="62"/>
  <c r="E43" i="62"/>
  <c r="E1060" i="62"/>
  <c r="E750" i="62"/>
  <c r="E296" i="66"/>
  <c r="E905" i="62"/>
  <c r="E458" i="66"/>
  <c r="E444" i="62"/>
  <c r="E292" i="62"/>
  <c r="E612" i="66"/>
  <c r="E140" i="62"/>
  <c r="E768" i="66"/>
  <c r="E597" i="62"/>
  <c r="E142" i="66"/>
  <c r="E413" i="66"/>
  <c r="E860" i="62"/>
  <c r="E1015" i="62"/>
  <c r="E567" i="66"/>
  <c r="E247" i="62"/>
  <c r="E705" i="62"/>
  <c r="E95" i="62"/>
  <c r="E399" i="62"/>
  <c r="E251" i="66"/>
  <c r="E552" i="62"/>
  <c r="E97" i="66"/>
  <c r="E723" i="66"/>
  <c r="E1029" i="62"/>
  <c r="E719" i="62"/>
  <c r="E874" i="62"/>
  <c r="E581" i="66"/>
  <c r="E261" i="62"/>
  <c r="E109" i="62"/>
  <c r="E413" i="62"/>
  <c r="E737" i="66"/>
  <c r="E111" i="66"/>
  <c r="E265" i="66"/>
  <c r="E427" i="66"/>
  <c r="E566" i="62"/>
  <c r="E242" i="62"/>
  <c r="E855" i="62"/>
  <c r="E700" i="62"/>
  <c r="E562" i="66"/>
  <c r="E408" i="66"/>
  <c r="E1010" i="62"/>
  <c r="E90" i="62"/>
  <c r="E394" i="62"/>
  <c r="E547" i="62"/>
  <c r="E246" i="66"/>
  <c r="E718" i="66"/>
  <c r="E92" i="66"/>
  <c r="E273" i="66"/>
  <c r="E269" i="62"/>
  <c r="E727" i="62"/>
  <c r="E435" i="66"/>
  <c r="E882" i="62"/>
  <c r="E421" i="62"/>
  <c r="E589" i="66"/>
  <c r="E1037" i="62"/>
  <c r="E117" i="62"/>
  <c r="E119" i="66"/>
  <c r="E745" i="66"/>
  <c r="E574" i="62"/>
  <c r="E806" i="62"/>
  <c r="E513" i="66"/>
  <c r="E359" i="66"/>
  <c r="E193" i="62"/>
  <c r="E651" i="62"/>
  <c r="E961" i="62"/>
  <c r="E41" i="62"/>
  <c r="E345" i="62"/>
  <c r="E197" i="66"/>
  <c r="E498" i="62"/>
  <c r="E43" i="66"/>
  <c r="E669" i="66"/>
  <c r="E178" i="62"/>
  <c r="E498" i="66"/>
  <c r="E344" i="66"/>
  <c r="E26" i="62"/>
  <c r="E946" i="62"/>
  <c r="E330" i="62"/>
  <c r="E636" i="62"/>
  <c r="E182" i="66"/>
  <c r="E791" i="62"/>
  <c r="E28" i="66"/>
  <c r="E483" i="62"/>
  <c r="E654" i="66"/>
  <c r="E983" i="62"/>
  <c r="E828" i="62"/>
  <c r="E535" i="66"/>
  <c r="E673" i="62"/>
  <c r="E215" i="62"/>
  <c r="E381" i="66"/>
  <c r="E65" i="66"/>
  <c r="E367" i="62"/>
  <c r="E219" i="66"/>
  <c r="E63" i="62"/>
  <c r="E691" i="66"/>
  <c r="E520" i="62"/>
  <c r="E917" i="62"/>
  <c r="E304" i="62"/>
  <c r="E308" i="66"/>
  <c r="E762" i="62"/>
  <c r="E1072" i="62"/>
  <c r="E624" i="66"/>
  <c r="E154" i="66"/>
  <c r="E152" i="62"/>
  <c r="E456" i="62"/>
  <c r="E780" i="66"/>
  <c r="E470" i="66"/>
  <c r="E609" i="62"/>
  <c r="E233" i="62"/>
  <c r="E553" i="66"/>
  <c r="E399" i="66"/>
  <c r="E385" i="62"/>
  <c r="E237" i="66"/>
  <c r="E81" i="62"/>
  <c r="E691" i="62"/>
  <c r="E1001" i="62"/>
  <c r="E846" i="62"/>
  <c r="E709" i="66"/>
  <c r="E538" i="62"/>
  <c r="E83" i="66"/>
  <c r="E744" i="62"/>
  <c r="E452" i="66"/>
  <c r="E438" i="62"/>
  <c r="E286" i="62"/>
  <c r="E134" i="62"/>
  <c r="E1054" i="62"/>
  <c r="E606" i="66"/>
  <c r="E899" i="62"/>
  <c r="E290" i="66"/>
  <c r="E136" i="66"/>
  <c r="E591" i="62"/>
  <c r="E762" i="66"/>
  <c r="E295" i="62"/>
  <c r="E1063" i="62"/>
  <c r="E753" i="62"/>
  <c r="E908" i="62"/>
  <c r="E615" i="66"/>
  <c r="E447" i="62"/>
  <c r="E771" i="66"/>
  <c r="E600" i="62"/>
  <c r="E145" i="66"/>
  <c r="E461" i="66"/>
  <c r="E143" i="62"/>
  <c r="E299" i="66"/>
  <c r="E228" i="62"/>
  <c r="E686" i="62"/>
  <c r="E996" i="62"/>
  <c r="E548" i="66"/>
  <c r="E841" i="62"/>
  <c r="E394" i="66"/>
  <c r="E78" i="66"/>
  <c r="E704" i="66"/>
  <c r="E533" i="62"/>
  <c r="E76" i="62"/>
  <c r="E232" i="66"/>
  <c r="E380" i="62"/>
  <c r="E263" i="62"/>
  <c r="E415" i="62"/>
  <c r="E267" i="66"/>
  <c r="E721" i="62"/>
  <c r="E876" i="62"/>
  <c r="E429" i="66"/>
  <c r="E583" i="66"/>
  <c r="E1031" i="62"/>
  <c r="E111" i="62"/>
  <c r="E568" i="62"/>
  <c r="E113" i="66"/>
  <c r="E739" i="66"/>
  <c r="E835" i="62"/>
  <c r="E680" i="62"/>
  <c r="E990" i="62"/>
  <c r="E222" i="62"/>
  <c r="E226" i="66"/>
  <c r="E388" i="66"/>
  <c r="E542" i="66"/>
  <c r="E70" i="62"/>
  <c r="E374" i="62"/>
  <c r="E72" i="66"/>
  <c r="E698" i="66"/>
  <c r="E527" i="62"/>
  <c r="E821" i="62"/>
  <c r="E208" i="62"/>
  <c r="E976" i="62"/>
  <c r="E666" i="62"/>
  <c r="E528" i="66"/>
  <c r="E360" i="62"/>
  <c r="E513" i="62"/>
  <c r="E684" i="66"/>
  <c r="E374" i="66"/>
  <c r="E58" i="66"/>
  <c r="E212" i="66"/>
  <c r="E56" i="62"/>
  <c r="E801" i="62"/>
  <c r="E188" i="62"/>
  <c r="E340" i="62"/>
  <c r="E192" i="66"/>
  <c r="E508" i="66"/>
  <c r="E354" i="66"/>
  <c r="E646" i="62"/>
  <c r="E956" i="62"/>
  <c r="E38" i="66"/>
  <c r="E493" i="62"/>
  <c r="E664" i="66"/>
  <c r="E36" i="62"/>
  <c r="E631" i="62"/>
  <c r="E786" i="62"/>
  <c r="E173" i="62"/>
  <c r="E21" i="62"/>
  <c r="E339" i="66"/>
  <c r="E493" i="66"/>
  <c r="E177" i="66"/>
  <c r="E941" i="62"/>
  <c r="E325" i="62"/>
  <c r="E478" i="62"/>
  <c r="E23" i="66"/>
  <c r="E649" i="66"/>
  <c r="E358" i="66"/>
  <c r="E805" i="62"/>
  <c r="E40" i="62"/>
  <c r="E512" i="66"/>
  <c r="E192" i="62"/>
  <c r="E196" i="66"/>
  <c r="E960" i="62"/>
  <c r="E650" i="62"/>
  <c r="E42" i="66"/>
  <c r="E668" i="66"/>
  <c r="E344" i="62"/>
  <c r="E497" i="62"/>
  <c r="E880" i="62"/>
  <c r="E725" i="62"/>
  <c r="E587" i="66"/>
  <c r="E267" i="62"/>
  <c r="E1035" i="62"/>
  <c r="E115" i="62"/>
  <c r="E572" i="62"/>
  <c r="E419" i="62"/>
  <c r="E433" i="66"/>
  <c r="E117" i="66"/>
  <c r="E743" i="66"/>
  <c r="E271" i="66"/>
  <c r="E1073" i="62"/>
  <c r="E625" i="66"/>
  <c r="E153" i="62"/>
  <c r="E305" i="62"/>
  <c r="E457" i="62"/>
  <c r="E309" i="66"/>
  <c r="E763" i="62"/>
  <c r="E471" i="66"/>
  <c r="E918" i="62"/>
  <c r="E155" i="66"/>
  <c r="E610" i="62"/>
  <c r="E781" i="66"/>
  <c r="E628" i="62"/>
  <c r="E938" i="62"/>
  <c r="E783" i="62"/>
  <c r="E490" i="66"/>
  <c r="E170" i="62"/>
  <c r="E20" i="66"/>
  <c r="E475" i="62"/>
  <c r="E322" i="62"/>
  <c r="E336" i="66"/>
  <c r="E174" i="66"/>
  <c r="E18" i="62"/>
  <c r="E646" i="66"/>
  <c r="E445" i="66"/>
  <c r="E127" i="62"/>
  <c r="E1047" i="62"/>
  <c r="E737" i="62"/>
  <c r="E283" i="66"/>
  <c r="E599" i="66"/>
  <c r="E892" i="62"/>
  <c r="E279" i="62"/>
  <c r="E431" i="62"/>
  <c r="E584" i="62"/>
  <c r="E129" i="66"/>
  <c r="E755" i="66"/>
  <c r="E107" i="62"/>
  <c r="E717" i="62"/>
  <c r="E579" i="66"/>
  <c r="E259" i="62"/>
  <c r="E872" i="62"/>
  <c r="E263" i="66"/>
  <c r="E1027" i="62"/>
  <c r="E425" i="66"/>
  <c r="E411" i="62"/>
  <c r="E735" i="66"/>
  <c r="E564" i="62"/>
  <c r="E109" i="66"/>
  <c r="E759" i="62"/>
  <c r="E1069" i="62"/>
  <c r="E301" i="62"/>
  <c r="E914" i="62"/>
  <c r="E305" i="66"/>
  <c r="E149" i="62"/>
  <c r="E467" i="66"/>
  <c r="E621" i="66"/>
  <c r="E453" i="62"/>
  <c r="E777" i="66"/>
  <c r="E151" i="66"/>
  <c r="E606" i="62"/>
  <c r="E176" i="62"/>
  <c r="E496" i="66"/>
  <c r="E342" i="66"/>
  <c r="E24" i="62"/>
  <c r="E944" i="62"/>
  <c r="E328" i="62"/>
  <c r="E789" i="62"/>
  <c r="E180" i="66"/>
  <c r="E634" i="62"/>
  <c r="E652" i="66"/>
  <c r="E481" i="62"/>
  <c r="E26" i="66"/>
  <c r="E510" i="66"/>
  <c r="E190" i="62"/>
  <c r="E958" i="62"/>
  <c r="E803" i="62"/>
  <c r="E648" i="62"/>
  <c r="E194" i="66"/>
  <c r="E38" i="62"/>
  <c r="E495" i="62"/>
  <c r="E666" i="66"/>
  <c r="E356" i="66"/>
  <c r="E342" i="62"/>
  <c r="E40" i="66"/>
  <c r="E256" i="62"/>
  <c r="E260" i="66"/>
  <c r="E1024" i="62"/>
  <c r="E714" i="62"/>
  <c r="E869" i="62"/>
  <c r="E422" i="66"/>
  <c r="E576" i="66"/>
  <c r="E408" i="62"/>
  <c r="E104" i="62"/>
  <c r="E561" i="62"/>
  <c r="E106" i="66"/>
  <c r="E732" i="66"/>
  <c r="E235" i="62"/>
  <c r="E555" i="66"/>
  <c r="E693" i="62"/>
  <c r="E848" i="62"/>
  <c r="E83" i="62"/>
  <c r="E387" i="62"/>
  <c r="E239" i="66"/>
  <c r="E401" i="66"/>
  <c r="E1003" i="62"/>
  <c r="E540" i="62"/>
  <c r="E85" i="66"/>
  <c r="E711" i="66"/>
  <c r="E232" i="62"/>
  <c r="E1000" i="62"/>
  <c r="E845" i="62"/>
  <c r="E690" i="62"/>
  <c r="E552" i="66"/>
  <c r="E82" i="66"/>
  <c r="E236" i="66"/>
  <c r="E384" i="62"/>
  <c r="E80" i="62"/>
  <c r="E708" i="66"/>
  <c r="E398" i="66"/>
  <c r="E537" i="62"/>
  <c r="E402" i="62"/>
  <c r="E1018" i="62"/>
  <c r="E570" i="66"/>
  <c r="E254" i="66"/>
  <c r="E708" i="62"/>
  <c r="E416" i="66"/>
  <c r="E863" i="62"/>
  <c r="E250" i="62"/>
  <c r="E555" i="62"/>
  <c r="E100" i="66"/>
  <c r="E726" i="66"/>
  <c r="E98" i="62"/>
  <c r="E284" i="62"/>
  <c r="E1052" i="62"/>
  <c r="E436" i="62"/>
  <c r="E604" i="66"/>
  <c r="E742" i="62"/>
  <c r="E897" i="62"/>
  <c r="E288" i="66"/>
  <c r="E589" i="62"/>
  <c r="E760" i="66"/>
  <c r="E134" i="66"/>
  <c r="E132" i="62"/>
  <c r="E450" i="66"/>
  <c r="E230" i="62"/>
  <c r="E998" i="62"/>
  <c r="E688" i="62"/>
  <c r="E843" i="62"/>
  <c r="E550" i="66"/>
  <c r="E396" i="66"/>
  <c r="E234" i="66"/>
  <c r="E535" i="62"/>
  <c r="E78" i="62"/>
  <c r="E706" i="66"/>
  <c r="E382" i="62"/>
  <c r="E80" i="66"/>
  <c r="E377" i="62"/>
  <c r="E545" i="66"/>
  <c r="E391" i="66"/>
  <c r="E838" i="62"/>
  <c r="E229" i="66"/>
  <c r="E993" i="62"/>
  <c r="E225" i="62"/>
  <c r="E683" i="62"/>
  <c r="E73" i="62"/>
  <c r="E701" i="66"/>
  <c r="E75" i="66"/>
  <c r="E530" i="62"/>
  <c r="E491" i="66"/>
  <c r="E337" i="66"/>
  <c r="E323" i="62"/>
  <c r="E171" i="62"/>
  <c r="E19" i="62"/>
  <c r="E939" i="62"/>
  <c r="E629" i="62"/>
  <c r="E175" i="66"/>
  <c r="E784" i="62"/>
  <c r="E21" i="66"/>
  <c r="E476" i="62"/>
  <c r="E647" i="66"/>
  <c r="E554" i="66"/>
  <c r="E234" i="62"/>
  <c r="E386" i="62"/>
  <c r="E400" i="66"/>
  <c r="E692" i="62"/>
  <c r="E847" i="62"/>
  <c r="E238" i="66"/>
  <c r="E82" i="62"/>
  <c r="E1002" i="62"/>
  <c r="E710" i="66"/>
  <c r="E84" i="66"/>
  <c r="E539" i="62"/>
  <c r="E349" i="66"/>
  <c r="E796" i="62"/>
  <c r="E31" i="62"/>
  <c r="E187" i="66"/>
  <c r="E951" i="62"/>
  <c r="E335" i="62"/>
  <c r="E641" i="62"/>
  <c r="E183" i="62"/>
  <c r="E503" i="66"/>
  <c r="E33" i="66"/>
  <c r="E659" i="66"/>
  <c r="E488" i="62"/>
  <c r="E278" i="66"/>
  <c r="E732" i="62"/>
  <c r="E274" i="62"/>
  <c r="E887" i="62"/>
  <c r="E594" i="66"/>
  <c r="E122" i="62"/>
  <c r="E1042" i="62"/>
  <c r="E440" i="66"/>
  <c r="E426" i="62"/>
  <c r="E124" i="66"/>
  <c r="E750" i="66"/>
  <c r="E579" i="62"/>
  <c r="E212" i="62"/>
  <c r="E980" i="62"/>
  <c r="E216" i="66"/>
  <c r="E825" i="62"/>
  <c r="E670" i="62"/>
  <c r="E532" i="66"/>
  <c r="E364" i="62"/>
  <c r="E517" i="62"/>
  <c r="E60" i="62"/>
  <c r="E378" i="66"/>
  <c r="E62" i="66"/>
  <c r="E688" i="66"/>
  <c r="E761" i="62"/>
  <c r="E623" i="66"/>
  <c r="E1071" i="62"/>
  <c r="E469" i="66"/>
  <c r="E151" i="62"/>
  <c r="E916" i="62"/>
  <c r="E303" i="62"/>
  <c r="E779" i="66"/>
  <c r="E307" i="66"/>
  <c r="E455" i="62"/>
  <c r="E608" i="62"/>
  <c r="E153" i="66"/>
  <c r="E1020" i="62"/>
  <c r="E100" i="62"/>
  <c r="E256" i="66"/>
  <c r="E710" i="62"/>
  <c r="E418" i="66"/>
  <c r="E865" i="62"/>
  <c r="E404" i="62"/>
  <c r="E572" i="66"/>
  <c r="E252" i="62"/>
  <c r="E557" i="62"/>
  <c r="E728" i="66"/>
  <c r="E102" i="66"/>
  <c r="E284" i="66"/>
  <c r="E128" i="62"/>
  <c r="E893" i="62"/>
  <c r="E600" i="66"/>
  <c r="E280" i="62"/>
  <c r="E738" i="62"/>
  <c r="E1048" i="62"/>
  <c r="E130" i="66"/>
  <c r="E432" i="62"/>
  <c r="E756" i="66"/>
  <c r="E585" i="62"/>
  <c r="E446" i="66"/>
  <c r="E565" i="66"/>
  <c r="E858" i="62"/>
  <c r="E93" i="62"/>
  <c r="E245" i="62"/>
  <c r="E1013" i="62"/>
  <c r="E703" i="62"/>
  <c r="E411" i="66"/>
  <c r="E249" i="66"/>
  <c r="E721" i="66"/>
  <c r="E95" i="66"/>
  <c r="E550" i="62"/>
  <c r="E397" i="62"/>
  <c r="E142" i="62"/>
  <c r="E752" i="62"/>
  <c r="E446" i="62"/>
  <c r="E294" i="62"/>
  <c r="E614" i="66"/>
  <c r="E298" i="66"/>
  <c r="E460" i="66"/>
  <c r="E1062" i="62"/>
  <c r="E907" i="62"/>
  <c r="E599" i="62"/>
  <c r="E144" i="66"/>
  <c r="E770" i="66"/>
  <c r="E736" i="62"/>
  <c r="E891" i="62"/>
  <c r="E278" i="62"/>
  <c r="E598" i="66"/>
  <c r="E1046" i="62"/>
  <c r="E430" i="62"/>
  <c r="E444" i="66"/>
  <c r="E126" i="62"/>
  <c r="E282" i="66"/>
  <c r="E583" i="62"/>
  <c r="E128" i="66"/>
  <c r="E754" i="66"/>
  <c r="E867" i="62"/>
  <c r="E254" i="62"/>
  <c r="E258" i="66"/>
  <c r="E1022" i="62"/>
  <c r="E574" i="66"/>
  <c r="E712" i="62"/>
  <c r="E559" i="62"/>
  <c r="E730" i="66"/>
  <c r="E104" i="66"/>
  <c r="E406" i="62"/>
  <c r="E420" i="66"/>
  <c r="E102" i="62"/>
  <c r="E231" i="62"/>
  <c r="E999" i="62"/>
  <c r="E397" i="66"/>
  <c r="E235" i="66"/>
  <c r="E79" i="62"/>
  <c r="E551" i="66"/>
  <c r="E689" i="62"/>
  <c r="E844" i="62"/>
  <c r="E536" i="62"/>
  <c r="E707" i="66"/>
  <c r="E81" i="66"/>
  <c r="E383" i="62"/>
  <c r="E514" i="66"/>
  <c r="E807" i="62"/>
  <c r="E194" i="62"/>
  <c r="E670" i="66"/>
  <c r="E499" i="62"/>
  <c r="E962" i="62"/>
  <c r="E346" i="62"/>
  <c r="E44" i="66"/>
  <c r="E652" i="62"/>
  <c r="E360" i="66"/>
  <c r="E42" i="62"/>
  <c r="E198" i="66"/>
  <c r="E456" i="66"/>
  <c r="E748" i="62"/>
  <c r="E294" i="66"/>
  <c r="E1058" i="62"/>
  <c r="E290" i="62"/>
  <c r="E903" i="62"/>
  <c r="E138" i="62"/>
  <c r="E610" i="66"/>
  <c r="E140" i="66"/>
  <c r="E766" i="66"/>
  <c r="E595" i="62"/>
  <c r="E442" i="62"/>
  <c r="E1009" i="62"/>
  <c r="E393" i="62"/>
  <c r="E561" i="66"/>
  <c r="E854" i="62"/>
  <c r="E89" i="62"/>
  <c r="E241" i="62"/>
  <c r="E245" i="66"/>
  <c r="E407" i="66"/>
  <c r="E699" i="62"/>
  <c r="E546" i="62"/>
  <c r="E91" i="66"/>
  <c r="E717" i="66"/>
  <c r="E760" i="62"/>
  <c r="E1070" i="62"/>
  <c r="E622" i="66"/>
  <c r="E915" i="62"/>
  <c r="E150" i="62"/>
  <c r="E302" i="62"/>
  <c r="E607" i="62"/>
  <c r="E468" i="66"/>
  <c r="E778" i="66"/>
  <c r="E306" i="66"/>
  <c r="E454" i="62"/>
  <c r="E152" i="66"/>
  <c r="E526" i="66"/>
  <c r="E664" i="62"/>
  <c r="E372" i="66"/>
  <c r="E54" i="62"/>
  <c r="E974" i="62"/>
  <c r="E206" i="62"/>
  <c r="E819" i="62"/>
  <c r="E56" i="66"/>
  <c r="E358" i="62"/>
  <c r="E682" i="66"/>
  <c r="E210" i="66"/>
  <c r="E511" i="62"/>
  <c r="E110" i="62"/>
  <c r="E428" i="66"/>
  <c r="E414" i="62"/>
  <c r="E262" i="62"/>
  <c r="E720" i="62"/>
  <c r="E1030" i="62"/>
  <c r="E875" i="62"/>
  <c r="E266" i="66"/>
  <c r="E582" i="66"/>
  <c r="E112" i="66"/>
  <c r="E738" i="66"/>
  <c r="E567" i="62"/>
  <c r="E23" i="62"/>
  <c r="E341" i="66"/>
  <c r="E633" i="62"/>
  <c r="E175" i="62"/>
  <c r="E788" i="62"/>
  <c r="E327" i="62"/>
  <c r="E495" i="66"/>
  <c r="E943" i="62"/>
  <c r="E179" i="66"/>
  <c r="E25" i="66"/>
  <c r="E651" i="66"/>
  <c r="E480" i="62"/>
  <c r="E643" i="62"/>
  <c r="E953" i="62"/>
  <c r="E337" i="62"/>
  <c r="E351" i="66"/>
  <c r="E185" i="62"/>
  <c r="E505" i="66"/>
  <c r="E798" i="62"/>
  <c r="E490" i="62"/>
  <c r="E35" i="66"/>
  <c r="E33" i="62"/>
  <c r="E189" i="66"/>
  <c r="E661" i="66"/>
  <c r="E584" i="66"/>
  <c r="E877" i="62"/>
  <c r="E1032" i="62"/>
  <c r="E722" i="62"/>
  <c r="E264" i="62"/>
  <c r="E114" i="66"/>
  <c r="E268" i="66"/>
  <c r="E112" i="62"/>
  <c r="E416" i="62"/>
  <c r="E430" i="66"/>
  <c r="E569" i="62"/>
  <c r="E740" i="66"/>
  <c r="E837" i="62"/>
  <c r="E682" i="62"/>
  <c r="E544" i="66"/>
  <c r="E224" i="62"/>
  <c r="E992" i="62"/>
  <c r="E72" i="62"/>
  <c r="E376" i="62"/>
  <c r="E700" i="66"/>
  <c r="E74" i="66"/>
  <c r="E228" i="66"/>
  <c r="E529" i="62"/>
  <c r="E390" i="66"/>
  <c r="E428" i="62"/>
  <c r="E889" i="62"/>
  <c r="E276" i="62"/>
  <c r="E1044" i="62"/>
  <c r="E442" i="66"/>
  <c r="E596" i="66"/>
  <c r="E734" i="62"/>
  <c r="E124" i="62"/>
  <c r="E581" i="62"/>
  <c r="E752" i="66"/>
  <c r="E280" i="66"/>
  <c r="E126" i="66"/>
  <c r="E378" i="62"/>
  <c r="E684" i="62"/>
  <c r="E392" i="66"/>
  <c r="E839" i="62"/>
  <c r="E226" i="62"/>
  <c r="E546" i="66"/>
  <c r="E994" i="62"/>
  <c r="E230" i="66"/>
  <c r="E702" i="66"/>
  <c r="E74" i="62"/>
  <c r="E76" i="66"/>
  <c r="E531" i="62"/>
  <c r="E164" i="62"/>
  <c r="E484" i="66"/>
  <c r="E932" i="62"/>
  <c r="E330" i="66"/>
  <c r="E316" i="62"/>
  <c r="E622" i="62"/>
  <c r="E168" i="66"/>
  <c r="E12" i="62"/>
  <c r="E777" i="62"/>
  <c r="E469" i="62"/>
  <c r="E640" i="66"/>
  <c r="E14" i="66"/>
  <c r="D70" i="63" a="1"/>
  <c r="D85" i="63" l="1"/>
  <c r="E85" i="63" s="1"/>
  <c r="D78" i="63"/>
  <c r="G78" i="63" s="1"/>
  <c r="G14" i="221" s="1"/>
  <c r="F71" i="221" s="1"/>
  <c r="D86" i="63"/>
  <c r="E86" i="63" s="1"/>
  <c r="D79" i="63"/>
  <c r="G79" i="63" s="1"/>
  <c r="G15" i="221" s="1"/>
  <c r="F72" i="221" s="1"/>
  <c r="D71" i="63"/>
  <c r="E71" i="63" s="1"/>
  <c r="D89" i="63"/>
  <c r="E89" i="63" s="1"/>
  <c r="D77" i="63"/>
  <c r="G77" i="63" s="1"/>
  <c r="G13" i="221" s="1"/>
  <c r="F70" i="221" s="1"/>
  <c r="D90" i="63"/>
  <c r="E90" i="63" s="1"/>
  <c r="D83" i="63"/>
  <c r="G83" i="63" s="1"/>
  <c r="G19" i="221" s="1"/>
  <c r="F76" i="221" s="1"/>
  <c r="D82" i="63"/>
  <c r="E82" i="63" s="1"/>
  <c r="D81" i="63"/>
  <c r="G81" i="63" s="1"/>
  <c r="G17" i="221" s="1"/>
  <c r="F74" i="221" s="1"/>
  <c r="D91" i="63"/>
  <c r="E91" i="63" s="1"/>
  <c r="D72" i="63"/>
  <c r="E72" i="63" s="1"/>
  <c r="D88" i="63"/>
  <c r="E88" i="63" s="1"/>
  <c r="D92" i="63"/>
  <c r="E92" i="63" s="1"/>
  <c r="D93" i="63"/>
  <c r="E93" i="63" s="1"/>
  <c r="D84" i="63"/>
  <c r="E84" i="63" s="1"/>
  <c r="D70" i="63"/>
  <c r="E70" i="63" s="1"/>
  <c r="D73" i="63"/>
  <c r="E73" i="63" s="1"/>
  <c r="D75" i="63"/>
  <c r="E75" i="63" s="1"/>
  <c r="D74" i="63"/>
  <c r="E74" i="63" s="1"/>
  <c r="D94" i="63"/>
  <c r="E94" i="63" s="1"/>
  <c r="D80" i="63"/>
  <c r="G80" i="63" s="1"/>
  <c r="G16" i="221" s="1"/>
  <c r="F73" i="221" s="1"/>
  <c r="D76" i="63"/>
  <c r="E76" i="63" s="1"/>
  <c r="D87" i="63"/>
  <c r="E87" i="63" s="1"/>
  <c r="AG15" i="254"/>
  <c r="U15" i="254"/>
  <c r="AB15" i="254"/>
  <c r="AO15" i="254"/>
  <c r="R15" i="254"/>
  <c r="AN15" i="254"/>
  <c r="AS15" i="254"/>
  <c r="AS18" i="254" s="1"/>
  <c r="AC15" i="254"/>
  <c r="N15" i="254"/>
  <c r="F15" i="254"/>
  <c r="AP15" i="254"/>
  <c r="AI15" i="254"/>
  <c r="AF15" i="254"/>
  <c r="AJ15" i="254"/>
  <c r="P15" i="254"/>
  <c r="G15" i="254"/>
  <c r="W15" i="254"/>
  <c r="L15" i="254"/>
  <c r="AE15" i="254"/>
  <c r="J15" i="254"/>
  <c r="J16" i="254" s="1"/>
  <c r="AM15" i="254"/>
  <c r="K15" i="254"/>
  <c r="AQ15" i="254"/>
  <c r="V15" i="254"/>
  <c r="O15" i="254"/>
  <c r="AD15" i="254"/>
  <c r="Y15" i="254"/>
  <c r="T15" i="254"/>
  <c r="AH15" i="254"/>
  <c r="AA15" i="254"/>
  <c r="M15" i="254"/>
  <c r="AK15" i="254"/>
  <c r="AR15" i="254"/>
  <c r="S15" i="254"/>
  <c r="H15" i="254"/>
  <c r="H16" i="254" s="1"/>
  <c r="I15" i="254"/>
  <c r="X15" i="254"/>
  <c r="Z15" i="254"/>
  <c r="AL15" i="254"/>
  <c r="Q15" i="254"/>
  <c r="E34" i="221"/>
  <c r="F34" i="221" s="1"/>
  <c r="G34" i="221" s="1"/>
  <c r="H34" i="221" s="1"/>
  <c r="I34" i="221" s="1"/>
  <c r="J34" i="221" s="1"/>
  <c r="K34" i="221" s="1"/>
  <c r="L34" i="221" s="1"/>
  <c r="M34" i="221" s="1"/>
  <c r="N34" i="221" s="1"/>
  <c r="O34" i="221" s="1"/>
  <c r="P34" i="221" s="1"/>
  <c r="Q34" i="221" s="1"/>
  <c r="R34" i="221" s="1"/>
  <c r="S34" i="221" s="1"/>
  <c r="T34" i="221" s="1"/>
  <c r="U34" i="221" s="1"/>
  <c r="V34" i="221" s="1"/>
  <c r="W34" i="221" s="1"/>
  <c r="X34" i="221" s="1"/>
  <c r="Y34" i="221" s="1"/>
  <c r="Z34" i="221" s="1"/>
  <c r="AA34" i="221" s="1"/>
  <c r="AB34" i="221" s="1"/>
  <c r="AC34" i="221" s="1"/>
  <c r="AD34" i="221" s="1"/>
  <c r="AE34" i="221" s="1"/>
  <c r="AF34" i="221" s="1"/>
  <c r="AG34" i="221" s="1"/>
  <c r="AH34" i="221" s="1"/>
  <c r="AI34" i="221" s="1"/>
  <c r="AJ34" i="221" s="1"/>
  <c r="AK34" i="221" s="1"/>
  <c r="AL34" i="221" s="1"/>
  <c r="AM34" i="221" s="1"/>
  <c r="AN34" i="221" s="1"/>
  <c r="AO34" i="221" s="1"/>
  <c r="AP34" i="221" s="1"/>
  <c r="AQ34" i="221" s="1"/>
  <c r="AR34" i="221" s="1"/>
  <c r="E40" i="221"/>
  <c r="F40" i="221" s="1"/>
  <c r="G40" i="221" s="1"/>
  <c r="H40" i="221" s="1"/>
  <c r="I40" i="221" s="1"/>
  <c r="J40" i="221" s="1"/>
  <c r="K40" i="221" s="1"/>
  <c r="L40" i="221" s="1"/>
  <c r="M40" i="221" s="1"/>
  <c r="N40" i="221" s="1"/>
  <c r="O40" i="221" s="1"/>
  <c r="P40" i="221" s="1"/>
  <c r="Q40" i="221" s="1"/>
  <c r="R40" i="221" s="1"/>
  <c r="S40" i="221" s="1"/>
  <c r="T40" i="221" s="1"/>
  <c r="U40" i="221" s="1"/>
  <c r="V40" i="221" s="1"/>
  <c r="W40" i="221" s="1"/>
  <c r="X40" i="221" s="1"/>
  <c r="Y40" i="221" s="1"/>
  <c r="Z40" i="221" s="1"/>
  <c r="AA40" i="221" s="1"/>
  <c r="AB40" i="221" s="1"/>
  <c r="AC40" i="221" s="1"/>
  <c r="AD40" i="221" s="1"/>
  <c r="AE40" i="221" s="1"/>
  <c r="AF40" i="221" s="1"/>
  <c r="AG40" i="221" s="1"/>
  <c r="AH40" i="221" s="1"/>
  <c r="AI40" i="221" s="1"/>
  <c r="AJ40" i="221" s="1"/>
  <c r="AK40" i="221" s="1"/>
  <c r="AL40" i="221" s="1"/>
  <c r="AM40" i="221" s="1"/>
  <c r="AN40" i="221" s="1"/>
  <c r="AO40" i="221" s="1"/>
  <c r="AP40" i="221" s="1"/>
  <c r="AQ40" i="221" s="1"/>
  <c r="AR40" i="221" s="1"/>
  <c r="E39" i="221"/>
  <c r="F39" i="221" s="1"/>
  <c r="G39" i="221" s="1"/>
  <c r="H39" i="221" s="1"/>
  <c r="I39" i="221" s="1"/>
  <c r="J39" i="221" s="1"/>
  <c r="K39" i="221" s="1"/>
  <c r="L39" i="221" s="1"/>
  <c r="M39" i="221" s="1"/>
  <c r="N39" i="221" s="1"/>
  <c r="O39" i="221" s="1"/>
  <c r="P39" i="221" s="1"/>
  <c r="Q39" i="221" s="1"/>
  <c r="R39" i="221" s="1"/>
  <c r="S39" i="221" s="1"/>
  <c r="T39" i="221" s="1"/>
  <c r="U39" i="221" s="1"/>
  <c r="V39" i="221" s="1"/>
  <c r="W39" i="221" s="1"/>
  <c r="X39" i="221" s="1"/>
  <c r="Y39" i="221" s="1"/>
  <c r="Z39" i="221" s="1"/>
  <c r="AA39" i="221" s="1"/>
  <c r="AB39" i="221" s="1"/>
  <c r="AC39" i="221" s="1"/>
  <c r="AD39" i="221" s="1"/>
  <c r="AE39" i="221" s="1"/>
  <c r="AF39" i="221" s="1"/>
  <c r="AG39" i="221" s="1"/>
  <c r="AH39" i="221" s="1"/>
  <c r="AI39" i="221" s="1"/>
  <c r="AJ39" i="221" s="1"/>
  <c r="AK39" i="221" s="1"/>
  <c r="AL39" i="221" s="1"/>
  <c r="AM39" i="221" s="1"/>
  <c r="AN39" i="221" s="1"/>
  <c r="AO39" i="221" s="1"/>
  <c r="AP39" i="221" s="1"/>
  <c r="AQ39" i="221" s="1"/>
  <c r="AR39" i="221" s="1"/>
  <c r="E35" i="221"/>
  <c r="F35" i="221" s="1"/>
  <c r="G35" i="221" s="1"/>
  <c r="H35" i="221" s="1"/>
  <c r="I35" i="221" s="1"/>
  <c r="J35" i="221" s="1"/>
  <c r="K35" i="221" s="1"/>
  <c r="L35" i="221" s="1"/>
  <c r="M35" i="221" s="1"/>
  <c r="N35" i="221" s="1"/>
  <c r="O35" i="221" s="1"/>
  <c r="P35" i="221" s="1"/>
  <c r="Q35" i="221" s="1"/>
  <c r="R35" i="221" s="1"/>
  <c r="S35" i="221" s="1"/>
  <c r="T35" i="221" s="1"/>
  <c r="U35" i="221" s="1"/>
  <c r="V35" i="221" s="1"/>
  <c r="W35" i="221" s="1"/>
  <c r="X35" i="221" s="1"/>
  <c r="Y35" i="221" s="1"/>
  <c r="Z35" i="221" s="1"/>
  <c r="AA35" i="221" s="1"/>
  <c r="AB35" i="221" s="1"/>
  <c r="AC35" i="221" s="1"/>
  <c r="AD35" i="221" s="1"/>
  <c r="AE35" i="221" s="1"/>
  <c r="AF35" i="221" s="1"/>
  <c r="AG35" i="221" s="1"/>
  <c r="AH35" i="221" s="1"/>
  <c r="AI35" i="221" s="1"/>
  <c r="AJ35" i="221" s="1"/>
  <c r="AK35" i="221" s="1"/>
  <c r="AL35" i="221" s="1"/>
  <c r="AM35" i="221" s="1"/>
  <c r="AN35" i="221" s="1"/>
  <c r="AO35" i="221" s="1"/>
  <c r="AP35" i="221" s="1"/>
  <c r="AQ35" i="221" s="1"/>
  <c r="AR35" i="221" s="1"/>
  <c r="E36" i="221"/>
  <c r="F36" i="221" s="1"/>
  <c r="G36" i="221" s="1"/>
  <c r="H36" i="221" s="1"/>
  <c r="I36" i="221" s="1"/>
  <c r="J36" i="221" s="1"/>
  <c r="K36" i="221" s="1"/>
  <c r="L36" i="221" s="1"/>
  <c r="M36" i="221" s="1"/>
  <c r="N36" i="221" s="1"/>
  <c r="O36" i="221" s="1"/>
  <c r="P36" i="221" s="1"/>
  <c r="Q36" i="221" s="1"/>
  <c r="R36" i="221" s="1"/>
  <c r="S36" i="221" s="1"/>
  <c r="T36" i="221" s="1"/>
  <c r="U36" i="221" s="1"/>
  <c r="V36" i="221" s="1"/>
  <c r="W36" i="221" s="1"/>
  <c r="X36" i="221" s="1"/>
  <c r="Y36" i="221" s="1"/>
  <c r="Z36" i="221" s="1"/>
  <c r="AA36" i="221" s="1"/>
  <c r="AB36" i="221" s="1"/>
  <c r="AC36" i="221" s="1"/>
  <c r="AD36" i="221" s="1"/>
  <c r="AE36" i="221" s="1"/>
  <c r="AF36" i="221" s="1"/>
  <c r="AG36" i="221" s="1"/>
  <c r="AH36" i="221" s="1"/>
  <c r="AI36" i="221" s="1"/>
  <c r="AJ36" i="221" s="1"/>
  <c r="AK36" i="221" s="1"/>
  <c r="AL36" i="221" s="1"/>
  <c r="AM36" i="221" s="1"/>
  <c r="AN36" i="221" s="1"/>
  <c r="AO36" i="221" s="1"/>
  <c r="AP36" i="221" s="1"/>
  <c r="AQ36" i="221" s="1"/>
  <c r="AR36" i="221" s="1"/>
  <c r="E38" i="221"/>
  <c r="F38" i="221" s="1"/>
  <c r="G38" i="221" s="1"/>
  <c r="H38" i="221" s="1"/>
  <c r="I38" i="221" s="1"/>
  <c r="J38" i="221" s="1"/>
  <c r="K38" i="221" s="1"/>
  <c r="L38" i="221" s="1"/>
  <c r="M38" i="221" s="1"/>
  <c r="N38" i="221" s="1"/>
  <c r="O38" i="221" s="1"/>
  <c r="P38" i="221" s="1"/>
  <c r="Q38" i="221" s="1"/>
  <c r="R38" i="221" s="1"/>
  <c r="S38" i="221" s="1"/>
  <c r="T38" i="221" s="1"/>
  <c r="U38" i="221" s="1"/>
  <c r="V38" i="221" s="1"/>
  <c r="W38" i="221" s="1"/>
  <c r="X38" i="221" s="1"/>
  <c r="Y38" i="221" s="1"/>
  <c r="Z38" i="221" s="1"/>
  <c r="AA38" i="221" s="1"/>
  <c r="AB38" i="221" s="1"/>
  <c r="AC38" i="221" s="1"/>
  <c r="AD38" i="221" s="1"/>
  <c r="AE38" i="221" s="1"/>
  <c r="AF38" i="221" s="1"/>
  <c r="AG38" i="221" s="1"/>
  <c r="AH38" i="221" s="1"/>
  <c r="AI38" i="221" s="1"/>
  <c r="AJ38" i="221" s="1"/>
  <c r="AK38" i="221" s="1"/>
  <c r="AL38" i="221" s="1"/>
  <c r="AM38" i="221" s="1"/>
  <c r="AN38" i="221" s="1"/>
  <c r="AO38" i="221" s="1"/>
  <c r="AP38" i="221" s="1"/>
  <c r="AQ38" i="221" s="1"/>
  <c r="AR38" i="221" s="1"/>
  <c r="E37" i="221"/>
  <c r="F37" i="221" s="1"/>
  <c r="G37" i="221" s="1"/>
  <c r="H37" i="221" s="1"/>
  <c r="I37" i="221" s="1"/>
  <c r="J37" i="221" s="1"/>
  <c r="K37" i="221" s="1"/>
  <c r="L37" i="221" s="1"/>
  <c r="M37" i="221" s="1"/>
  <c r="N37" i="221" s="1"/>
  <c r="O37" i="221" s="1"/>
  <c r="P37" i="221" s="1"/>
  <c r="Q37" i="221" s="1"/>
  <c r="R37" i="221" s="1"/>
  <c r="S37" i="221" s="1"/>
  <c r="T37" i="221" s="1"/>
  <c r="U37" i="221" s="1"/>
  <c r="V37" i="221" s="1"/>
  <c r="W37" i="221" s="1"/>
  <c r="X37" i="221" s="1"/>
  <c r="Y37" i="221" s="1"/>
  <c r="Z37" i="221" s="1"/>
  <c r="AA37" i="221" s="1"/>
  <c r="AB37" i="221" s="1"/>
  <c r="AC37" i="221" s="1"/>
  <c r="AD37" i="221" s="1"/>
  <c r="AE37" i="221" s="1"/>
  <c r="AF37" i="221" s="1"/>
  <c r="AG37" i="221" s="1"/>
  <c r="AH37" i="221" s="1"/>
  <c r="AI37" i="221" s="1"/>
  <c r="AJ37" i="221" s="1"/>
  <c r="AK37" i="221" s="1"/>
  <c r="AL37" i="221" s="1"/>
  <c r="AM37" i="221" s="1"/>
  <c r="AN37" i="221" s="1"/>
  <c r="AO37" i="221" s="1"/>
  <c r="AP37" i="221" s="1"/>
  <c r="AQ37" i="221" s="1"/>
  <c r="AR37" i="221" s="1"/>
  <c r="E24" i="221" l="1"/>
  <c r="F88" i="63"/>
  <c r="E73" i="221"/>
  <c r="F70" i="63"/>
  <c r="E6" i="221"/>
  <c r="F72" i="63"/>
  <c r="E8" i="221"/>
  <c r="E26" i="221"/>
  <c r="F90" i="63"/>
  <c r="E22" i="221"/>
  <c r="F86" i="63"/>
  <c r="E12" i="221"/>
  <c r="F76" i="63"/>
  <c r="F73" i="63"/>
  <c r="E9" i="221"/>
  <c r="E76" i="221"/>
  <c r="E72" i="221"/>
  <c r="G16" i="254"/>
  <c r="F16" i="254" s="1"/>
  <c r="K16" i="254"/>
  <c r="L16" i="254" s="1"/>
  <c r="M16" i="254" s="1"/>
  <c r="N16" i="254" s="1"/>
  <c r="O16" i="254" s="1"/>
  <c r="P16" i="254" s="1"/>
  <c r="Q16" i="254" s="1"/>
  <c r="R16" i="254" s="1"/>
  <c r="S16" i="254" s="1"/>
  <c r="T16" i="254" s="1"/>
  <c r="U16" i="254" s="1"/>
  <c r="V16" i="254" s="1"/>
  <c r="W16" i="254" s="1"/>
  <c r="X16" i="254" s="1"/>
  <c r="Y16" i="254" s="1"/>
  <c r="Z16" i="254" s="1"/>
  <c r="AA16" i="254" s="1"/>
  <c r="AB16" i="254" s="1"/>
  <c r="AC16" i="254" s="1"/>
  <c r="AD16" i="254" s="1"/>
  <c r="AE16" i="254" s="1"/>
  <c r="AF16" i="254" s="1"/>
  <c r="AG16" i="254" s="1"/>
  <c r="AH16" i="254" s="1"/>
  <c r="AI16" i="254" s="1"/>
  <c r="AJ16" i="254" s="1"/>
  <c r="AK16" i="254" s="1"/>
  <c r="AL16" i="254" s="1"/>
  <c r="AM16" i="254" s="1"/>
  <c r="AN16" i="254" s="1"/>
  <c r="AO16" i="254" s="1"/>
  <c r="AP16" i="254" s="1"/>
  <c r="AQ16" i="254" s="1"/>
  <c r="AR16" i="254" s="1"/>
  <c r="AS16" i="254" s="1"/>
  <c r="E30" i="221"/>
  <c r="F94" i="63"/>
  <c r="E20" i="221"/>
  <c r="F84" i="63"/>
  <c r="E27" i="221"/>
  <c r="F91" i="63"/>
  <c r="E70" i="221"/>
  <c r="E71" i="221"/>
  <c r="F82" i="63"/>
  <c r="E18" i="221"/>
  <c r="F74" i="63"/>
  <c r="E10" i="221"/>
  <c r="F93" i="63"/>
  <c r="E29" i="221"/>
  <c r="E74" i="221"/>
  <c r="E25" i="221"/>
  <c r="F89" i="63"/>
  <c r="E21" i="221"/>
  <c r="F85" i="63"/>
  <c r="E23" i="221"/>
  <c r="F87" i="63"/>
  <c r="E11" i="221"/>
  <c r="F75" i="63"/>
  <c r="E28" i="221"/>
  <c r="F92" i="63"/>
  <c r="E7" i="221"/>
  <c r="F71" i="63"/>
  <c r="G75" i="63" l="1"/>
  <c r="F11" i="221"/>
  <c r="G91" i="63"/>
  <c r="F27" i="221"/>
  <c r="G86" i="63"/>
  <c r="F22" i="221"/>
  <c r="G72" i="63"/>
  <c r="F8" i="221"/>
  <c r="F23" i="221"/>
  <c r="G87" i="63"/>
  <c r="F28" i="221"/>
  <c r="G92" i="63"/>
  <c r="F25" i="221"/>
  <c r="G89" i="63"/>
  <c r="F29" i="221"/>
  <c r="G93" i="63"/>
  <c r="AB18" i="254"/>
  <c r="AM18" i="254"/>
  <c r="S18" i="254"/>
  <c r="AN18" i="254"/>
  <c r="K18" i="254"/>
  <c r="AK18" i="254"/>
  <c r="AA18" i="254"/>
  <c r="F20" i="254"/>
  <c r="F21" i="254" s="1"/>
  <c r="R18" i="254"/>
  <c r="G18" i="254"/>
  <c r="W18" i="254"/>
  <c r="AD18" i="254"/>
  <c r="U18" i="254"/>
  <c r="AR18" i="254"/>
  <c r="AC18" i="254"/>
  <c r="Y18" i="254"/>
  <c r="AH18" i="254"/>
  <c r="AP18" i="254"/>
  <c r="I18" i="254"/>
  <c r="Q18" i="254"/>
  <c r="AI18" i="254"/>
  <c r="Z18" i="254"/>
  <c r="AO18" i="254"/>
  <c r="AJ18" i="254"/>
  <c r="M18" i="254"/>
  <c r="AL18" i="254"/>
  <c r="AE18" i="254"/>
  <c r="L18" i="254"/>
  <c r="AF18" i="254"/>
  <c r="T18" i="254"/>
  <c r="O18" i="254"/>
  <c r="H18" i="254"/>
  <c r="H22" i="254" s="1"/>
  <c r="AG18" i="254"/>
  <c r="V18" i="254"/>
  <c r="J18" i="254"/>
  <c r="J22" i="254" s="1"/>
  <c r="X18" i="254"/>
  <c r="N18" i="254"/>
  <c r="P18" i="254"/>
  <c r="AQ18" i="254"/>
  <c r="G74" i="63"/>
  <c r="F10" i="221"/>
  <c r="F7" i="221"/>
  <c r="G71" i="63"/>
  <c r="G85" i="63"/>
  <c r="F21" i="221"/>
  <c r="G3" i="66"/>
  <c r="F10" i="60"/>
  <c r="F3" i="245"/>
  <c r="E68" i="63"/>
  <c r="F4" i="419"/>
  <c r="E3" i="221"/>
  <c r="F3" i="220"/>
  <c r="F3" i="254"/>
  <c r="G3" i="62"/>
  <c r="G82" i="63"/>
  <c r="F18" i="221"/>
  <c r="F9" i="221"/>
  <c r="G73" i="63"/>
  <c r="G84" i="63"/>
  <c r="F20" i="221"/>
  <c r="F12" i="221"/>
  <c r="G76" i="63"/>
  <c r="F26" i="221"/>
  <c r="G90" i="63"/>
  <c r="G70" i="63"/>
  <c r="F6" i="221"/>
  <c r="F30" i="221"/>
  <c r="G94" i="63"/>
  <c r="F24" i="221"/>
  <c r="G88" i="63"/>
  <c r="G12" i="221" l="1"/>
  <c r="F69" i="221" s="1"/>
  <c r="H76" i="63"/>
  <c r="H84" i="63"/>
  <c r="G20" i="221"/>
  <c r="F77" i="221" s="1"/>
  <c r="G24" i="221"/>
  <c r="F81" i="221" s="1"/>
  <c r="H88" i="63"/>
  <c r="K22" i="254"/>
  <c r="L22" i="254" s="1"/>
  <c r="M22" i="254" s="1"/>
  <c r="N22" i="254" s="1"/>
  <c r="O22" i="254" s="1"/>
  <c r="P22" i="254" s="1"/>
  <c r="Q22" i="254" s="1"/>
  <c r="R22" i="254" s="1"/>
  <c r="S22" i="254" s="1"/>
  <c r="T22" i="254" s="1"/>
  <c r="U22" i="254" s="1"/>
  <c r="V22" i="254" s="1"/>
  <c r="W22" i="254" s="1"/>
  <c r="X22" i="254" s="1"/>
  <c r="Y22" i="254" s="1"/>
  <c r="Z22" i="254" s="1"/>
  <c r="AA22" i="254" s="1"/>
  <c r="AB22" i="254" s="1"/>
  <c r="AC22" i="254" s="1"/>
  <c r="AD22" i="254" s="1"/>
  <c r="AE22" i="254" s="1"/>
  <c r="AF22" i="254" s="1"/>
  <c r="AG22" i="254" s="1"/>
  <c r="AH22" i="254" s="1"/>
  <c r="AI22" i="254" s="1"/>
  <c r="AJ22" i="254" s="1"/>
  <c r="AK22" i="254" s="1"/>
  <c r="AL22" i="254" s="1"/>
  <c r="AM22" i="254" s="1"/>
  <c r="AN22" i="254" s="1"/>
  <c r="AO22" i="254" s="1"/>
  <c r="AP22" i="254" s="1"/>
  <c r="AQ22" i="254" s="1"/>
  <c r="AR22" i="254" s="1"/>
  <c r="AS22" i="254" s="1"/>
  <c r="F23" i="254" s="1"/>
  <c r="H87" i="63"/>
  <c r="G23" i="221"/>
  <c r="F80" i="221" s="1"/>
  <c r="H86" i="63"/>
  <c r="G22" i="221"/>
  <c r="F79" i="221" s="1"/>
  <c r="H94" i="63"/>
  <c r="G30" i="221"/>
  <c r="F87" i="221" s="1"/>
  <c r="H73" i="63"/>
  <c r="G9" i="221"/>
  <c r="F66" i="221" s="1"/>
  <c r="H93" i="63"/>
  <c r="G29" i="221"/>
  <c r="F86" i="221" s="1"/>
  <c r="G6" i="221"/>
  <c r="F63" i="221" s="1"/>
  <c r="H70" i="63"/>
  <c r="F68" i="63"/>
  <c r="G10" i="60"/>
  <c r="G4" i="419"/>
  <c r="H3" i="66"/>
  <c r="F3" i="221"/>
  <c r="G3" i="245"/>
  <c r="G3" i="254"/>
  <c r="H3" i="62"/>
  <c r="G3" i="220"/>
  <c r="H90" i="63"/>
  <c r="G26" i="221"/>
  <c r="F83" i="221" s="1"/>
  <c r="E83" i="221" s="1"/>
  <c r="G18" i="221"/>
  <c r="F75" i="221" s="1"/>
  <c r="H82" i="63"/>
  <c r="G22" i="254"/>
  <c r="H89" i="63"/>
  <c r="G25" i="221"/>
  <c r="F82" i="221" s="1"/>
  <c r="G8" i="221"/>
  <c r="F65" i="221" s="1"/>
  <c r="H72" i="63"/>
  <c r="G21" i="221"/>
  <c r="F78" i="221" s="1"/>
  <c r="H85" i="63"/>
  <c r="G7" i="221"/>
  <c r="F64" i="221" s="1"/>
  <c r="H71" i="63"/>
  <c r="G10" i="221"/>
  <c r="F67" i="221" s="1"/>
  <c r="H74" i="63"/>
  <c r="G316" i="66" a="1"/>
  <c r="F18" i="254"/>
  <c r="G28" i="221"/>
  <c r="F85" i="221" s="1"/>
  <c r="H92" i="63"/>
  <c r="G27" i="221"/>
  <c r="F84" i="221" s="1"/>
  <c r="H91" i="63"/>
  <c r="G11" i="221"/>
  <c r="F68" i="221" s="1"/>
  <c r="H75" i="63"/>
  <c r="AP316" i="66" l="1"/>
  <c r="Q316" i="66"/>
  <c r="V316" i="66"/>
  <c r="AG316" i="66"/>
  <c r="AS316" i="66"/>
  <c r="AC316" i="66"/>
  <c r="O316" i="66"/>
  <c r="N316" i="66"/>
  <c r="U316" i="66"/>
  <c r="W316" i="66"/>
  <c r="AA316" i="66"/>
  <c r="T316" i="66"/>
  <c r="AH316" i="66"/>
  <c r="AJ316" i="66"/>
  <c r="AB316" i="66"/>
  <c r="M316" i="66"/>
  <c r="AT316" i="66"/>
  <c r="K316" i="66"/>
  <c r="H316" i="66"/>
  <c r="AE316" i="66"/>
  <c r="Y316" i="66"/>
  <c r="I316" i="66"/>
  <c r="H317" i="66" s="1"/>
  <c r="P316" i="66"/>
  <c r="AF316" i="66"/>
  <c r="AI316" i="66"/>
  <c r="AL316" i="66"/>
  <c r="S316" i="66"/>
  <c r="AR316" i="66"/>
  <c r="R316" i="66"/>
  <c r="L316" i="66"/>
  <c r="AK316" i="66"/>
  <c r="AO316" i="66"/>
  <c r="G316" i="66"/>
  <c r="AQ316" i="66"/>
  <c r="Z316" i="66"/>
  <c r="AD316" i="66"/>
  <c r="X316" i="66"/>
  <c r="AN316" i="66"/>
  <c r="AM316" i="66"/>
  <c r="J316" i="66"/>
  <c r="J317" i="66" s="1"/>
  <c r="H8" i="221"/>
  <c r="H65" i="221" s="1"/>
  <c r="I72" i="63"/>
  <c r="E82" i="221"/>
  <c r="E87" i="221"/>
  <c r="H10" i="60"/>
  <c r="I3" i="62"/>
  <c r="H3" i="220"/>
  <c r="H4" i="419"/>
  <c r="H3" i="245"/>
  <c r="I3" i="66"/>
  <c r="H3" i="254"/>
  <c r="G68" i="63"/>
  <c r="G3" i="221"/>
  <c r="H20" i="221"/>
  <c r="H77" i="221" s="1"/>
  <c r="I84" i="63"/>
  <c r="I74" i="63"/>
  <c r="H10" i="221"/>
  <c r="H67" i="221" s="1"/>
  <c r="E65" i="221"/>
  <c r="I89" i="63"/>
  <c r="H25" i="221"/>
  <c r="H82" i="221" s="1"/>
  <c r="I82" i="63"/>
  <c r="H18" i="221"/>
  <c r="H75" i="221" s="1"/>
  <c r="H26" i="221"/>
  <c r="H83" i="221" s="1"/>
  <c r="I90" i="63"/>
  <c r="E86" i="221"/>
  <c r="I94" i="63"/>
  <c r="H30" i="221"/>
  <c r="H87" i="221" s="1"/>
  <c r="E80" i="221"/>
  <c r="I76" i="63"/>
  <c r="H12" i="221"/>
  <c r="H69" i="221" s="1"/>
  <c r="I75" i="63"/>
  <c r="H11" i="221"/>
  <c r="H68" i="221" s="1"/>
  <c r="I91" i="63"/>
  <c r="H27" i="221"/>
  <c r="H84" i="221" s="1"/>
  <c r="H28" i="221"/>
  <c r="H85" i="221" s="1"/>
  <c r="I92" i="63"/>
  <c r="E67" i="221"/>
  <c r="F22" i="254"/>
  <c r="E75" i="221"/>
  <c r="I93" i="63"/>
  <c r="H29" i="221"/>
  <c r="H86" i="221" s="1"/>
  <c r="E79" i="221"/>
  <c r="I87" i="63"/>
  <c r="H23" i="221"/>
  <c r="H80" i="221" s="1"/>
  <c r="H24" i="221"/>
  <c r="H81" i="221" s="1"/>
  <c r="I88" i="63"/>
  <c r="E69" i="221"/>
  <c r="E68" i="221"/>
  <c r="E84" i="221"/>
  <c r="E85" i="221"/>
  <c r="I71" i="63"/>
  <c r="H7" i="221"/>
  <c r="H64" i="221" s="1"/>
  <c r="H21" i="221"/>
  <c r="H78" i="221" s="1"/>
  <c r="I85" i="63"/>
  <c r="H6" i="221"/>
  <c r="H63" i="221" s="1"/>
  <c r="I70" i="63"/>
  <c r="E66" i="221"/>
  <c r="I86" i="63"/>
  <c r="H22" i="221"/>
  <c r="H79" i="221" s="1"/>
  <c r="E81" i="221"/>
  <c r="E64" i="221"/>
  <c r="E78" i="221"/>
  <c r="E63" i="221"/>
  <c r="H9" i="221"/>
  <c r="H66" i="221" s="1"/>
  <c r="I73" i="63"/>
  <c r="E77" i="221"/>
  <c r="I18" i="221" l="1"/>
  <c r="I75" i="221" s="1"/>
  <c r="J82" i="63"/>
  <c r="K317" i="66"/>
  <c r="I11" i="221"/>
  <c r="I68" i="221" s="1"/>
  <c r="J75" i="63"/>
  <c r="I26" i="221"/>
  <c r="I83" i="221" s="1"/>
  <c r="J90" i="63"/>
  <c r="J84" i="63"/>
  <c r="I20" i="221"/>
  <c r="I77" i="221" s="1"/>
  <c r="H3" i="221"/>
  <c r="H68" i="63"/>
  <c r="J3" i="62"/>
  <c r="I3" i="254"/>
  <c r="I4" i="419"/>
  <c r="I10" i="60"/>
  <c r="I3" i="220"/>
  <c r="I3" i="245"/>
  <c r="J3" i="66"/>
  <c r="J72" i="63"/>
  <c r="I8" i="221"/>
  <c r="I65" i="221" s="1"/>
  <c r="I9" i="221"/>
  <c r="I66" i="221" s="1"/>
  <c r="J73" i="63"/>
  <c r="J70" i="63"/>
  <c r="I6" i="221"/>
  <c r="I63" i="221" s="1"/>
  <c r="J71" i="63"/>
  <c r="I7" i="221"/>
  <c r="I64" i="221" s="1"/>
  <c r="I23" i="221"/>
  <c r="I80" i="221" s="1"/>
  <c r="J87" i="63"/>
  <c r="J93" i="63"/>
  <c r="I29" i="221"/>
  <c r="I86" i="221" s="1"/>
  <c r="J86" i="63"/>
  <c r="I22" i="221"/>
  <c r="I79" i="221" s="1"/>
  <c r="I28" i="221"/>
  <c r="I85" i="221" s="1"/>
  <c r="J92" i="63"/>
  <c r="I27" i="221"/>
  <c r="I84" i="221" s="1"/>
  <c r="J91" i="63"/>
  <c r="I12" i="221"/>
  <c r="I69" i="221" s="1"/>
  <c r="J76" i="63"/>
  <c r="G317" i="66"/>
  <c r="J85" i="63"/>
  <c r="I21" i="221"/>
  <c r="I78" i="221" s="1"/>
  <c r="J88" i="63"/>
  <c r="I24" i="221"/>
  <c r="I81" i="221" s="1"/>
  <c r="J94" i="63"/>
  <c r="I30" i="221"/>
  <c r="I87" i="221" s="1"/>
  <c r="J89" i="63"/>
  <c r="I25" i="221"/>
  <c r="I82" i="221" s="1"/>
  <c r="J74" i="63"/>
  <c r="I10" i="221"/>
  <c r="I67" i="221" s="1"/>
  <c r="K89" i="63" l="1"/>
  <c r="J25" i="221"/>
  <c r="J82" i="221" s="1"/>
  <c r="K88" i="63"/>
  <c r="J24" i="221"/>
  <c r="J81" i="221" s="1"/>
  <c r="K85" i="63"/>
  <c r="J21" i="221"/>
  <c r="J78" i="221" s="1"/>
  <c r="J12" i="221"/>
  <c r="J69" i="221" s="1"/>
  <c r="K76" i="63"/>
  <c r="J10" i="221"/>
  <c r="J67" i="221" s="1"/>
  <c r="K74" i="63"/>
  <c r="J27" i="221"/>
  <c r="J84" i="221" s="1"/>
  <c r="K91" i="63"/>
  <c r="J23" i="221"/>
  <c r="J80" i="221" s="1"/>
  <c r="K87" i="63"/>
  <c r="J9" i="221"/>
  <c r="J66" i="221" s="1"/>
  <c r="K73" i="63"/>
  <c r="J20" i="221"/>
  <c r="J77" i="221" s="1"/>
  <c r="K84" i="63"/>
  <c r="K94" i="63"/>
  <c r="J30" i="221"/>
  <c r="J87" i="221" s="1"/>
  <c r="K86" i="63"/>
  <c r="J22" i="221"/>
  <c r="J79" i="221" s="1"/>
  <c r="K93" i="63"/>
  <c r="J29" i="221"/>
  <c r="J86" i="221" s="1"/>
  <c r="J8" i="221"/>
  <c r="J65" i="221" s="1"/>
  <c r="K72" i="63"/>
  <c r="J11" i="221"/>
  <c r="J68" i="221" s="1"/>
  <c r="K75" i="63"/>
  <c r="L317" i="66"/>
  <c r="J18" i="221"/>
  <c r="J75" i="221" s="1"/>
  <c r="K82" i="63"/>
  <c r="K92" i="63"/>
  <c r="J28" i="221"/>
  <c r="J85" i="221" s="1"/>
  <c r="J7" i="221"/>
  <c r="J64" i="221" s="1"/>
  <c r="K71" i="63"/>
  <c r="K70" i="63"/>
  <c r="J6" i="221"/>
  <c r="J63" i="221" s="1"/>
  <c r="K90" i="63"/>
  <c r="J26" i="221"/>
  <c r="J83" i="221" s="1"/>
  <c r="K3" i="62"/>
  <c r="J3" i="220"/>
  <c r="J3" i="254"/>
  <c r="K3" i="66"/>
  <c r="I68" i="63"/>
  <c r="I3" i="221"/>
  <c r="J3" i="245"/>
  <c r="J10" i="60"/>
  <c r="J4" i="419"/>
  <c r="L70" i="63" l="1"/>
  <c r="K6" i="221"/>
  <c r="K63" i="221" s="1"/>
  <c r="L86" i="63"/>
  <c r="K22" i="221"/>
  <c r="K79" i="221" s="1"/>
  <c r="L85" i="63"/>
  <c r="K21" i="221"/>
  <c r="K78" i="221" s="1"/>
  <c r="L71" i="63"/>
  <c r="K7" i="221"/>
  <c r="K64" i="221" s="1"/>
  <c r="M317" i="66"/>
  <c r="K29" i="221"/>
  <c r="K86" i="221" s="1"/>
  <c r="L93" i="63"/>
  <c r="L3" i="66"/>
  <c r="K3" i="220"/>
  <c r="K3" i="254"/>
  <c r="K4" i="419"/>
  <c r="K10" i="60"/>
  <c r="J3" i="221"/>
  <c r="K3" i="245"/>
  <c r="J68" i="63"/>
  <c r="L3" i="62"/>
  <c r="L87" i="63"/>
  <c r="K23" i="221"/>
  <c r="K80" i="221" s="1"/>
  <c r="K26" i="221"/>
  <c r="K83" i="221" s="1"/>
  <c r="L90" i="63"/>
  <c r="L84" i="63"/>
  <c r="K20" i="221"/>
  <c r="K77" i="221" s="1"/>
  <c r="L73" i="63"/>
  <c r="K9" i="221"/>
  <c r="K66" i="221" s="1"/>
  <c r="K27" i="221"/>
  <c r="K84" i="221" s="1"/>
  <c r="L91" i="63"/>
  <c r="L76" i="63"/>
  <c r="K12" i="221"/>
  <c r="K69" i="221" s="1"/>
  <c r="L88" i="63"/>
  <c r="K24" i="221"/>
  <c r="K81" i="221" s="1"/>
  <c r="K25" i="221"/>
  <c r="K82" i="221" s="1"/>
  <c r="L89" i="63"/>
  <c r="L92" i="63"/>
  <c r="K28" i="221"/>
  <c r="K85" i="221" s="1"/>
  <c r="K18" i="221"/>
  <c r="K75" i="221" s="1"/>
  <c r="L82" i="63"/>
  <c r="L74" i="63"/>
  <c r="K10" i="221"/>
  <c r="K67" i="221" s="1"/>
  <c r="L75" i="63"/>
  <c r="K11" i="221"/>
  <c r="K68" i="221" s="1"/>
  <c r="K8" i="221"/>
  <c r="K65" i="221" s="1"/>
  <c r="L72" i="63"/>
  <c r="L94" i="63"/>
  <c r="K30" i="221"/>
  <c r="K87" i="221" s="1"/>
  <c r="M94" i="63" l="1"/>
  <c r="L30" i="221"/>
  <c r="L87" i="221" s="1"/>
  <c r="M74" i="63"/>
  <c r="L10" i="221"/>
  <c r="L67" i="221" s="1"/>
  <c r="L27" i="221"/>
  <c r="L84" i="221" s="1"/>
  <c r="M91" i="63"/>
  <c r="M84" i="63"/>
  <c r="L20" i="221"/>
  <c r="L77" i="221" s="1"/>
  <c r="L21" i="221"/>
  <c r="L78" i="221" s="1"/>
  <c r="M85" i="63"/>
  <c r="L23" i="221"/>
  <c r="L80" i="221" s="1"/>
  <c r="M87" i="63"/>
  <c r="L7" i="221"/>
  <c r="L64" i="221" s="1"/>
  <c r="M71" i="63"/>
  <c r="K68" i="63"/>
  <c r="L10" i="60"/>
  <c r="M3" i="66"/>
  <c r="M3" i="62"/>
  <c r="K3" i="221"/>
  <c r="L4" i="419"/>
  <c r="L3" i="245"/>
  <c r="L3" i="254"/>
  <c r="L3" i="220"/>
  <c r="M70" i="63"/>
  <c r="L6" i="221"/>
  <c r="L63" i="221" s="1"/>
  <c r="M75" i="63"/>
  <c r="L11" i="221"/>
  <c r="L68" i="221" s="1"/>
  <c r="M90" i="63"/>
  <c r="L26" i="221"/>
  <c r="L83" i="221" s="1"/>
  <c r="L18" i="221"/>
  <c r="L75" i="221" s="1"/>
  <c r="M82" i="63"/>
  <c r="L24" i="221"/>
  <c r="L81" i="221" s="1"/>
  <c r="M88" i="63"/>
  <c r="M93" i="63"/>
  <c r="L29" i="221"/>
  <c r="L86" i="221" s="1"/>
  <c r="L8" i="221"/>
  <c r="L65" i="221" s="1"/>
  <c r="M72" i="63"/>
  <c r="M92" i="63"/>
  <c r="L28" i="221"/>
  <c r="L85" i="221" s="1"/>
  <c r="M89" i="63"/>
  <c r="L25" i="221"/>
  <c r="L82" i="221" s="1"/>
  <c r="L12" i="221"/>
  <c r="L69" i="221" s="1"/>
  <c r="M76" i="63"/>
  <c r="M73" i="63"/>
  <c r="L9" i="221"/>
  <c r="L66" i="221" s="1"/>
  <c r="N317" i="66"/>
  <c r="L22" i="221"/>
  <c r="L79" i="221" s="1"/>
  <c r="M86" i="63"/>
  <c r="N93" i="63" l="1"/>
  <c r="M29" i="221"/>
  <c r="M86" i="221" s="1"/>
  <c r="N85" i="63"/>
  <c r="M21" i="221"/>
  <c r="M78" i="221" s="1"/>
  <c r="M20" i="221"/>
  <c r="M77" i="221" s="1"/>
  <c r="N84" i="63"/>
  <c r="N76" i="63"/>
  <c r="M12" i="221"/>
  <c r="M69" i="221" s="1"/>
  <c r="N91" i="63"/>
  <c r="M27" i="221"/>
  <c r="M84" i="221" s="1"/>
  <c r="M25" i="221"/>
  <c r="M82" i="221" s="1"/>
  <c r="N89" i="63"/>
  <c r="M22" i="221"/>
  <c r="M79" i="221" s="1"/>
  <c r="N86" i="63"/>
  <c r="N73" i="63"/>
  <c r="M9" i="221"/>
  <c r="M66" i="221" s="1"/>
  <c r="M24" i="221"/>
  <c r="M81" i="221" s="1"/>
  <c r="N88" i="63"/>
  <c r="M26" i="221"/>
  <c r="M83" i="221" s="1"/>
  <c r="N90" i="63"/>
  <c r="M7" i="221"/>
  <c r="M64" i="221" s="1"/>
  <c r="N71" i="63"/>
  <c r="N74" i="63"/>
  <c r="M10" i="221"/>
  <c r="M67" i="221" s="1"/>
  <c r="M30" i="221"/>
  <c r="M87" i="221" s="1"/>
  <c r="N94" i="63"/>
  <c r="N92" i="63"/>
  <c r="M28" i="221"/>
  <c r="M85" i="221" s="1"/>
  <c r="M8" i="221"/>
  <c r="M65" i="221" s="1"/>
  <c r="N72" i="63"/>
  <c r="N75" i="63"/>
  <c r="M11" i="221"/>
  <c r="M68" i="221" s="1"/>
  <c r="O317" i="66"/>
  <c r="M18" i="221"/>
  <c r="M75" i="221" s="1"/>
  <c r="N82" i="63"/>
  <c r="L68" i="63"/>
  <c r="N3" i="62"/>
  <c r="M4" i="419"/>
  <c r="M3" i="245"/>
  <c r="M10" i="60"/>
  <c r="M3" i="220"/>
  <c r="M3" i="254"/>
  <c r="L3" i="221"/>
  <c r="N3" i="66"/>
  <c r="M6" i="221"/>
  <c r="M63" i="221" s="1"/>
  <c r="N70" i="63"/>
  <c r="N87" i="63"/>
  <c r="M23" i="221"/>
  <c r="M80" i="221" s="1"/>
  <c r="P317" i="66" l="1"/>
  <c r="N8" i="221"/>
  <c r="N65" i="221" s="1"/>
  <c r="O72" i="63"/>
  <c r="O85" i="63"/>
  <c r="N21" i="221"/>
  <c r="N78" i="221" s="1"/>
  <c r="N23" i="221"/>
  <c r="N80" i="221" s="1"/>
  <c r="O87" i="63"/>
  <c r="O86" i="63"/>
  <c r="N22" i="221"/>
  <c r="N79" i="221" s="1"/>
  <c r="O92" i="63"/>
  <c r="N28" i="221"/>
  <c r="N85" i="221" s="1"/>
  <c r="N9" i="221"/>
  <c r="N66" i="221" s="1"/>
  <c r="O73" i="63"/>
  <c r="O89" i="63"/>
  <c r="N25" i="221"/>
  <c r="N82" i="221" s="1"/>
  <c r="N3" i="220"/>
  <c r="N10" i="60"/>
  <c r="N3" i="254"/>
  <c r="N4" i="419"/>
  <c r="M3" i="221"/>
  <c r="O3" i="62"/>
  <c r="N3" i="245"/>
  <c r="O3" i="66"/>
  <c r="M68" i="63"/>
  <c r="O84" i="63"/>
  <c r="N20" i="221"/>
  <c r="N77" i="221" s="1"/>
  <c r="N18" i="221"/>
  <c r="N75" i="221" s="1"/>
  <c r="O82" i="63"/>
  <c r="N11" i="221"/>
  <c r="N68" i="221" s="1"/>
  <c r="O75" i="63"/>
  <c r="O94" i="63"/>
  <c r="N30" i="221"/>
  <c r="N87" i="221" s="1"/>
  <c r="O74" i="63"/>
  <c r="N10" i="221"/>
  <c r="N67" i="221" s="1"/>
  <c r="N7" i="221"/>
  <c r="N64" i="221" s="1"/>
  <c r="O71" i="63"/>
  <c r="N26" i="221"/>
  <c r="N83" i="221" s="1"/>
  <c r="O90" i="63"/>
  <c r="N24" i="221"/>
  <c r="N81" i="221" s="1"/>
  <c r="O88" i="63"/>
  <c r="N6" i="221"/>
  <c r="N63" i="221" s="1"/>
  <c r="O70" i="63"/>
  <c r="N27" i="221"/>
  <c r="N84" i="221" s="1"/>
  <c r="O91" i="63"/>
  <c r="N12" i="221"/>
  <c r="N69" i="221" s="1"/>
  <c r="O76" i="63"/>
  <c r="N29" i="221"/>
  <c r="N86" i="221" s="1"/>
  <c r="O93" i="63"/>
  <c r="P70" i="63" l="1"/>
  <c r="O6" i="221"/>
  <c r="O63" i="221" s="1"/>
  <c r="P73" i="63"/>
  <c r="O9" i="221"/>
  <c r="O66" i="221" s="1"/>
  <c r="O22" i="221"/>
  <c r="O79" i="221" s="1"/>
  <c r="P86" i="63"/>
  <c r="P3" i="66"/>
  <c r="O10" i="60"/>
  <c r="O3" i="220"/>
  <c r="O3" i="254"/>
  <c r="O3" i="245"/>
  <c r="N3" i="221"/>
  <c r="O4" i="419"/>
  <c r="P3" i="62"/>
  <c r="N68" i="63"/>
  <c r="P93" i="63"/>
  <c r="O29" i="221"/>
  <c r="O86" i="221" s="1"/>
  <c r="P88" i="63"/>
  <c r="O24" i="221"/>
  <c r="O81" i="221" s="1"/>
  <c r="P84" i="63"/>
  <c r="O20" i="221"/>
  <c r="O77" i="221" s="1"/>
  <c r="O28" i="221"/>
  <c r="O85" i="221" s="1"/>
  <c r="P92" i="63"/>
  <c r="O21" i="221"/>
  <c r="O78" i="221" s="1"/>
  <c r="P85" i="63"/>
  <c r="O8" i="221"/>
  <c r="O65" i="221" s="1"/>
  <c r="P72" i="63"/>
  <c r="O12" i="221"/>
  <c r="O69" i="221" s="1"/>
  <c r="P76" i="63"/>
  <c r="P91" i="63"/>
  <c r="O27" i="221"/>
  <c r="O84" i="221" s="1"/>
  <c r="P94" i="63"/>
  <c r="O30" i="221"/>
  <c r="O87" i="221" s="1"/>
  <c r="P89" i="63"/>
  <c r="O25" i="221"/>
  <c r="O82" i="221" s="1"/>
  <c r="P87" i="63"/>
  <c r="O23" i="221"/>
  <c r="O80" i="221" s="1"/>
  <c r="O26" i="221"/>
  <c r="O83" i="221" s="1"/>
  <c r="P90" i="63"/>
  <c r="P71" i="63"/>
  <c r="O7" i="221"/>
  <c r="O64" i="221" s="1"/>
  <c r="Q317" i="66"/>
  <c r="O10" i="221"/>
  <c r="O67" i="221" s="1"/>
  <c r="P74" i="63"/>
  <c r="P75" i="63"/>
  <c r="O11" i="221"/>
  <c r="O68" i="221" s="1"/>
  <c r="P82" i="63"/>
  <c r="O18" i="221"/>
  <c r="O75" i="221" s="1"/>
  <c r="P23" i="221" l="1"/>
  <c r="P80" i="221" s="1"/>
  <c r="Q87" i="63"/>
  <c r="P27" i="221"/>
  <c r="P84" i="221" s="1"/>
  <c r="Q91" i="63"/>
  <c r="Q92" i="63"/>
  <c r="P28" i="221"/>
  <c r="P85" i="221" s="1"/>
  <c r="P24" i="221"/>
  <c r="P81" i="221" s="1"/>
  <c r="Q88" i="63"/>
  <c r="Q70" i="63"/>
  <c r="P6" i="221"/>
  <c r="P63" i="221" s="1"/>
  <c r="Q71" i="63"/>
  <c r="P7" i="221"/>
  <c r="P64" i="221" s="1"/>
  <c r="Q94" i="63"/>
  <c r="P30" i="221"/>
  <c r="P87" i="221" s="1"/>
  <c r="P29" i="221"/>
  <c r="P86" i="221" s="1"/>
  <c r="Q93" i="63"/>
  <c r="R317" i="66"/>
  <c r="P26" i="221"/>
  <c r="P83" i="221" s="1"/>
  <c r="Q90" i="63"/>
  <c r="Q76" i="63"/>
  <c r="P12" i="221"/>
  <c r="P69" i="221" s="1"/>
  <c r="P8" i="221"/>
  <c r="P65" i="221" s="1"/>
  <c r="Q72" i="63"/>
  <c r="Q84" i="63"/>
  <c r="P20" i="221"/>
  <c r="P77" i="221" s="1"/>
  <c r="P22" i="221"/>
  <c r="P79" i="221" s="1"/>
  <c r="Q86" i="63"/>
  <c r="Q73" i="63"/>
  <c r="P9" i="221"/>
  <c r="P66" i="221" s="1"/>
  <c r="Q74" i="63"/>
  <c r="P10" i="221"/>
  <c r="P67" i="221" s="1"/>
  <c r="Q82" i="63"/>
  <c r="P18" i="221"/>
  <c r="P75" i="221" s="1"/>
  <c r="P11" i="221"/>
  <c r="P68" i="221" s="1"/>
  <c r="Q75" i="63"/>
  <c r="Q3" i="66"/>
  <c r="P4" i="419"/>
  <c r="P10" i="60"/>
  <c r="P3" i="254"/>
  <c r="P3" i="245"/>
  <c r="P3" i="220"/>
  <c r="O68" i="63"/>
  <c r="Q3" i="62"/>
  <c r="O3" i="221"/>
  <c r="Q89" i="63"/>
  <c r="P25" i="221"/>
  <c r="P82" i="221" s="1"/>
  <c r="P21" i="221"/>
  <c r="P78" i="221" s="1"/>
  <c r="Q85" i="63"/>
  <c r="R85" i="63" l="1"/>
  <c r="Q21" i="221"/>
  <c r="Q78" i="221" s="1"/>
  <c r="R89" i="63"/>
  <c r="Q25" i="221"/>
  <c r="Q82" i="221" s="1"/>
  <c r="R90" i="63"/>
  <c r="Q26" i="221"/>
  <c r="Q83" i="221" s="1"/>
  <c r="R70" i="63"/>
  <c r="Q6" i="221"/>
  <c r="Q63" i="221" s="1"/>
  <c r="R91" i="63"/>
  <c r="Q27" i="221"/>
  <c r="Q84" i="221" s="1"/>
  <c r="R82" i="63"/>
  <c r="Q18" i="221"/>
  <c r="Q75" i="221" s="1"/>
  <c r="R73" i="63"/>
  <c r="Q9" i="221"/>
  <c r="Q66" i="221" s="1"/>
  <c r="R86" i="63"/>
  <c r="Q22" i="221"/>
  <c r="Q79" i="221" s="1"/>
  <c r="Q8" i="221"/>
  <c r="Q65" i="221" s="1"/>
  <c r="R72" i="63"/>
  <c r="Q29" i="221"/>
  <c r="Q86" i="221" s="1"/>
  <c r="R93" i="63"/>
  <c r="R94" i="63"/>
  <c r="Q30" i="221"/>
  <c r="Q87" i="221" s="1"/>
  <c r="Q23" i="221"/>
  <c r="Q80" i="221" s="1"/>
  <c r="R87" i="63"/>
  <c r="Q3" i="245"/>
  <c r="P68" i="63"/>
  <c r="P3" i="221"/>
  <c r="R3" i="66"/>
  <c r="Q4" i="419"/>
  <c r="Q10" i="60"/>
  <c r="R3" i="62"/>
  <c r="Q3" i="254"/>
  <c r="Q3" i="220"/>
  <c r="Q20" i="221"/>
  <c r="Q77" i="221" s="1"/>
  <c r="R84" i="63"/>
  <c r="Q28" i="221"/>
  <c r="Q85" i="221" s="1"/>
  <c r="R92" i="63"/>
  <c r="R75" i="63"/>
  <c r="Q11" i="221"/>
  <c r="Q68" i="221" s="1"/>
  <c r="R76" i="63"/>
  <c r="Q12" i="221"/>
  <c r="Q69" i="221" s="1"/>
  <c r="S317" i="66"/>
  <c r="Q7" i="221"/>
  <c r="Q64" i="221" s="1"/>
  <c r="R71" i="63"/>
  <c r="R88" i="63"/>
  <c r="Q24" i="221"/>
  <c r="Q81" i="221" s="1"/>
  <c r="R74" i="63"/>
  <c r="Q10" i="221"/>
  <c r="Q67" i="221" s="1"/>
  <c r="S74" i="63" l="1"/>
  <c r="R10" i="221"/>
  <c r="R67" i="221" s="1"/>
  <c r="R7" i="221"/>
  <c r="R64" i="221" s="1"/>
  <c r="S71" i="63"/>
  <c r="S76" i="63"/>
  <c r="R12" i="221"/>
  <c r="R69" i="221" s="1"/>
  <c r="S73" i="63"/>
  <c r="R9" i="221"/>
  <c r="R66" i="221" s="1"/>
  <c r="R25" i="221"/>
  <c r="R82" i="221" s="1"/>
  <c r="S89" i="63"/>
  <c r="S88" i="63"/>
  <c r="R24" i="221"/>
  <c r="R81" i="221" s="1"/>
  <c r="R20" i="221"/>
  <c r="R77" i="221" s="1"/>
  <c r="S84" i="63"/>
  <c r="R8" i="221"/>
  <c r="R65" i="221" s="1"/>
  <c r="S72" i="63"/>
  <c r="R22" i="221"/>
  <c r="R79" i="221" s="1"/>
  <c r="S86" i="63"/>
  <c r="S70" i="63"/>
  <c r="R6" i="221"/>
  <c r="R63" i="221" s="1"/>
  <c r="R28" i="221"/>
  <c r="R85" i="221" s="1"/>
  <c r="S92" i="63"/>
  <c r="S93" i="63"/>
  <c r="R29" i="221"/>
  <c r="R86" i="221" s="1"/>
  <c r="S82" i="63"/>
  <c r="R18" i="221"/>
  <c r="R75" i="221" s="1"/>
  <c r="S94" i="63"/>
  <c r="R30" i="221"/>
  <c r="R87" i="221" s="1"/>
  <c r="S91" i="63"/>
  <c r="R27" i="221"/>
  <c r="R84" i="221" s="1"/>
  <c r="R26" i="221"/>
  <c r="R83" i="221" s="1"/>
  <c r="S90" i="63"/>
  <c r="T317" i="66"/>
  <c r="S75" i="63"/>
  <c r="R11" i="221"/>
  <c r="R68" i="221" s="1"/>
  <c r="Q68" i="63"/>
  <c r="R3" i="254"/>
  <c r="R3" i="220"/>
  <c r="R3" i="245"/>
  <c r="S3" i="66"/>
  <c r="S3" i="62"/>
  <c r="R10" i="60"/>
  <c r="R4" i="419"/>
  <c r="Q3" i="221"/>
  <c r="S87" i="63"/>
  <c r="R23" i="221"/>
  <c r="R80" i="221" s="1"/>
  <c r="R21" i="221"/>
  <c r="R78" i="221" s="1"/>
  <c r="S85" i="63"/>
  <c r="T90" i="63" l="1"/>
  <c r="S26" i="221"/>
  <c r="S83" i="221" s="1"/>
  <c r="S30" i="221"/>
  <c r="S87" i="221" s="1"/>
  <c r="T94" i="63"/>
  <c r="S29" i="221"/>
  <c r="S86" i="221" s="1"/>
  <c r="T93" i="63"/>
  <c r="S6" i="221"/>
  <c r="S63" i="221" s="1"/>
  <c r="T70" i="63"/>
  <c r="T86" i="63"/>
  <c r="S22" i="221"/>
  <c r="S79" i="221" s="1"/>
  <c r="S20" i="221"/>
  <c r="S77" i="221" s="1"/>
  <c r="T84" i="63"/>
  <c r="T74" i="63"/>
  <c r="S10" i="221"/>
  <c r="S67" i="221" s="1"/>
  <c r="T75" i="63"/>
  <c r="S11" i="221"/>
  <c r="S68" i="221" s="1"/>
  <c r="T85" i="63"/>
  <c r="S21" i="221"/>
  <c r="S78" i="221" s="1"/>
  <c r="U317" i="66"/>
  <c r="T88" i="63"/>
  <c r="S24" i="221"/>
  <c r="S81" i="221" s="1"/>
  <c r="S3" i="245"/>
  <c r="T3" i="62"/>
  <c r="S4" i="419"/>
  <c r="S10" i="60"/>
  <c r="R3" i="221"/>
  <c r="R68" i="63"/>
  <c r="S3" i="254"/>
  <c r="S3" i="220"/>
  <c r="T3" i="66"/>
  <c r="T89" i="63"/>
  <c r="S25" i="221"/>
  <c r="S82" i="221" s="1"/>
  <c r="S9" i="221"/>
  <c r="S66" i="221" s="1"/>
  <c r="T73" i="63"/>
  <c r="T71" i="63"/>
  <c r="S7" i="221"/>
  <c r="S64" i="221" s="1"/>
  <c r="T87" i="63"/>
  <c r="S23" i="221"/>
  <c r="S80" i="221" s="1"/>
  <c r="T91" i="63"/>
  <c r="S27" i="221"/>
  <c r="S84" i="221" s="1"/>
  <c r="T82" i="63"/>
  <c r="S18" i="221"/>
  <c r="S75" i="221" s="1"/>
  <c r="T72" i="63"/>
  <c r="S8" i="221"/>
  <c r="S65" i="221" s="1"/>
  <c r="S12" i="221"/>
  <c r="S69" i="221" s="1"/>
  <c r="T76" i="63"/>
  <c r="T92" i="63"/>
  <c r="S28" i="221"/>
  <c r="S85" i="221" s="1"/>
  <c r="U92" i="63" l="1"/>
  <c r="T28" i="221"/>
  <c r="T85" i="221" s="1"/>
  <c r="T3" i="254"/>
  <c r="T3" i="245"/>
  <c r="U3" i="66"/>
  <c r="S3" i="221"/>
  <c r="U3" i="62"/>
  <c r="T10" i="60"/>
  <c r="T4" i="419"/>
  <c r="T3" i="220"/>
  <c r="S68" i="63"/>
  <c r="T23" i="221"/>
  <c r="T80" i="221" s="1"/>
  <c r="U87" i="63"/>
  <c r="U88" i="63"/>
  <c r="T24" i="221"/>
  <c r="T81" i="221" s="1"/>
  <c r="U86" i="63"/>
  <c r="T22" i="221"/>
  <c r="T79" i="221" s="1"/>
  <c r="U70" i="63"/>
  <c r="T6" i="221"/>
  <c r="T63" i="221" s="1"/>
  <c r="U94" i="63"/>
  <c r="T30" i="221"/>
  <c r="T87" i="221" s="1"/>
  <c r="T8" i="221"/>
  <c r="T65" i="221" s="1"/>
  <c r="U72" i="63"/>
  <c r="T27" i="221"/>
  <c r="T84" i="221" s="1"/>
  <c r="U91" i="63"/>
  <c r="U73" i="63"/>
  <c r="T9" i="221"/>
  <c r="T66" i="221" s="1"/>
  <c r="V317" i="66"/>
  <c r="U74" i="63"/>
  <c r="T10" i="221"/>
  <c r="T67" i="221" s="1"/>
  <c r="T12" i="221"/>
  <c r="T69" i="221" s="1"/>
  <c r="U76" i="63"/>
  <c r="T18" i="221"/>
  <c r="T75" i="221" s="1"/>
  <c r="U82" i="63"/>
  <c r="U71" i="63"/>
  <c r="T7" i="221"/>
  <c r="T64" i="221" s="1"/>
  <c r="U75" i="63"/>
  <c r="T11" i="221"/>
  <c r="T68" i="221" s="1"/>
  <c r="T20" i="221"/>
  <c r="T77" i="221" s="1"/>
  <c r="U84" i="63"/>
  <c r="U93" i="63"/>
  <c r="T29" i="221"/>
  <c r="T86" i="221" s="1"/>
  <c r="U90" i="63"/>
  <c r="T26" i="221"/>
  <c r="T83" i="221" s="1"/>
  <c r="U89" i="63"/>
  <c r="T25" i="221"/>
  <c r="T82" i="221" s="1"/>
  <c r="U85" i="63"/>
  <c r="T21" i="221"/>
  <c r="T78" i="221" s="1"/>
  <c r="V85" i="63" l="1"/>
  <c r="U21" i="221"/>
  <c r="U78" i="221" s="1"/>
  <c r="V76" i="63"/>
  <c r="U12" i="221"/>
  <c r="U69" i="221" s="1"/>
  <c r="U8" i="221"/>
  <c r="U65" i="221" s="1"/>
  <c r="V72" i="63"/>
  <c r="U6" i="221"/>
  <c r="U63" i="221" s="1"/>
  <c r="V70" i="63"/>
  <c r="V74" i="63"/>
  <c r="U10" i="221"/>
  <c r="U67" i="221" s="1"/>
  <c r="U30" i="221"/>
  <c r="U87" i="221" s="1"/>
  <c r="V94" i="63"/>
  <c r="V88" i="63"/>
  <c r="U24" i="221"/>
  <c r="U81" i="221" s="1"/>
  <c r="U26" i="221"/>
  <c r="U83" i="221" s="1"/>
  <c r="V90" i="63"/>
  <c r="U29" i="221"/>
  <c r="U86" i="221" s="1"/>
  <c r="V93" i="63"/>
  <c r="U7" i="221"/>
  <c r="U64" i="221" s="1"/>
  <c r="V71" i="63"/>
  <c r="V82" i="63"/>
  <c r="U18" i="221"/>
  <c r="U75" i="221" s="1"/>
  <c r="V73" i="63"/>
  <c r="U9" i="221"/>
  <c r="U66" i="221" s="1"/>
  <c r="V86" i="63"/>
  <c r="U22" i="221"/>
  <c r="U79" i="221" s="1"/>
  <c r="V84" i="63"/>
  <c r="U20" i="221"/>
  <c r="U77" i="221" s="1"/>
  <c r="U11" i="221"/>
  <c r="U68" i="221" s="1"/>
  <c r="V75" i="63"/>
  <c r="W317" i="66"/>
  <c r="V92" i="63"/>
  <c r="U28" i="221"/>
  <c r="U85" i="221" s="1"/>
  <c r="U25" i="221"/>
  <c r="U82" i="221" s="1"/>
  <c r="V89" i="63"/>
  <c r="T3" i="221"/>
  <c r="U4" i="419"/>
  <c r="V3" i="62"/>
  <c r="U3" i="245"/>
  <c r="V3" i="66"/>
  <c r="U10" i="60"/>
  <c r="T68" i="63"/>
  <c r="U3" i="220"/>
  <c r="U3" i="254"/>
  <c r="V91" i="63"/>
  <c r="U27" i="221"/>
  <c r="U84" i="221" s="1"/>
  <c r="U23" i="221"/>
  <c r="U80" i="221" s="1"/>
  <c r="V87" i="63"/>
  <c r="V28" i="221" l="1"/>
  <c r="V85" i="221" s="1"/>
  <c r="W92" i="63"/>
  <c r="V29" i="221"/>
  <c r="V86" i="221" s="1"/>
  <c r="W93" i="63"/>
  <c r="W88" i="63"/>
  <c r="V24" i="221"/>
  <c r="V81" i="221" s="1"/>
  <c r="V10" i="221"/>
  <c r="V67" i="221" s="1"/>
  <c r="W74" i="63"/>
  <c r="V21" i="221"/>
  <c r="V78" i="221" s="1"/>
  <c r="W85" i="63"/>
  <c r="W73" i="63"/>
  <c r="V9" i="221"/>
  <c r="V66" i="221" s="1"/>
  <c r="V25" i="221"/>
  <c r="V82" i="221" s="1"/>
  <c r="W89" i="63"/>
  <c r="W75" i="63"/>
  <c r="V11" i="221"/>
  <c r="V68" i="221" s="1"/>
  <c r="V20" i="221"/>
  <c r="V77" i="221" s="1"/>
  <c r="W84" i="63"/>
  <c r="V22" i="221"/>
  <c r="V79" i="221" s="1"/>
  <c r="W86" i="63"/>
  <c r="W3" i="62"/>
  <c r="V3" i="245"/>
  <c r="V4" i="419"/>
  <c r="V3" i="254"/>
  <c r="U68" i="63"/>
  <c r="V10" i="60"/>
  <c r="V3" i="220"/>
  <c r="U3" i="221"/>
  <c r="W3" i="66"/>
  <c r="W71" i="63"/>
  <c r="V7" i="221"/>
  <c r="V64" i="221" s="1"/>
  <c r="V26" i="221"/>
  <c r="V83" i="221" s="1"/>
  <c r="W90" i="63"/>
  <c r="W94" i="63"/>
  <c r="V30" i="221"/>
  <c r="V87" i="221" s="1"/>
  <c r="V27" i="221"/>
  <c r="V84" i="221" s="1"/>
  <c r="W91" i="63"/>
  <c r="V23" i="221"/>
  <c r="V80" i="221" s="1"/>
  <c r="W87" i="63"/>
  <c r="V12" i="221"/>
  <c r="V69" i="221" s="1"/>
  <c r="W76" i="63"/>
  <c r="X317" i="66"/>
  <c r="W82" i="63"/>
  <c r="V18" i="221"/>
  <c r="V75" i="221" s="1"/>
  <c r="W70" i="63"/>
  <c r="V6" i="221"/>
  <c r="V63" i="221" s="1"/>
  <c r="V8" i="221"/>
  <c r="V65" i="221" s="1"/>
  <c r="W72" i="63"/>
  <c r="W18" i="221" l="1"/>
  <c r="W75" i="221" s="1"/>
  <c r="X82" i="63"/>
  <c r="W7" i="221"/>
  <c r="W64" i="221" s="1"/>
  <c r="X71" i="63"/>
  <c r="X89" i="63"/>
  <c r="W25" i="221"/>
  <c r="W82" i="221" s="1"/>
  <c r="X72" i="63"/>
  <c r="W8" i="221"/>
  <c r="W65" i="221" s="1"/>
  <c r="X90" i="63"/>
  <c r="W26" i="221"/>
  <c r="W83" i="221" s="1"/>
  <c r="X84" i="63"/>
  <c r="W20" i="221"/>
  <c r="W77" i="221" s="1"/>
  <c r="V68" i="63"/>
  <c r="W10" i="60"/>
  <c r="X3" i="62"/>
  <c r="V3" i="221"/>
  <c r="W3" i="245"/>
  <c r="W4" i="419"/>
  <c r="W3" i="254"/>
  <c r="W3" i="220"/>
  <c r="X3" i="66"/>
  <c r="W21" i="221"/>
  <c r="W78" i="221" s="1"/>
  <c r="X85" i="63"/>
  <c r="X70" i="63"/>
  <c r="W6" i="221"/>
  <c r="W63" i="221" s="1"/>
  <c r="Y317" i="66"/>
  <c r="W27" i="221"/>
  <c r="W84" i="221" s="1"/>
  <c r="X91" i="63"/>
  <c r="X94" i="63"/>
  <c r="W30" i="221"/>
  <c r="W87" i="221" s="1"/>
  <c r="W22" i="221"/>
  <c r="W79" i="221" s="1"/>
  <c r="X86" i="63"/>
  <c r="W11" i="221"/>
  <c r="W68" i="221" s="1"/>
  <c r="X75" i="63"/>
  <c r="X74" i="63"/>
  <c r="W10" i="221"/>
  <c r="W67" i="221" s="1"/>
  <c r="W24" i="221"/>
  <c r="W81" i="221" s="1"/>
  <c r="X88" i="63"/>
  <c r="X93" i="63"/>
  <c r="W29" i="221"/>
  <c r="W86" i="221" s="1"/>
  <c r="W28" i="221"/>
  <c r="W85" i="221" s="1"/>
  <c r="X92" i="63"/>
  <c r="W12" i="221"/>
  <c r="W69" i="221" s="1"/>
  <c r="X76" i="63"/>
  <c r="W23" i="221"/>
  <c r="W80" i="221" s="1"/>
  <c r="X87" i="63"/>
  <c r="X73" i="63"/>
  <c r="W9" i="221"/>
  <c r="W66" i="221" s="1"/>
  <c r="X29" i="221" l="1"/>
  <c r="X86" i="221" s="1"/>
  <c r="Y93" i="63"/>
  <c r="X27" i="221"/>
  <c r="X84" i="221" s="1"/>
  <c r="Y91" i="63"/>
  <c r="X6" i="221"/>
  <c r="X63" i="221" s="1"/>
  <c r="Y70" i="63"/>
  <c r="Y87" i="63"/>
  <c r="X23" i="221"/>
  <c r="X80" i="221" s="1"/>
  <c r="Y92" i="63"/>
  <c r="X28" i="221"/>
  <c r="X85" i="221" s="1"/>
  <c r="X8" i="221"/>
  <c r="X65" i="221" s="1"/>
  <c r="Y72" i="63"/>
  <c r="X9" i="221"/>
  <c r="X66" i="221" s="1"/>
  <c r="Y73" i="63"/>
  <c r="X10" i="221"/>
  <c r="X67" i="221" s="1"/>
  <c r="Y74" i="63"/>
  <c r="X11" i="221"/>
  <c r="X68" i="221" s="1"/>
  <c r="Y75" i="63"/>
  <c r="Y86" i="63"/>
  <c r="X22" i="221"/>
  <c r="X79" i="221" s="1"/>
  <c r="X30" i="221"/>
  <c r="X87" i="221" s="1"/>
  <c r="Y94" i="63"/>
  <c r="Z317" i="66"/>
  <c r="X20" i="221"/>
  <c r="X77" i="221" s="1"/>
  <c r="Y84" i="63"/>
  <c r="Y82" i="63"/>
  <c r="X18" i="221"/>
  <c r="X75" i="221" s="1"/>
  <c r="X12" i="221"/>
  <c r="X69" i="221" s="1"/>
  <c r="Y76" i="63"/>
  <c r="Y85" i="63"/>
  <c r="X21" i="221"/>
  <c r="X78" i="221" s="1"/>
  <c r="Y71" i="63"/>
  <c r="X7" i="221"/>
  <c r="X64" i="221" s="1"/>
  <c r="X24" i="221"/>
  <c r="X81" i="221" s="1"/>
  <c r="Y88" i="63"/>
  <c r="X4" i="419"/>
  <c r="X10" i="60"/>
  <c r="W3" i="221"/>
  <c r="Y3" i="66"/>
  <c r="Y3" i="62"/>
  <c r="X3" i="220"/>
  <c r="X3" i="254"/>
  <c r="X3" i="245"/>
  <c r="W68" i="63"/>
  <c r="Y90" i="63"/>
  <c r="X26" i="221"/>
  <c r="X83" i="221" s="1"/>
  <c r="X25" i="221"/>
  <c r="X82" i="221" s="1"/>
  <c r="Y89" i="63"/>
  <c r="Y12" i="221" l="1"/>
  <c r="Y69" i="221" s="1"/>
  <c r="Z76" i="63"/>
  <c r="Y4" i="419"/>
  <c r="Z3" i="62"/>
  <c r="X68" i="63"/>
  <c r="Y10" i="60"/>
  <c r="Y3" i="220"/>
  <c r="X3" i="221"/>
  <c r="Z3" i="66"/>
  <c r="Y3" i="245"/>
  <c r="Y3" i="254"/>
  <c r="Y11" i="221"/>
  <c r="Y68" i="221" s="1"/>
  <c r="Z75" i="63"/>
  <c r="Z89" i="63"/>
  <c r="Y25" i="221"/>
  <c r="Y82" i="221" s="1"/>
  <c r="Y7" i="221"/>
  <c r="Y64" i="221" s="1"/>
  <c r="Z71" i="63"/>
  <c r="Z86" i="63"/>
  <c r="Y22" i="221"/>
  <c r="Y79" i="221" s="1"/>
  <c r="Z72" i="63"/>
  <c r="Y8" i="221"/>
  <c r="Y65" i="221" s="1"/>
  <c r="Z70" i="63"/>
  <c r="Y6" i="221"/>
  <c r="Y63" i="221" s="1"/>
  <c r="Y29" i="221"/>
  <c r="Y86" i="221" s="1"/>
  <c r="Z93" i="63"/>
  <c r="Y26" i="221"/>
  <c r="Y83" i="221" s="1"/>
  <c r="Z90" i="63"/>
  <c r="Y21" i="221"/>
  <c r="Y78" i="221" s="1"/>
  <c r="Z85" i="63"/>
  <c r="Z94" i="63"/>
  <c r="Y30" i="221"/>
  <c r="Y87" i="221" s="1"/>
  <c r="Y23" i="221"/>
  <c r="Y80" i="221" s="1"/>
  <c r="Z87" i="63"/>
  <c r="Y24" i="221"/>
  <c r="Y81" i="221" s="1"/>
  <c r="Z88" i="63"/>
  <c r="Y18" i="221"/>
  <c r="Y75" i="221" s="1"/>
  <c r="Z82" i="63"/>
  <c r="Y20" i="221"/>
  <c r="Y77" i="221" s="1"/>
  <c r="Z84" i="63"/>
  <c r="AA317" i="66"/>
  <c r="Z74" i="63"/>
  <c r="Y10" i="221"/>
  <c r="Y67" i="221" s="1"/>
  <c r="Y9" i="221"/>
  <c r="Y66" i="221" s="1"/>
  <c r="Z73" i="63"/>
  <c r="Y28" i="221"/>
  <c r="Y85" i="221" s="1"/>
  <c r="Z92" i="63"/>
  <c r="Y27" i="221"/>
  <c r="Y84" i="221" s="1"/>
  <c r="Z91" i="63"/>
  <c r="Z28" i="221" l="1"/>
  <c r="Z85" i="221" s="1"/>
  <c r="AA92" i="63"/>
  <c r="AA84" i="63"/>
  <c r="Z20" i="221"/>
  <c r="Z77" i="221" s="1"/>
  <c r="Z24" i="221"/>
  <c r="Z81" i="221" s="1"/>
  <c r="AA88" i="63"/>
  <c r="Z29" i="221"/>
  <c r="Z86" i="221" s="1"/>
  <c r="AA93" i="63"/>
  <c r="Z11" i="221"/>
  <c r="Z68" i="221" s="1"/>
  <c r="AA75" i="63"/>
  <c r="Z12" i="221"/>
  <c r="Z69" i="221" s="1"/>
  <c r="AA76" i="63"/>
  <c r="AB317" i="66"/>
  <c r="AA70" i="63"/>
  <c r="Z6" i="221"/>
  <c r="Z63" i="221" s="1"/>
  <c r="AA86" i="63"/>
  <c r="Z22" i="221"/>
  <c r="Z79" i="221" s="1"/>
  <c r="AA90" i="63"/>
  <c r="Z26" i="221"/>
  <c r="Z83" i="221" s="1"/>
  <c r="Z30" i="221"/>
  <c r="Z87" i="221" s="1"/>
  <c r="AA94" i="63"/>
  <c r="Z21" i="221"/>
  <c r="Z78" i="221" s="1"/>
  <c r="AA85" i="63"/>
  <c r="AA71" i="63"/>
  <c r="Z7" i="221"/>
  <c r="Z64" i="221" s="1"/>
  <c r="AA89" i="63"/>
  <c r="Z25" i="221"/>
  <c r="Z82" i="221" s="1"/>
  <c r="Z27" i="221"/>
  <c r="Z84" i="221" s="1"/>
  <c r="AA91" i="63"/>
  <c r="Z9" i="221"/>
  <c r="Z66" i="221" s="1"/>
  <c r="AA73" i="63"/>
  <c r="Z10" i="221"/>
  <c r="Z67" i="221" s="1"/>
  <c r="AA74" i="63"/>
  <c r="AA82" i="63"/>
  <c r="Z18" i="221"/>
  <c r="Z75" i="221" s="1"/>
  <c r="AA87" i="63"/>
  <c r="Z23" i="221"/>
  <c r="Z80" i="221" s="1"/>
  <c r="Z4" i="419"/>
  <c r="AA3" i="62"/>
  <c r="Z10" i="60"/>
  <c r="Z3" i="245"/>
  <c r="Z3" i="220"/>
  <c r="Y3" i="221"/>
  <c r="AA3" i="66"/>
  <c r="Z3" i="254"/>
  <c r="Y68" i="63"/>
  <c r="AA72" i="63"/>
  <c r="Z8" i="221"/>
  <c r="Z65" i="221" s="1"/>
  <c r="AB87" i="63" l="1"/>
  <c r="AA23" i="221"/>
  <c r="AA80" i="221" s="1"/>
  <c r="AB91" i="63"/>
  <c r="AA27" i="221"/>
  <c r="AA84" i="221" s="1"/>
  <c r="AB86" i="63"/>
  <c r="AA22" i="221"/>
  <c r="AA79" i="221" s="1"/>
  <c r="AA11" i="221"/>
  <c r="AA68" i="221" s="1"/>
  <c r="AB75" i="63"/>
  <c r="AA29" i="221"/>
  <c r="AA86" i="221" s="1"/>
  <c r="AB93" i="63"/>
  <c r="AB89" i="63"/>
  <c r="AA25" i="221"/>
  <c r="AA82" i="221" s="1"/>
  <c r="AB90" i="63"/>
  <c r="AA26" i="221"/>
  <c r="AA83" i="221" s="1"/>
  <c r="AC317" i="66"/>
  <c r="AA4" i="419"/>
  <c r="AB3" i="62"/>
  <c r="AA10" i="60"/>
  <c r="Z3" i="221"/>
  <c r="AA3" i="245"/>
  <c r="AB3" i="66"/>
  <c r="AA3" i="220"/>
  <c r="Z68" i="63"/>
  <c r="AA3" i="254"/>
  <c r="AB74" i="63"/>
  <c r="AA10" i="221"/>
  <c r="AA67" i="221" s="1"/>
  <c r="AB73" i="63"/>
  <c r="AA9" i="221"/>
  <c r="AA66" i="221" s="1"/>
  <c r="AB94" i="63"/>
  <c r="AA30" i="221"/>
  <c r="AA87" i="221" s="1"/>
  <c r="AA6" i="221"/>
  <c r="AA63" i="221" s="1"/>
  <c r="AB70" i="63"/>
  <c r="AA20" i="221"/>
  <c r="AA77" i="221" s="1"/>
  <c r="AB84" i="63"/>
  <c r="AA8" i="221"/>
  <c r="AA65" i="221" s="1"/>
  <c r="AB72" i="63"/>
  <c r="AA12" i="221"/>
  <c r="AA69" i="221" s="1"/>
  <c r="AB76" i="63"/>
  <c r="AA28" i="221"/>
  <c r="AA85" i="221" s="1"/>
  <c r="AB92" i="63"/>
  <c r="AA18" i="221"/>
  <c r="AA75" i="221" s="1"/>
  <c r="AB82" i="63"/>
  <c r="AB71" i="63"/>
  <c r="AA7" i="221"/>
  <c r="AA64" i="221" s="1"/>
  <c r="AA21" i="221"/>
  <c r="AA78" i="221" s="1"/>
  <c r="AB85" i="63"/>
  <c r="AA24" i="221"/>
  <c r="AA81" i="221" s="1"/>
  <c r="AB88" i="63"/>
  <c r="AC85" i="63" l="1"/>
  <c r="AB21" i="221"/>
  <c r="AB78" i="221" s="1"/>
  <c r="AD317" i="66"/>
  <c r="AC86" i="63"/>
  <c r="AB22" i="221"/>
  <c r="AB79" i="221" s="1"/>
  <c r="AC88" i="63"/>
  <c r="AB24" i="221"/>
  <c r="AB81" i="221" s="1"/>
  <c r="AB7" i="221"/>
  <c r="AB64" i="221" s="1"/>
  <c r="AC71" i="63"/>
  <c r="AC72" i="63"/>
  <c r="AB8" i="221"/>
  <c r="AB65" i="221" s="1"/>
  <c r="AB20" i="221"/>
  <c r="AB77" i="221" s="1"/>
  <c r="AC84" i="63"/>
  <c r="AB6" i="221"/>
  <c r="AB63" i="221" s="1"/>
  <c r="AC70" i="63"/>
  <c r="AC94" i="63"/>
  <c r="AB30" i="221"/>
  <c r="AB87" i="221" s="1"/>
  <c r="AB29" i="221"/>
  <c r="AB86" i="221" s="1"/>
  <c r="AC93" i="63"/>
  <c r="AB11" i="221"/>
  <c r="AB68" i="221" s="1"/>
  <c r="AC75" i="63"/>
  <c r="AB27" i="221"/>
  <c r="AB84" i="221" s="1"/>
  <c r="AC91" i="63"/>
  <c r="AB28" i="221"/>
  <c r="AB85" i="221" s="1"/>
  <c r="AC92" i="63"/>
  <c r="AC76" i="63"/>
  <c r="AB12" i="221"/>
  <c r="AB69" i="221" s="1"/>
  <c r="AB10" i="221"/>
  <c r="AB67" i="221" s="1"/>
  <c r="AC74" i="63"/>
  <c r="AC90" i="63"/>
  <c r="AB26" i="221"/>
  <c r="AB83" i="221" s="1"/>
  <c r="AB3" i="254"/>
  <c r="AA3" i="221"/>
  <c r="AB4" i="419"/>
  <c r="AC3" i="62"/>
  <c r="AC3" i="66"/>
  <c r="AB10" i="60"/>
  <c r="AA68" i="63"/>
  <c r="AB3" i="220"/>
  <c r="AB3" i="245"/>
  <c r="AC82" i="63"/>
  <c r="AB18" i="221"/>
  <c r="AB75" i="221" s="1"/>
  <c r="AC73" i="63"/>
  <c r="AB9" i="221"/>
  <c r="AB66" i="221" s="1"/>
  <c r="AB25" i="221"/>
  <c r="AB82" i="221" s="1"/>
  <c r="AC89" i="63"/>
  <c r="AB23" i="221"/>
  <c r="AB80" i="221" s="1"/>
  <c r="AC87" i="63"/>
  <c r="AD75" i="63" l="1"/>
  <c r="AC11" i="221"/>
  <c r="AC68" i="221" s="1"/>
  <c r="AC6" i="221"/>
  <c r="AC63" i="221" s="1"/>
  <c r="AD70" i="63"/>
  <c r="AD71" i="63"/>
  <c r="AC7" i="221"/>
  <c r="AC64" i="221" s="1"/>
  <c r="AC25" i="221"/>
  <c r="AC82" i="221" s="1"/>
  <c r="AD89" i="63"/>
  <c r="AD92" i="63"/>
  <c r="AC28" i="221"/>
  <c r="AC85" i="221" s="1"/>
  <c r="AD72" i="63"/>
  <c r="AC8" i="221"/>
  <c r="AC65" i="221" s="1"/>
  <c r="AD85" i="63"/>
  <c r="AC21" i="221"/>
  <c r="AC78" i="221" s="1"/>
  <c r="AD74" i="63"/>
  <c r="AC10" i="221"/>
  <c r="AC67" i="221" s="1"/>
  <c r="AC27" i="221"/>
  <c r="AC84" i="221" s="1"/>
  <c r="AD91" i="63"/>
  <c r="AC30" i="221"/>
  <c r="AC87" i="221" s="1"/>
  <c r="AD94" i="63"/>
  <c r="AC4" i="419"/>
  <c r="AB3" i="221"/>
  <c r="AC10" i="60"/>
  <c r="AC3" i="254"/>
  <c r="AB68" i="63"/>
  <c r="AD3" i="62"/>
  <c r="AC3" i="220"/>
  <c r="AC3" i="245"/>
  <c r="AD3" i="66"/>
  <c r="AC9" i="221"/>
  <c r="AC66" i="221" s="1"/>
  <c r="AD73" i="63"/>
  <c r="AD90" i="63"/>
  <c r="AC26" i="221"/>
  <c r="AC83" i="221" s="1"/>
  <c r="AD76" i="63"/>
  <c r="AC12" i="221"/>
  <c r="AC69" i="221" s="1"/>
  <c r="AC29" i="221"/>
  <c r="AC86" i="221" s="1"/>
  <c r="AD93" i="63"/>
  <c r="AD84" i="63"/>
  <c r="AC20" i="221"/>
  <c r="AC77" i="221" s="1"/>
  <c r="AD86" i="63"/>
  <c r="AC22" i="221"/>
  <c r="AC79" i="221" s="1"/>
  <c r="AD87" i="63"/>
  <c r="AC23" i="221"/>
  <c r="AC80" i="221" s="1"/>
  <c r="AC18" i="221"/>
  <c r="AC75" i="221" s="1"/>
  <c r="AD82" i="63"/>
  <c r="AD88" i="63"/>
  <c r="AC24" i="221"/>
  <c r="AC81" i="221" s="1"/>
  <c r="AE317" i="66"/>
  <c r="AF317" i="66" l="1"/>
  <c r="AE82" i="63"/>
  <c r="AD18" i="221"/>
  <c r="AD75" i="221" s="1"/>
  <c r="AD10" i="221"/>
  <c r="AD67" i="221" s="1"/>
  <c r="AE74" i="63"/>
  <c r="AD22" i="221"/>
  <c r="AD79" i="221" s="1"/>
  <c r="AE86" i="63"/>
  <c r="AE90" i="63"/>
  <c r="AD26" i="221"/>
  <c r="AD83" i="221" s="1"/>
  <c r="AD7" i="221"/>
  <c r="AD64" i="221" s="1"/>
  <c r="AE71" i="63"/>
  <c r="AE75" i="63"/>
  <c r="AD11" i="221"/>
  <c r="AD68" i="221" s="1"/>
  <c r="AD24" i="221"/>
  <c r="AD81" i="221" s="1"/>
  <c r="AE88" i="63"/>
  <c r="AD23" i="221"/>
  <c r="AD80" i="221" s="1"/>
  <c r="AE87" i="63"/>
  <c r="AD20" i="221"/>
  <c r="AD77" i="221" s="1"/>
  <c r="AE84" i="63"/>
  <c r="AD30" i="221"/>
  <c r="AD87" i="221" s="1"/>
  <c r="AE94" i="63"/>
  <c r="AE85" i="63"/>
  <c r="AD21" i="221"/>
  <c r="AD78" i="221" s="1"/>
  <c r="AE89" i="63"/>
  <c r="AD25" i="221"/>
  <c r="AD82" i="221" s="1"/>
  <c r="AD12" i="221"/>
  <c r="AD69" i="221" s="1"/>
  <c r="AE76" i="63"/>
  <c r="AD6" i="221"/>
  <c r="AD63" i="221" s="1"/>
  <c r="AE70" i="63"/>
  <c r="AE3" i="66"/>
  <c r="AD3" i="254"/>
  <c r="AD10" i="60"/>
  <c r="AC3" i="221"/>
  <c r="AE3" i="62"/>
  <c r="AD3" i="245"/>
  <c r="AD4" i="419"/>
  <c r="AC68" i="63"/>
  <c r="AD3" i="220"/>
  <c r="AD29" i="221"/>
  <c r="AD86" i="221" s="1"/>
  <c r="AE93" i="63"/>
  <c r="AD9" i="221"/>
  <c r="AD66" i="221" s="1"/>
  <c r="AE73" i="63"/>
  <c r="AD27" i="221"/>
  <c r="AD84" i="221" s="1"/>
  <c r="AE91" i="63"/>
  <c r="AE72" i="63"/>
  <c r="AD8" i="221"/>
  <c r="AD65" i="221" s="1"/>
  <c r="AD28" i="221"/>
  <c r="AD85" i="221" s="1"/>
  <c r="AE92" i="63"/>
  <c r="AE8" i="221" l="1"/>
  <c r="AE65" i="221" s="1"/>
  <c r="AF72" i="63"/>
  <c r="AF89" i="63"/>
  <c r="AE25" i="221"/>
  <c r="AE82" i="221" s="1"/>
  <c r="AE23" i="221"/>
  <c r="AE80" i="221" s="1"/>
  <c r="AF87" i="63"/>
  <c r="AE7" i="221"/>
  <c r="AE64" i="221" s="1"/>
  <c r="AF71" i="63"/>
  <c r="AE18" i="221"/>
  <c r="AE75" i="221" s="1"/>
  <c r="AF82" i="63"/>
  <c r="AE12" i="221"/>
  <c r="AE69" i="221" s="1"/>
  <c r="AF76" i="63"/>
  <c r="AE26" i="221"/>
  <c r="AE83" i="221" s="1"/>
  <c r="AF90" i="63"/>
  <c r="AF86" i="63"/>
  <c r="AE22" i="221"/>
  <c r="AE79" i="221" s="1"/>
  <c r="AF92" i="63"/>
  <c r="AE28" i="221"/>
  <c r="AE85" i="221" s="1"/>
  <c r="AF73" i="63"/>
  <c r="AE9" i="221"/>
  <c r="AE66" i="221" s="1"/>
  <c r="AE29" i="221"/>
  <c r="AE86" i="221" s="1"/>
  <c r="AF93" i="63"/>
  <c r="AF91" i="63"/>
  <c r="AE27" i="221"/>
  <c r="AE84" i="221" s="1"/>
  <c r="AE21" i="221"/>
  <c r="AE78" i="221" s="1"/>
  <c r="AF85" i="63"/>
  <c r="AE20" i="221"/>
  <c r="AE77" i="221" s="1"/>
  <c r="AF84" i="63"/>
  <c r="AF75" i="63"/>
  <c r="AE11" i="221"/>
  <c r="AE68" i="221" s="1"/>
  <c r="AG317" i="66"/>
  <c r="AE10" i="60"/>
  <c r="AF3" i="62"/>
  <c r="AE3" i="254"/>
  <c r="AF3" i="66"/>
  <c r="AE4" i="419"/>
  <c r="AE3" i="220"/>
  <c r="AE3" i="245"/>
  <c r="AD68" i="63"/>
  <c r="AD3" i="221"/>
  <c r="AF70" i="63"/>
  <c r="AE6" i="221"/>
  <c r="AE63" i="221" s="1"/>
  <c r="AF94" i="63"/>
  <c r="AE30" i="221"/>
  <c r="AE87" i="221" s="1"/>
  <c r="AE24" i="221"/>
  <c r="AE81" i="221" s="1"/>
  <c r="AF88" i="63"/>
  <c r="AE10" i="221"/>
  <c r="AE67" i="221" s="1"/>
  <c r="AF74" i="63"/>
  <c r="AF6" i="221" l="1"/>
  <c r="AF63" i="221" s="1"/>
  <c r="AG70" i="63"/>
  <c r="AG73" i="63"/>
  <c r="AF9" i="221"/>
  <c r="AF66" i="221" s="1"/>
  <c r="AF28" i="221"/>
  <c r="AF85" i="221" s="1"/>
  <c r="AG92" i="63"/>
  <c r="AG90" i="63"/>
  <c r="AF26" i="221"/>
  <c r="AF83" i="221" s="1"/>
  <c r="AF8" i="221"/>
  <c r="AF65" i="221" s="1"/>
  <c r="AG72" i="63"/>
  <c r="AF27" i="221"/>
  <c r="AF84" i="221" s="1"/>
  <c r="AG91" i="63"/>
  <c r="AG71" i="63"/>
  <c r="AF7" i="221"/>
  <c r="AF64" i="221" s="1"/>
  <c r="AG74" i="63"/>
  <c r="AF10" i="221"/>
  <c r="AF67" i="221" s="1"/>
  <c r="AG88" i="63"/>
  <c r="AF24" i="221"/>
  <c r="AF81" i="221" s="1"/>
  <c r="AH317" i="66"/>
  <c r="AF21" i="221"/>
  <c r="AF78" i="221" s="1"/>
  <c r="AG85" i="63"/>
  <c r="AF29" i="221"/>
  <c r="AF86" i="221" s="1"/>
  <c r="AG93" i="63"/>
  <c r="AF22" i="221"/>
  <c r="AF79" i="221" s="1"/>
  <c r="AG86" i="63"/>
  <c r="AF12" i="221"/>
  <c r="AF69" i="221" s="1"/>
  <c r="AG76" i="63"/>
  <c r="AF25" i="221"/>
  <c r="AF82" i="221" s="1"/>
  <c r="AG89" i="63"/>
  <c r="AG94" i="63"/>
  <c r="AF30" i="221"/>
  <c r="AF87" i="221" s="1"/>
  <c r="AF20" i="221"/>
  <c r="AF77" i="221" s="1"/>
  <c r="AG84" i="63"/>
  <c r="AG82" i="63"/>
  <c r="AF18" i="221"/>
  <c r="AF75" i="221" s="1"/>
  <c r="AF4" i="419"/>
  <c r="AF3" i="220"/>
  <c r="AF3" i="245"/>
  <c r="AG3" i="62"/>
  <c r="AE3" i="221"/>
  <c r="AE68" i="63"/>
  <c r="AF10" i="60"/>
  <c r="AF3" i="254"/>
  <c r="AG3" i="66"/>
  <c r="AG75" i="63"/>
  <c r="AF11" i="221"/>
  <c r="AF68" i="221" s="1"/>
  <c r="AF23" i="221"/>
  <c r="AF80" i="221" s="1"/>
  <c r="AG87" i="63"/>
  <c r="AG11" i="221" l="1"/>
  <c r="AG68" i="221" s="1"/>
  <c r="AH75" i="63"/>
  <c r="AG27" i="221"/>
  <c r="AG84" i="221" s="1"/>
  <c r="AH91" i="63"/>
  <c r="AG26" i="221"/>
  <c r="AG83" i="221" s="1"/>
  <c r="AH90" i="63"/>
  <c r="AI317" i="66"/>
  <c r="AH74" i="63"/>
  <c r="AG10" i="221"/>
  <c r="AG67" i="221" s="1"/>
  <c r="AG6" i="221"/>
  <c r="AG63" i="221" s="1"/>
  <c r="AH70" i="63"/>
  <c r="AH73" i="63"/>
  <c r="AG9" i="221"/>
  <c r="AG66" i="221" s="1"/>
  <c r="AG23" i="221"/>
  <c r="AG80" i="221" s="1"/>
  <c r="AH87" i="63"/>
  <c r="AF3" i="221"/>
  <c r="AH3" i="66"/>
  <c r="AG3" i="220"/>
  <c r="AG3" i="254"/>
  <c r="AF68" i="63"/>
  <c r="AG10" i="60"/>
  <c r="AG3" i="245"/>
  <c r="AG4" i="419"/>
  <c r="AH3" i="62"/>
  <c r="AH76" i="63"/>
  <c r="AG12" i="221"/>
  <c r="AG69" i="221" s="1"/>
  <c r="AG22" i="221"/>
  <c r="AG79" i="221" s="1"/>
  <c r="AH86" i="63"/>
  <c r="AG29" i="221"/>
  <c r="AG86" i="221" s="1"/>
  <c r="AH93" i="63"/>
  <c r="AG8" i="221"/>
  <c r="AG65" i="221" s="1"/>
  <c r="AH72" i="63"/>
  <c r="AH82" i="63"/>
  <c r="AG18" i="221"/>
  <c r="AG75" i="221" s="1"/>
  <c r="AG20" i="221"/>
  <c r="AG77" i="221" s="1"/>
  <c r="AH84" i="63"/>
  <c r="AH94" i="63"/>
  <c r="AG30" i="221"/>
  <c r="AG87" i="221" s="1"/>
  <c r="AH89" i="63"/>
  <c r="AG25" i="221"/>
  <c r="AG82" i="221" s="1"/>
  <c r="AG21" i="221"/>
  <c r="AG78" i="221" s="1"/>
  <c r="AH85" i="63"/>
  <c r="AH88" i="63"/>
  <c r="AG24" i="221"/>
  <c r="AG81" i="221" s="1"/>
  <c r="AH71" i="63"/>
  <c r="AG7" i="221"/>
  <c r="AG64" i="221" s="1"/>
  <c r="AG28" i="221"/>
  <c r="AG85" i="221" s="1"/>
  <c r="AH92" i="63"/>
  <c r="AH29" i="221" l="1"/>
  <c r="AH86" i="221" s="1"/>
  <c r="AI93" i="63"/>
  <c r="AI92" i="63"/>
  <c r="AH28" i="221"/>
  <c r="AH85" i="221" s="1"/>
  <c r="AI88" i="63"/>
  <c r="AH24" i="221"/>
  <c r="AH81" i="221" s="1"/>
  <c r="AH12" i="221"/>
  <c r="AH69" i="221" s="1"/>
  <c r="AI76" i="63"/>
  <c r="AH10" i="221"/>
  <c r="AH67" i="221" s="1"/>
  <c r="AI74" i="63"/>
  <c r="AI91" i="63"/>
  <c r="AH27" i="221"/>
  <c r="AH84" i="221" s="1"/>
  <c r="AH7" i="221"/>
  <c r="AH64" i="221" s="1"/>
  <c r="AI71" i="63"/>
  <c r="AI85" i="63"/>
  <c r="AH21" i="221"/>
  <c r="AH78" i="221" s="1"/>
  <c r="AI89" i="63"/>
  <c r="AH25" i="221"/>
  <c r="AH82" i="221" s="1"/>
  <c r="AH20" i="221"/>
  <c r="AH77" i="221" s="1"/>
  <c r="AI84" i="63"/>
  <c r="AI82" i="63"/>
  <c r="AH18" i="221"/>
  <c r="AH75" i="221" s="1"/>
  <c r="AI72" i="63"/>
  <c r="AH8" i="221"/>
  <c r="AH65" i="221" s="1"/>
  <c r="AH9" i="221"/>
  <c r="AH66" i="221" s="1"/>
  <c r="AI73" i="63"/>
  <c r="AH6" i="221"/>
  <c r="AH63" i="221" s="1"/>
  <c r="AI70" i="63"/>
  <c r="AH11" i="221"/>
  <c r="AH68" i="221" s="1"/>
  <c r="AI75" i="63"/>
  <c r="AH22" i="221"/>
  <c r="AH79" i="221" s="1"/>
  <c r="AI86" i="63"/>
  <c r="AH3" i="220"/>
  <c r="AH4" i="419"/>
  <c r="AH10" i="60"/>
  <c r="AG3" i="221"/>
  <c r="AG68" i="63"/>
  <c r="AI3" i="62"/>
  <c r="AH3" i="245"/>
  <c r="AI3" i="66"/>
  <c r="AH3" i="254"/>
  <c r="AH30" i="221"/>
  <c r="AH87" i="221" s="1"/>
  <c r="AI94" i="63"/>
  <c r="AI87" i="63"/>
  <c r="AH23" i="221"/>
  <c r="AH80" i="221" s="1"/>
  <c r="AJ317" i="66"/>
  <c r="AI90" i="63"/>
  <c r="AH26" i="221"/>
  <c r="AH83" i="221" s="1"/>
  <c r="AI23" i="221" l="1"/>
  <c r="AI80" i="221" s="1"/>
  <c r="AJ87" i="63"/>
  <c r="AJ72" i="63"/>
  <c r="AI8" i="221"/>
  <c r="AI65" i="221" s="1"/>
  <c r="AI18" i="221"/>
  <c r="AI75" i="221" s="1"/>
  <c r="AJ82" i="63"/>
  <c r="AI25" i="221"/>
  <c r="AI82" i="221" s="1"/>
  <c r="AJ89" i="63"/>
  <c r="AJ74" i="63"/>
  <c r="AI10" i="221"/>
  <c r="AI67" i="221" s="1"/>
  <c r="AJ76" i="63"/>
  <c r="AI12" i="221"/>
  <c r="AI69" i="221" s="1"/>
  <c r="AJ94" i="63"/>
  <c r="AI30" i="221"/>
  <c r="AI87" i="221" s="1"/>
  <c r="AJ86" i="63"/>
  <c r="AI22" i="221"/>
  <c r="AI79" i="221" s="1"/>
  <c r="AJ71" i="63"/>
  <c r="AI7" i="221"/>
  <c r="AI64" i="221" s="1"/>
  <c r="AI24" i="221"/>
  <c r="AI81" i="221" s="1"/>
  <c r="AJ88" i="63"/>
  <c r="AI28" i="221"/>
  <c r="AI85" i="221" s="1"/>
  <c r="AJ92" i="63"/>
  <c r="AI26" i="221"/>
  <c r="AI83" i="221" s="1"/>
  <c r="AJ90" i="63"/>
  <c r="AI11" i="221"/>
  <c r="AI68" i="221" s="1"/>
  <c r="AJ75" i="63"/>
  <c r="AJ85" i="63"/>
  <c r="AI21" i="221"/>
  <c r="AI78" i="221" s="1"/>
  <c r="AI27" i="221"/>
  <c r="AI84" i="221" s="1"/>
  <c r="AJ91" i="63"/>
  <c r="AK317" i="66"/>
  <c r="AJ70" i="63"/>
  <c r="AI6" i="221"/>
  <c r="AI63" i="221" s="1"/>
  <c r="AJ73" i="63"/>
  <c r="AI9" i="221"/>
  <c r="AI66" i="221" s="1"/>
  <c r="AI3" i="220"/>
  <c r="AI3" i="254"/>
  <c r="AI10" i="60"/>
  <c r="AJ3" i="66"/>
  <c r="AH3" i="221"/>
  <c r="AI4" i="419"/>
  <c r="AJ3" i="62"/>
  <c r="AI3" i="245"/>
  <c r="AH68" i="63"/>
  <c r="AJ84" i="63"/>
  <c r="AI20" i="221"/>
  <c r="AI77" i="221" s="1"/>
  <c r="AJ93" i="63"/>
  <c r="AI29" i="221"/>
  <c r="AI86" i="221" s="1"/>
  <c r="AK92" i="63" l="1"/>
  <c r="AJ28" i="221"/>
  <c r="AJ85" i="221" s="1"/>
  <c r="AK94" i="63"/>
  <c r="AJ30" i="221"/>
  <c r="AJ87" i="221" s="1"/>
  <c r="AK76" i="63"/>
  <c r="AJ12" i="221"/>
  <c r="AJ69" i="221" s="1"/>
  <c r="AJ8" i="221"/>
  <c r="AJ65" i="221" s="1"/>
  <c r="AK72" i="63"/>
  <c r="AJ9" i="221"/>
  <c r="AJ66" i="221" s="1"/>
  <c r="AK73" i="63"/>
  <c r="AL317" i="66"/>
  <c r="AJ27" i="221"/>
  <c r="AJ84" i="221" s="1"/>
  <c r="AK91" i="63"/>
  <c r="AK75" i="63"/>
  <c r="AJ11" i="221"/>
  <c r="AJ68" i="221" s="1"/>
  <c r="AJ21" i="221"/>
  <c r="AJ78" i="221" s="1"/>
  <c r="AK85" i="63"/>
  <c r="AJ18" i="221"/>
  <c r="AJ75" i="221" s="1"/>
  <c r="AK82" i="63"/>
  <c r="AJ10" i="60"/>
  <c r="AI3" i="221"/>
  <c r="AJ3" i="245"/>
  <c r="AJ3" i="254"/>
  <c r="AJ4" i="419"/>
  <c r="AJ3" i="220"/>
  <c r="AI68" i="63"/>
  <c r="AK3" i="66"/>
  <c r="AK3" i="62"/>
  <c r="AK90" i="63"/>
  <c r="AJ26" i="221"/>
  <c r="AJ83" i="221" s="1"/>
  <c r="AK86" i="63"/>
  <c r="AJ22" i="221"/>
  <c r="AJ79" i="221" s="1"/>
  <c r="AJ10" i="221"/>
  <c r="AJ67" i="221" s="1"/>
  <c r="AK74" i="63"/>
  <c r="AK93" i="63"/>
  <c r="AJ29" i="221"/>
  <c r="AJ86" i="221" s="1"/>
  <c r="AJ20" i="221"/>
  <c r="AJ77" i="221" s="1"/>
  <c r="AK84" i="63"/>
  <c r="AJ6" i="221"/>
  <c r="AJ63" i="221" s="1"/>
  <c r="AK70" i="63"/>
  <c r="AJ24" i="221"/>
  <c r="AJ81" i="221" s="1"/>
  <c r="AK88" i="63"/>
  <c r="AJ7" i="221"/>
  <c r="AJ64" i="221" s="1"/>
  <c r="AK71" i="63"/>
  <c r="AK89" i="63"/>
  <c r="AJ25" i="221"/>
  <c r="AJ82" i="221" s="1"/>
  <c r="AJ23" i="221"/>
  <c r="AJ80" i="221" s="1"/>
  <c r="AK87" i="63"/>
  <c r="AL87" i="63" l="1"/>
  <c r="AK23" i="221"/>
  <c r="AK80" i="221" s="1"/>
  <c r="AK11" i="221"/>
  <c r="AK68" i="221" s="1"/>
  <c r="AL75" i="63"/>
  <c r="AL84" i="63"/>
  <c r="AK20" i="221"/>
  <c r="AK77" i="221" s="1"/>
  <c r="AK10" i="221"/>
  <c r="AK67" i="221" s="1"/>
  <c r="AL74" i="63"/>
  <c r="AK8" i="221"/>
  <c r="AK65" i="221" s="1"/>
  <c r="AL72" i="63"/>
  <c r="AL70" i="63"/>
  <c r="AK6" i="221"/>
  <c r="AK63" i="221" s="1"/>
  <c r="AK18" i="221"/>
  <c r="AK75" i="221" s="1"/>
  <c r="AL82" i="63"/>
  <c r="AK27" i="221"/>
  <c r="AK84" i="221" s="1"/>
  <c r="AL91" i="63"/>
  <c r="AM317" i="66"/>
  <c r="AK9" i="221"/>
  <c r="AK66" i="221" s="1"/>
  <c r="AL73" i="63"/>
  <c r="AL76" i="63"/>
  <c r="AK12" i="221"/>
  <c r="AK69" i="221" s="1"/>
  <c r="AK29" i="221"/>
  <c r="AK86" i="221" s="1"/>
  <c r="AL93" i="63"/>
  <c r="AK22" i="221"/>
  <c r="AK79" i="221" s="1"/>
  <c r="AL86" i="63"/>
  <c r="AK21" i="221"/>
  <c r="AK78" i="221" s="1"/>
  <c r="AL85" i="63"/>
  <c r="AL89" i="63"/>
  <c r="AK25" i="221"/>
  <c r="AK82" i="221" s="1"/>
  <c r="AK7" i="221"/>
  <c r="AK64" i="221" s="1"/>
  <c r="AL71" i="63"/>
  <c r="AL88" i="63"/>
  <c r="AK24" i="221"/>
  <c r="AK81" i="221" s="1"/>
  <c r="AK3" i="245"/>
  <c r="AK10" i="60"/>
  <c r="AK3" i="220"/>
  <c r="AK3" i="254"/>
  <c r="AK4" i="419"/>
  <c r="AJ3" i="221"/>
  <c r="AL3" i="62"/>
  <c r="AJ68" i="63"/>
  <c r="AL3" i="66"/>
  <c r="AK26" i="221"/>
  <c r="AK83" i="221" s="1"/>
  <c r="AL90" i="63"/>
  <c r="AL94" i="63"/>
  <c r="AK30" i="221"/>
  <c r="AK87" i="221" s="1"/>
  <c r="AL92" i="63"/>
  <c r="AK28" i="221"/>
  <c r="AK85" i="221" s="1"/>
  <c r="AM94" i="63" l="1"/>
  <c r="AL30" i="221"/>
  <c r="AL87" i="221" s="1"/>
  <c r="AL21" i="221"/>
  <c r="AL78" i="221" s="1"/>
  <c r="AM85" i="63"/>
  <c r="AL29" i="221"/>
  <c r="AL86" i="221" s="1"/>
  <c r="AM93" i="63"/>
  <c r="AL9" i="221"/>
  <c r="AL66" i="221" s="1"/>
  <c r="AM73" i="63"/>
  <c r="AL24" i="221"/>
  <c r="AL81" i="221" s="1"/>
  <c r="AM88" i="63"/>
  <c r="AL12" i="221"/>
  <c r="AL69" i="221" s="1"/>
  <c r="AM76" i="63"/>
  <c r="AM70" i="63"/>
  <c r="AL6" i="221"/>
  <c r="AL63" i="221" s="1"/>
  <c r="AM72" i="63"/>
  <c r="AL8" i="221"/>
  <c r="AL65" i="221" s="1"/>
  <c r="AM74" i="63"/>
  <c r="AL10" i="221"/>
  <c r="AL67" i="221" s="1"/>
  <c r="AL7" i="221"/>
  <c r="AL64" i="221" s="1"/>
  <c r="AM71" i="63"/>
  <c r="AN317" i="66"/>
  <c r="AL20" i="221"/>
  <c r="AL77" i="221" s="1"/>
  <c r="AM84" i="63"/>
  <c r="AL26" i="221"/>
  <c r="AL83" i="221" s="1"/>
  <c r="AM90" i="63"/>
  <c r="AL25" i="221"/>
  <c r="AL82" i="221" s="1"/>
  <c r="AM89" i="63"/>
  <c r="AM86" i="63"/>
  <c r="AL22" i="221"/>
  <c r="AL79" i="221" s="1"/>
  <c r="AL27" i="221"/>
  <c r="AL84" i="221" s="1"/>
  <c r="AM91" i="63"/>
  <c r="AL18" i="221"/>
  <c r="AL75" i="221" s="1"/>
  <c r="AM82" i="63"/>
  <c r="AM87" i="63"/>
  <c r="AL23" i="221"/>
  <c r="AL80" i="221" s="1"/>
  <c r="AL28" i="221"/>
  <c r="AL85" i="221" s="1"/>
  <c r="AM92" i="63"/>
  <c r="AM3" i="62"/>
  <c r="AL3" i="245"/>
  <c r="AL3" i="220"/>
  <c r="AL3" i="254"/>
  <c r="AM3" i="66"/>
  <c r="AK68" i="63"/>
  <c r="AL4" i="419"/>
  <c r="AL10" i="60"/>
  <c r="AK3" i="221"/>
  <c r="AM75" i="63"/>
  <c r="AL11" i="221"/>
  <c r="AL68" i="221" s="1"/>
  <c r="AM23" i="221" l="1"/>
  <c r="AM80" i="221" s="1"/>
  <c r="AN87" i="63"/>
  <c r="AM18" i="221"/>
  <c r="AM75" i="221" s="1"/>
  <c r="AN82" i="63"/>
  <c r="AM22" i="221"/>
  <c r="AM79" i="221" s="1"/>
  <c r="AN86" i="63"/>
  <c r="AO317" i="66"/>
  <c r="AN72" i="63"/>
  <c r="AM8" i="221"/>
  <c r="AM65" i="221" s="1"/>
  <c r="AN93" i="63"/>
  <c r="AM29" i="221"/>
  <c r="AM86" i="221" s="1"/>
  <c r="AN91" i="63"/>
  <c r="AM27" i="221"/>
  <c r="AM84" i="221" s="1"/>
  <c r="AM12" i="221"/>
  <c r="AM69" i="221" s="1"/>
  <c r="AN76" i="63"/>
  <c r="AM24" i="221"/>
  <c r="AM81" i="221" s="1"/>
  <c r="AN88" i="63"/>
  <c r="AM28" i="221"/>
  <c r="AM85" i="221" s="1"/>
  <c r="AN92" i="63"/>
  <c r="AN70" i="63"/>
  <c r="AM6" i="221"/>
  <c r="AM63" i="221" s="1"/>
  <c r="AM11" i="221"/>
  <c r="AM68" i="221" s="1"/>
  <c r="AN75" i="63"/>
  <c r="AN89" i="63"/>
  <c r="AM25" i="221"/>
  <c r="AM82" i="221" s="1"/>
  <c r="AM26" i="221"/>
  <c r="AM83" i="221" s="1"/>
  <c r="AN90" i="63"/>
  <c r="AM20" i="221"/>
  <c r="AM77" i="221" s="1"/>
  <c r="AN84" i="63"/>
  <c r="AN74" i="63"/>
  <c r="AM10" i="221"/>
  <c r="AM67" i="221" s="1"/>
  <c r="AN85" i="63"/>
  <c r="AM21" i="221"/>
  <c r="AM78" i="221" s="1"/>
  <c r="AN94" i="63"/>
  <c r="AM30" i="221"/>
  <c r="AM87" i="221" s="1"/>
  <c r="AM4" i="419"/>
  <c r="AM10" i="60"/>
  <c r="AL3" i="221"/>
  <c r="AM3" i="220"/>
  <c r="AM3" i="245"/>
  <c r="AN3" i="66"/>
  <c r="AL68" i="63"/>
  <c r="AM3" i="254"/>
  <c r="AN3" i="62"/>
  <c r="AN71" i="63"/>
  <c r="AM7" i="221"/>
  <c r="AM64" i="221" s="1"/>
  <c r="AM9" i="221"/>
  <c r="AM66" i="221" s="1"/>
  <c r="AN73" i="63"/>
  <c r="AN9" i="221" l="1"/>
  <c r="AN66" i="221" s="1"/>
  <c r="AO73" i="63"/>
  <c r="AO74" i="63"/>
  <c r="AN10" i="221"/>
  <c r="AN67" i="221" s="1"/>
  <c r="AO92" i="63"/>
  <c r="AN28" i="221"/>
  <c r="AN85" i="221" s="1"/>
  <c r="AO76" i="63"/>
  <c r="AN12" i="221"/>
  <c r="AN69" i="221" s="1"/>
  <c r="AO70" i="63"/>
  <c r="AN6" i="221"/>
  <c r="AN63" i="221" s="1"/>
  <c r="AN27" i="221"/>
  <c r="AN84" i="221" s="1"/>
  <c r="AO91" i="63"/>
  <c r="AN18" i="221"/>
  <c r="AN75" i="221" s="1"/>
  <c r="AO82" i="63"/>
  <c r="AN30" i="221"/>
  <c r="AN87" i="221" s="1"/>
  <c r="AO94" i="63"/>
  <c r="AN20" i="221"/>
  <c r="AN77" i="221" s="1"/>
  <c r="AO84" i="63"/>
  <c r="AN26" i="221"/>
  <c r="AN83" i="221" s="1"/>
  <c r="AO90" i="63"/>
  <c r="AN3" i="220"/>
  <c r="AO3" i="66"/>
  <c r="AN4" i="419"/>
  <c r="AM68" i="63"/>
  <c r="AN3" i="254"/>
  <c r="AO3" i="62"/>
  <c r="AN10" i="60"/>
  <c r="AN3" i="245"/>
  <c r="AM3" i="221"/>
  <c r="AN29" i="221"/>
  <c r="AN86" i="221" s="1"/>
  <c r="AO93" i="63"/>
  <c r="AO72" i="63"/>
  <c r="AN8" i="221"/>
  <c r="AN65" i="221" s="1"/>
  <c r="AP317" i="66"/>
  <c r="AN7" i="221"/>
  <c r="AN64" i="221" s="1"/>
  <c r="AO71" i="63"/>
  <c r="AO85" i="63"/>
  <c r="AN21" i="221"/>
  <c r="AN78" i="221" s="1"/>
  <c r="AO88" i="63"/>
  <c r="AN24" i="221"/>
  <c r="AN81" i="221" s="1"/>
  <c r="AO89" i="63"/>
  <c r="AN25" i="221"/>
  <c r="AN82" i="221" s="1"/>
  <c r="AO75" i="63"/>
  <c r="AN11" i="221"/>
  <c r="AN68" i="221" s="1"/>
  <c r="AN22" i="221"/>
  <c r="AN79" i="221" s="1"/>
  <c r="AO86" i="63"/>
  <c r="AN23" i="221"/>
  <c r="AN80" i="221" s="1"/>
  <c r="AO87" i="63"/>
  <c r="AP93" i="63" l="1"/>
  <c r="AO29" i="221"/>
  <c r="AO86" i="221" s="1"/>
  <c r="AO6" i="221"/>
  <c r="AO63" i="221" s="1"/>
  <c r="AP70" i="63"/>
  <c r="AO23" i="221"/>
  <c r="AO80" i="221" s="1"/>
  <c r="AP87" i="63"/>
  <c r="AN68" i="63"/>
  <c r="AO3" i="254"/>
  <c r="AO4" i="419"/>
  <c r="AP3" i="62"/>
  <c r="AN3" i="221"/>
  <c r="AO3" i="245"/>
  <c r="AO10" i="60"/>
  <c r="AO3" i="220"/>
  <c r="AP3" i="66"/>
  <c r="AO11" i="221"/>
  <c r="AO68" i="221" s="1"/>
  <c r="AP75" i="63"/>
  <c r="AO24" i="221"/>
  <c r="AO81" i="221" s="1"/>
  <c r="AP88" i="63"/>
  <c r="AO21" i="221"/>
  <c r="AO78" i="221" s="1"/>
  <c r="AP85" i="63"/>
  <c r="AQ317" i="66"/>
  <c r="AP90" i="63"/>
  <c r="AO26" i="221"/>
  <c r="AO83" i="221" s="1"/>
  <c r="AP84" i="63"/>
  <c r="AO20" i="221"/>
  <c r="AO77" i="221" s="1"/>
  <c r="AP76" i="63"/>
  <c r="AO12" i="221"/>
  <c r="AO69" i="221" s="1"/>
  <c r="AP92" i="63"/>
  <c r="AO28" i="221"/>
  <c r="AO85" i="221" s="1"/>
  <c r="AO25" i="221"/>
  <c r="AO82" i="221" s="1"/>
  <c r="AP89" i="63"/>
  <c r="AP71" i="63"/>
  <c r="AO7" i="221"/>
  <c r="AO64" i="221" s="1"/>
  <c r="AP74" i="63"/>
  <c r="AO10" i="221"/>
  <c r="AO67" i="221" s="1"/>
  <c r="AO22" i="221"/>
  <c r="AO79" i="221" s="1"/>
  <c r="AP86" i="63"/>
  <c r="AP72" i="63"/>
  <c r="AO8" i="221"/>
  <c r="AO65" i="221" s="1"/>
  <c r="AP94" i="63"/>
  <c r="AO30" i="221"/>
  <c r="AO87" i="221" s="1"/>
  <c r="AP82" i="63"/>
  <c r="AO18" i="221"/>
  <c r="AO75" i="221" s="1"/>
  <c r="AP91" i="63"/>
  <c r="AO27" i="221"/>
  <c r="AO84" i="221" s="1"/>
  <c r="AO9" i="221"/>
  <c r="AO66" i="221" s="1"/>
  <c r="AP73" i="63"/>
  <c r="AP8" i="221" l="1"/>
  <c r="AP65" i="221" s="1"/>
  <c r="AQ72" i="63"/>
  <c r="AP10" i="221"/>
  <c r="AP67" i="221" s="1"/>
  <c r="AQ74" i="63"/>
  <c r="AP28" i="221"/>
  <c r="AP85" i="221" s="1"/>
  <c r="AQ92" i="63"/>
  <c r="AP26" i="221"/>
  <c r="AP83" i="221" s="1"/>
  <c r="AQ90" i="63"/>
  <c r="AQ70" i="63"/>
  <c r="AP6" i="221"/>
  <c r="AP63" i="221" s="1"/>
  <c r="AQ93" i="63"/>
  <c r="AP29" i="221"/>
  <c r="AP86" i="221" s="1"/>
  <c r="AQ89" i="63"/>
  <c r="AP25" i="221"/>
  <c r="AP82" i="221" s="1"/>
  <c r="AQ76" i="63"/>
  <c r="AP12" i="221"/>
  <c r="AP69" i="221" s="1"/>
  <c r="AQ84" i="63"/>
  <c r="AP20" i="221"/>
  <c r="AP77" i="221" s="1"/>
  <c r="AP9" i="221"/>
  <c r="AP66" i="221" s="1"/>
  <c r="AQ73" i="63"/>
  <c r="AQ71" i="63"/>
  <c r="AP7" i="221"/>
  <c r="AP64" i="221" s="1"/>
  <c r="AQ3" i="62"/>
  <c r="AO3" i="221"/>
  <c r="AP3" i="254"/>
  <c r="AP10" i="60"/>
  <c r="AO68" i="63"/>
  <c r="AQ3" i="66"/>
  <c r="AP3" i="220"/>
  <c r="AP4" i="419"/>
  <c r="AP3" i="245"/>
  <c r="AR317" i="66"/>
  <c r="AQ85" i="63"/>
  <c r="AP21" i="221"/>
  <c r="AP78" i="221" s="1"/>
  <c r="AP11" i="221"/>
  <c r="AP68" i="221" s="1"/>
  <c r="AQ75" i="63"/>
  <c r="AQ87" i="63"/>
  <c r="AP23" i="221"/>
  <c r="AP80" i="221" s="1"/>
  <c r="AQ86" i="63"/>
  <c r="AP22" i="221"/>
  <c r="AP79" i="221" s="1"/>
  <c r="AQ91" i="63"/>
  <c r="AP27" i="221"/>
  <c r="AP84" i="221" s="1"/>
  <c r="AQ82" i="63"/>
  <c r="AP18" i="221"/>
  <c r="AP75" i="221" s="1"/>
  <c r="AQ94" i="63"/>
  <c r="AP30" i="221"/>
  <c r="AP87" i="221" s="1"/>
  <c r="AP24" i="221"/>
  <c r="AP81" i="221" s="1"/>
  <c r="AQ88" i="63"/>
  <c r="AR85" i="63" l="1"/>
  <c r="AR21" i="221" s="1"/>
  <c r="AQ21" i="221"/>
  <c r="AQ78" i="221" s="1"/>
  <c r="AQ9" i="221"/>
  <c r="AQ66" i="221" s="1"/>
  <c r="AR73" i="63"/>
  <c r="AR9" i="221" s="1"/>
  <c r="AQ20" i="221"/>
  <c r="AQ77" i="221" s="1"/>
  <c r="AR84" i="63"/>
  <c r="AR20" i="221" s="1"/>
  <c r="AQ25" i="221"/>
  <c r="AQ82" i="221" s="1"/>
  <c r="AR89" i="63"/>
  <c r="AR25" i="221" s="1"/>
  <c r="AQ28" i="221"/>
  <c r="AQ85" i="221" s="1"/>
  <c r="AR92" i="63"/>
  <c r="AR28" i="221" s="1"/>
  <c r="AQ24" i="221"/>
  <c r="AQ81" i="221" s="1"/>
  <c r="AR88" i="63"/>
  <c r="AR24" i="221" s="1"/>
  <c r="AQ10" i="60"/>
  <c r="AR3" i="62"/>
  <c r="AQ3" i="245"/>
  <c r="AP3" i="221"/>
  <c r="AR3" i="66"/>
  <c r="AP68" i="63"/>
  <c r="AQ3" i="254"/>
  <c r="AQ3" i="220"/>
  <c r="AQ4" i="419"/>
  <c r="AR90" i="63"/>
  <c r="AR26" i="221" s="1"/>
  <c r="AQ26" i="221"/>
  <c r="AQ83" i="221" s="1"/>
  <c r="AR94" i="63"/>
  <c r="AR30" i="221" s="1"/>
  <c r="AQ30" i="221"/>
  <c r="AQ87" i="221" s="1"/>
  <c r="AQ22" i="221"/>
  <c r="AQ79" i="221" s="1"/>
  <c r="AR86" i="63"/>
  <c r="AR22" i="221" s="1"/>
  <c r="AR75" i="63"/>
  <c r="AR11" i="221" s="1"/>
  <c r="AQ11" i="221"/>
  <c r="AQ68" i="221" s="1"/>
  <c r="AR93" i="63"/>
  <c r="AR29" i="221" s="1"/>
  <c r="AQ29" i="221"/>
  <c r="AQ86" i="221" s="1"/>
  <c r="AQ10" i="221"/>
  <c r="AQ67" i="221" s="1"/>
  <c r="AR74" i="63"/>
  <c r="AR10" i="221" s="1"/>
  <c r="AQ27" i="221"/>
  <c r="AQ84" i="221" s="1"/>
  <c r="AR91" i="63"/>
  <c r="AR27" i="221" s="1"/>
  <c r="AR87" i="63"/>
  <c r="AR23" i="221" s="1"/>
  <c r="AQ23" i="221"/>
  <c r="AQ80" i="221" s="1"/>
  <c r="AR71" i="63"/>
  <c r="AR7" i="221" s="1"/>
  <c r="AQ7" i="221"/>
  <c r="AQ64" i="221" s="1"/>
  <c r="AQ18" i="221"/>
  <c r="AQ75" i="221" s="1"/>
  <c r="AR82" i="63"/>
  <c r="AR18" i="221" s="1"/>
  <c r="AS317" i="66"/>
  <c r="AR76" i="63"/>
  <c r="AR12" i="221" s="1"/>
  <c r="AQ12" i="221"/>
  <c r="AQ69" i="221" s="1"/>
  <c r="AQ6" i="221"/>
  <c r="AQ63" i="221" s="1"/>
  <c r="AR70" i="63"/>
  <c r="AR6" i="221" s="1"/>
  <c r="AQ8" i="221"/>
  <c r="AQ65" i="221" s="1"/>
  <c r="AR72" i="63"/>
  <c r="AR8" i="221" s="1"/>
  <c r="AT317" i="66" l="1"/>
  <c r="G635" i="66" s="1" a="1"/>
  <c r="AR75" i="221"/>
  <c r="AR81" i="221"/>
  <c r="AR67" i="221"/>
  <c r="AR83" i="221"/>
  <c r="AR85" i="221"/>
  <c r="AR82" i="221"/>
  <c r="AR77" i="221"/>
  <c r="AR80" i="221"/>
  <c r="AR65" i="221"/>
  <c r="AR69" i="221"/>
  <c r="AR64" i="221"/>
  <c r="AR3" i="254"/>
  <c r="AR3" i="220"/>
  <c r="AS3" i="66"/>
  <c r="AQ3" i="221"/>
  <c r="AS3" i="62"/>
  <c r="AR3" i="245"/>
  <c r="AR10" i="60"/>
  <c r="AQ68" i="63"/>
  <c r="AR4" i="419"/>
  <c r="AR68" i="221"/>
  <c r="AR79" i="221"/>
  <c r="AR78" i="221"/>
  <c r="AR63" i="221"/>
  <c r="AR84" i="221"/>
  <c r="AR86" i="221"/>
  <c r="AR87" i="221"/>
  <c r="E94" i="221" s="1" a="1"/>
  <c r="AQ98" i="221" s="1"/>
  <c r="AR66" i="221"/>
  <c r="AR115" i="221" l="1"/>
  <c r="AQ109" i="221"/>
  <c r="AQ95" i="221"/>
  <c r="AR111" i="221"/>
  <c r="AR116" i="221"/>
  <c r="AR106" i="221"/>
  <c r="G112" i="221"/>
  <c r="G113" i="221"/>
  <c r="G106" i="221"/>
  <c r="G102" i="221"/>
  <c r="G99" i="221"/>
  <c r="G98" i="221"/>
  <c r="G100" i="221"/>
  <c r="G109" i="221"/>
  <c r="G114" i="221"/>
  <c r="G96" i="221"/>
  <c r="G110" i="221"/>
  <c r="G115" i="221"/>
  <c r="G101" i="221"/>
  <c r="G116" i="221"/>
  <c r="G111" i="221"/>
  <c r="G117" i="221"/>
  <c r="G118" i="221"/>
  <c r="G94" i="221"/>
  <c r="G107" i="221"/>
  <c r="G103" i="221"/>
  <c r="G104" i="221"/>
  <c r="G97" i="221"/>
  <c r="G95" i="221"/>
  <c r="G105" i="221"/>
  <c r="G108" i="221"/>
  <c r="F111" i="221"/>
  <c r="F95" i="221"/>
  <c r="F106" i="221"/>
  <c r="F117" i="221"/>
  <c r="F97" i="221"/>
  <c r="F113" i="221"/>
  <c r="H111" i="221"/>
  <c r="F110" i="221"/>
  <c r="H100" i="221"/>
  <c r="H99" i="221"/>
  <c r="H98" i="221"/>
  <c r="F114" i="221"/>
  <c r="F102" i="221"/>
  <c r="F115" i="221"/>
  <c r="H116" i="221"/>
  <c r="F108" i="221"/>
  <c r="F116" i="221"/>
  <c r="H113" i="221"/>
  <c r="H118" i="221"/>
  <c r="H105" i="221"/>
  <c r="F105" i="221"/>
  <c r="H104" i="221"/>
  <c r="F101" i="221"/>
  <c r="F94" i="221"/>
  <c r="H115" i="221"/>
  <c r="F109" i="221"/>
  <c r="F118" i="221"/>
  <c r="H108" i="221"/>
  <c r="H114" i="221"/>
  <c r="H101" i="221"/>
  <c r="F104" i="221"/>
  <c r="F98" i="221"/>
  <c r="F103" i="221"/>
  <c r="F112" i="221"/>
  <c r="F100" i="221"/>
  <c r="H94" i="221"/>
  <c r="F96" i="221"/>
  <c r="H109" i="221"/>
  <c r="H107" i="221"/>
  <c r="H103" i="221"/>
  <c r="H96" i="221"/>
  <c r="F107" i="221"/>
  <c r="H97" i="221"/>
  <c r="H95" i="221"/>
  <c r="H110" i="221"/>
  <c r="H117" i="221"/>
  <c r="H112" i="221"/>
  <c r="F99" i="221"/>
  <c r="H106" i="221"/>
  <c r="H102" i="221"/>
  <c r="E95" i="221"/>
  <c r="I113" i="221"/>
  <c r="I118" i="221"/>
  <c r="I114" i="221"/>
  <c r="E110" i="221"/>
  <c r="E98" i="221"/>
  <c r="E101" i="221"/>
  <c r="E114" i="221"/>
  <c r="I104" i="221"/>
  <c r="I95" i="221"/>
  <c r="I109" i="221"/>
  <c r="I99" i="221"/>
  <c r="I112" i="221"/>
  <c r="E96" i="221"/>
  <c r="I116" i="221"/>
  <c r="I117" i="221"/>
  <c r="I115" i="221"/>
  <c r="I111" i="221"/>
  <c r="I100" i="221"/>
  <c r="E116" i="221"/>
  <c r="E100" i="221"/>
  <c r="E111" i="221"/>
  <c r="E103" i="221"/>
  <c r="I102" i="221"/>
  <c r="I108" i="221"/>
  <c r="E117" i="221"/>
  <c r="E102" i="221"/>
  <c r="I98" i="221"/>
  <c r="I106" i="221"/>
  <c r="E118" i="221"/>
  <c r="E108" i="221"/>
  <c r="I105" i="221"/>
  <c r="E94" i="221"/>
  <c r="E105" i="221"/>
  <c r="E115" i="221"/>
  <c r="I110" i="221"/>
  <c r="I97" i="221"/>
  <c r="I96" i="221"/>
  <c r="E97" i="221"/>
  <c r="E109" i="221"/>
  <c r="E107" i="221"/>
  <c r="I103" i="221"/>
  <c r="I94" i="221"/>
  <c r="E113" i="221"/>
  <c r="E106" i="221"/>
  <c r="I107" i="221"/>
  <c r="E112" i="221"/>
  <c r="E99" i="221"/>
  <c r="E104" i="221"/>
  <c r="I101" i="221"/>
  <c r="J106" i="221"/>
  <c r="J102" i="221"/>
  <c r="J113" i="221"/>
  <c r="J110" i="221"/>
  <c r="J109" i="221"/>
  <c r="J115" i="221"/>
  <c r="J117" i="221"/>
  <c r="J103" i="221"/>
  <c r="J112" i="221"/>
  <c r="J107" i="221"/>
  <c r="J118" i="221"/>
  <c r="J100" i="221"/>
  <c r="J95" i="221"/>
  <c r="J105" i="221"/>
  <c r="J104" i="221"/>
  <c r="J111" i="221"/>
  <c r="J108" i="221"/>
  <c r="J114" i="221"/>
  <c r="J99" i="221"/>
  <c r="J101" i="221"/>
  <c r="J97" i="221"/>
  <c r="J98" i="221"/>
  <c r="J94" i="221"/>
  <c r="J116" i="221"/>
  <c r="J96" i="221"/>
  <c r="K96" i="221"/>
  <c r="K100" i="221"/>
  <c r="K113" i="221"/>
  <c r="K104" i="221"/>
  <c r="K117" i="221"/>
  <c r="K108" i="221"/>
  <c r="K95" i="221"/>
  <c r="K105" i="221"/>
  <c r="K98" i="221"/>
  <c r="K114" i="221"/>
  <c r="K118" i="221"/>
  <c r="K107" i="221"/>
  <c r="K102" i="221"/>
  <c r="K112" i="221"/>
  <c r="K106" i="221"/>
  <c r="K103" i="221"/>
  <c r="K109" i="221"/>
  <c r="K116" i="221"/>
  <c r="K99" i="221"/>
  <c r="K115" i="221"/>
  <c r="K94" i="221"/>
  <c r="K110" i="221"/>
  <c r="K101" i="221"/>
  <c r="K97" i="221"/>
  <c r="K111" i="221"/>
  <c r="L112" i="221"/>
  <c r="L105" i="221"/>
  <c r="L113" i="221"/>
  <c r="L108" i="221"/>
  <c r="L94" i="221"/>
  <c r="L102" i="221"/>
  <c r="L106" i="221"/>
  <c r="L98" i="221"/>
  <c r="L115" i="221"/>
  <c r="L107" i="221"/>
  <c r="L96" i="221"/>
  <c r="L104" i="221"/>
  <c r="L117" i="221"/>
  <c r="L114" i="221"/>
  <c r="L109" i="221"/>
  <c r="L99" i="221"/>
  <c r="L103" i="221"/>
  <c r="L100" i="221"/>
  <c r="L111" i="221"/>
  <c r="L118" i="221"/>
  <c r="L110" i="221"/>
  <c r="L97" i="221"/>
  <c r="L95" i="221"/>
  <c r="L116" i="221"/>
  <c r="L101" i="221"/>
  <c r="M104" i="221"/>
  <c r="M95" i="221"/>
  <c r="M112" i="221"/>
  <c r="M105" i="221"/>
  <c r="M118" i="221"/>
  <c r="M111" i="221"/>
  <c r="M107" i="221"/>
  <c r="M110" i="221"/>
  <c r="M113" i="221"/>
  <c r="M117" i="221"/>
  <c r="M114" i="221"/>
  <c r="M109" i="221"/>
  <c r="M94" i="221"/>
  <c r="M97" i="221"/>
  <c r="M98" i="221"/>
  <c r="M115" i="221"/>
  <c r="M101" i="221"/>
  <c r="M100" i="221"/>
  <c r="M103" i="221"/>
  <c r="M96" i="221"/>
  <c r="M108" i="221"/>
  <c r="M106" i="221"/>
  <c r="M102" i="221"/>
  <c r="M116" i="221"/>
  <c r="M99" i="221"/>
  <c r="N100" i="221"/>
  <c r="N108" i="221"/>
  <c r="N110" i="221"/>
  <c r="N101" i="221"/>
  <c r="N105" i="221"/>
  <c r="N95" i="221"/>
  <c r="N116" i="221"/>
  <c r="N103" i="221"/>
  <c r="N98" i="221"/>
  <c r="N115" i="221"/>
  <c r="N113" i="221"/>
  <c r="N97" i="221"/>
  <c r="N96" i="221"/>
  <c r="N107" i="221"/>
  <c r="N114" i="221"/>
  <c r="N112" i="221"/>
  <c r="N109" i="221"/>
  <c r="N102" i="221"/>
  <c r="N117" i="221"/>
  <c r="N99" i="221"/>
  <c r="N111" i="221"/>
  <c r="N104" i="221"/>
  <c r="N106" i="221"/>
  <c r="N94" i="221"/>
  <c r="N118" i="221"/>
  <c r="O118" i="221"/>
  <c r="O106" i="221"/>
  <c r="O117" i="221"/>
  <c r="O107" i="221"/>
  <c r="O102" i="221"/>
  <c r="O96" i="221"/>
  <c r="O115" i="221"/>
  <c r="O110" i="221"/>
  <c r="O114" i="221"/>
  <c r="O112" i="221"/>
  <c r="O113" i="221"/>
  <c r="O101" i="221"/>
  <c r="O100" i="221"/>
  <c r="O98" i="221"/>
  <c r="O95" i="221"/>
  <c r="O109" i="221"/>
  <c r="O116" i="221"/>
  <c r="O103" i="221"/>
  <c r="O104" i="221"/>
  <c r="O94" i="221"/>
  <c r="O99" i="221"/>
  <c r="O97" i="221"/>
  <c r="O108" i="221"/>
  <c r="O105" i="221"/>
  <c r="O111" i="221"/>
  <c r="P110" i="221"/>
  <c r="P106" i="221"/>
  <c r="P104" i="221"/>
  <c r="P109" i="221"/>
  <c r="P96" i="221"/>
  <c r="P118" i="221"/>
  <c r="P117" i="221"/>
  <c r="P103" i="221"/>
  <c r="P95" i="221"/>
  <c r="P108" i="221"/>
  <c r="P107" i="221"/>
  <c r="P101" i="221"/>
  <c r="P112" i="221"/>
  <c r="P99" i="221"/>
  <c r="P102" i="221"/>
  <c r="P114" i="221"/>
  <c r="P97" i="221"/>
  <c r="P116" i="221"/>
  <c r="P94" i="221"/>
  <c r="P105" i="221"/>
  <c r="P111" i="221"/>
  <c r="P113" i="221"/>
  <c r="P98" i="221"/>
  <c r="P100" i="221"/>
  <c r="P115" i="221"/>
  <c r="Q95" i="221"/>
  <c r="Q106" i="221"/>
  <c r="Q117" i="221"/>
  <c r="Q103" i="221"/>
  <c r="Q107" i="221"/>
  <c r="Q113" i="221"/>
  <c r="Q108" i="221"/>
  <c r="Q96" i="221"/>
  <c r="Q98" i="221"/>
  <c r="Q110" i="221"/>
  <c r="Q99" i="221"/>
  <c r="Q101" i="221"/>
  <c r="Q105" i="221"/>
  <c r="Q109" i="221"/>
  <c r="Q97" i="221"/>
  <c r="Q100" i="221"/>
  <c r="Q102" i="221"/>
  <c r="Q112" i="221"/>
  <c r="Q116" i="221"/>
  <c r="Q118" i="221"/>
  <c r="Q115" i="221"/>
  <c r="Q94" i="221"/>
  <c r="Q111" i="221"/>
  <c r="Q114" i="221"/>
  <c r="Q104" i="221"/>
  <c r="R102" i="221"/>
  <c r="R113" i="221"/>
  <c r="R110" i="221"/>
  <c r="R103" i="221"/>
  <c r="R104" i="221"/>
  <c r="R100" i="221"/>
  <c r="R114" i="221"/>
  <c r="R105" i="221"/>
  <c r="R115" i="221"/>
  <c r="R118" i="221"/>
  <c r="R111" i="221"/>
  <c r="R106" i="221"/>
  <c r="R99" i="221"/>
  <c r="R94" i="221"/>
  <c r="R101" i="221"/>
  <c r="R109" i="221"/>
  <c r="R108" i="221"/>
  <c r="R112" i="221"/>
  <c r="R117" i="221"/>
  <c r="R96" i="221"/>
  <c r="R116" i="221"/>
  <c r="R97" i="221"/>
  <c r="R107" i="221"/>
  <c r="R98" i="221"/>
  <c r="R95" i="221"/>
  <c r="S116" i="221"/>
  <c r="S113" i="221"/>
  <c r="S99" i="221"/>
  <c r="S118" i="221"/>
  <c r="S100" i="221"/>
  <c r="S105" i="221"/>
  <c r="S109" i="221"/>
  <c r="S104" i="221"/>
  <c r="S101" i="221"/>
  <c r="S111" i="221"/>
  <c r="S96" i="221"/>
  <c r="S103" i="221"/>
  <c r="S108" i="221"/>
  <c r="S97" i="221"/>
  <c r="S106" i="221"/>
  <c r="S102" i="221"/>
  <c r="S107" i="221"/>
  <c r="S94" i="221"/>
  <c r="S117" i="221"/>
  <c r="S98" i="221"/>
  <c r="S115" i="221"/>
  <c r="S114" i="221"/>
  <c r="S110" i="221"/>
  <c r="S112" i="221"/>
  <c r="S95" i="221"/>
  <c r="T108" i="221"/>
  <c r="T109" i="221"/>
  <c r="T106" i="221"/>
  <c r="T105" i="221"/>
  <c r="T107" i="221"/>
  <c r="T117" i="221"/>
  <c r="T99" i="221"/>
  <c r="T115" i="221"/>
  <c r="T102" i="221"/>
  <c r="T114" i="221"/>
  <c r="T98" i="221"/>
  <c r="T118" i="221"/>
  <c r="T116" i="221"/>
  <c r="T113" i="221"/>
  <c r="T111" i="221"/>
  <c r="T96" i="221"/>
  <c r="T95" i="221"/>
  <c r="T110" i="221"/>
  <c r="T104" i="221"/>
  <c r="T100" i="221"/>
  <c r="T103" i="221"/>
  <c r="T112" i="221"/>
  <c r="T97" i="221"/>
  <c r="T101" i="221"/>
  <c r="T94" i="221"/>
  <c r="U111" i="221"/>
  <c r="U95" i="221"/>
  <c r="U102" i="221"/>
  <c r="U113" i="221"/>
  <c r="U114" i="221"/>
  <c r="U101" i="221"/>
  <c r="U112" i="221"/>
  <c r="U118" i="221"/>
  <c r="U103" i="221"/>
  <c r="U97" i="221"/>
  <c r="U96" i="221"/>
  <c r="U106" i="221"/>
  <c r="U107" i="221"/>
  <c r="U116" i="221"/>
  <c r="U94" i="221"/>
  <c r="U117" i="221"/>
  <c r="U104" i="221"/>
  <c r="U109" i="221"/>
  <c r="U115" i="221"/>
  <c r="U108" i="221"/>
  <c r="U99" i="221"/>
  <c r="U105" i="221"/>
  <c r="U98" i="221"/>
  <c r="U110" i="221"/>
  <c r="U100" i="221"/>
  <c r="V96" i="221"/>
  <c r="V100" i="221"/>
  <c r="V105" i="221"/>
  <c r="V110" i="221"/>
  <c r="V117" i="221"/>
  <c r="V116" i="221"/>
  <c r="V106" i="221"/>
  <c r="V111" i="221"/>
  <c r="V109" i="221"/>
  <c r="V115" i="221"/>
  <c r="V113" i="221"/>
  <c r="V99" i="221"/>
  <c r="V95" i="221"/>
  <c r="V98" i="221"/>
  <c r="V94" i="221"/>
  <c r="V103" i="221"/>
  <c r="V104" i="221"/>
  <c r="V118" i="221"/>
  <c r="V112" i="221"/>
  <c r="V102" i="221"/>
  <c r="V97" i="221"/>
  <c r="V114" i="221"/>
  <c r="V101" i="221"/>
  <c r="V108" i="221"/>
  <c r="V107" i="221"/>
  <c r="W98" i="221"/>
  <c r="W117" i="221"/>
  <c r="W102" i="221"/>
  <c r="W106" i="221"/>
  <c r="W114" i="221"/>
  <c r="W115" i="221"/>
  <c r="W118" i="221"/>
  <c r="W103" i="221"/>
  <c r="W110" i="221"/>
  <c r="W100" i="221"/>
  <c r="W94" i="221"/>
  <c r="W105" i="221"/>
  <c r="W107" i="221"/>
  <c r="W99" i="221"/>
  <c r="W112" i="221"/>
  <c r="W109" i="221"/>
  <c r="W108" i="221"/>
  <c r="W97" i="221"/>
  <c r="W113" i="221"/>
  <c r="W101" i="221"/>
  <c r="W95" i="221"/>
  <c r="W111" i="221"/>
  <c r="W116" i="221"/>
  <c r="W96" i="221"/>
  <c r="W104" i="221"/>
  <c r="X113" i="221"/>
  <c r="X112" i="221"/>
  <c r="X109" i="221"/>
  <c r="X96" i="221"/>
  <c r="X101" i="221"/>
  <c r="X116" i="221"/>
  <c r="X115" i="221"/>
  <c r="X104" i="221"/>
  <c r="X108" i="221"/>
  <c r="X106" i="221"/>
  <c r="X98" i="221"/>
  <c r="X103" i="221"/>
  <c r="X100" i="221"/>
  <c r="X95" i="221"/>
  <c r="X97" i="221"/>
  <c r="X99" i="221"/>
  <c r="X105" i="221"/>
  <c r="X118" i="221"/>
  <c r="X107" i="221"/>
  <c r="X111" i="221"/>
  <c r="X114" i="221"/>
  <c r="X94" i="221"/>
  <c r="X110" i="221"/>
  <c r="X117" i="221"/>
  <c r="X102" i="221"/>
  <c r="Y106" i="221"/>
  <c r="Y111" i="221"/>
  <c r="Y104" i="221"/>
  <c r="Y117" i="221"/>
  <c r="Y96" i="221"/>
  <c r="Y103" i="221"/>
  <c r="Y99" i="221"/>
  <c r="Y97" i="221"/>
  <c r="Y113" i="221"/>
  <c r="Y98" i="221"/>
  <c r="Y101" i="221"/>
  <c r="Y116" i="221"/>
  <c r="Y94" i="221"/>
  <c r="Y115" i="221"/>
  <c r="Y110" i="221"/>
  <c r="Y107" i="221"/>
  <c r="Y108" i="221"/>
  <c r="Y105" i="221"/>
  <c r="Y112" i="221"/>
  <c r="Y118" i="221"/>
  <c r="Y114" i="221"/>
  <c r="Y95" i="221"/>
  <c r="Y100" i="221"/>
  <c r="Y109" i="221"/>
  <c r="Y102" i="221"/>
  <c r="Z96" i="221"/>
  <c r="Z98" i="221"/>
  <c r="Z112" i="221"/>
  <c r="Z107" i="221"/>
  <c r="Z116" i="221"/>
  <c r="Z114" i="221"/>
  <c r="Z117" i="221"/>
  <c r="Z113" i="221"/>
  <c r="Z95" i="221"/>
  <c r="Z118" i="221"/>
  <c r="Z101" i="221"/>
  <c r="Z111" i="221"/>
  <c r="Z110" i="221"/>
  <c r="Z103" i="221"/>
  <c r="Z108" i="221"/>
  <c r="Z94" i="221"/>
  <c r="Z97" i="221"/>
  <c r="Z102" i="221"/>
  <c r="Z100" i="221"/>
  <c r="Z106" i="221"/>
  <c r="Z104" i="221"/>
  <c r="Z99" i="221"/>
  <c r="Z109" i="221"/>
  <c r="Z105" i="221"/>
  <c r="Z115" i="221"/>
  <c r="AA94" i="221"/>
  <c r="AA103" i="221"/>
  <c r="AA109" i="221"/>
  <c r="AA105" i="221"/>
  <c r="AA115" i="221"/>
  <c r="AA100" i="221"/>
  <c r="AA113" i="221"/>
  <c r="AA112" i="221"/>
  <c r="AA117" i="221"/>
  <c r="AA96" i="221"/>
  <c r="AA95" i="221"/>
  <c r="AA102" i="221"/>
  <c r="AA98" i="221"/>
  <c r="AA114" i="221"/>
  <c r="AA99" i="221"/>
  <c r="AA118" i="221"/>
  <c r="AA116" i="221"/>
  <c r="AA110" i="221"/>
  <c r="AA108" i="221"/>
  <c r="AA101" i="221"/>
  <c r="AA111" i="221"/>
  <c r="AA97" i="221"/>
  <c r="AA104" i="221"/>
  <c r="AA106" i="221"/>
  <c r="AA107" i="221"/>
  <c r="AB100" i="221"/>
  <c r="AB96" i="221"/>
  <c r="AB116" i="221"/>
  <c r="AB99" i="221"/>
  <c r="AB103" i="221"/>
  <c r="AB112" i="221"/>
  <c r="AB104" i="221"/>
  <c r="AB117" i="221"/>
  <c r="AB114" i="221"/>
  <c r="AB115" i="221"/>
  <c r="AB105" i="221"/>
  <c r="AB108" i="221"/>
  <c r="AB110" i="221"/>
  <c r="AB94" i="221"/>
  <c r="AB102" i="221"/>
  <c r="AB101" i="221"/>
  <c r="AB118" i="221"/>
  <c r="AB98" i="221"/>
  <c r="AB109" i="221"/>
  <c r="AB107" i="221"/>
  <c r="AB113" i="221"/>
  <c r="AB111" i="221"/>
  <c r="AB97" i="221"/>
  <c r="AB95" i="221"/>
  <c r="AB106" i="221"/>
  <c r="AC107" i="221"/>
  <c r="AC105" i="221"/>
  <c r="AC97" i="221"/>
  <c r="AC95" i="221"/>
  <c r="AC118" i="221"/>
  <c r="AC102" i="221"/>
  <c r="AC115" i="221"/>
  <c r="AC99" i="221"/>
  <c r="AC108" i="221"/>
  <c r="AC96" i="221"/>
  <c r="AC116" i="221"/>
  <c r="AC110" i="221"/>
  <c r="AC113" i="221"/>
  <c r="AC101" i="221"/>
  <c r="AC112" i="221"/>
  <c r="AC94" i="221"/>
  <c r="AC103" i="221"/>
  <c r="AC106" i="221"/>
  <c r="AC100" i="221"/>
  <c r="AC98" i="221"/>
  <c r="AC117" i="221"/>
  <c r="AC111" i="221"/>
  <c r="AC109" i="221"/>
  <c r="AC114" i="221"/>
  <c r="AC104" i="221"/>
  <c r="AD94" i="221"/>
  <c r="AD110" i="221"/>
  <c r="AD100" i="221"/>
  <c r="AD115" i="221"/>
  <c r="AD112" i="221"/>
  <c r="AD111" i="221"/>
  <c r="AD107" i="221"/>
  <c r="AD103" i="221"/>
  <c r="AD97" i="221"/>
  <c r="AD105" i="221"/>
  <c r="AD101" i="221"/>
  <c r="AD108" i="221"/>
  <c r="AD114" i="221"/>
  <c r="AD117" i="221"/>
  <c r="AD116" i="221"/>
  <c r="AD96" i="221"/>
  <c r="AD109" i="221"/>
  <c r="AD106" i="221"/>
  <c r="AD104" i="221"/>
  <c r="AD113" i="221"/>
  <c r="AD118" i="221"/>
  <c r="AD95" i="221"/>
  <c r="AD102" i="221"/>
  <c r="AD99" i="221"/>
  <c r="AD98" i="221"/>
  <c r="AE96" i="221"/>
  <c r="AE103" i="221"/>
  <c r="AE101" i="221"/>
  <c r="AE117" i="221"/>
  <c r="AE106" i="221"/>
  <c r="AE110" i="221"/>
  <c r="AE102" i="221"/>
  <c r="AE100" i="221"/>
  <c r="AE112" i="221"/>
  <c r="AE111" i="221"/>
  <c r="AE114" i="221"/>
  <c r="AE105" i="221"/>
  <c r="AE99" i="221"/>
  <c r="AE118" i="221"/>
  <c r="AE104" i="221"/>
  <c r="AE108" i="221"/>
  <c r="AE94" i="221"/>
  <c r="AE97" i="221"/>
  <c r="AE113" i="221"/>
  <c r="AE109" i="221"/>
  <c r="AE98" i="221"/>
  <c r="AE115" i="221"/>
  <c r="AE95" i="221"/>
  <c r="AE107" i="221"/>
  <c r="AE116" i="221"/>
  <c r="AF99" i="221"/>
  <c r="AF110" i="221"/>
  <c r="AF100" i="221"/>
  <c r="AF105" i="221"/>
  <c r="AF118" i="221"/>
  <c r="AF107" i="221"/>
  <c r="AF103" i="221"/>
  <c r="AF111" i="221"/>
  <c r="AF101" i="221"/>
  <c r="AF117" i="221"/>
  <c r="AF104" i="221"/>
  <c r="AF97" i="221"/>
  <c r="AF108" i="221"/>
  <c r="AF109" i="221"/>
  <c r="AF102" i="221"/>
  <c r="AF112" i="221"/>
  <c r="AF98" i="221"/>
  <c r="AF106" i="221"/>
  <c r="AF116" i="221"/>
  <c r="AF115" i="221"/>
  <c r="AF94" i="221"/>
  <c r="AF96" i="221"/>
  <c r="AF113" i="221"/>
  <c r="AF95" i="221"/>
  <c r="AF114" i="221"/>
  <c r="AG113" i="221"/>
  <c r="AG98" i="221"/>
  <c r="AG104" i="221"/>
  <c r="AG112" i="221"/>
  <c r="AG115" i="221"/>
  <c r="AG99" i="221"/>
  <c r="AG110" i="221"/>
  <c r="AG96" i="221"/>
  <c r="AG111" i="221"/>
  <c r="AG103" i="221"/>
  <c r="AG117" i="221"/>
  <c r="AG108" i="221"/>
  <c r="AG109" i="221"/>
  <c r="AG94" i="221"/>
  <c r="AG105" i="221"/>
  <c r="AG118" i="221"/>
  <c r="AG114" i="221"/>
  <c r="AG101" i="221"/>
  <c r="AG100" i="221"/>
  <c r="AG107" i="221"/>
  <c r="AG106" i="221"/>
  <c r="AG95" i="221"/>
  <c r="AG116" i="221"/>
  <c r="AG102" i="221"/>
  <c r="AG97" i="221"/>
  <c r="AH116" i="221"/>
  <c r="AH98" i="221"/>
  <c r="AH103" i="221"/>
  <c r="AH117" i="221"/>
  <c r="AH100" i="221"/>
  <c r="AH107" i="221"/>
  <c r="AH111" i="221"/>
  <c r="AH96" i="221"/>
  <c r="AH109" i="221"/>
  <c r="AH99" i="221"/>
  <c r="AH106" i="221"/>
  <c r="AH104" i="221"/>
  <c r="AH97" i="221"/>
  <c r="AH118" i="221"/>
  <c r="AH95" i="221"/>
  <c r="AH102" i="221"/>
  <c r="AH112" i="221"/>
  <c r="AH113" i="221"/>
  <c r="AH101" i="221"/>
  <c r="AH94" i="221"/>
  <c r="AH108" i="221"/>
  <c r="AH114" i="221"/>
  <c r="AH115" i="221"/>
  <c r="AH110" i="221"/>
  <c r="AH105" i="221"/>
  <c r="AI109" i="221"/>
  <c r="AI115" i="221"/>
  <c r="AI95" i="221"/>
  <c r="AI100" i="221"/>
  <c r="AI105" i="221"/>
  <c r="AI94" i="221"/>
  <c r="AI112" i="221"/>
  <c r="AI114" i="221"/>
  <c r="AI104" i="221"/>
  <c r="AI96" i="221"/>
  <c r="AI110" i="221"/>
  <c r="AI98" i="221"/>
  <c r="AI108" i="221"/>
  <c r="AI113" i="221"/>
  <c r="AI117" i="221"/>
  <c r="AI103" i="221"/>
  <c r="AI99" i="221"/>
  <c r="AI118" i="221"/>
  <c r="AI102" i="221"/>
  <c r="AI116" i="221"/>
  <c r="AI101" i="221"/>
  <c r="AI97" i="221"/>
  <c r="AI111" i="221"/>
  <c r="AI107" i="221"/>
  <c r="AI106" i="221"/>
  <c r="AJ106" i="221"/>
  <c r="AJ111" i="221"/>
  <c r="AJ95" i="221"/>
  <c r="AJ101" i="221"/>
  <c r="AJ103" i="221"/>
  <c r="AJ97" i="221"/>
  <c r="AJ118" i="221"/>
  <c r="AJ112" i="221"/>
  <c r="AJ113" i="221"/>
  <c r="AJ109" i="221"/>
  <c r="AJ105" i="221"/>
  <c r="AJ110" i="221"/>
  <c r="AJ108" i="221"/>
  <c r="AJ117" i="221"/>
  <c r="AJ114" i="221"/>
  <c r="AJ116" i="221"/>
  <c r="AJ98" i="221"/>
  <c r="AJ100" i="221"/>
  <c r="AJ102" i="221"/>
  <c r="AJ96" i="221"/>
  <c r="AJ104" i="221"/>
  <c r="AJ99" i="221"/>
  <c r="AJ115" i="221"/>
  <c r="AJ94" i="221"/>
  <c r="AJ107" i="221"/>
  <c r="AK97" i="221"/>
  <c r="AK112" i="221"/>
  <c r="AK95" i="221"/>
  <c r="AK108" i="221"/>
  <c r="AK107" i="221"/>
  <c r="AK116" i="221"/>
  <c r="AK114" i="221"/>
  <c r="AK106" i="221"/>
  <c r="AK113" i="221"/>
  <c r="AK117" i="221"/>
  <c r="AK104" i="221"/>
  <c r="AK110" i="221"/>
  <c r="AK98" i="221"/>
  <c r="AK115" i="221"/>
  <c r="AK103" i="221"/>
  <c r="AK111" i="221"/>
  <c r="AK94" i="221"/>
  <c r="AK102" i="221"/>
  <c r="AK101" i="221"/>
  <c r="AK99" i="221"/>
  <c r="AK96" i="221"/>
  <c r="AK118" i="221"/>
  <c r="AK109" i="221"/>
  <c r="AK100" i="221"/>
  <c r="AK105" i="221"/>
  <c r="AL110" i="221"/>
  <c r="AL101" i="221"/>
  <c r="AL103" i="221"/>
  <c r="AL118" i="221"/>
  <c r="AL102" i="221"/>
  <c r="AL95" i="221"/>
  <c r="AL98" i="221"/>
  <c r="AL115" i="221"/>
  <c r="AL117" i="221"/>
  <c r="AL116" i="221"/>
  <c r="AL108" i="221"/>
  <c r="AL104" i="221"/>
  <c r="AL97" i="221"/>
  <c r="AL106" i="221"/>
  <c r="AL105" i="221"/>
  <c r="AL112" i="221"/>
  <c r="AL96" i="221"/>
  <c r="AL99" i="221"/>
  <c r="AL114" i="221"/>
  <c r="AL107" i="221"/>
  <c r="AL94" i="221"/>
  <c r="AL109" i="221"/>
  <c r="AL100" i="221"/>
  <c r="AL111" i="221"/>
  <c r="AL113" i="221"/>
  <c r="AM100" i="221"/>
  <c r="AM98" i="221"/>
  <c r="AM117" i="221"/>
  <c r="AM110" i="221"/>
  <c r="AM101" i="221"/>
  <c r="AM114" i="221"/>
  <c r="AM111" i="221"/>
  <c r="AM102" i="221"/>
  <c r="AM97" i="221"/>
  <c r="AM94" i="221"/>
  <c r="AM116" i="221"/>
  <c r="AM103" i="221"/>
  <c r="AM109" i="221"/>
  <c r="AM108" i="221"/>
  <c r="AM99" i="221"/>
  <c r="AM112" i="221"/>
  <c r="AM107" i="221"/>
  <c r="AM118" i="221"/>
  <c r="AM96" i="221"/>
  <c r="AM106" i="221"/>
  <c r="AM113" i="221"/>
  <c r="AM115" i="221"/>
  <c r="AM105" i="221"/>
  <c r="AM95" i="221"/>
  <c r="AM104" i="221"/>
  <c r="AN110" i="221"/>
  <c r="AN95" i="221"/>
  <c r="AN101" i="221"/>
  <c r="AN108" i="221"/>
  <c r="AN94" i="221"/>
  <c r="AN100" i="221"/>
  <c r="AN98" i="221"/>
  <c r="AN111" i="221"/>
  <c r="AN99" i="221"/>
  <c r="AN116" i="221"/>
  <c r="AN103" i="221"/>
  <c r="AN118" i="221"/>
  <c r="AN106" i="221"/>
  <c r="AN109" i="221"/>
  <c r="AN107" i="221"/>
  <c r="AN112" i="221"/>
  <c r="AN104" i="221"/>
  <c r="AN97" i="221"/>
  <c r="AN105" i="221"/>
  <c r="AN117" i="221"/>
  <c r="AN114" i="221"/>
  <c r="AN113" i="221"/>
  <c r="AN115" i="221"/>
  <c r="AN102" i="221"/>
  <c r="AN96" i="221"/>
  <c r="AO106" i="221"/>
  <c r="AO98" i="221"/>
  <c r="AO103" i="221"/>
  <c r="AO112" i="221"/>
  <c r="AO104" i="221"/>
  <c r="AO99" i="221"/>
  <c r="AO117" i="221"/>
  <c r="AO115" i="221"/>
  <c r="AO113" i="221"/>
  <c r="AO101" i="221"/>
  <c r="AO107" i="221"/>
  <c r="AO111" i="221"/>
  <c r="AO114" i="221"/>
  <c r="AO102" i="221"/>
  <c r="AO108" i="221"/>
  <c r="AO110" i="221"/>
  <c r="AO100" i="221"/>
  <c r="AO96" i="221"/>
  <c r="AO94" i="221"/>
  <c r="AO118" i="221"/>
  <c r="AO105" i="221"/>
  <c r="AO95" i="221"/>
  <c r="AO116" i="221"/>
  <c r="AO97" i="221"/>
  <c r="AO109" i="221"/>
  <c r="AP109" i="221"/>
  <c r="AP115" i="221"/>
  <c r="AP116" i="221"/>
  <c r="AP94" i="221"/>
  <c r="AP102" i="221"/>
  <c r="AP111" i="221"/>
  <c r="AP114" i="221"/>
  <c r="AP107" i="221"/>
  <c r="AP108" i="221"/>
  <c r="AP112" i="221"/>
  <c r="AP97" i="221"/>
  <c r="AP105" i="221"/>
  <c r="AP110" i="221"/>
  <c r="AP98" i="221"/>
  <c r="AP99" i="221"/>
  <c r="AP96" i="221"/>
  <c r="AP117" i="221"/>
  <c r="AP101" i="221"/>
  <c r="AP95" i="221"/>
  <c r="AP118" i="221"/>
  <c r="AP113" i="221"/>
  <c r="AP106" i="221"/>
  <c r="AP103" i="221"/>
  <c r="AP100" i="221"/>
  <c r="AP104" i="221"/>
  <c r="AQ99" i="221"/>
  <c r="AQ100" i="221"/>
  <c r="AQ108" i="221"/>
  <c r="AQ107" i="221"/>
  <c r="AQ118" i="221"/>
  <c r="AQ111" i="221"/>
  <c r="AQ116" i="221"/>
  <c r="AQ106" i="221"/>
  <c r="AQ104" i="221"/>
  <c r="AQ112" i="221"/>
  <c r="AQ103" i="221"/>
  <c r="AQ97" i="221"/>
  <c r="AQ117" i="221"/>
  <c r="AQ94" i="221"/>
  <c r="AQ110" i="221"/>
  <c r="AQ114" i="221"/>
  <c r="AQ102" i="221"/>
  <c r="AQ96" i="221"/>
  <c r="AQ113" i="221"/>
  <c r="AQ105" i="221"/>
  <c r="AQ115" i="221"/>
  <c r="AQ101" i="221"/>
  <c r="AR109" i="221"/>
  <c r="AR96" i="221"/>
  <c r="AR113" i="221"/>
  <c r="AR98" i="221"/>
  <c r="AR114" i="221"/>
  <c r="AR108" i="221"/>
  <c r="AR99" i="221"/>
  <c r="AR95" i="221"/>
  <c r="AR118" i="221"/>
  <c r="AR100" i="221"/>
  <c r="AR112" i="221"/>
  <c r="AR97" i="221"/>
  <c r="AR117" i="221"/>
  <c r="AR94" i="221"/>
  <c r="AR110" i="221"/>
  <c r="AR105" i="221"/>
  <c r="AR104" i="221"/>
  <c r="AR107" i="221"/>
  <c r="AR102" i="221"/>
  <c r="AR101" i="221"/>
  <c r="AR103" i="221"/>
  <c r="AS3" i="254"/>
  <c r="AS3" i="245"/>
  <c r="AT3" i="62"/>
  <c r="AS10" i="60"/>
  <c r="AR3" i="221"/>
  <c r="AS4" i="419"/>
  <c r="AT3" i="66"/>
  <c r="AS3" i="220"/>
  <c r="AR68" i="63"/>
  <c r="AQ136" i="221" l="1"/>
  <c r="AO128" i="221"/>
  <c r="AN128" i="221"/>
  <c r="AL135" i="221"/>
  <c r="AK141" i="221"/>
  <c r="AI139" i="221"/>
  <c r="AH132" i="221"/>
  <c r="AG141" i="221"/>
  <c r="AE132" i="221"/>
  <c r="AD143" i="221"/>
  <c r="AB126" i="221"/>
  <c r="AA141" i="221"/>
  <c r="Y142" i="221"/>
  <c r="X134" i="221"/>
  <c r="V136" i="221"/>
  <c r="U135" i="221"/>
  <c r="T137" i="221"/>
  <c r="R137" i="221"/>
  <c r="Q135" i="221"/>
  <c r="O132" i="221"/>
  <c r="N131" i="221"/>
  <c r="M126" i="221"/>
  <c r="L125" i="221"/>
  <c r="L136" i="221"/>
  <c r="K146" i="221"/>
  <c r="J142" i="221"/>
  <c r="I129" i="221"/>
  <c r="I133" i="221"/>
  <c r="E124" i="221"/>
  <c r="E152" i="221" s="1"/>
  <c r="H145" i="221"/>
  <c r="H136" i="221"/>
  <c r="H127" i="221"/>
  <c r="AR135" i="221"/>
  <c r="AP136" i="221"/>
  <c r="AO129" i="221"/>
  <c r="AN132" i="221"/>
  <c r="AM123" i="221"/>
  <c r="AM142" i="221"/>
  <c r="AL125" i="221"/>
  <c r="AK127" i="221"/>
  <c r="AK140" i="221"/>
  <c r="AJ141" i="221"/>
  <c r="AI131" i="221"/>
  <c r="AH143" i="221"/>
  <c r="AH128" i="221"/>
  <c r="AG136" i="221"/>
  <c r="AF144" i="221"/>
  <c r="AF127" i="221"/>
  <c r="AE128" i="221"/>
  <c r="AD144" i="221"/>
  <c r="AC139" i="221"/>
  <c r="AC123" i="221"/>
  <c r="AB133" i="221"/>
  <c r="AA138" i="221"/>
  <c r="Z143" i="221"/>
  <c r="Z145" i="221"/>
  <c r="AP127" i="221"/>
  <c r="AR141" i="221"/>
  <c r="AP146" i="221"/>
  <c r="AO136" i="221"/>
  <c r="AN140" i="221"/>
  <c r="AM135" i="221"/>
  <c r="AL127" i="221"/>
  <c r="AK133" i="221"/>
  <c r="AK142" i="221"/>
  <c r="AJ140" i="221"/>
  <c r="AI145" i="221"/>
  <c r="AH142" i="221"/>
  <c r="AH145" i="221"/>
  <c r="AG143" i="221"/>
  <c r="AF125" i="221"/>
  <c r="AE141" i="221"/>
  <c r="AE124" i="221"/>
  <c r="AD138" i="221"/>
  <c r="AC136" i="221"/>
  <c r="AB129" i="221"/>
  <c r="AA132" i="221"/>
  <c r="AA143" i="221"/>
  <c r="Z142" i="221"/>
  <c r="Y122" i="221"/>
  <c r="X139" i="221"/>
  <c r="X140" i="221"/>
  <c r="W138" i="221"/>
  <c r="V131" i="221"/>
  <c r="U126" i="221"/>
  <c r="U142" i="221"/>
  <c r="T145" i="221"/>
  <c r="S136" i="221"/>
  <c r="R124" i="221"/>
  <c r="R141" i="221"/>
  <c r="Q126" i="221"/>
  <c r="AR122" i="221"/>
  <c r="AQ124" i="221"/>
  <c r="AP123" i="221"/>
  <c r="AP137" i="221"/>
  <c r="AO143" i="221"/>
  <c r="AN135" i="221"/>
  <c r="AM143" i="221"/>
  <c r="AL128" i="221"/>
  <c r="AL130" i="221"/>
  <c r="AK138" i="221"/>
  <c r="AJ130" i="221"/>
  <c r="AI144" i="221"/>
  <c r="AI143" i="221"/>
  <c r="AI171" i="221" s="1"/>
  <c r="AH137" i="221"/>
  <c r="AG131" i="221"/>
  <c r="AF126" i="221"/>
  <c r="AE135" i="221"/>
  <c r="AE138" i="221"/>
  <c r="AE166" i="221" s="1"/>
  <c r="AD142" i="221"/>
  <c r="AC126" i="221"/>
  <c r="AB141" i="221"/>
  <c r="AB144" i="221"/>
  <c r="AA124" i="221"/>
  <c r="Z125" i="221"/>
  <c r="Y137" i="221"/>
  <c r="Y131" i="221"/>
  <c r="X128" i="221"/>
  <c r="W129" i="221"/>
  <c r="W145" i="221"/>
  <c r="V137" i="221"/>
  <c r="U145" i="221"/>
  <c r="T125" i="221"/>
  <c r="T135" i="221"/>
  <c r="S131" i="221"/>
  <c r="R145" i="221"/>
  <c r="R130" i="221"/>
  <c r="Q124" i="221"/>
  <c r="P130" i="221"/>
  <c r="O125" i="221"/>
  <c r="O135" i="221"/>
  <c r="N141" i="221"/>
  <c r="M128" i="221"/>
  <c r="L129" i="221"/>
  <c r="L134" i="221"/>
  <c r="K140" i="221"/>
  <c r="J125" i="221"/>
  <c r="J141" i="221"/>
  <c r="E143" i="221"/>
  <c r="E171" i="221" s="1"/>
  <c r="I143" i="221"/>
  <c r="H134" i="221"/>
  <c r="F132" i="221"/>
  <c r="F130" i="221"/>
  <c r="AQ137" i="221"/>
  <c r="AQ128" i="221"/>
  <c r="AQ141" i="221"/>
  <c r="AP143" i="221"/>
  <c r="AL139" i="221"/>
  <c r="AD145" i="221"/>
  <c r="AQ139" i="221"/>
  <c r="AM122" i="221"/>
  <c r="AG123" i="221"/>
  <c r="Z124" i="221"/>
  <c r="Y146" i="221"/>
  <c r="Y125" i="221"/>
  <c r="X125" i="221"/>
  <c r="X136" i="221"/>
  <c r="W139" i="221"/>
  <c r="W134" i="221"/>
  <c r="V129" i="221"/>
  <c r="V141" i="221"/>
  <c r="U137" i="221"/>
  <c r="U134" i="221"/>
  <c r="T122" i="221"/>
  <c r="T127" i="221"/>
  <c r="T136" i="221"/>
  <c r="S125" i="221"/>
  <c r="R144" i="221"/>
  <c r="R129" i="221"/>
  <c r="R138" i="221"/>
  <c r="Q138" i="221"/>
  <c r="Q131" i="221"/>
  <c r="P125" i="221"/>
  <c r="O133" i="221"/>
  <c r="O131" i="221"/>
  <c r="O159" i="221" s="1"/>
  <c r="O124" i="221"/>
  <c r="N124" i="221"/>
  <c r="N144" i="221"/>
  <c r="M124" i="221"/>
  <c r="M123" i="221"/>
  <c r="L138" i="221"/>
  <c r="L143" i="221"/>
  <c r="K131" i="221"/>
  <c r="K142" i="221"/>
  <c r="K170" i="221" s="1"/>
  <c r="J122" i="221"/>
  <c r="J137" i="221"/>
  <c r="E132" i="221"/>
  <c r="E160" i="221" s="1"/>
  <c r="I125" i="221"/>
  <c r="I128" i="221"/>
  <c r="I140" i="221"/>
  <c r="E123" i="221"/>
  <c r="E151" i="221" s="1"/>
  <c r="F131" i="221"/>
  <c r="F146" i="221"/>
  <c r="H144" i="221"/>
  <c r="AR139" i="221"/>
  <c r="P141" i="221"/>
  <c r="P136" i="221"/>
  <c r="O144" i="221"/>
  <c r="O172" i="221" s="1"/>
  <c r="O141" i="221"/>
  <c r="N122" i="221"/>
  <c r="N123" i="221"/>
  <c r="M127" i="221"/>
  <c r="M122" i="221"/>
  <c r="L146" i="221"/>
  <c r="L174" i="221" s="1"/>
  <c r="L142" i="221"/>
  <c r="L133" i="221"/>
  <c r="K126" i="221"/>
  <c r="K141" i="221"/>
  <c r="J139" i="221"/>
  <c r="E127" i="221"/>
  <c r="E155" i="221" s="1"/>
  <c r="I131" i="221"/>
  <c r="E146" i="221"/>
  <c r="E174" i="221" s="1"/>
  <c r="I127" i="221"/>
  <c r="E126" i="221"/>
  <c r="E154" i="221" s="1"/>
  <c r="H123" i="221"/>
  <c r="F137" i="221"/>
  <c r="H133" i="221"/>
  <c r="F138" i="221"/>
  <c r="AR132" i="221"/>
  <c r="AR145" i="221"/>
  <c r="AR137" i="221"/>
  <c r="AQ146" i="221"/>
  <c r="AP128" i="221"/>
  <c r="AP156" i="221" s="1"/>
  <c r="AP133" i="221"/>
  <c r="AO122" i="221"/>
  <c r="AO142" i="221"/>
  <c r="AO134" i="221"/>
  <c r="AN139" i="221"/>
  <c r="AN123" i="221"/>
  <c r="AN151" i="221" s="1"/>
  <c r="AM127" i="221"/>
  <c r="AL137" i="221"/>
  <c r="AL140" i="221"/>
  <c r="AL146" i="221"/>
  <c r="AK132" i="221"/>
  <c r="AK135" i="221"/>
  <c r="AJ128" i="221"/>
  <c r="AI134" i="221"/>
  <c r="AI130" i="221"/>
  <c r="AI140" i="221"/>
  <c r="AH146" i="221"/>
  <c r="AH124" i="221"/>
  <c r="AG134" i="221"/>
  <c r="AG132" i="221"/>
  <c r="AF124" i="221"/>
  <c r="AF152" i="221" s="1"/>
  <c r="AF145" i="221"/>
  <c r="AE122" i="221"/>
  <c r="AE142" i="221"/>
  <c r="AE170" i="221" s="1"/>
  <c r="AD127" i="221"/>
  <c r="AD139" i="221"/>
  <c r="AC132" i="221"/>
  <c r="AC141" i="221"/>
  <c r="AB135" i="221"/>
  <c r="AB122" i="221"/>
  <c r="AB124" i="221"/>
  <c r="AA145" i="221"/>
  <c r="AA137" i="221"/>
  <c r="Z122" i="221"/>
  <c r="Y128" i="221"/>
  <c r="Y156" i="221" s="1"/>
  <c r="Y136" i="221"/>
  <c r="Y164" i="221" s="1"/>
  <c r="Y124" i="221"/>
  <c r="X131" i="221"/>
  <c r="X144" i="221"/>
  <c r="W141" i="221"/>
  <c r="W169" i="221" s="1"/>
  <c r="W126" i="221"/>
  <c r="V130" i="221"/>
  <c r="V139" i="221"/>
  <c r="U122" i="221"/>
  <c r="U150" i="221" s="1"/>
  <c r="U131" i="221"/>
  <c r="T140" i="221"/>
  <c r="T133" i="221"/>
  <c r="S138" i="221"/>
  <c r="S166" i="221" s="1"/>
  <c r="S124" i="221"/>
  <c r="R140" i="221"/>
  <c r="R134" i="221"/>
  <c r="Q132" i="221"/>
  <c r="Q136" i="221"/>
  <c r="Q123" i="221"/>
  <c r="P127" i="221"/>
  <c r="O127" i="221"/>
  <c r="O123" i="221"/>
  <c r="O145" i="221"/>
  <c r="N143" i="221"/>
  <c r="N129" i="221"/>
  <c r="N157" i="221" s="1"/>
  <c r="M129" i="221"/>
  <c r="M157" i="221" s="1"/>
  <c r="L144" i="221"/>
  <c r="L128" i="221"/>
  <c r="L130" i="221"/>
  <c r="K130" i="221"/>
  <c r="K123" i="221"/>
  <c r="J129" i="221"/>
  <c r="J157" i="221" s="1"/>
  <c r="J130" i="221"/>
  <c r="I135" i="221"/>
  <c r="E133" i="221"/>
  <c r="E161" i="221" s="1"/>
  <c r="I145" i="221"/>
  <c r="I123" i="221"/>
  <c r="F127" i="221"/>
  <c r="H129" i="221"/>
  <c r="F122" i="221"/>
  <c r="F142" i="221"/>
  <c r="AR133" i="221"/>
  <c r="AR125" i="221"/>
  <c r="AQ129" i="221"/>
  <c r="AQ135" i="221"/>
  <c r="AP131" i="221"/>
  <c r="AP125" i="221"/>
  <c r="AO124" i="221"/>
  <c r="AO139" i="221"/>
  <c r="AN124" i="221"/>
  <c r="AN126" i="221"/>
  <c r="AN138" i="221"/>
  <c r="AM136" i="221"/>
  <c r="AL122" i="221"/>
  <c r="AL133" i="221"/>
  <c r="AL131" i="221"/>
  <c r="AK145" i="221"/>
  <c r="AK136" i="221"/>
  <c r="AJ143" i="221"/>
  <c r="AJ126" i="221"/>
  <c r="AJ154" i="221" s="1"/>
  <c r="AI135" i="221"/>
  <c r="AI146" i="221"/>
  <c r="AI126" i="221"/>
  <c r="AI122" i="221"/>
  <c r="AH125" i="221"/>
  <c r="AH139" i="221"/>
  <c r="AH144" i="221"/>
  <c r="AG135" i="221"/>
  <c r="AG126" i="221"/>
  <c r="AF122" i="221"/>
  <c r="AF130" i="221"/>
  <c r="AF129" i="221"/>
  <c r="AE136" i="221"/>
  <c r="AE139" i="221"/>
  <c r="AE145" i="221"/>
  <c r="AD130" i="221"/>
  <c r="AD140" i="221"/>
  <c r="AC142" i="221"/>
  <c r="AC134" i="221"/>
  <c r="AC138" i="221"/>
  <c r="AB137" i="221"/>
  <c r="AB138" i="221"/>
  <c r="AB132" i="221"/>
  <c r="AB160" i="221" s="1"/>
  <c r="AB128" i="221"/>
  <c r="AA140" i="221"/>
  <c r="AA131" i="221"/>
  <c r="Z132" i="221"/>
  <c r="Z136" i="221"/>
  <c r="Z164" i="221" s="1"/>
  <c r="Y123" i="221"/>
  <c r="Y135" i="221"/>
  <c r="Y126" i="221"/>
  <c r="Y145" i="221"/>
  <c r="X126" i="221"/>
  <c r="X129" i="221"/>
  <c r="W124" i="221"/>
  <c r="W125" i="221"/>
  <c r="V135" i="221"/>
  <c r="V140" i="221"/>
  <c r="V123" i="221"/>
  <c r="V134" i="221"/>
  <c r="V162" i="221" s="1"/>
  <c r="U144" i="221"/>
  <c r="U146" i="221"/>
  <c r="U123" i="221"/>
  <c r="T131" i="221"/>
  <c r="T134" i="221"/>
  <c r="S142" i="221"/>
  <c r="S130" i="221"/>
  <c r="S158" i="221" s="1"/>
  <c r="S139" i="221"/>
  <c r="R136" i="221"/>
  <c r="R139" i="221"/>
  <c r="R132" i="221"/>
  <c r="Q142" i="221"/>
  <c r="Q141" i="221"/>
  <c r="Q169" i="221" s="1"/>
  <c r="P143" i="221"/>
  <c r="P122" i="221"/>
  <c r="P140" i="221"/>
  <c r="O122" i="221"/>
  <c r="O126" i="221"/>
  <c r="O138" i="221"/>
  <c r="O134" i="221"/>
  <c r="N126" i="221"/>
  <c r="N154" i="221" s="1"/>
  <c r="N138" i="221"/>
  <c r="M134" i="221"/>
  <c r="M143" i="221"/>
  <c r="M171" i="221" s="1"/>
  <c r="L123" i="221"/>
  <c r="L151" i="221" s="1"/>
  <c r="L131" i="221"/>
  <c r="L159" i="221" s="1"/>
  <c r="L124" i="221"/>
  <c r="L122" i="221"/>
  <c r="K135" i="221"/>
  <c r="K136" i="221"/>
  <c r="J124" i="221"/>
  <c r="J127" i="221"/>
  <c r="J155" i="221" s="1"/>
  <c r="J134" i="221"/>
  <c r="E134" i="221"/>
  <c r="E162" i="221" s="1"/>
  <c r="E125" i="221"/>
  <c r="E153" i="221" s="1"/>
  <c r="E122" i="221"/>
  <c r="E122" i="221" a="1"/>
  <c r="AR142" i="221" s="1"/>
  <c r="E128" i="221"/>
  <c r="E156" i="221" s="1"/>
  <c r="I144" i="221"/>
  <c r="I132" i="221"/>
  <c r="I146" i="221"/>
  <c r="H140" i="221"/>
  <c r="H124" i="221"/>
  <c r="F128" i="221"/>
  <c r="H142" i="221"/>
  <c r="F129" i="221"/>
  <c r="F144" i="221"/>
  <c r="H126" i="221"/>
  <c r="F125" i="221"/>
  <c r="F153" i="221" s="1"/>
  <c r="AR134" i="221"/>
  <c r="G163" i="66" a="1"/>
  <c r="AM155" i="221" l="1"/>
  <c r="M162" i="221"/>
  <c r="AA171" i="221"/>
  <c r="O150" i="221"/>
  <c r="AA173" i="221"/>
  <c r="T164" i="221"/>
  <c r="AJ171" i="221"/>
  <c r="I155" i="221"/>
  <c r="V163" i="221"/>
  <c r="S167" i="221"/>
  <c r="Z150" i="221"/>
  <c r="K158" i="221"/>
  <c r="P169" i="221"/>
  <c r="M150" i="221"/>
  <c r="AO152" i="221"/>
  <c r="N171" i="221"/>
  <c r="O166" i="221"/>
  <c r="J153" i="221"/>
  <c r="AN163" i="221"/>
  <c r="R152" i="221"/>
  <c r="Q164" i="221"/>
  <c r="AQ174" i="221"/>
  <c r="M151" i="221"/>
  <c r="U165" i="221"/>
  <c r="AQ165" i="221"/>
  <c r="AA152" i="221"/>
  <c r="AJ158" i="221"/>
  <c r="R169" i="221"/>
  <c r="V159" i="221"/>
  <c r="AJ168" i="221"/>
  <c r="L164" i="221"/>
  <c r="O154" i="221"/>
  <c r="X157" i="221"/>
  <c r="O151" i="221"/>
  <c r="U159" i="221"/>
  <c r="AL168" i="221"/>
  <c r="F160" i="221"/>
  <c r="AR169" i="221"/>
  <c r="I161" i="221"/>
  <c r="AG154" i="221"/>
  <c r="T159" i="221"/>
  <c r="AE167" i="221"/>
  <c r="P150" i="221"/>
  <c r="Y154" i="221"/>
  <c r="F156" i="221"/>
  <c r="L158" i="221"/>
  <c r="AC169" i="221"/>
  <c r="AF173" i="221"/>
  <c r="AR165" i="221"/>
  <c r="M152" i="221"/>
  <c r="P153" i="221"/>
  <c r="Y153" i="221"/>
  <c r="W157" i="221"/>
  <c r="AA160" i="221"/>
  <c r="AK168" i="221"/>
  <c r="AK169" i="221"/>
  <c r="X153" i="221"/>
  <c r="AB166" i="221"/>
  <c r="S164" i="221"/>
  <c r="AP164" i="221"/>
  <c r="U163" i="221"/>
  <c r="AL163" i="221"/>
  <c r="I173" i="221"/>
  <c r="AI167" i="221"/>
  <c r="F150" i="221"/>
  <c r="K169" i="221"/>
  <c r="AB169" i="221"/>
  <c r="R160" i="221"/>
  <c r="V151" i="221"/>
  <c r="X154" i="221"/>
  <c r="AB165" i="221"/>
  <c r="AE173" i="221"/>
  <c r="AD167" i="221"/>
  <c r="N151" i="221"/>
  <c r="AR167" i="221"/>
  <c r="N152" i="221"/>
  <c r="W162" i="221"/>
  <c r="Z152" i="221"/>
  <c r="AP171" i="221"/>
  <c r="T153" i="221"/>
  <c r="Y159" i="221"/>
  <c r="AC154" i="221"/>
  <c r="X167" i="221"/>
  <c r="AL155" i="221"/>
  <c r="AR163" i="221"/>
  <c r="I157" i="221"/>
  <c r="E150" i="221"/>
  <c r="AF150" i="221"/>
  <c r="AC160" i="221"/>
  <c r="I168" i="221"/>
  <c r="AC166" i="221"/>
  <c r="AI174" i="221"/>
  <c r="F155" i="221"/>
  <c r="P155" i="221"/>
  <c r="S152" i="221"/>
  <c r="AB152" i="221"/>
  <c r="N150" i="221"/>
  <c r="O152" i="221"/>
  <c r="R166" i="221"/>
  <c r="W167" i="221"/>
  <c r="U173" i="221"/>
  <c r="AD170" i="221"/>
  <c r="AD166" i="221"/>
  <c r="AM163" i="221"/>
  <c r="Z173" i="221"/>
  <c r="AH171" i="221"/>
  <c r="X162" i="221"/>
  <c r="AO156" i="221"/>
  <c r="I172" i="221"/>
  <c r="R164" i="221"/>
  <c r="AL161" i="221"/>
  <c r="AO167" i="221"/>
  <c r="I151" i="221"/>
  <c r="L170" i="221"/>
  <c r="O169" i="221"/>
  <c r="F174" i="221"/>
  <c r="U162" i="221"/>
  <c r="AM150" i="221"/>
  <c r="AQ156" i="221"/>
  <c r="M156" i="221"/>
  <c r="V165" i="221"/>
  <c r="Z153" i="221"/>
  <c r="AI172" i="221"/>
  <c r="Z170" i="221"/>
  <c r="AI173" i="221"/>
  <c r="AH160" i="221"/>
  <c r="AQ164" i="221"/>
  <c r="AL145" i="221"/>
  <c r="AL173" i="221" s="1"/>
  <c r="AM134" i="221"/>
  <c r="AO127" i="221"/>
  <c r="AP145" i="221"/>
  <c r="AR136" i="221"/>
  <c r="AR164" i="221" s="1"/>
  <c r="H141" i="221"/>
  <c r="I142" i="221"/>
  <c r="J170" i="221" s="1"/>
  <c r="E137" i="221"/>
  <c r="E165" i="221" s="1"/>
  <c r="K124" i="221"/>
  <c r="K152" i="221" s="1"/>
  <c r="L132" i="221"/>
  <c r="M130" i="221"/>
  <c r="M158" i="221" s="1"/>
  <c r="O142" i="221"/>
  <c r="P133" i="221"/>
  <c r="P161" i="221" s="1"/>
  <c r="R128" i="221"/>
  <c r="S135" i="221"/>
  <c r="U130" i="221"/>
  <c r="V126" i="221"/>
  <c r="V154" i="221" s="1"/>
  <c r="W132" i="221"/>
  <c r="Y129" i="221"/>
  <c r="Y157" i="221" s="1"/>
  <c r="Z127" i="221"/>
  <c r="AB145" i="221"/>
  <c r="AB173" i="221" s="1"/>
  <c r="AC128" i="221"/>
  <c r="AC156" i="221" s="1"/>
  <c r="AE134" i="221"/>
  <c r="AF140" i="221"/>
  <c r="AH126" i="221"/>
  <c r="AH154" i="221" s="1"/>
  <c r="AI136" i="221"/>
  <c r="AJ122" i="221"/>
  <c r="AJ150" i="221" s="1"/>
  <c r="AL144" i="221"/>
  <c r="AM141" i="221"/>
  <c r="AO145" i="221"/>
  <c r="AP129" i="221"/>
  <c r="AP157" i="221" s="1"/>
  <c r="AR127" i="221"/>
  <c r="F143" i="221"/>
  <c r="H130" i="221"/>
  <c r="I138" i="221"/>
  <c r="J126" i="221"/>
  <c r="K154" i="221" s="1"/>
  <c r="L126" i="221"/>
  <c r="L154" i="221" s="1"/>
  <c r="M131" i="221"/>
  <c r="M159" i="221" s="1"/>
  <c r="O130" i="221"/>
  <c r="P142" i="221"/>
  <c r="F133" i="221"/>
  <c r="F161" i="221" s="1"/>
  <c r="E129" i="221"/>
  <c r="E157" i="221" s="1"/>
  <c r="I122" i="221"/>
  <c r="J150" i="221" s="1"/>
  <c r="K132" i="221"/>
  <c r="L137" i="221"/>
  <c r="N128" i="221"/>
  <c r="N156" i="221" s="1"/>
  <c r="O129" i="221"/>
  <c r="O157" i="221" s="1"/>
  <c r="P126" i="221"/>
  <c r="P154" i="221" s="1"/>
  <c r="R143" i="221"/>
  <c r="S126" i="221"/>
  <c r="U129" i="221"/>
  <c r="V157" i="221" s="1"/>
  <c r="V132" i="221"/>
  <c r="X137" i="221"/>
  <c r="Y143" i="221"/>
  <c r="Z171" i="221" s="1"/>
  <c r="AJ146" i="221"/>
  <c r="AJ174" i="221" s="1"/>
  <c r="AG142" i="221"/>
  <c r="AH170" i="221" s="1"/>
  <c r="AP126" i="221"/>
  <c r="AQ122" i="221"/>
  <c r="H146" i="221"/>
  <c r="I174" i="221" s="1"/>
  <c r="E138" i="221"/>
  <c r="E135" i="221"/>
  <c r="E163" i="221" s="1"/>
  <c r="K128" i="221"/>
  <c r="L145" i="221"/>
  <c r="M144" i="221"/>
  <c r="O140" i="221"/>
  <c r="P139" i="221"/>
  <c r="R142" i="221"/>
  <c r="R170" i="221" s="1"/>
  <c r="S122" i="221"/>
  <c r="T150" i="221" s="1"/>
  <c r="U141" i="221"/>
  <c r="V122" i="221"/>
  <c r="V150" i="221" s="1"/>
  <c r="X141" i="221"/>
  <c r="X169" i="221" s="1"/>
  <c r="Y144" i="221"/>
  <c r="Z137" i="221"/>
  <c r="AA165" i="221" s="1"/>
  <c r="AB142" i="221"/>
  <c r="AC170" i="221" s="1"/>
  <c r="AD122" i="221"/>
  <c r="AE133" i="221"/>
  <c r="AF141" i="221"/>
  <c r="AG169" i="221" s="1"/>
  <c r="AH123" i="221"/>
  <c r="AH151" i="221" s="1"/>
  <c r="AJ134" i="221"/>
  <c r="AJ162" i="221" s="1"/>
  <c r="AK130" i="221"/>
  <c r="AK158" i="221" s="1"/>
  <c r="AM138" i="221"/>
  <c r="AN142" i="221"/>
  <c r="AP142" i="221"/>
  <c r="AP170" i="221" s="1"/>
  <c r="AR124" i="221"/>
  <c r="AR152" i="221" s="1"/>
  <c r="Q125" i="221"/>
  <c r="Q153" i="221" s="1"/>
  <c r="S144" i="221"/>
  <c r="S172" i="221" s="1"/>
  <c r="T146" i="221"/>
  <c r="V138" i="221"/>
  <c r="W140" i="221"/>
  <c r="Y134" i="221"/>
  <c r="Z130" i="221"/>
  <c r="AB127" i="221"/>
  <c r="AC140" i="221"/>
  <c r="AE130" i="221"/>
  <c r="AF134" i="221"/>
  <c r="AG162" i="221" s="1"/>
  <c r="AH127" i="221"/>
  <c r="AI129" i="221"/>
  <c r="AK126" i="221"/>
  <c r="AK154" i="221" s="1"/>
  <c r="AM129" i="221"/>
  <c r="AN141" i="221"/>
  <c r="AQ144" i="221"/>
  <c r="AQ134" i="221"/>
  <c r="AR162" i="221" s="1"/>
  <c r="AA128" i="221"/>
  <c r="AB156" i="221" s="1"/>
  <c r="AB146" i="221"/>
  <c r="AD128" i="221"/>
  <c r="AE146" i="221"/>
  <c r="AF142" i="221"/>
  <c r="AF170" i="221" s="1"/>
  <c r="AH134" i="221"/>
  <c r="AH162" i="221" s="1"/>
  <c r="AI125" i="221"/>
  <c r="AI153" i="221" s="1"/>
  <c r="AK134" i="221"/>
  <c r="AL142" i="221"/>
  <c r="AN122" i="221"/>
  <c r="AO138" i="221"/>
  <c r="AR144" i="221"/>
  <c r="F140" i="221"/>
  <c r="E144" i="221"/>
  <c r="F172" i="221" s="1"/>
  <c r="J143" i="221"/>
  <c r="J171" i="221" s="1"/>
  <c r="K137" i="221"/>
  <c r="K165" i="221" s="1"/>
  <c r="M140" i="221"/>
  <c r="N135" i="221"/>
  <c r="O163" i="221" s="1"/>
  <c r="O139" i="221"/>
  <c r="Q127" i="221"/>
  <c r="Q155" i="221" s="1"/>
  <c r="R125" i="221"/>
  <c r="T143" i="221"/>
  <c r="U143" i="221"/>
  <c r="W142" i="221"/>
  <c r="X127" i="221"/>
  <c r="Z126" i="221"/>
  <c r="Z154" i="221" s="1"/>
  <c r="AA126" i="221"/>
  <c r="AB123" i="221"/>
  <c r="AD133" i="221"/>
  <c r="AE126" i="221"/>
  <c r="AF154" i="221" s="1"/>
  <c r="AG138" i="221"/>
  <c r="AH141" i="221"/>
  <c r="AH169" i="221" s="1"/>
  <c r="AJ129" i="221"/>
  <c r="AK131" i="221"/>
  <c r="AM128" i="221"/>
  <c r="AN146" i="221"/>
  <c r="AO144" i="221"/>
  <c r="AQ132" i="221"/>
  <c r="AJ124" i="221"/>
  <c r="AQ127" i="221"/>
  <c r="AQ155" i="221" s="1"/>
  <c r="AR126" i="221"/>
  <c r="H143" i="221"/>
  <c r="I137" i="221"/>
  <c r="J165" i="221" s="1"/>
  <c r="E140" i="221"/>
  <c r="E168" i="221" s="1"/>
  <c r="K133" i="221"/>
  <c r="L139" i="221"/>
  <c r="N133" i="221"/>
  <c r="O137" i="221"/>
  <c r="Q134" i="221"/>
  <c r="R162" i="221" s="1"/>
  <c r="R127" i="221"/>
  <c r="S140" i="221"/>
  <c r="U125" i="221"/>
  <c r="U153" i="221" s="1"/>
  <c r="V125" i="221"/>
  <c r="X143" i="221"/>
  <c r="Y133" i="221"/>
  <c r="AA133" i="221"/>
  <c r="AB161" i="221" s="1"/>
  <c r="AB130" i="221"/>
  <c r="AD135" i="221"/>
  <c r="AE125" i="221"/>
  <c r="AG140" i="221"/>
  <c r="AH136" i="221"/>
  <c r="AH164" i="221" s="1"/>
  <c r="AJ136" i="221"/>
  <c r="AJ164" i="221" s="1"/>
  <c r="AK128" i="221"/>
  <c r="AK156" i="221" s="1"/>
  <c r="AM140" i="221"/>
  <c r="AO126" i="221"/>
  <c r="AO154" i="221" s="1"/>
  <c r="AP138" i="221"/>
  <c r="AR123" i="221"/>
  <c r="Q143" i="221"/>
  <c r="Q171" i="221" s="1"/>
  <c r="S137" i="221"/>
  <c r="S165" i="221" s="1"/>
  <c r="T138" i="221"/>
  <c r="T166" i="221" s="1"/>
  <c r="V143" i="221"/>
  <c r="V171" i="221" s="1"/>
  <c r="W123" i="221"/>
  <c r="W151" i="221" s="1"/>
  <c r="Y127" i="221"/>
  <c r="Y155" i="221" s="1"/>
  <c r="Z133" i="221"/>
  <c r="AB143" i="221"/>
  <c r="AC145" i="221"/>
  <c r="AE127" i="221"/>
  <c r="AF123" i="221"/>
  <c r="AH130" i="221"/>
  <c r="AJ139" i="221"/>
  <c r="AJ167" i="221" s="1"/>
  <c r="AK129" i="221"/>
  <c r="AK157" i="221" s="1"/>
  <c r="AM144" i="221"/>
  <c r="AO131" i="221"/>
  <c r="AQ145" i="221"/>
  <c r="AQ133" i="221"/>
  <c r="AQ161" i="221" s="1"/>
  <c r="AA130" i="221"/>
  <c r="AB125" i="221"/>
  <c r="AD125" i="221"/>
  <c r="AE137" i="221"/>
  <c r="AG127" i="221"/>
  <c r="AG155" i="221" s="1"/>
  <c r="AH140" i="221"/>
  <c r="AJ123" i="221"/>
  <c r="AK143" i="221"/>
  <c r="AK171" i="221" s="1"/>
  <c r="AL141" i="221"/>
  <c r="AN131" i="221"/>
  <c r="AO123" i="221"/>
  <c r="AO151" i="221" s="1"/>
  <c r="F145" i="221"/>
  <c r="H131" i="221"/>
  <c r="E145" i="221"/>
  <c r="E173" i="221" s="1"/>
  <c r="J128" i="221"/>
  <c r="J156" i="221" s="1"/>
  <c r="K129" i="221"/>
  <c r="M141" i="221"/>
  <c r="N169" i="221" s="1"/>
  <c r="N127" i="221"/>
  <c r="N155" i="221" s="1"/>
  <c r="P146" i="221"/>
  <c r="Q130" i="221"/>
  <c r="Q158" i="221" s="1"/>
  <c r="S127" i="221"/>
  <c r="T141" i="221"/>
  <c r="U128" i="221"/>
  <c r="W122" i="221"/>
  <c r="X122" i="221"/>
  <c r="Z141" i="221"/>
  <c r="AA136" i="221"/>
  <c r="AA164" i="221" s="1"/>
  <c r="AC146" i="221"/>
  <c r="AD124" i="221"/>
  <c r="AE152" i="221" s="1"/>
  <c r="AF138" i="221"/>
  <c r="AG137" i="221"/>
  <c r="AH138" i="221"/>
  <c r="AJ137" i="221"/>
  <c r="AK124" i="221"/>
  <c r="AM139" i="221"/>
  <c r="AM167" i="221" s="1"/>
  <c r="AN125" i="221"/>
  <c r="AP122" i="221"/>
  <c r="AP150" i="221" s="1"/>
  <c r="AQ138" i="221"/>
  <c r="O146" i="221"/>
  <c r="P129" i="221"/>
  <c r="P157" i="221" s="1"/>
  <c r="Q139" i="221"/>
  <c r="Q167" i="221" s="1"/>
  <c r="S129" i="221"/>
  <c r="S157" i="221" s="1"/>
  <c r="T128" i="221"/>
  <c r="V144" i="221"/>
  <c r="V172" i="221" s="1"/>
  <c r="W136" i="221"/>
  <c r="Y132" i="221"/>
  <c r="Z131" i="221"/>
  <c r="Z159" i="221" s="1"/>
  <c r="AA135" i="221"/>
  <c r="AB163" i="221" s="1"/>
  <c r="AC144" i="221"/>
  <c r="AC172" i="221" s="1"/>
  <c r="AD123" i="221"/>
  <c r="AD151" i="221" s="1"/>
  <c r="AF139" i="221"/>
  <c r="AF167" i="221" s="1"/>
  <c r="AG128" i="221"/>
  <c r="AH156" i="221" s="1"/>
  <c r="AI133" i="221"/>
  <c r="AJ144" i="221"/>
  <c r="AJ172" i="221" s="1"/>
  <c r="AL129" i="221"/>
  <c r="AM137" i="221"/>
  <c r="AM165" i="221" s="1"/>
  <c r="AN130" i="221"/>
  <c r="AP140" i="221"/>
  <c r="AQ143" i="221"/>
  <c r="AQ171" i="221" s="1"/>
  <c r="E130" i="221"/>
  <c r="E158" i="221" s="1"/>
  <c r="J145" i="221"/>
  <c r="J173" i="221" s="1"/>
  <c r="K144" i="221"/>
  <c r="L172" i="221" s="1"/>
  <c r="M133" i="221"/>
  <c r="M161" i="221" s="1"/>
  <c r="N142" i="221"/>
  <c r="P138" i="221"/>
  <c r="Q129" i="221"/>
  <c r="R135" i="221"/>
  <c r="R163" i="221" s="1"/>
  <c r="T130" i="221"/>
  <c r="T158" i="221" s="1"/>
  <c r="U136" i="221"/>
  <c r="W143" i="221"/>
  <c r="X133" i="221"/>
  <c r="Z140" i="221"/>
  <c r="AA168" i="221" s="1"/>
  <c r="AA142" i="221"/>
  <c r="AA170" i="221" s="1"/>
  <c r="AB134" i="221"/>
  <c r="AC162" i="221" s="1"/>
  <c r="AD129" i="221"/>
  <c r="AE143" i="221"/>
  <c r="AE171" i="221" s="1"/>
  <c r="AG124" i="221"/>
  <c r="AG152" i="221" s="1"/>
  <c r="AH129" i="221"/>
  <c r="AJ131" i="221"/>
  <c r="AJ159" i="221" s="1"/>
  <c r="AK139" i="221"/>
  <c r="AM126" i="221"/>
  <c r="AN154" i="221" s="1"/>
  <c r="AN134" i="221"/>
  <c r="AO125" i="221"/>
  <c r="AQ140" i="221"/>
  <c r="AR143" i="221"/>
  <c r="H122" i="221"/>
  <c r="E139" i="221"/>
  <c r="E167" i="221" s="1"/>
  <c r="J131" i="221"/>
  <c r="K127" i="221"/>
  <c r="K155" i="221" s="1"/>
  <c r="M146" i="221"/>
  <c r="M174" i="221" s="1"/>
  <c r="N140" i="221"/>
  <c r="P134" i="221"/>
  <c r="Q133" i="221"/>
  <c r="Q161" i="221" s="1"/>
  <c r="R126" i="221"/>
  <c r="R154" i="221" s="1"/>
  <c r="T142" i="221"/>
  <c r="U127" i="221"/>
  <c r="U155" i="221" s="1"/>
  <c r="W146" i="221"/>
  <c r="X146" i="221"/>
  <c r="Z135" i="221"/>
  <c r="Z163" i="221" s="1"/>
  <c r="AA127" i="221"/>
  <c r="AC135" i="221"/>
  <c r="AC163" i="221" s="1"/>
  <c r="AD136" i="221"/>
  <c r="AD164" i="221" s="1"/>
  <c r="AE123" i="221"/>
  <c r="AG139" i="221"/>
  <c r="AH167" i="221" s="1"/>
  <c r="AH122" i="221"/>
  <c r="AJ125" i="221"/>
  <c r="AJ153" i="221" s="1"/>
  <c r="AK122" i="221"/>
  <c r="AM145" i="221"/>
  <c r="AN137" i="221"/>
  <c r="AO137" i="221"/>
  <c r="AQ131" i="221"/>
  <c r="AQ159" i="221" s="1"/>
  <c r="AQ123" i="221"/>
  <c r="AQ151" i="221" s="1"/>
  <c r="F126" i="221"/>
  <c r="I139" i="221"/>
  <c r="J138" i="221"/>
  <c r="K134" i="221"/>
  <c r="K162" i="221" s="1"/>
  <c r="M132" i="221"/>
  <c r="M160" i="221" s="1"/>
  <c r="N125" i="221"/>
  <c r="O136" i="221"/>
  <c r="F134" i="221"/>
  <c r="F162" i="221" s="1"/>
  <c r="H135" i="221"/>
  <c r="I163" i="221" s="1"/>
  <c r="I136" i="221"/>
  <c r="I164" i="221" s="1"/>
  <c r="J146" i="221"/>
  <c r="K138" i="221"/>
  <c r="M138" i="221"/>
  <c r="N145" i="221"/>
  <c r="P124" i="221"/>
  <c r="P152" i="221" s="1"/>
  <c r="Q128" i="221"/>
  <c r="S141" i="221"/>
  <c r="T144" i="221"/>
  <c r="U138" i="221"/>
  <c r="W128" i="221"/>
  <c r="X156" i="221" s="1"/>
  <c r="X142" i="221"/>
  <c r="Y170" i="221" s="1"/>
  <c r="AR130" i="221"/>
  <c r="T129" i="221"/>
  <c r="AN144" i="221"/>
  <c r="AR146" i="221"/>
  <c r="AR174" i="221" s="1"/>
  <c r="F139" i="221"/>
  <c r="F124" i="221"/>
  <c r="E131" i="221"/>
  <c r="E159" i="221" s="1"/>
  <c r="J140" i="221"/>
  <c r="K143" i="221"/>
  <c r="M139" i="221"/>
  <c r="N137" i="221"/>
  <c r="P132" i="221"/>
  <c r="P160" i="221" s="1"/>
  <c r="Q137" i="221"/>
  <c r="R165" i="221" s="1"/>
  <c r="R123" i="221"/>
  <c r="R151" i="221" s="1"/>
  <c r="T126" i="221"/>
  <c r="U133" i="221"/>
  <c r="U161" i="221" s="1"/>
  <c r="W131" i="221"/>
  <c r="W159" i="221" s="1"/>
  <c r="X135" i="221"/>
  <c r="Y163" i="221" s="1"/>
  <c r="Z144" i="221"/>
  <c r="AA146" i="221"/>
  <c r="AC133" i="221"/>
  <c r="AC161" i="221" s="1"/>
  <c r="AD132" i="221"/>
  <c r="AD160" i="221" s="1"/>
  <c r="AF146" i="221"/>
  <c r="AG146" i="221"/>
  <c r="AI142" i="221"/>
  <c r="AI170" i="221" s="1"/>
  <c r="AJ135" i="221"/>
  <c r="AJ163" i="221" s="1"/>
  <c r="AL136" i="221"/>
  <c r="AN129" i="221"/>
  <c r="AO130" i="221"/>
  <c r="AP132" i="221"/>
  <c r="AR129" i="221"/>
  <c r="AR157" i="221" s="1"/>
  <c r="R133" i="221"/>
  <c r="R161" i="221" s="1"/>
  <c r="S145" i="221"/>
  <c r="U124" i="221"/>
  <c r="V142" i="221"/>
  <c r="V170" i="221" s="1"/>
  <c r="X132" i="221"/>
  <c r="Y140" i="221"/>
  <c r="Y168" i="221" s="1"/>
  <c r="AA123" i="221"/>
  <c r="AB139" i="221"/>
  <c r="AD131" i="221"/>
  <c r="AE144" i="221"/>
  <c r="AE172" i="221" s="1"/>
  <c r="AG145" i="221"/>
  <c r="AG173" i="221" s="1"/>
  <c r="AI123" i="221"/>
  <c r="AI151" i="221" s="1"/>
  <c r="AJ145" i="221"/>
  <c r="AL123" i="221"/>
  <c r="AM151" i="221" s="1"/>
  <c r="AM133" i="221"/>
  <c r="AM161" i="221" s="1"/>
  <c r="AO133" i="221"/>
  <c r="AR138" i="221"/>
  <c r="Z138" i="221"/>
  <c r="AA134" i="221"/>
  <c r="AC124" i="221"/>
  <c r="AC152" i="221" s="1"/>
  <c r="AD146" i="221"/>
  <c r="AF131" i="221"/>
  <c r="AG159" i="221" s="1"/>
  <c r="AG129" i="221"/>
  <c r="AG157" i="221" s="1"/>
  <c r="AI128" i="221"/>
  <c r="AI156" i="221" s="1"/>
  <c r="AJ142" i="221"/>
  <c r="AL138" i="221"/>
  <c r="AL166" i="221" s="1"/>
  <c r="AM131" i="221"/>
  <c r="AM159" i="221" s="1"/>
  <c r="AN143" i="221"/>
  <c r="AN171" i="221" s="1"/>
  <c r="AP141" i="221"/>
  <c r="F136" i="221"/>
  <c r="I141" i="221"/>
  <c r="I169" i="221" s="1"/>
  <c r="I124" i="221"/>
  <c r="J144" i="221"/>
  <c r="J172" i="221" s="1"/>
  <c r="L135" i="221"/>
  <c r="L163" i="221" s="1"/>
  <c r="M136" i="221"/>
  <c r="M164" i="221" s="1"/>
  <c r="O143" i="221"/>
  <c r="O171" i="221" s="1"/>
  <c r="P144" i="221"/>
  <c r="P172" i="221" s="1"/>
  <c r="R131" i="221"/>
  <c r="R159" i="221" s="1"/>
  <c r="S134" i="221"/>
  <c r="U139" i="221"/>
  <c r="V127" i="221"/>
  <c r="W144" i="221"/>
  <c r="X172" i="221" s="1"/>
  <c r="Y141" i="221"/>
  <c r="Y169" i="221" s="1"/>
  <c r="Z134" i="221"/>
  <c r="AB140" i="221"/>
  <c r="AB168" i="221" s="1"/>
  <c r="AC131" i="221"/>
  <c r="AE129" i="221"/>
  <c r="AF157" i="221" s="1"/>
  <c r="AF137" i="221"/>
  <c r="AG125" i="221"/>
  <c r="AI138" i="221"/>
  <c r="AJ127" i="221"/>
  <c r="AL143" i="221"/>
  <c r="AM171" i="221" s="1"/>
  <c r="AM124" i="221"/>
  <c r="AO132" i="221"/>
  <c r="AO160" i="221" s="1"/>
  <c r="AP124" i="221"/>
  <c r="G123" i="221"/>
  <c r="H151" i="221" s="1"/>
  <c r="G126" i="221"/>
  <c r="H154" i="221" s="1"/>
  <c r="G136" i="221"/>
  <c r="H164" i="221" s="1"/>
  <c r="G122" i="221"/>
  <c r="G150" i="221" s="1"/>
  <c r="G128" i="221"/>
  <c r="G156" i="221" s="1"/>
  <c r="G145" i="221"/>
  <c r="G134" i="221"/>
  <c r="G138" i="221"/>
  <c r="G166" i="221" s="1"/>
  <c r="G135" i="221"/>
  <c r="G141" i="221"/>
  <c r="G142" i="221"/>
  <c r="G144" i="221"/>
  <c r="G172" i="221" s="1"/>
  <c r="G133" i="221"/>
  <c r="G146" i="221"/>
  <c r="G174" i="221" s="1"/>
  <c r="G143" i="221"/>
  <c r="G127" i="221"/>
  <c r="G155" i="221" s="1"/>
  <c r="G130" i="221"/>
  <c r="G158" i="221" s="1"/>
  <c r="G124" i="221"/>
  <c r="H152" i="221" s="1"/>
  <c r="G132" i="221"/>
  <c r="G160" i="221" s="1"/>
  <c r="G125" i="221"/>
  <c r="G153" i="221" s="1"/>
  <c r="G129" i="221"/>
  <c r="G157" i="221" s="1"/>
  <c r="G140" i="221"/>
  <c r="H168" i="221" s="1"/>
  <c r="G137" i="221"/>
  <c r="G165" i="221" s="1"/>
  <c r="G139" i="221"/>
  <c r="G131" i="221"/>
  <c r="G159" i="221" s="1"/>
  <c r="AQ126" i="221"/>
  <c r="J123" i="221"/>
  <c r="J151" i="221" s="1"/>
  <c r="K125" i="221"/>
  <c r="K153" i="221" s="1"/>
  <c r="M145" i="221"/>
  <c r="M173" i="221" s="1"/>
  <c r="N139" i="221"/>
  <c r="P145" i="221"/>
  <c r="P173" i="221" s="1"/>
  <c r="Q140" i="221"/>
  <c r="Q168" i="221" s="1"/>
  <c r="S146" i="221"/>
  <c r="T139" i="221"/>
  <c r="T167" i="221" s="1"/>
  <c r="V124" i="221"/>
  <c r="W133" i="221"/>
  <c r="X138" i="221"/>
  <c r="X166" i="221" s="1"/>
  <c r="Z123" i="221"/>
  <c r="Z151" i="221" s="1"/>
  <c r="AA129" i="221"/>
  <c r="AB157" i="221" s="1"/>
  <c r="AC130" i="221"/>
  <c r="AD158" i="221" s="1"/>
  <c r="AD137" i="221"/>
  <c r="AF128" i="221"/>
  <c r="AF156" i="221" s="1"/>
  <c r="AG122" i="221"/>
  <c r="AG150" i="221" s="1"/>
  <c r="AH133" i="221"/>
  <c r="AJ133" i="221"/>
  <c r="AK146" i="221"/>
  <c r="AM130" i="221"/>
  <c r="AM158" i="221" s="1"/>
  <c r="AN133" i="221"/>
  <c r="AP130" i="221"/>
  <c r="AQ142" i="221"/>
  <c r="F141" i="221"/>
  <c r="F135" i="221"/>
  <c r="F163" i="221" s="1"/>
  <c r="I126" i="221"/>
  <c r="I154" i="221" s="1"/>
  <c r="J133" i="221"/>
  <c r="J161" i="221" s="1"/>
  <c r="K139" i="221"/>
  <c r="M142" i="221"/>
  <c r="M170" i="221" s="1"/>
  <c r="N132" i="221"/>
  <c r="P131" i="221"/>
  <c r="P159" i="221" s="1"/>
  <c r="Q144" i="221"/>
  <c r="S128" i="221"/>
  <c r="S156" i="221" s="1"/>
  <c r="T124" i="221"/>
  <c r="T152" i="221" s="1"/>
  <c r="V128" i="221"/>
  <c r="V156" i="221" s="1"/>
  <c r="W135" i="221"/>
  <c r="W163" i="221" s="1"/>
  <c r="X145" i="221"/>
  <c r="X173" i="221" s="1"/>
  <c r="Z146" i="221"/>
  <c r="Z174" i="221" s="1"/>
  <c r="AA139" i="221"/>
  <c r="AC143" i="221"/>
  <c r="AD134" i="221"/>
  <c r="AD162" i="221" s="1"/>
  <c r="AF133" i="221"/>
  <c r="AG133" i="221"/>
  <c r="AI137" i="221"/>
  <c r="AI165" i="221" s="1"/>
  <c r="AJ138" i="221"/>
  <c r="AK137" i="221"/>
  <c r="AM125" i="221"/>
  <c r="AM153" i="221" s="1"/>
  <c r="AN145" i="221"/>
  <c r="AN173" i="221" s="1"/>
  <c r="AP139" i="221"/>
  <c r="AP167" i="221" s="1"/>
  <c r="AQ130" i="221"/>
  <c r="F123" i="221"/>
  <c r="F151" i="221" s="1"/>
  <c r="H137" i="221"/>
  <c r="I130" i="221"/>
  <c r="J135" i="221"/>
  <c r="J163" i="221" s="1"/>
  <c r="K122" i="221"/>
  <c r="K150" i="221" s="1"/>
  <c r="M135" i="221"/>
  <c r="M163" i="221" s="1"/>
  <c r="N130" i="221"/>
  <c r="P137" i="221"/>
  <c r="P165" i="221" s="1"/>
  <c r="H128" i="221"/>
  <c r="H138" i="221"/>
  <c r="E136" i="221"/>
  <c r="E164" i="221" s="1"/>
  <c r="J136" i="221"/>
  <c r="L141" i="221"/>
  <c r="L169" i="221" s="1"/>
  <c r="M125" i="221"/>
  <c r="M153" i="221" s="1"/>
  <c r="N146" i="221"/>
  <c r="N174" i="221" s="1"/>
  <c r="P135" i="221"/>
  <c r="P163" i="221" s="1"/>
  <c r="Q122" i="221"/>
  <c r="Q150" i="221" s="1"/>
  <c r="S132" i="221"/>
  <c r="S160" i="221" s="1"/>
  <c r="T132" i="221"/>
  <c r="V145" i="221"/>
  <c r="W137" i="221"/>
  <c r="W165" i="221" s="1"/>
  <c r="Y139" i="221"/>
  <c r="Y167" i="221" s="1"/>
  <c r="AC127" i="221"/>
  <c r="Z139" i="221"/>
  <c r="AO141" i="221"/>
  <c r="AO169" i="221" s="1"/>
  <c r="AP144" i="221"/>
  <c r="H139" i="221"/>
  <c r="H125" i="221"/>
  <c r="I153" i="221" s="1"/>
  <c r="I134" i="221"/>
  <c r="I162" i="221" s="1"/>
  <c r="J132" i="221"/>
  <c r="J160" i="221" s="1"/>
  <c r="L140" i="221"/>
  <c r="L168" i="221" s="1"/>
  <c r="M137" i="221"/>
  <c r="N134" i="221"/>
  <c r="P123" i="221"/>
  <c r="P151" i="221" s="1"/>
  <c r="Q146" i="221"/>
  <c r="Q174" i="221" s="1"/>
  <c r="S133" i="221"/>
  <c r="T123" i="221"/>
  <c r="V133" i="221"/>
  <c r="W127" i="221"/>
  <c r="X130" i="221"/>
  <c r="Z129" i="221"/>
  <c r="Z157" i="221" s="1"/>
  <c r="AA125" i="221"/>
  <c r="AA153" i="221" s="1"/>
  <c r="AC129" i="221"/>
  <c r="AC157" i="221" s="1"/>
  <c r="AD126" i="221"/>
  <c r="AD154" i="221" s="1"/>
  <c r="AF132" i="221"/>
  <c r="AH131" i="221"/>
  <c r="AH159" i="221" s="1"/>
  <c r="AI141" i="221"/>
  <c r="AI169" i="221" s="1"/>
  <c r="AK144" i="221"/>
  <c r="AL124" i="221"/>
  <c r="AL152" i="221" s="1"/>
  <c r="AN127" i="221"/>
  <c r="AN155" i="221" s="1"/>
  <c r="AO146" i="221"/>
  <c r="AQ125" i="221"/>
  <c r="AQ153" i="221" s="1"/>
  <c r="Q145" i="221"/>
  <c r="R122" i="221"/>
  <c r="S123" i="221"/>
  <c r="S151" i="221" s="1"/>
  <c r="U132" i="221"/>
  <c r="W130" i="221"/>
  <c r="W158" i="221" s="1"/>
  <c r="X123" i="221"/>
  <c r="Y151" i="221" s="1"/>
  <c r="Y130" i="221"/>
  <c r="AA144" i="221"/>
  <c r="AC125" i="221"/>
  <c r="AD141" i="221"/>
  <c r="AF135" i="221"/>
  <c r="AG144" i="221"/>
  <c r="AG172" i="221" s="1"/>
  <c r="AI132" i="221"/>
  <c r="AI160" i="221" s="1"/>
  <c r="AK125" i="221"/>
  <c r="AL132" i="221"/>
  <c r="AL160" i="221" s="1"/>
  <c r="AN136" i="221"/>
  <c r="AP135" i="221"/>
  <c r="AR131" i="221"/>
  <c r="Z128" i="221"/>
  <c r="Z156" i="221" s="1"/>
  <c r="AB131" i="221"/>
  <c r="AB159" i="221" s="1"/>
  <c r="AC122" i="221"/>
  <c r="AC150" i="221" s="1"/>
  <c r="AE131" i="221"/>
  <c r="AF136" i="221"/>
  <c r="AG130" i="221"/>
  <c r="AG158" i="221" s="1"/>
  <c r="AI124" i="221"/>
  <c r="AI152" i="221" s="1"/>
  <c r="AJ132" i="221"/>
  <c r="AL126" i="221"/>
  <c r="AL154" i="221" s="1"/>
  <c r="AM146" i="221"/>
  <c r="AM174" i="221" s="1"/>
  <c r="AO140" i="221"/>
  <c r="AO168" i="221" s="1"/>
  <c r="AR128" i="221"/>
  <c r="AR156" i="221" s="1"/>
  <c r="H132" i="221"/>
  <c r="I160" i="221" s="1"/>
  <c r="E142" i="221"/>
  <c r="E170" i="221" s="1"/>
  <c r="E141" i="221"/>
  <c r="K145" i="221"/>
  <c r="L127" i="221"/>
  <c r="N136" i="221"/>
  <c r="N164" i="221" s="1"/>
  <c r="O128" i="221"/>
  <c r="P128" i="221"/>
  <c r="R146" i="221"/>
  <c r="R174" i="221" s="1"/>
  <c r="S143" i="221"/>
  <c r="U140" i="221"/>
  <c r="U168" i="221" s="1"/>
  <c r="V146" i="221"/>
  <c r="V174" i="221" s="1"/>
  <c r="X124" i="221"/>
  <c r="X152" i="221" s="1"/>
  <c r="Y138" i="221"/>
  <c r="AA122" i="221"/>
  <c r="AB136" i="221"/>
  <c r="AC137" i="221"/>
  <c r="AC165" i="221" s="1"/>
  <c r="AE140" i="221"/>
  <c r="AF143" i="221"/>
  <c r="AH135" i="221"/>
  <c r="AI127" i="221"/>
  <c r="AK123" i="221"/>
  <c r="AK151" i="221" s="1"/>
  <c r="AL134" i="221"/>
  <c r="AM132" i="221"/>
  <c r="AN160" i="221" s="1"/>
  <c r="AO135" i="221"/>
  <c r="AO163" i="221" s="1"/>
  <c r="AP134" i="221"/>
  <c r="AP162" i="221" s="1"/>
  <c r="AR140" i="221"/>
  <c r="G298" i="66"/>
  <c r="G272" i="66"/>
  <c r="G258" i="66"/>
  <c r="G420" i="66" s="1"/>
  <c r="G163" i="66"/>
  <c r="G325" i="66" s="1"/>
  <c r="G254" i="66"/>
  <c r="G416" i="66" s="1"/>
  <c r="G262" i="66"/>
  <c r="G424" i="66" s="1"/>
  <c r="G182" i="66"/>
  <c r="G344" i="66" s="1"/>
  <c r="G183" i="66"/>
  <c r="G345" i="66" s="1"/>
  <c r="G190" i="66"/>
  <c r="G248" i="66"/>
  <c r="G410" i="66" s="1"/>
  <c r="G273" i="66"/>
  <c r="G312" i="66"/>
  <c r="G174" i="66"/>
  <c r="G336" i="66" s="1"/>
  <c r="G265" i="66"/>
  <c r="G427" i="66" s="1"/>
  <c r="G260" i="66"/>
  <c r="G422" i="66" s="1"/>
  <c r="G261" i="66"/>
  <c r="G423" i="66" s="1"/>
  <c r="G207" i="66"/>
  <c r="G369" i="66" s="1"/>
  <c r="G270" i="66"/>
  <c r="G432" i="66" s="1"/>
  <c r="G205" i="66"/>
  <c r="G367" i="66" s="1"/>
  <c r="G215" i="66"/>
  <c r="G377" i="66" s="1"/>
  <c r="G276" i="66"/>
  <c r="G188" i="66"/>
  <c r="G350" i="66" s="1"/>
  <c r="G294" i="66"/>
  <c r="G238" i="66"/>
  <c r="G400" i="66" s="1"/>
  <c r="G291" i="66"/>
  <c r="G311" i="66"/>
  <c r="G198" i="66"/>
  <c r="G307" i="66"/>
  <c r="G255" i="66"/>
  <c r="G189" i="66"/>
  <c r="G351" i="66" s="1"/>
  <c r="G224" i="66"/>
  <c r="G386" i="66" s="1"/>
  <c r="G195" i="66"/>
  <c r="G357" i="66" s="1"/>
  <c r="G181" i="66"/>
  <c r="G343" i="66" s="1"/>
  <c r="G192" i="66"/>
  <c r="G354" i="66" s="1"/>
  <c r="G286" i="66"/>
  <c r="G247" i="66"/>
  <c r="G223" i="66"/>
  <c r="G385" i="66" s="1"/>
  <c r="G295" i="66"/>
  <c r="G208" i="66"/>
  <c r="G210" i="66"/>
  <c r="G372" i="66" s="1"/>
  <c r="G187" i="66"/>
  <c r="G234" i="66"/>
  <c r="G246" i="66"/>
  <c r="G408" i="66" s="1"/>
  <c r="G293" i="66"/>
  <c r="G222" i="66"/>
  <c r="G384" i="66" s="1"/>
  <c r="G219" i="66"/>
  <c r="G204" i="66"/>
  <c r="G305" i="66"/>
  <c r="G228" i="66"/>
  <c r="G390" i="66" s="1"/>
  <c r="G218" i="66"/>
  <c r="G380" i="66" s="1"/>
  <c r="G257" i="66"/>
  <c r="G178" i="66"/>
  <c r="G232" i="66"/>
  <c r="G394" i="66" s="1"/>
  <c r="G297" i="66"/>
  <c r="G289" i="66"/>
  <c r="G288" i="66"/>
  <c r="G266" i="66"/>
  <c r="G428" i="66" s="1"/>
  <c r="G301" i="66"/>
  <c r="G268" i="66"/>
  <c r="G430" i="66" s="1"/>
  <c r="G245" i="66"/>
  <c r="G407" i="66" s="1"/>
  <c r="G191" i="66"/>
  <c r="G186" i="66"/>
  <c r="G348" i="66" s="1"/>
  <c r="G252" i="66"/>
  <c r="G414" i="66" s="1"/>
  <c r="G308" i="66"/>
  <c r="G194" i="66"/>
  <c r="G356" i="66" s="1"/>
  <c r="G212" i="66"/>
  <c r="G374" i="66" s="1"/>
  <c r="G199" i="66"/>
  <c r="G361" i="66" s="1"/>
  <c r="G292" i="66"/>
  <c r="G269" i="66"/>
  <c r="G431" i="66" s="1"/>
  <c r="G206" i="66"/>
  <c r="G368" i="66" s="1"/>
  <c r="G300" i="66"/>
  <c r="G167" i="66"/>
  <c r="G221" i="66"/>
  <c r="G383" i="66" s="1"/>
  <c r="G169" i="66"/>
  <c r="G331" i="66" s="1"/>
  <c r="G200" i="66"/>
  <c r="G362" i="66" s="1"/>
  <c r="G290" i="66"/>
  <c r="G256" i="66"/>
  <c r="G201" i="66"/>
  <c r="G363" i="66" s="1"/>
  <c r="G172" i="66"/>
  <c r="G334" i="66" s="1"/>
  <c r="G244" i="66"/>
  <c r="G406" i="66" s="1"/>
  <c r="G213" i="66"/>
  <c r="G282" i="66"/>
  <c r="G179" i="66"/>
  <c r="G341" i="66" s="1"/>
  <c r="G259" i="66"/>
  <c r="G220" i="66"/>
  <c r="G382" i="66" s="1"/>
  <c r="G285" i="66"/>
  <c r="G211" i="66"/>
  <c r="G373" i="66" s="1"/>
  <c r="G239" i="66"/>
  <c r="G176" i="66"/>
  <c r="G185" i="66"/>
  <c r="G347" i="66" s="1"/>
  <c r="G177" i="66"/>
  <c r="G253" i="66"/>
  <c r="G415" i="66" s="1"/>
  <c r="G250" i="66"/>
  <c r="G184" i="66"/>
  <c r="G346" i="66" s="1"/>
  <c r="G230" i="66"/>
  <c r="G241" i="66"/>
  <c r="G403" i="66" s="1"/>
  <c r="G299" i="66"/>
  <c r="G251" i="66"/>
  <c r="G413" i="66" s="1"/>
  <c r="G217" i="66"/>
  <c r="G379" i="66" s="1"/>
  <c r="G280" i="66"/>
  <c r="G225" i="66"/>
  <c r="G387" i="66" s="1"/>
  <c r="G203" i="66"/>
  <c r="G365" i="66" s="1"/>
  <c r="G277" i="66"/>
  <c r="G302" i="66"/>
  <c r="G229" i="66"/>
  <c r="G391" i="66" s="1"/>
  <c r="G287" i="66"/>
  <c r="G281" i="66"/>
  <c r="G216" i="66"/>
  <c r="G378" i="66" s="1"/>
  <c r="G202" i="66"/>
  <c r="G364" i="66" s="1"/>
  <c r="G303" i="66"/>
  <c r="G226" i="66"/>
  <c r="G271" i="66"/>
  <c r="G433" i="66" s="1"/>
  <c r="G296" i="66"/>
  <c r="G240" i="66"/>
  <c r="G402" i="66" s="1"/>
  <c r="G278" i="66"/>
  <c r="G264" i="66"/>
  <c r="G274" i="66"/>
  <c r="G214" i="66"/>
  <c r="G237" i="66"/>
  <c r="G399" i="66" s="1"/>
  <c r="G310" i="66"/>
  <c r="G231" i="66"/>
  <c r="G393" i="66" s="1"/>
  <c r="G227" i="66"/>
  <c r="G389" i="66" s="1"/>
  <c r="G175" i="66"/>
  <c r="G164" i="66"/>
  <c r="G326" i="66" s="1"/>
  <c r="G197" i="66"/>
  <c r="G359" i="66" s="1"/>
  <c r="G242" i="66"/>
  <c r="G404" i="66" s="1"/>
  <c r="G249" i="66"/>
  <c r="G411" i="66" s="1"/>
  <c r="G170" i="66"/>
  <c r="G173" i="66"/>
  <c r="G335" i="66" s="1"/>
  <c r="G166" i="66"/>
  <c r="G263" i="66"/>
  <c r="G425" i="66" s="1"/>
  <c r="G171" i="66"/>
  <c r="G279" i="66"/>
  <c r="G243" i="66"/>
  <c r="G405" i="66" s="1"/>
  <c r="G235" i="66"/>
  <c r="G397" i="66" s="1"/>
  <c r="G275" i="66"/>
  <c r="G304" i="66"/>
  <c r="G284" i="66"/>
  <c r="G283" i="66"/>
  <c r="G209" i="66"/>
  <c r="G371" i="66" s="1"/>
  <c r="G267" i="66"/>
  <c r="G429" i="66" s="1"/>
  <c r="G165" i="66"/>
  <c r="G327" i="66" s="1"/>
  <c r="G309" i="66"/>
  <c r="G180" i="66"/>
  <c r="G168" i="66"/>
  <c r="G330" i="66" s="1"/>
  <c r="G236" i="66"/>
  <c r="G398" i="66" s="1"/>
  <c r="G193" i="66"/>
  <c r="G355" i="66" s="1"/>
  <c r="G233" i="66"/>
  <c r="G395" i="66" s="1"/>
  <c r="G196" i="66"/>
  <c r="G358" i="66" s="1"/>
  <c r="G306" i="66"/>
  <c r="AD174" i="221" l="1"/>
  <c r="AK172" i="221"/>
  <c r="Z172" i="221"/>
  <c r="AK167" i="221"/>
  <c r="AH166" i="221"/>
  <c r="R155" i="221"/>
  <c r="AI155" i="221"/>
  <c r="L155" i="221"/>
  <c r="W155" i="221"/>
  <c r="AC155" i="221"/>
  <c r="N158" i="221"/>
  <c r="K173" i="221"/>
  <c r="AI154" i="221"/>
  <c r="AK165" i="221"/>
  <c r="AA155" i="221"/>
  <c r="AC174" i="221"/>
  <c r="AB158" i="221"/>
  <c r="AJ157" i="221"/>
  <c r="P156" i="221"/>
  <c r="AP172" i="221"/>
  <c r="X174" i="221"/>
  <c r="T174" i="221"/>
  <c r="S163" i="221"/>
  <c r="AE164" i="221"/>
  <c r="AJ152" i="221"/>
  <c r="AF151" i="221"/>
  <c r="AE161" i="221"/>
  <c r="R153" i="221"/>
  <c r="AM157" i="221"/>
  <c r="AH161" i="221"/>
  <c r="AA162" i="221"/>
  <c r="U156" i="221"/>
  <c r="R150" i="221"/>
  <c r="AO165" i="221"/>
  <c r="H150" i="221"/>
  <c r="W171" i="221"/>
  <c r="AQ166" i="221"/>
  <c r="AA154" i="221"/>
  <c r="AC153" i="221"/>
  <c r="T160" i="221"/>
  <c r="AA167" i="221"/>
  <c r="AN161" i="221"/>
  <c r="N167" i="221"/>
  <c r="G167" i="221"/>
  <c r="AA151" i="221"/>
  <c r="AA174" i="221"/>
  <c r="T157" i="221"/>
  <c r="AN158" i="221"/>
  <c r="AJ165" i="221"/>
  <c r="AK159" i="221"/>
  <c r="V166" i="221"/>
  <c r="AQ150" i="221"/>
  <c r="H158" i="221"/>
  <c r="AL172" i="221"/>
  <c r="L160" i="221"/>
  <c r="AP173" i="221"/>
  <c r="L150" i="221"/>
  <c r="AI159" i="221"/>
  <c r="Y158" i="221"/>
  <c r="AG161" i="221"/>
  <c r="V155" i="221"/>
  <c r="X150" i="221"/>
  <c r="AA158" i="221"/>
  <c r="Z161" i="221"/>
  <c r="AK162" i="221"/>
  <c r="Q152" i="221"/>
  <c r="T165" i="221"/>
  <c r="S153" i="221"/>
  <c r="AG151" i="221"/>
  <c r="AE160" i="221"/>
  <c r="Y174" i="221"/>
  <c r="H156" i="221"/>
  <c r="AQ154" i="221"/>
  <c r="AD159" i="221"/>
  <c r="O165" i="221"/>
  <c r="H171" i="221"/>
  <c r="W170" i="221"/>
  <c r="P167" i="221"/>
  <c r="Q154" i="221"/>
  <c r="AR153" i="221"/>
  <c r="AJ156" i="221"/>
  <c r="N159" i="221"/>
  <c r="AE159" i="221"/>
  <c r="U160" i="221"/>
  <c r="V161" i="221"/>
  <c r="M165" i="221"/>
  <c r="H165" i="221"/>
  <c r="AP158" i="221"/>
  <c r="AI166" i="221"/>
  <c r="AK152" i="221"/>
  <c r="AE165" i="221"/>
  <c r="J162" i="221"/>
  <c r="H155" i="221"/>
  <c r="R167" i="221"/>
  <c r="AA150" i="221"/>
  <c r="AB150" i="221"/>
  <c r="G173" i="221"/>
  <c r="H173" i="221"/>
  <c r="AJ170" i="221"/>
  <c r="AK170" i="221"/>
  <c r="J168" i="221"/>
  <c r="K168" i="221"/>
  <c r="S169" i="221"/>
  <c r="AH150" i="221"/>
  <c r="AI150" i="221"/>
  <c r="AD157" i="221"/>
  <c r="U164" i="221"/>
  <c r="V164" i="221"/>
  <c r="O174" i="221"/>
  <c r="S155" i="221"/>
  <c r="T155" i="221"/>
  <c r="AD153" i="221"/>
  <c r="AM172" i="221"/>
  <c r="AC173" i="221"/>
  <c r="AD173" i="221"/>
  <c r="AM168" i="221"/>
  <c r="AN168" i="221"/>
  <c r="AD163" i="221"/>
  <c r="AE163" i="221"/>
  <c r="L167" i="221"/>
  <c r="AB151" i="221"/>
  <c r="AC151" i="221"/>
  <c r="T171" i="221"/>
  <c r="AN150" i="221"/>
  <c r="AO150" i="221"/>
  <c r="AE174" i="221"/>
  <c r="AN169" i="221"/>
  <c r="AE158" i="221"/>
  <c r="AF158" i="221"/>
  <c r="P170" i="221"/>
  <c r="Q170" i="221"/>
  <c r="J169" i="221"/>
  <c r="AH163" i="221"/>
  <c r="AI163" i="221"/>
  <c r="Y166" i="221"/>
  <c r="AJ160" i="221"/>
  <c r="AK160" i="221"/>
  <c r="AK153" i="221"/>
  <c r="AL153" i="221"/>
  <c r="AA172" i="221"/>
  <c r="AB172" i="221"/>
  <c r="S161" i="221"/>
  <c r="T161" i="221"/>
  <c r="Z167" i="221"/>
  <c r="J164" i="221"/>
  <c r="K164" i="221"/>
  <c r="AQ158" i="221"/>
  <c r="Q172" i="221"/>
  <c r="R172" i="221"/>
  <c r="AD165" i="221"/>
  <c r="V152" i="221"/>
  <c r="W152" i="221"/>
  <c r="G170" i="221"/>
  <c r="H170" i="221"/>
  <c r="Z166" i="221"/>
  <c r="AA166" i="221"/>
  <c r="AH152" i="221"/>
  <c r="R168" i="221"/>
  <c r="W154" i="221"/>
  <c r="W166" i="221"/>
  <c r="AR168" i="221"/>
  <c r="T151" i="221"/>
  <c r="U151" i="221"/>
  <c r="AJ166" i="221"/>
  <c r="AK166" i="221"/>
  <c r="W161" i="221"/>
  <c r="AG153" i="221"/>
  <c r="AH153" i="221"/>
  <c r="AJ173" i="221"/>
  <c r="AK173" i="221"/>
  <c r="I156" i="221"/>
  <c r="F170" i="221"/>
  <c r="E169" i="221"/>
  <c r="AP152" i="221"/>
  <c r="AQ152" i="221"/>
  <c r="J174" i="221"/>
  <c r="K174" i="221"/>
  <c r="AM154" i="221"/>
  <c r="W164" i="221"/>
  <c r="X164" i="221"/>
  <c r="AL169" i="221"/>
  <c r="AN170" i="221"/>
  <c r="AO170" i="221"/>
  <c r="M172" i="221"/>
  <c r="N172" i="221"/>
  <c r="V160" i="221"/>
  <c r="U158" i="221"/>
  <c r="V158" i="221"/>
  <c r="AK163" i="221"/>
  <c r="AL159" i="221"/>
  <c r="V168" i="221"/>
  <c r="M155" i="221"/>
  <c r="S159" i="221"/>
  <c r="AL162" i="221"/>
  <c r="AF164" i="221"/>
  <c r="AG164" i="221"/>
  <c r="AP163" i="221"/>
  <c r="AQ163" i="221"/>
  <c r="AF163" i="221"/>
  <c r="AG163" i="221"/>
  <c r="AO174" i="221"/>
  <c r="AP174" i="221"/>
  <c r="AF160" i="221"/>
  <c r="AG160" i="221"/>
  <c r="N162" i="221"/>
  <c r="O162" i="221"/>
  <c r="H167" i="221"/>
  <c r="I158" i="221"/>
  <c r="J158" i="221"/>
  <c r="AQ170" i="221"/>
  <c r="AR170" i="221"/>
  <c r="AJ155" i="221"/>
  <c r="AK155" i="221"/>
  <c r="S162" i="221"/>
  <c r="T162" i="221"/>
  <c r="U152" i="221"/>
  <c r="AN157" i="221"/>
  <c r="AO157" i="221"/>
  <c r="M167" i="221"/>
  <c r="U166" i="221"/>
  <c r="M166" i="221"/>
  <c r="N166" i="221"/>
  <c r="O164" i="221"/>
  <c r="P164" i="221"/>
  <c r="G154" i="221"/>
  <c r="F154" i="221"/>
  <c r="AK150" i="221"/>
  <c r="AL150" i="221"/>
  <c r="T170" i="221"/>
  <c r="U170" i="221"/>
  <c r="AO153" i="221"/>
  <c r="AP153" i="221"/>
  <c r="X161" i="221"/>
  <c r="P166" i="221"/>
  <c r="Q166" i="221"/>
  <c r="H172" i="221"/>
  <c r="AB164" i="221"/>
  <c r="AC164" i="221"/>
  <c r="S171" i="221"/>
  <c r="AN164" i="221"/>
  <c r="AO164" i="221"/>
  <c r="AD169" i="221"/>
  <c r="AE169" i="221"/>
  <c r="V173" i="221"/>
  <c r="W173" i="221"/>
  <c r="AC171" i="221"/>
  <c r="AD171" i="221"/>
  <c r="K167" i="221"/>
  <c r="G161" i="221"/>
  <c r="H161" i="221"/>
  <c r="G162" i="221"/>
  <c r="H162" i="221"/>
  <c r="G151" i="221"/>
  <c r="Z162" i="221"/>
  <c r="I152" i="221"/>
  <c r="J152" i="221"/>
  <c r="AL151" i="221"/>
  <c r="AB167" i="221"/>
  <c r="AC167" i="221"/>
  <c r="S173" i="221"/>
  <c r="T173" i="221"/>
  <c r="AL164" i="221"/>
  <c r="AM164" i="221"/>
  <c r="T154" i="221"/>
  <c r="U154" i="221"/>
  <c r="K171" i="221"/>
  <c r="L171" i="221"/>
  <c r="AN172" i="221"/>
  <c r="T172" i="221"/>
  <c r="U172" i="221"/>
  <c r="K166" i="221"/>
  <c r="L166" i="221"/>
  <c r="N153" i="221"/>
  <c r="O153" i="221"/>
  <c r="J159" i="221"/>
  <c r="K159" i="221"/>
  <c r="AN162" i="221"/>
  <c r="AO162" i="221"/>
  <c r="N170" i="221"/>
  <c r="AP168" i="221"/>
  <c r="AG156" i="221"/>
  <c r="Y160" i="221"/>
  <c r="Z160" i="221"/>
  <c r="T169" i="221"/>
  <c r="K157" i="221"/>
  <c r="L157" i="221"/>
  <c r="AN159" i="221"/>
  <c r="AO159" i="221"/>
  <c r="AP159" i="221"/>
  <c r="AE155" i="221"/>
  <c r="AF155" i="221"/>
  <c r="AE153" i="221"/>
  <c r="AF153" i="221"/>
  <c r="V153" i="221"/>
  <c r="W153" i="221"/>
  <c r="N161" i="221"/>
  <c r="O161" i="221"/>
  <c r="AR154" i="221"/>
  <c r="AM156" i="221"/>
  <c r="AN156" i="221"/>
  <c r="AD161" i="221"/>
  <c r="U171" i="221"/>
  <c r="M168" i="221"/>
  <c r="AO166" i="221"/>
  <c r="AQ172" i="221"/>
  <c r="AF162" i="221"/>
  <c r="W168" i="221"/>
  <c r="X168" i="221"/>
  <c r="AF169" i="221"/>
  <c r="O168" i="221"/>
  <c r="P168" i="221"/>
  <c r="H174" i="221"/>
  <c r="X165" i="221"/>
  <c r="Y165" i="221"/>
  <c r="I166" i="221"/>
  <c r="AM169" i="221"/>
  <c r="AE162" i="221"/>
  <c r="AR150" i="221"/>
  <c r="AL165" i="221"/>
  <c r="AJ169" i="221"/>
  <c r="U174" i="221"/>
  <c r="AI162" i="221"/>
  <c r="O155" i="221"/>
  <c r="S170" i="221"/>
  <c r="AQ167" i="221"/>
  <c r="T163" i="221"/>
  <c r="L153" i="221"/>
  <c r="AP165" i="221"/>
  <c r="AR158" i="221"/>
  <c r="P162" i="221"/>
  <c r="Z169" i="221"/>
  <c r="AB153" i="221"/>
  <c r="AB171" i="221"/>
  <c r="S168" i="221"/>
  <c r="K161" i="221"/>
  <c r="AL170" i="221"/>
  <c r="AD156" i="221"/>
  <c r="AC168" i="221"/>
  <c r="AM166" i="221"/>
  <c r="AD150" i="221"/>
  <c r="U169" i="221"/>
  <c r="L173" i="221"/>
  <c r="AP154" i="221"/>
  <c r="U157" i="221"/>
  <c r="L165" i="221"/>
  <c r="O158" i="221"/>
  <c r="F171" i="221"/>
  <c r="AO155" i="221"/>
  <c r="Q163" i="221"/>
  <c r="AE156" i="221"/>
  <c r="AM170" i="221"/>
  <c r="AD155" i="221"/>
  <c r="F157" i="221"/>
  <c r="AP155" i="221"/>
  <c r="P158" i="221"/>
  <c r="F159" i="221"/>
  <c r="F158" i="221"/>
  <c r="T168" i="221"/>
  <c r="AF165" i="221"/>
  <c r="W172" i="221"/>
  <c r="Q165" i="221"/>
  <c r="Q156" i="221"/>
  <c r="AF171" i="221"/>
  <c r="O156" i="221"/>
  <c r="H160" i="221"/>
  <c r="Q173" i="221"/>
  <c r="AK174" i="221"/>
  <c r="AC158" i="221"/>
  <c r="G169" i="221"/>
  <c r="AM152" i="221"/>
  <c r="AE157" i="221"/>
  <c r="AP169" i="221"/>
  <c r="AR166" i="221"/>
  <c r="X160" i="221"/>
  <c r="AP160" i="221"/>
  <c r="AG174" i="221"/>
  <c r="X163" i="221"/>
  <c r="G152" i="221"/>
  <c r="F152" i="221"/>
  <c r="X170" i="221"/>
  <c r="H163" i="221"/>
  <c r="J166" i="221"/>
  <c r="AN165" i="221"/>
  <c r="AE151" i="221"/>
  <c r="W174" i="221"/>
  <c r="N168" i="221"/>
  <c r="AR171" i="221"/>
  <c r="AL157" i="221"/>
  <c r="T156" i="221"/>
  <c r="AG165" i="221"/>
  <c r="P174" i="221"/>
  <c r="H159" i="221"/>
  <c r="AJ151" i="221"/>
  <c r="AA161" i="221"/>
  <c r="AQ160" i="221"/>
  <c r="E172" i="221"/>
  <c r="AB174" i="221"/>
  <c r="AB155" i="221"/>
  <c r="AB170" i="221"/>
  <c r="S150" i="221"/>
  <c r="K156" i="221"/>
  <c r="AG170" i="221"/>
  <c r="S154" i="221"/>
  <c r="K160" i="221"/>
  <c r="AR155" i="221"/>
  <c r="AI164" i="221"/>
  <c r="Z155" i="221"/>
  <c r="R156" i="221"/>
  <c r="AM162" i="221"/>
  <c r="I171" i="221"/>
  <c r="L161" i="221"/>
  <c r="AE150" i="221"/>
  <c r="AL156" i="221"/>
  <c r="L162" i="221"/>
  <c r="F165" i="221"/>
  <c r="AL174" i="221"/>
  <c r="Q160" i="221"/>
  <c r="R173" i="221"/>
  <c r="P171" i="221"/>
  <c r="G164" i="221"/>
  <c r="F164" i="221"/>
  <c r="AG167" i="221"/>
  <c r="AB162" i="221"/>
  <c r="K172" i="221"/>
  <c r="AM160" i="221"/>
  <c r="AE168" i="221"/>
  <c r="AR159" i="221"/>
  <c r="X151" i="221"/>
  <c r="X158" i="221"/>
  <c r="H153" i="221"/>
  <c r="H166" i="221"/>
  <c r="AF161" i="221"/>
  <c r="N160" i="221"/>
  <c r="F169" i="221"/>
  <c r="AJ161" i="221"/>
  <c r="AA157" i="221"/>
  <c r="S174" i="221"/>
  <c r="G171" i="221"/>
  <c r="G163" i="221"/>
  <c r="AL171" i="221"/>
  <c r="AC159" i="221"/>
  <c r="U167" i="221"/>
  <c r="AF159" i="221"/>
  <c r="AO161" i="221"/>
  <c r="AO158" i="221"/>
  <c r="AF174" i="221"/>
  <c r="N165" i="221"/>
  <c r="F167" i="221"/>
  <c r="W156" i="221"/>
  <c r="N173" i="221"/>
  <c r="I167" i="221"/>
  <c r="AM173" i="221"/>
  <c r="AQ168" i="221"/>
  <c r="AH157" i="221"/>
  <c r="Z168" i="221"/>
  <c r="Q157" i="221"/>
  <c r="AA163" i="221"/>
  <c r="AN153" i="221"/>
  <c r="AF166" i="221"/>
  <c r="W150" i="221"/>
  <c r="F173" i="221"/>
  <c r="AH168" i="221"/>
  <c r="AH158" i="221"/>
  <c r="AR151" i="221"/>
  <c r="Y161" i="221"/>
  <c r="Q162" i="221"/>
  <c r="I165" i="221"/>
  <c r="AO172" i="221"/>
  <c r="AG166" i="221"/>
  <c r="X155" i="221"/>
  <c r="O167" i="221"/>
  <c r="G168" i="221"/>
  <c r="F168" i="221"/>
  <c r="AA156" i="221"/>
  <c r="AI157" i="221"/>
  <c r="Z158" i="221"/>
  <c r="Z165" i="221"/>
  <c r="R171" i="221"/>
  <c r="I150" i="221"/>
  <c r="I170" i="221"/>
  <c r="R158" i="221"/>
  <c r="R157" i="221"/>
  <c r="I159" i="221"/>
  <c r="Q151" i="221"/>
  <c r="AD172" i="221"/>
  <c r="Y150" i="221"/>
  <c r="Y152" i="221"/>
  <c r="AQ157" i="221"/>
  <c r="AA159" i="221"/>
  <c r="Q159" i="221"/>
  <c r="AI158" i="221"/>
  <c r="AK164" i="221"/>
  <c r="AA169" i="221"/>
  <c r="AH173" i="221"/>
  <c r="AH165" i="221"/>
  <c r="AR160" i="221"/>
  <c r="H157" i="221"/>
  <c r="AN166" i="221"/>
  <c r="AO171" i="221"/>
  <c r="AK161" i="221"/>
  <c r="AP151" i="221"/>
  <c r="AL167" i="221"/>
  <c r="L156" i="221"/>
  <c r="AI168" i="221"/>
  <c r="O173" i="221"/>
  <c r="AI161" i="221"/>
  <c r="AD152" i="221"/>
  <c r="M169" i="221"/>
  <c r="AQ173" i="221"/>
  <c r="AR173" i="221"/>
  <c r="AP166" i="221"/>
  <c r="AG168" i="221"/>
  <c r="X171" i="221"/>
  <c r="AN174" i="221"/>
  <c r="AE154" i="221"/>
  <c r="N163" i="221"/>
  <c r="AR172" i="221"/>
  <c r="AQ162" i="221"/>
  <c r="AH155" i="221"/>
  <c r="Y162" i="221"/>
  <c r="Y172" i="221"/>
  <c r="F166" i="221"/>
  <c r="E166" i="221"/>
  <c r="Y171" i="221"/>
  <c r="J154" i="221"/>
  <c r="AO173" i="221"/>
  <c r="AF168" i="221"/>
  <c r="W160" i="221"/>
  <c r="O170" i="221"/>
  <c r="H169" i="221"/>
  <c r="K151" i="221"/>
  <c r="AH172" i="221"/>
  <c r="L152" i="221"/>
  <c r="O160" i="221"/>
  <c r="AQ169" i="221"/>
  <c r="AP161" i="221"/>
  <c r="V167" i="221"/>
  <c r="AN152" i="221"/>
  <c r="Y173" i="221"/>
  <c r="AR161" i="221"/>
  <c r="X159" i="221"/>
  <c r="K163" i="221"/>
  <c r="M154" i="221"/>
  <c r="AG171" i="221"/>
  <c r="AL158" i="221"/>
  <c r="AH174" i="221"/>
  <c r="AB154" i="221"/>
  <c r="AF172" i="221"/>
  <c r="V169" i="221"/>
  <c r="J167" i="221"/>
  <c r="AD168" i="221"/>
  <c r="AN167" i="221"/>
  <c r="G466" i="66"/>
  <c r="G333" i="66"/>
  <c r="G436" i="66"/>
  <c r="G443" i="66"/>
  <c r="G461" i="66"/>
  <c r="G444" i="66"/>
  <c r="G418" i="66"/>
  <c r="G329" i="66"/>
  <c r="G340" i="66"/>
  <c r="G366" i="66"/>
  <c r="G396" i="66"/>
  <c r="G360" i="66"/>
  <c r="G474" i="66"/>
  <c r="G434" i="66"/>
  <c r="G437" i="66"/>
  <c r="G426" i="66"/>
  <c r="G388" i="66"/>
  <c r="G449" i="66"/>
  <c r="G339" i="66"/>
  <c r="G447" i="66"/>
  <c r="G375" i="66"/>
  <c r="G452" i="66"/>
  <c r="G462" i="66"/>
  <c r="G353" i="66"/>
  <c r="G450" i="66"/>
  <c r="G419" i="66"/>
  <c r="G381" i="66"/>
  <c r="G349" i="66"/>
  <c r="G409" i="66"/>
  <c r="G473" i="66"/>
  <c r="G438" i="66"/>
  <c r="G435" i="66"/>
  <c r="G460" i="66"/>
  <c r="G468" i="66"/>
  <c r="G328" i="66"/>
  <c r="G472" i="66"/>
  <c r="G440" i="66"/>
  <c r="G465" i="66"/>
  <c r="G442" i="66"/>
  <c r="G392" i="66"/>
  <c r="G451" i="66"/>
  <c r="G448" i="66"/>
  <c r="G453" i="66"/>
  <c r="G342" i="66"/>
  <c r="G445" i="66"/>
  <c r="G464" i="66"/>
  <c r="G338" i="66"/>
  <c r="G421" i="66"/>
  <c r="G470" i="66"/>
  <c r="G459" i="66"/>
  <c r="G455" i="66"/>
  <c r="G370" i="66"/>
  <c r="G417" i="66"/>
  <c r="G352" i="66"/>
  <c r="G471" i="66"/>
  <c r="G446" i="66"/>
  <c r="G441" i="66"/>
  <c r="G332" i="66"/>
  <c r="G337" i="66"/>
  <c r="G376" i="66"/>
  <c r="G458" i="66"/>
  <c r="G439" i="66"/>
  <c r="G412" i="66"/>
  <c r="G401" i="66"/>
  <c r="G454" i="66"/>
  <c r="G463" i="66"/>
  <c r="G467" i="66"/>
  <c r="G457" i="66"/>
  <c r="G469" i="66"/>
  <c r="G456" i="66"/>
  <c r="H205" i="66" l="1"/>
  <c r="H271" i="66"/>
  <c r="H235" i="66"/>
  <c r="H221" i="66"/>
  <c r="H253" i="66"/>
  <c r="H268" i="66"/>
  <c r="H242" i="66"/>
  <c r="H173" i="66"/>
  <c r="H210" i="66"/>
  <c r="H189" i="66"/>
  <c r="H193" i="66"/>
  <c r="H260" i="66"/>
  <c r="H252" i="66"/>
  <c r="H243" i="66"/>
  <c r="H267" i="66"/>
  <c r="H240" i="66"/>
  <c r="H223" i="66"/>
  <c r="H237" i="66"/>
  <c r="H229" i="66"/>
  <c r="H224" i="66"/>
  <c r="H212" i="66"/>
  <c r="H228" i="66"/>
  <c r="H188" i="66"/>
  <c r="H251" i="66"/>
  <c r="H262" i="66"/>
  <c r="H184" i="66"/>
  <c r="H200" i="66"/>
  <c r="H233" i="66"/>
  <c r="H231" i="66"/>
  <c r="H202" i="66"/>
  <c r="H261" i="66"/>
  <c r="H185" i="66"/>
  <c r="H216" i="66"/>
  <c r="H169" i="66"/>
  <c r="H207" i="66"/>
  <c r="H186" i="66"/>
  <c r="H218" i="66"/>
  <c r="H209" i="66"/>
  <c r="H269" i="66"/>
  <c r="H199" i="66"/>
  <c r="H181" i="66"/>
  <c r="H183" i="66"/>
  <c r="H164" i="66"/>
  <c r="H227" i="66"/>
  <c r="H236" i="66"/>
  <c r="H203" i="66"/>
  <c r="H197" i="66"/>
  <c r="H222" i="66"/>
  <c r="H215" i="66"/>
  <c r="H263" i="66"/>
  <c r="H194" i="66"/>
  <c r="H174" i="66"/>
  <c r="H172" i="66"/>
  <c r="H244" i="66"/>
  <c r="H266" i="66"/>
  <c r="H248" i="66"/>
  <c r="H270" i="66"/>
  <c r="H195" i="66"/>
  <c r="H165" i="66"/>
  <c r="H163" i="66"/>
  <c r="H201" i="66"/>
  <c r="H192" i="66"/>
  <c r="H232" i="66"/>
  <c r="H196" i="66"/>
  <c r="H211" i="66"/>
  <c r="H254" i="66"/>
  <c r="H258" i="66"/>
  <c r="H217" i="66"/>
  <c r="H220" i="66"/>
  <c r="H245" i="66"/>
  <c r="H265" i="66"/>
  <c r="H179" i="66"/>
  <c r="H238" i="66"/>
  <c r="H182" i="66"/>
  <c r="H206" i="66"/>
  <c r="H241" i="66"/>
  <c r="H168" i="66"/>
  <c r="H225" i="66"/>
  <c r="H246" i="66"/>
  <c r="H249" i="66"/>
  <c r="I168" i="66" l="1"/>
  <c r="H330" i="66"/>
  <c r="I265" i="66"/>
  <c r="H427" i="66"/>
  <c r="I211" i="66"/>
  <c r="H373" i="66"/>
  <c r="I163" i="66"/>
  <c r="H325" i="66"/>
  <c r="I263" i="66"/>
  <c r="H425" i="66"/>
  <c r="I199" i="66"/>
  <c r="H361" i="66"/>
  <c r="I212" i="66"/>
  <c r="H374" i="66"/>
  <c r="I223" i="66"/>
  <c r="H385" i="66"/>
  <c r="I193" i="66"/>
  <c r="H355" i="66"/>
  <c r="I235" i="66"/>
  <c r="H397" i="66"/>
  <c r="I205" i="66"/>
  <c r="H367" i="66"/>
  <c r="I246" i="66"/>
  <c r="H408" i="66"/>
  <c r="I225" i="66"/>
  <c r="H387" i="66"/>
  <c r="I182" i="66"/>
  <c r="H344" i="66"/>
  <c r="I254" i="66"/>
  <c r="H416" i="66"/>
  <c r="I196" i="66"/>
  <c r="H358" i="66"/>
  <c r="I232" i="66"/>
  <c r="H394" i="66"/>
  <c r="I248" i="66"/>
  <c r="H410" i="66"/>
  <c r="I197" i="66"/>
  <c r="H359" i="66"/>
  <c r="I181" i="66"/>
  <c r="H343" i="66"/>
  <c r="I186" i="66"/>
  <c r="H348" i="66"/>
  <c r="I207" i="66"/>
  <c r="H369" i="66"/>
  <c r="I216" i="66"/>
  <c r="H378" i="66"/>
  <c r="I202" i="66"/>
  <c r="H364" i="66"/>
  <c r="I231" i="66"/>
  <c r="H393" i="66"/>
  <c r="I262" i="66"/>
  <c r="H424" i="66"/>
  <c r="I251" i="66"/>
  <c r="H413" i="66"/>
  <c r="I237" i="66"/>
  <c r="H399" i="66"/>
  <c r="I240" i="66"/>
  <c r="H402" i="66"/>
  <c r="I210" i="66"/>
  <c r="H372" i="66"/>
  <c r="I249" i="66"/>
  <c r="H411" i="66"/>
  <c r="I266" i="66"/>
  <c r="H428" i="66"/>
  <c r="I203" i="66"/>
  <c r="H365" i="66"/>
  <c r="I261" i="66"/>
  <c r="H423" i="66"/>
  <c r="I268" i="66"/>
  <c r="H430" i="66"/>
  <c r="I206" i="66"/>
  <c r="H368" i="66"/>
  <c r="I258" i="66"/>
  <c r="H420" i="66"/>
  <c r="I192" i="66"/>
  <c r="H354" i="66"/>
  <c r="I201" i="66"/>
  <c r="H363" i="66"/>
  <c r="I165" i="66"/>
  <c r="H327" i="66"/>
  <c r="I244" i="66"/>
  <c r="H406" i="66"/>
  <c r="I236" i="66"/>
  <c r="H398" i="66"/>
  <c r="I164" i="66"/>
  <c r="H326" i="66"/>
  <c r="I183" i="66"/>
  <c r="H345" i="66"/>
  <c r="I209" i="66"/>
  <c r="H371" i="66"/>
  <c r="I185" i="66"/>
  <c r="H347" i="66"/>
  <c r="I188" i="66"/>
  <c r="H350" i="66"/>
  <c r="I243" i="66"/>
  <c r="H405" i="66"/>
  <c r="I173" i="66"/>
  <c r="H335" i="66"/>
  <c r="I241" i="66"/>
  <c r="H403" i="66"/>
  <c r="I179" i="66"/>
  <c r="H341" i="66"/>
  <c r="I220" i="66"/>
  <c r="H382" i="66"/>
  <c r="I270" i="66"/>
  <c r="H432" i="66"/>
  <c r="I174" i="66"/>
  <c r="H336" i="66"/>
  <c r="I215" i="66"/>
  <c r="H377" i="66"/>
  <c r="I227" i="66"/>
  <c r="H389" i="66"/>
  <c r="I269" i="66"/>
  <c r="H431" i="66"/>
  <c r="I218" i="66"/>
  <c r="H380" i="66"/>
  <c r="I169" i="66"/>
  <c r="H331" i="66"/>
  <c r="I184" i="66"/>
  <c r="H346" i="66"/>
  <c r="I228" i="66"/>
  <c r="H390" i="66"/>
  <c r="I224" i="66"/>
  <c r="H386" i="66"/>
  <c r="I252" i="66"/>
  <c r="H414" i="66"/>
  <c r="I260" i="66"/>
  <c r="H422" i="66"/>
  <c r="I242" i="66"/>
  <c r="H404" i="66"/>
  <c r="I253" i="66"/>
  <c r="H415" i="66"/>
  <c r="I238" i="66"/>
  <c r="H400" i="66"/>
  <c r="I245" i="66"/>
  <c r="H407" i="66"/>
  <c r="I217" i="66"/>
  <c r="H379" i="66"/>
  <c r="I195" i="66"/>
  <c r="H357" i="66"/>
  <c r="I172" i="66"/>
  <c r="H334" i="66"/>
  <c r="I194" i="66"/>
  <c r="H356" i="66"/>
  <c r="I222" i="66"/>
  <c r="H384" i="66"/>
  <c r="H304" i="66"/>
  <c r="H282" i="66"/>
  <c r="H234" i="66"/>
  <c r="H275" i="66"/>
  <c r="H285" i="66"/>
  <c r="H288" i="66"/>
  <c r="H311" i="66"/>
  <c r="H278" i="66"/>
  <c r="H286" i="66"/>
  <c r="H294" i="66"/>
  <c r="H281" i="66"/>
  <c r="H178" i="66"/>
  <c r="H272" i="66"/>
  <c r="H287" i="66"/>
  <c r="H300" i="66"/>
  <c r="H187" i="66"/>
  <c r="H298" i="66"/>
  <c r="H166" i="66"/>
  <c r="H230" i="66"/>
  <c r="H308" i="66"/>
  <c r="H214" i="66"/>
  <c r="H171" i="66"/>
  <c r="H256" i="66"/>
  <c r="H198" i="66"/>
  <c r="H264" i="66"/>
  <c r="H213" i="66"/>
  <c r="H257" i="66"/>
  <c r="H276" i="66"/>
  <c r="H303" i="66"/>
  <c r="H291" i="66"/>
  <c r="H176" i="66"/>
  <c r="H208" i="66"/>
  <c r="H170" i="66"/>
  <c r="H250" i="66"/>
  <c r="H295" i="66"/>
  <c r="H284" i="66"/>
  <c r="H296" i="66"/>
  <c r="H301" i="66"/>
  <c r="H279" i="66"/>
  <c r="H190" i="66"/>
  <c r="H299" i="66"/>
  <c r="H204" i="66"/>
  <c r="H177" i="66"/>
  <c r="H191" i="66"/>
  <c r="H247" i="66"/>
  <c r="H310" i="66"/>
  <c r="H289" i="66"/>
  <c r="H283" i="66"/>
  <c r="H297" i="66"/>
  <c r="H305" i="66"/>
  <c r="H274" i="66"/>
  <c r="H167" i="66"/>
  <c r="H312" i="66"/>
  <c r="H226" i="66"/>
  <c r="H290" i="66"/>
  <c r="H219" i="66"/>
  <c r="H273" i="66"/>
  <c r="H306" i="66"/>
  <c r="H280" i="66"/>
  <c r="H259" i="66"/>
  <c r="H255" i="66"/>
  <c r="H175" i="66"/>
  <c r="H239" i="66"/>
  <c r="H307" i="66"/>
  <c r="H302" i="66"/>
  <c r="H293" i="66"/>
  <c r="H277" i="66"/>
  <c r="H180" i="66"/>
  <c r="H309" i="66"/>
  <c r="H292" i="66"/>
  <c r="I233" i="66"/>
  <c r="H395" i="66"/>
  <c r="I200" i="66"/>
  <c r="H362" i="66"/>
  <c r="I229" i="66"/>
  <c r="H391" i="66"/>
  <c r="I267" i="66"/>
  <c r="H429" i="66"/>
  <c r="I189" i="66"/>
  <c r="H351" i="66"/>
  <c r="I221" i="66"/>
  <c r="H383" i="66"/>
  <c r="I271" i="66"/>
  <c r="H433" i="66"/>
  <c r="J271" i="66" l="1"/>
  <c r="I433" i="66"/>
  <c r="J221" i="66"/>
  <c r="I383" i="66"/>
  <c r="I395" i="66"/>
  <c r="J233" i="66"/>
  <c r="I293" i="66"/>
  <c r="H455" i="66"/>
  <c r="I255" i="66"/>
  <c r="H417" i="66"/>
  <c r="I219" i="66"/>
  <c r="H381" i="66"/>
  <c r="I274" i="66"/>
  <c r="H436" i="66"/>
  <c r="I310" i="66"/>
  <c r="H472" i="66"/>
  <c r="I299" i="66"/>
  <c r="H461" i="66"/>
  <c r="I284" i="66"/>
  <c r="H446" i="66"/>
  <c r="I176" i="66"/>
  <c r="H338" i="66"/>
  <c r="I213" i="66"/>
  <c r="H375" i="66"/>
  <c r="I214" i="66"/>
  <c r="H376" i="66"/>
  <c r="I187" i="66"/>
  <c r="H349" i="66"/>
  <c r="I281" i="66"/>
  <c r="H443" i="66"/>
  <c r="I288" i="66"/>
  <c r="H450" i="66"/>
  <c r="I304" i="66"/>
  <c r="H466" i="66"/>
  <c r="J217" i="66"/>
  <c r="I379" i="66"/>
  <c r="J253" i="66"/>
  <c r="I415" i="66"/>
  <c r="J228" i="66"/>
  <c r="I390" i="66"/>
  <c r="J227" i="66"/>
  <c r="I389" i="66"/>
  <c r="J179" i="66"/>
  <c r="I341" i="66"/>
  <c r="J173" i="66"/>
  <c r="I335" i="66"/>
  <c r="I345" i="66"/>
  <c r="J183" i="66"/>
  <c r="I363" i="66"/>
  <c r="J201" i="66"/>
  <c r="I411" i="66"/>
  <c r="J249" i="66"/>
  <c r="J237" i="66"/>
  <c r="I399" i="66"/>
  <c r="I378" i="66"/>
  <c r="J216" i="66"/>
  <c r="I410" i="66"/>
  <c r="J248" i="66"/>
  <c r="J225" i="66"/>
  <c r="I387" i="66"/>
  <c r="J223" i="66"/>
  <c r="I385" i="66"/>
  <c r="J211" i="66"/>
  <c r="I373" i="66"/>
  <c r="I391" i="66"/>
  <c r="J229" i="66"/>
  <c r="I292" i="66"/>
  <c r="H454" i="66"/>
  <c r="I302" i="66"/>
  <c r="H464" i="66"/>
  <c r="I259" i="66"/>
  <c r="H421" i="66"/>
  <c r="I290" i="66"/>
  <c r="H452" i="66"/>
  <c r="I305" i="66"/>
  <c r="H467" i="66"/>
  <c r="I247" i="66"/>
  <c r="H409" i="66"/>
  <c r="I190" i="66"/>
  <c r="H352" i="66"/>
  <c r="I295" i="66"/>
  <c r="H457" i="66"/>
  <c r="I291" i="66"/>
  <c r="H453" i="66"/>
  <c r="I264" i="66"/>
  <c r="H426" i="66"/>
  <c r="I308" i="66"/>
  <c r="H470" i="66"/>
  <c r="I300" i="66"/>
  <c r="H462" i="66"/>
  <c r="I294" i="66"/>
  <c r="H456" i="66"/>
  <c r="I285" i="66"/>
  <c r="H447" i="66"/>
  <c r="I334" i="66"/>
  <c r="J172" i="66"/>
  <c r="J252" i="66"/>
  <c r="I414" i="66"/>
  <c r="J218" i="66"/>
  <c r="I380" i="66"/>
  <c r="J270" i="66"/>
  <c r="I432" i="66"/>
  <c r="J185" i="66"/>
  <c r="I347" i="66"/>
  <c r="J244" i="66"/>
  <c r="I406" i="66"/>
  <c r="I368" i="66"/>
  <c r="J206" i="66"/>
  <c r="J203" i="66"/>
  <c r="I365" i="66"/>
  <c r="J210" i="66"/>
  <c r="I372" i="66"/>
  <c r="I393" i="66"/>
  <c r="J231" i="66"/>
  <c r="J181" i="66"/>
  <c r="I343" i="66"/>
  <c r="J254" i="66"/>
  <c r="I416" i="66"/>
  <c r="I397" i="66"/>
  <c r="J235" i="66"/>
  <c r="I425" i="66"/>
  <c r="J263" i="66"/>
  <c r="I351" i="66"/>
  <c r="J189" i="66"/>
  <c r="I309" i="66"/>
  <c r="H471" i="66"/>
  <c r="I307" i="66"/>
  <c r="H469" i="66"/>
  <c r="I280" i="66"/>
  <c r="H442" i="66"/>
  <c r="I226" i="66"/>
  <c r="H388" i="66"/>
  <c r="I297" i="66"/>
  <c r="H459" i="66"/>
  <c r="I191" i="66"/>
  <c r="H353" i="66"/>
  <c r="I279" i="66"/>
  <c r="H441" i="66"/>
  <c r="I250" i="66"/>
  <c r="H412" i="66"/>
  <c r="I303" i="66"/>
  <c r="H465" i="66"/>
  <c r="I198" i="66"/>
  <c r="H360" i="66"/>
  <c r="I230" i="66"/>
  <c r="H392" i="66"/>
  <c r="I287" i="66"/>
  <c r="H449" i="66"/>
  <c r="I286" i="66"/>
  <c r="H448" i="66"/>
  <c r="I275" i="66"/>
  <c r="H437" i="66"/>
  <c r="J222" i="66"/>
  <c r="I384" i="66"/>
  <c r="J245" i="66"/>
  <c r="I407" i="66"/>
  <c r="I404" i="66"/>
  <c r="J242" i="66"/>
  <c r="I346" i="66"/>
  <c r="J184" i="66"/>
  <c r="I377" i="66"/>
  <c r="J215" i="66"/>
  <c r="J241" i="66"/>
  <c r="I403" i="66"/>
  <c r="J243" i="66"/>
  <c r="I405" i="66"/>
  <c r="I326" i="66"/>
  <c r="J164" i="66"/>
  <c r="I354" i="66"/>
  <c r="J192" i="66"/>
  <c r="I430" i="66"/>
  <c r="J268" i="66"/>
  <c r="I413" i="66"/>
  <c r="J251" i="66"/>
  <c r="J207" i="66"/>
  <c r="I369" i="66"/>
  <c r="J232" i="66"/>
  <c r="I394" i="66"/>
  <c r="I408" i="66"/>
  <c r="J246" i="66"/>
  <c r="J212" i="66"/>
  <c r="I374" i="66"/>
  <c r="J265" i="66"/>
  <c r="I427" i="66"/>
  <c r="I362" i="66"/>
  <c r="J200" i="66"/>
  <c r="I180" i="66"/>
  <c r="H342" i="66"/>
  <c r="I239" i="66"/>
  <c r="H401" i="66"/>
  <c r="I306" i="66"/>
  <c r="H468" i="66"/>
  <c r="I312" i="66"/>
  <c r="H474" i="66"/>
  <c r="I283" i="66"/>
  <c r="H445" i="66"/>
  <c r="I177" i="66"/>
  <c r="H339" i="66"/>
  <c r="I301" i="66"/>
  <c r="H463" i="66"/>
  <c r="I170" i="66"/>
  <c r="H332" i="66"/>
  <c r="I276" i="66"/>
  <c r="H438" i="66"/>
  <c r="I256" i="66"/>
  <c r="H418" i="66"/>
  <c r="I166" i="66"/>
  <c r="H328" i="66"/>
  <c r="I272" i="66"/>
  <c r="H434" i="66"/>
  <c r="I278" i="66"/>
  <c r="H440" i="66"/>
  <c r="I234" i="66"/>
  <c r="H396" i="66"/>
  <c r="I357" i="66"/>
  <c r="J195" i="66"/>
  <c r="J224" i="66"/>
  <c r="I386" i="66"/>
  <c r="J269" i="66"/>
  <c r="I431" i="66"/>
  <c r="I382" i="66"/>
  <c r="J220" i="66"/>
  <c r="I371" i="66"/>
  <c r="J209" i="66"/>
  <c r="J165" i="66"/>
  <c r="I327" i="66"/>
  <c r="J266" i="66"/>
  <c r="I428" i="66"/>
  <c r="I402" i="66"/>
  <c r="J240" i="66"/>
  <c r="J202" i="66"/>
  <c r="I364" i="66"/>
  <c r="J197" i="66"/>
  <c r="I359" i="66"/>
  <c r="J182" i="66"/>
  <c r="I344" i="66"/>
  <c r="J193" i="66"/>
  <c r="I355" i="66"/>
  <c r="I325" i="66"/>
  <c r="J163" i="66"/>
  <c r="J267" i="66"/>
  <c r="I429" i="66"/>
  <c r="I277" i="66"/>
  <c r="H439" i="66"/>
  <c r="I175" i="66"/>
  <c r="H337" i="66"/>
  <c r="I273" i="66"/>
  <c r="H435" i="66"/>
  <c r="I167" i="66"/>
  <c r="H329" i="66"/>
  <c r="I289" i="66"/>
  <c r="H451" i="66"/>
  <c r="I204" i="66"/>
  <c r="H366" i="66"/>
  <c r="I296" i="66"/>
  <c r="H458" i="66"/>
  <c r="I208" i="66"/>
  <c r="H370" i="66"/>
  <c r="I257" i="66"/>
  <c r="H419" i="66"/>
  <c r="I171" i="66"/>
  <c r="H333" i="66"/>
  <c r="I298" i="66"/>
  <c r="H460" i="66"/>
  <c r="I178" i="66"/>
  <c r="H340" i="66"/>
  <c r="I311" i="66"/>
  <c r="H473" i="66"/>
  <c r="I282" i="66"/>
  <c r="H444" i="66"/>
  <c r="J194" i="66"/>
  <c r="I356" i="66"/>
  <c r="I400" i="66"/>
  <c r="J238" i="66"/>
  <c r="I422" i="66"/>
  <c r="J260" i="66"/>
  <c r="I331" i="66"/>
  <c r="J169" i="66"/>
  <c r="J174" i="66"/>
  <c r="I336" i="66"/>
  <c r="I350" i="66"/>
  <c r="J188" i="66"/>
  <c r="I398" i="66"/>
  <c r="J236" i="66"/>
  <c r="J258" i="66"/>
  <c r="I420" i="66"/>
  <c r="J261" i="66"/>
  <c r="I423" i="66"/>
  <c r="I424" i="66"/>
  <c r="J262" i="66"/>
  <c r="J186" i="66"/>
  <c r="I348" i="66"/>
  <c r="J196" i="66"/>
  <c r="I358" i="66"/>
  <c r="J205" i="66"/>
  <c r="I367" i="66"/>
  <c r="I361" i="66"/>
  <c r="J199" i="66"/>
  <c r="I330" i="66"/>
  <c r="J168" i="66"/>
  <c r="K205" i="66" l="1"/>
  <c r="J367" i="66"/>
  <c r="K261" i="66"/>
  <c r="J423" i="66"/>
  <c r="K197" i="66"/>
  <c r="J359" i="66"/>
  <c r="K174" i="66"/>
  <c r="J336" i="66"/>
  <c r="K194" i="66"/>
  <c r="J356" i="66"/>
  <c r="J171" i="66"/>
  <c r="I333" i="66"/>
  <c r="I451" i="66"/>
  <c r="J289" i="66"/>
  <c r="K267" i="66"/>
  <c r="J429" i="66"/>
  <c r="K195" i="66"/>
  <c r="J357" i="66"/>
  <c r="J278" i="66"/>
  <c r="I440" i="66"/>
  <c r="I332" i="66"/>
  <c r="J170" i="66"/>
  <c r="J306" i="66"/>
  <c r="I468" i="66"/>
  <c r="K200" i="66"/>
  <c r="J362" i="66"/>
  <c r="K265" i="66"/>
  <c r="J427" i="66"/>
  <c r="K215" i="66"/>
  <c r="J377" i="66"/>
  <c r="J287" i="66"/>
  <c r="I449" i="66"/>
  <c r="I441" i="66"/>
  <c r="J279" i="66"/>
  <c r="J307" i="66"/>
  <c r="I469" i="66"/>
  <c r="K254" i="66"/>
  <c r="J416" i="66"/>
  <c r="K203" i="66"/>
  <c r="J365" i="66"/>
  <c r="K244" i="66"/>
  <c r="J406" i="66"/>
  <c r="K218" i="66"/>
  <c r="J380" i="66"/>
  <c r="I447" i="66"/>
  <c r="J285" i="66"/>
  <c r="I453" i="66"/>
  <c r="J291" i="66"/>
  <c r="I452" i="66"/>
  <c r="J290" i="66"/>
  <c r="K223" i="66"/>
  <c r="J385" i="66"/>
  <c r="K248" i="66"/>
  <c r="J410" i="66"/>
  <c r="K237" i="66"/>
  <c r="J399" i="66"/>
  <c r="K249" i="66"/>
  <c r="J411" i="66"/>
  <c r="K253" i="66"/>
  <c r="J415" i="66"/>
  <c r="J304" i="66"/>
  <c r="I466" i="66"/>
  <c r="J213" i="66"/>
  <c r="I375" i="66"/>
  <c r="J274" i="66"/>
  <c r="I436" i="66"/>
  <c r="K221" i="66"/>
  <c r="J383" i="66"/>
  <c r="K271" i="66"/>
  <c r="J433" i="66"/>
  <c r="I418" i="66"/>
  <c r="J256" i="66"/>
  <c r="K246" i="66"/>
  <c r="J408" i="66"/>
  <c r="K207" i="66"/>
  <c r="J369" i="66"/>
  <c r="K268" i="66"/>
  <c r="J430" i="66"/>
  <c r="K164" i="66"/>
  <c r="J326" i="66"/>
  <c r="J275" i="66"/>
  <c r="I437" i="66"/>
  <c r="I465" i="66"/>
  <c r="J303" i="66"/>
  <c r="J226" i="66"/>
  <c r="I388" i="66"/>
  <c r="K263" i="66"/>
  <c r="J425" i="66"/>
  <c r="K210" i="66"/>
  <c r="J372" i="66"/>
  <c r="J308" i="66"/>
  <c r="I470" i="66"/>
  <c r="J247" i="66"/>
  <c r="I409" i="66"/>
  <c r="I454" i="66"/>
  <c r="J292" i="66"/>
  <c r="K183" i="66"/>
  <c r="J345" i="66"/>
  <c r="K227" i="66"/>
  <c r="J389" i="66"/>
  <c r="J187" i="66"/>
  <c r="I349" i="66"/>
  <c r="J299" i="66"/>
  <c r="I461" i="66"/>
  <c r="I455" i="66"/>
  <c r="J293" i="66"/>
  <c r="K199" i="66"/>
  <c r="J361" i="66"/>
  <c r="K196" i="66"/>
  <c r="J358" i="66"/>
  <c r="K258" i="66"/>
  <c r="J420" i="66"/>
  <c r="J178" i="66"/>
  <c r="I340" i="66"/>
  <c r="I337" i="66"/>
  <c r="J175" i="66"/>
  <c r="K202" i="66"/>
  <c r="J364" i="66"/>
  <c r="K269" i="66"/>
  <c r="J431" i="66"/>
  <c r="I445" i="66"/>
  <c r="J283" i="66"/>
  <c r="K236" i="66"/>
  <c r="J398" i="66"/>
  <c r="K238" i="66"/>
  <c r="J400" i="66"/>
  <c r="J282" i="66"/>
  <c r="I444" i="66"/>
  <c r="I419" i="66"/>
  <c r="J257" i="66"/>
  <c r="I329" i="66"/>
  <c r="J167" i="66"/>
  <c r="K193" i="66"/>
  <c r="J355" i="66"/>
  <c r="K182" i="66"/>
  <c r="J344" i="66"/>
  <c r="K240" i="66"/>
  <c r="J402" i="66"/>
  <c r="K266" i="66"/>
  <c r="J428" i="66"/>
  <c r="K165" i="66"/>
  <c r="J327" i="66"/>
  <c r="I434" i="66"/>
  <c r="J272" i="66"/>
  <c r="J301" i="66"/>
  <c r="I463" i="66"/>
  <c r="J239" i="66"/>
  <c r="I401" i="66"/>
  <c r="K212" i="66"/>
  <c r="J374" i="66"/>
  <c r="K251" i="66"/>
  <c r="J413" i="66"/>
  <c r="K184" i="66"/>
  <c r="J346" i="66"/>
  <c r="K245" i="66"/>
  <c r="J407" i="66"/>
  <c r="I392" i="66"/>
  <c r="J230" i="66"/>
  <c r="J191" i="66"/>
  <c r="I353" i="66"/>
  <c r="I471" i="66"/>
  <c r="J309" i="66"/>
  <c r="K181" i="66"/>
  <c r="J343" i="66"/>
  <c r="K206" i="66"/>
  <c r="J368" i="66"/>
  <c r="K185" i="66"/>
  <c r="J347" i="66"/>
  <c r="K252" i="66"/>
  <c r="J414" i="66"/>
  <c r="K172" i="66"/>
  <c r="J334" i="66"/>
  <c r="I456" i="66"/>
  <c r="J294" i="66"/>
  <c r="I457" i="66"/>
  <c r="J295" i="66"/>
  <c r="J259" i="66"/>
  <c r="I421" i="66"/>
  <c r="K229" i="66"/>
  <c r="J391" i="66"/>
  <c r="K216" i="66"/>
  <c r="J378" i="66"/>
  <c r="J288" i="66"/>
  <c r="I450" i="66"/>
  <c r="J176" i="66"/>
  <c r="I338" i="66"/>
  <c r="I381" i="66"/>
  <c r="J219" i="66"/>
  <c r="K233" i="66"/>
  <c r="J395" i="66"/>
  <c r="K169" i="66"/>
  <c r="J331" i="66"/>
  <c r="J296" i="66"/>
  <c r="I458" i="66"/>
  <c r="K186" i="66"/>
  <c r="J348" i="66"/>
  <c r="K260" i="66"/>
  <c r="J422" i="66"/>
  <c r="I460" i="66"/>
  <c r="J298" i="66"/>
  <c r="J204" i="66"/>
  <c r="I366" i="66"/>
  <c r="I439" i="66"/>
  <c r="J277" i="66"/>
  <c r="K209" i="66"/>
  <c r="J371" i="66"/>
  <c r="K220" i="66"/>
  <c r="J382" i="66"/>
  <c r="K224" i="66"/>
  <c r="J386" i="66"/>
  <c r="I396" i="66"/>
  <c r="J234" i="66"/>
  <c r="I438" i="66"/>
  <c r="J276" i="66"/>
  <c r="J312" i="66"/>
  <c r="I474" i="66"/>
  <c r="J286" i="66"/>
  <c r="I448" i="66"/>
  <c r="J250" i="66"/>
  <c r="I412" i="66"/>
  <c r="I442" i="66"/>
  <c r="J280" i="66"/>
  <c r="K189" i="66"/>
  <c r="J351" i="66"/>
  <c r="K235" i="66"/>
  <c r="J397" i="66"/>
  <c r="K231" i="66"/>
  <c r="J393" i="66"/>
  <c r="K270" i="66"/>
  <c r="J432" i="66"/>
  <c r="I426" i="66"/>
  <c r="J264" i="66"/>
  <c r="J305" i="66"/>
  <c r="I467" i="66"/>
  <c r="K211" i="66"/>
  <c r="J373" i="66"/>
  <c r="K228" i="66"/>
  <c r="J390" i="66"/>
  <c r="K217" i="66"/>
  <c r="J379" i="66"/>
  <c r="J214" i="66"/>
  <c r="I376" i="66"/>
  <c r="J310" i="66"/>
  <c r="I472" i="66"/>
  <c r="K168" i="66"/>
  <c r="J330" i="66"/>
  <c r="K262" i="66"/>
  <c r="J424" i="66"/>
  <c r="K188" i="66"/>
  <c r="J350" i="66"/>
  <c r="J311" i="66"/>
  <c r="I473" i="66"/>
  <c r="J208" i="66"/>
  <c r="I370" i="66"/>
  <c r="J273" i="66"/>
  <c r="I435" i="66"/>
  <c r="K163" i="66"/>
  <c r="J325" i="66"/>
  <c r="J166" i="66"/>
  <c r="I328" i="66"/>
  <c r="J177" i="66"/>
  <c r="I339" i="66"/>
  <c r="I342" i="66"/>
  <c r="J180" i="66"/>
  <c r="K232" i="66"/>
  <c r="J394" i="66"/>
  <c r="K192" i="66"/>
  <c r="J354" i="66"/>
  <c r="K243" i="66"/>
  <c r="J405" i="66"/>
  <c r="K241" i="66"/>
  <c r="J403" i="66"/>
  <c r="K242" i="66"/>
  <c r="J404" i="66"/>
  <c r="K222" i="66"/>
  <c r="J384" i="66"/>
  <c r="J198" i="66"/>
  <c r="I360" i="66"/>
  <c r="J297" i="66"/>
  <c r="I459" i="66"/>
  <c r="I462" i="66"/>
  <c r="J300" i="66"/>
  <c r="I352" i="66"/>
  <c r="J190" i="66"/>
  <c r="I464" i="66"/>
  <c r="J302" i="66"/>
  <c r="K225" i="66"/>
  <c r="J387" i="66"/>
  <c r="K201" i="66"/>
  <c r="J363" i="66"/>
  <c r="K173" i="66"/>
  <c r="J335" i="66"/>
  <c r="K179" i="66"/>
  <c r="J341" i="66"/>
  <c r="I443" i="66"/>
  <c r="J281" i="66"/>
  <c r="I446" i="66"/>
  <c r="J284" i="66"/>
  <c r="J255" i="66"/>
  <c r="I417" i="66"/>
  <c r="L201" i="66" l="1"/>
  <c r="K363" i="66"/>
  <c r="L243" i="66"/>
  <c r="K405" i="66"/>
  <c r="K177" i="66"/>
  <c r="J339" i="66"/>
  <c r="K273" i="66"/>
  <c r="J435" i="66"/>
  <c r="K305" i="66"/>
  <c r="J467" i="66"/>
  <c r="L270" i="66"/>
  <c r="K432" i="66"/>
  <c r="L231" i="66"/>
  <c r="K393" i="66"/>
  <c r="K234" i="66"/>
  <c r="J396" i="66"/>
  <c r="K281" i="66"/>
  <c r="J443" i="66"/>
  <c r="L225" i="66"/>
  <c r="K387" i="66"/>
  <c r="L222" i="66"/>
  <c r="K384" i="66"/>
  <c r="L217" i="66"/>
  <c r="K379" i="66"/>
  <c r="L211" i="66"/>
  <c r="K373" i="66"/>
  <c r="K264" i="66"/>
  <c r="J426" i="66"/>
  <c r="L235" i="66"/>
  <c r="K397" i="66"/>
  <c r="K176" i="66"/>
  <c r="J338" i="66"/>
  <c r="L229" i="66"/>
  <c r="K391" i="66"/>
  <c r="K294" i="66"/>
  <c r="J456" i="66"/>
  <c r="K239" i="66"/>
  <c r="J401" i="66"/>
  <c r="K257" i="66"/>
  <c r="J419" i="66"/>
  <c r="L238" i="66"/>
  <c r="K400" i="66"/>
  <c r="L258" i="66"/>
  <c r="K420" i="66"/>
  <c r="L199" i="66"/>
  <c r="K361" i="66"/>
  <c r="K226" i="66"/>
  <c r="J388" i="66"/>
  <c r="L246" i="66"/>
  <c r="K408" i="66"/>
  <c r="L271" i="66"/>
  <c r="K433" i="66"/>
  <c r="L221" i="66"/>
  <c r="K383" i="66"/>
  <c r="L253" i="66"/>
  <c r="K415" i="66"/>
  <c r="L248" i="66"/>
  <c r="K410" i="66"/>
  <c r="K290" i="66"/>
  <c r="J452" i="66"/>
  <c r="L244" i="66"/>
  <c r="K406" i="66"/>
  <c r="L254" i="66"/>
  <c r="K416" i="66"/>
  <c r="L215" i="66"/>
  <c r="K377" i="66"/>
  <c r="K170" i="66"/>
  <c r="J332" i="66"/>
  <c r="L195" i="66"/>
  <c r="K357" i="66"/>
  <c r="K289" i="66"/>
  <c r="J451" i="66"/>
  <c r="L194" i="66"/>
  <c r="K356" i="66"/>
  <c r="L205" i="66"/>
  <c r="K367" i="66"/>
  <c r="K208" i="66"/>
  <c r="J370" i="66"/>
  <c r="K310" i="66"/>
  <c r="J472" i="66"/>
  <c r="L228" i="66"/>
  <c r="K390" i="66"/>
  <c r="K250" i="66"/>
  <c r="J412" i="66"/>
  <c r="K312" i="66"/>
  <c r="J474" i="66"/>
  <c r="L224" i="66"/>
  <c r="K386" i="66"/>
  <c r="K204" i="66"/>
  <c r="J366" i="66"/>
  <c r="L233" i="66"/>
  <c r="K395" i="66"/>
  <c r="L206" i="66"/>
  <c r="K368" i="66"/>
  <c r="L181" i="66"/>
  <c r="K343" i="66"/>
  <c r="L245" i="66"/>
  <c r="K407" i="66"/>
  <c r="L165" i="66"/>
  <c r="K327" i="66"/>
  <c r="L240" i="66"/>
  <c r="K402" i="66"/>
  <c r="L193" i="66"/>
  <c r="K355" i="66"/>
  <c r="L236" i="66"/>
  <c r="K398" i="66"/>
  <c r="K283" i="66"/>
  <c r="J445" i="66"/>
  <c r="L269" i="66"/>
  <c r="K431" i="66"/>
  <c r="K175" i="66"/>
  <c r="J337" i="66"/>
  <c r="L196" i="66"/>
  <c r="K358" i="66"/>
  <c r="K292" i="66"/>
  <c r="J454" i="66"/>
  <c r="K308" i="66"/>
  <c r="J470" i="66"/>
  <c r="L210" i="66"/>
  <c r="K372" i="66"/>
  <c r="K303" i="66"/>
  <c r="J465" i="66"/>
  <c r="K304" i="66"/>
  <c r="J466" i="66"/>
  <c r="L218" i="66"/>
  <c r="K380" i="66"/>
  <c r="L203" i="66"/>
  <c r="K365" i="66"/>
  <c r="K287" i="66"/>
  <c r="J449" i="66"/>
  <c r="L174" i="66"/>
  <c r="K336" i="66"/>
  <c r="L261" i="66"/>
  <c r="K423" i="66"/>
  <c r="K180" i="66"/>
  <c r="J342" i="66"/>
  <c r="K255" i="66"/>
  <c r="J417" i="66"/>
  <c r="L168" i="66"/>
  <c r="K330" i="66"/>
  <c r="L189" i="66"/>
  <c r="K351" i="66"/>
  <c r="K276" i="66"/>
  <c r="J438" i="66"/>
  <c r="K298" i="66"/>
  <c r="J460" i="66"/>
  <c r="L186" i="66"/>
  <c r="K348" i="66"/>
  <c r="K219" i="66"/>
  <c r="J381" i="66"/>
  <c r="K288" i="66"/>
  <c r="J450" i="66"/>
  <c r="K259" i="66"/>
  <c r="J421" i="66"/>
  <c r="K191" i="66"/>
  <c r="J353" i="66"/>
  <c r="L212" i="66"/>
  <c r="K374" i="66"/>
  <c r="K301" i="66"/>
  <c r="J463" i="66"/>
  <c r="L266" i="66"/>
  <c r="K428" i="66"/>
  <c r="K299" i="66"/>
  <c r="J461" i="66"/>
  <c r="L227" i="66"/>
  <c r="K389" i="66"/>
  <c r="L268" i="66"/>
  <c r="K430" i="66"/>
  <c r="K256" i="66"/>
  <c r="J418" i="66"/>
  <c r="K274" i="66"/>
  <c r="J436" i="66"/>
  <c r="K291" i="66"/>
  <c r="J453" i="66"/>
  <c r="K307" i="66"/>
  <c r="J469" i="66"/>
  <c r="L200" i="66"/>
  <c r="K362" i="66"/>
  <c r="K300" i="66"/>
  <c r="J462" i="66"/>
  <c r="K297" i="66"/>
  <c r="J459" i="66"/>
  <c r="L242" i="66"/>
  <c r="K404" i="66"/>
  <c r="L192" i="66"/>
  <c r="K354" i="66"/>
  <c r="K166" i="66"/>
  <c r="J328" i="66"/>
  <c r="L163" i="66"/>
  <c r="K325" i="66"/>
  <c r="L179" i="66"/>
  <c r="K341" i="66"/>
  <c r="L173" i="66"/>
  <c r="K335" i="66"/>
  <c r="K302" i="66"/>
  <c r="J464" i="66"/>
  <c r="L232" i="66"/>
  <c r="K394" i="66"/>
  <c r="K284" i="66"/>
  <c r="J446" i="66"/>
  <c r="K198" i="66"/>
  <c r="J360" i="66"/>
  <c r="L241" i="66"/>
  <c r="K403" i="66"/>
  <c r="K311" i="66"/>
  <c r="J473" i="66"/>
  <c r="L262" i="66"/>
  <c r="K424" i="66"/>
  <c r="K214" i="66"/>
  <c r="J376" i="66"/>
  <c r="K280" i="66"/>
  <c r="J442" i="66"/>
  <c r="K286" i="66"/>
  <c r="J448" i="66"/>
  <c r="L220" i="66"/>
  <c r="K382" i="66"/>
  <c r="K277" i="66"/>
  <c r="J439" i="66"/>
  <c r="L260" i="66"/>
  <c r="K422" i="66"/>
  <c r="K296" i="66"/>
  <c r="J458" i="66"/>
  <c r="L169" i="66"/>
  <c r="K331" i="66"/>
  <c r="K295" i="66"/>
  <c r="J457" i="66"/>
  <c r="L172" i="66"/>
  <c r="K334" i="66"/>
  <c r="K230" i="66"/>
  <c r="J392" i="66"/>
  <c r="K272" i="66"/>
  <c r="J434" i="66"/>
  <c r="L182" i="66"/>
  <c r="K344" i="66"/>
  <c r="K167" i="66"/>
  <c r="J329" i="66"/>
  <c r="K282" i="66"/>
  <c r="J444" i="66"/>
  <c r="L183" i="66"/>
  <c r="K345" i="66"/>
  <c r="L207" i="66"/>
  <c r="K369" i="66"/>
  <c r="L249" i="66"/>
  <c r="K411" i="66"/>
  <c r="L237" i="66"/>
  <c r="K399" i="66"/>
  <c r="L223" i="66"/>
  <c r="K385" i="66"/>
  <c r="K279" i="66"/>
  <c r="J441" i="66"/>
  <c r="K278" i="66"/>
  <c r="J440" i="66"/>
  <c r="K171" i="66"/>
  <c r="J333" i="66"/>
  <c r="L197" i="66"/>
  <c r="K359" i="66"/>
  <c r="K190" i="66"/>
  <c r="J352" i="66"/>
  <c r="L188" i="66"/>
  <c r="K350" i="66"/>
  <c r="L209" i="66"/>
  <c r="K371" i="66"/>
  <c r="L216" i="66"/>
  <c r="K378" i="66"/>
  <c r="L252" i="66"/>
  <c r="K414" i="66"/>
  <c r="L185" i="66"/>
  <c r="K347" i="66"/>
  <c r="K309" i="66"/>
  <c r="J471" i="66"/>
  <c r="L184" i="66"/>
  <c r="K346" i="66"/>
  <c r="L251" i="66"/>
  <c r="K413" i="66"/>
  <c r="L202" i="66"/>
  <c r="K364" i="66"/>
  <c r="K178" i="66"/>
  <c r="J340" i="66"/>
  <c r="K293" i="66"/>
  <c r="J455" i="66"/>
  <c r="K187" i="66"/>
  <c r="J349" i="66"/>
  <c r="K247" i="66"/>
  <c r="J409" i="66"/>
  <c r="L263" i="66"/>
  <c r="K425" i="66"/>
  <c r="K275" i="66"/>
  <c r="J437" i="66"/>
  <c r="L164" i="66"/>
  <c r="K326" i="66"/>
  <c r="K213" i="66"/>
  <c r="J375" i="66"/>
  <c r="K285" i="66"/>
  <c r="J447" i="66"/>
  <c r="L265" i="66"/>
  <c r="K427" i="66"/>
  <c r="K306" i="66"/>
  <c r="J468" i="66"/>
  <c r="L267" i="66"/>
  <c r="K429" i="66"/>
  <c r="L190" i="66" l="1"/>
  <c r="K352" i="66"/>
  <c r="L277" i="66"/>
  <c r="K439" i="66"/>
  <c r="L286" i="66"/>
  <c r="K448" i="66"/>
  <c r="L275" i="66"/>
  <c r="K437" i="66"/>
  <c r="L293" i="66"/>
  <c r="K455" i="66"/>
  <c r="M184" i="66"/>
  <c r="L346" i="66"/>
  <c r="M216" i="66"/>
  <c r="L378" i="66"/>
  <c r="M188" i="66"/>
  <c r="L350" i="66"/>
  <c r="M237" i="66"/>
  <c r="L399" i="66"/>
  <c r="M183" i="66"/>
  <c r="L345" i="66"/>
  <c r="L230" i="66"/>
  <c r="K392" i="66"/>
  <c r="L280" i="66"/>
  <c r="K442" i="66"/>
  <c r="M232" i="66"/>
  <c r="L394" i="66"/>
  <c r="L300" i="66"/>
  <c r="K462" i="66"/>
  <c r="M200" i="66"/>
  <c r="L362" i="66"/>
  <c r="L256" i="66"/>
  <c r="K418" i="66"/>
  <c r="M266" i="66"/>
  <c r="L428" i="66"/>
  <c r="L301" i="66"/>
  <c r="K463" i="66"/>
  <c r="L191" i="66"/>
  <c r="K353" i="66"/>
  <c r="L259" i="66"/>
  <c r="K421" i="66"/>
  <c r="M189" i="66"/>
  <c r="L351" i="66"/>
  <c r="L303" i="66"/>
  <c r="K465" i="66"/>
  <c r="M210" i="66"/>
  <c r="L372" i="66"/>
  <c r="L175" i="66"/>
  <c r="K337" i="66"/>
  <c r="M245" i="66"/>
  <c r="L407" i="66"/>
  <c r="L312" i="66"/>
  <c r="K474" i="66"/>
  <c r="M254" i="66"/>
  <c r="L416" i="66"/>
  <c r="L290" i="66"/>
  <c r="K452" i="66"/>
  <c r="M248" i="66"/>
  <c r="L410" i="66"/>
  <c r="L294" i="66"/>
  <c r="K456" i="66"/>
  <c r="L176" i="66"/>
  <c r="K338" i="66"/>
  <c r="M225" i="66"/>
  <c r="L387" i="66"/>
  <c r="L305" i="66"/>
  <c r="K467" i="66"/>
  <c r="L178" i="66"/>
  <c r="K340" i="66"/>
  <c r="M209" i="66"/>
  <c r="L371" i="66"/>
  <c r="L171" i="66"/>
  <c r="K333" i="66"/>
  <c r="L278" i="66"/>
  <c r="K440" i="66"/>
  <c r="L282" i="66"/>
  <c r="K444" i="66"/>
  <c r="L295" i="66"/>
  <c r="K457" i="66"/>
  <c r="M169" i="66"/>
  <c r="L331" i="66"/>
  <c r="L284" i="66"/>
  <c r="K446" i="66"/>
  <c r="M173" i="66"/>
  <c r="L335" i="66"/>
  <c r="M242" i="66"/>
  <c r="L404" i="66"/>
  <c r="L297" i="66"/>
  <c r="K459" i="66"/>
  <c r="L307" i="66"/>
  <c r="K469" i="66"/>
  <c r="M268" i="66"/>
  <c r="L430" i="66"/>
  <c r="L299" i="66"/>
  <c r="K461" i="66"/>
  <c r="M186" i="66"/>
  <c r="L348" i="66"/>
  <c r="L255" i="66"/>
  <c r="K417" i="66"/>
  <c r="L292" i="66"/>
  <c r="K454" i="66"/>
  <c r="M269" i="66"/>
  <c r="L431" i="66"/>
  <c r="M240" i="66"/>
  <c r="L402" i="66"/>
  <c r="M181" i="66"/>
  <c r="L343" i="66"/>
  <c r="M233" i="66"/>
  <c r="L395" i="66"/>
  <c r="L310" i="66"/>
  <c r="K472" i="66"/>
  <c r="L208" i="66"/>
  <c r="K370" i="66"/>
  <c r="M205" i="66"/>
  <c r="L367" i="66"/>
  <c r="M195" i="66"/>
  <c r="L357" i="66"/>
  <c r="M253" i="66"/>
  <c r="L415" i="66"/>
  <c r="M221" i="66"/>
  <c r="L383" i="66"/>
  <c r="M258" i="66"/>
  <c r="L420" i="66"/>
  <c r="L257" i="66"/>
  <c r="K419" i="66"/>
  <c r="M217" i="66"/>
  <c r="L379" i="66"/>
  <c r="L281" i="66"/>
  <c r="K443" i="66"/>
  <c r="M252" i="66"/>
  <c r="L414" i="66"/>
  <c r="L272" i="66"/>
  <c r="K434" i="66"/>
  <c r="L291" i="66"/>
  <c r="K453" i="66"/>
  <c r="L180" i="66"/>
  <c r="K342" i="66"/>
  <c r="L250" i="66"/>
  <c r="K412" i="66"/>
  <c r="M194" i="66"/>
  <c r="L356" i="66"/>
  <c r="M271" i="66"/>
  <c r="L433" i="66"/>
  <c r="M246" i="66"/>
  <c r="L408" i="66"/>
  <c r="M199" i="66"/>
  <c r="L361" i="66"/>
  <c r="M229" i="66"/>
  <c r="L391" i="66"/>
  <c r="L264" i="66"/>
  <c r="K426" i="66"/>
  <c r="M231" i="66"/>
  <c r="L393" i="66"/>
  <c r="L177" i="66"/>
  <c r="K339" i="66"/>
  <c r="L279" i="66"/>
  <c r="K441" i="66"/>
  <c r="M223" i="66"/>
  <c r="L385" i="66"/>
  <c r="M249" i="66"/>
  <c r="L411" i="66"/>
  <c r="M267" i="66"/>
  <c r="L429" i="66"/>
  <c r="L306" i="66"/>
  <c r="K468" i="66"/>
  <c r="L285" i="66"/>
  <c r="K447" i="66"/>
  <c r="L213" i="66"/>
  <c r="K375" i="66"/>
  <c r="M251" i="66"/>
  <c r="L413" i="66"/>
  <c r="M185" i="66"/>
  <c r="L347" i="66"/>
  <c r="M182" i="66"/>
  <c r="L344" i="66"/>
  <c r="M260" i="66"/>
  <c r="L422" i="66"/>
  <c r="M220" i="66"/>
  <c r="L382" i="66"/>
  <c r="L311" i="66"/>
  <c r="K473" i="66"/>
  <c r="M212" i="66"/>
  <c r="L374" i="66"/>
  <c r="M168" i="66"/>
  <c r="L330" i="66"/>
  <c r="M261" i="66"/>
  <c r="L423" i="66"/>
  <c r="M174" i="66"/>
  <c r="L336" i="66"/>
  <c r="L287" i="66"/>
  <c r="K449" i="66"/>
  <c r="M218" i="66"/>
  <c r="L380" i="66"/>
  <c r="L304" i="66"/>
  <c r="K466" i="66"/>
  <c r="M193" i="66"/>
  <c r="L355" i="66"/>
  <c r="M165" i="66"/>
  <c r="L327" i="66"/>
  <c r="M206" i="66"/>
  <c r="L368" i="66"/>
  <c r="M228" i="66"/>
  <c r="L390" i="66"/>
  <c r="L170" i="66"/>
  <c r="K332" i="66"/>
  <c r="M215" i="66"/>
  <c r="L377" i="66"/>
  <c r="M222" i="66"/>
  <c r="L384" i="66"/>
  <c r="L273" i="66"/>
  <c r="K435" i="66"/>
  <c r="M243" i="66"/>
  <c r="L405" i="66"/>
  <c r="M201" i="66"/>
  <c r="L363" i="66"/>
  <c r="M263" i="66"/>
  <c r="L425" i="66"/>
  <c r="L247" i="66"/>
  <c r="K409" i="66"/>
  <c r="M265" i="66"/>
  <c r="L427" i="66"/>
  <c r="L274" i="66"/>
  <c r="K436" i="66"/>
  <c r="L288" i="66"/>
  <c r="K450" i="66"/>
  <c r="M164" i="66"/>
  <c r="L326" i="66"/>
  <c r="L187" i="66"/>
  <c r="K349" i="66"/>
  <c r="L167" i="66"/>
  <c r="K329" i="66"/>
  <c r="M262" i="66"/>
  <c r="L424" i="66"/>
  <c r="M202" i="66"/>
  <c r="L364" i="66"/>
  <c r="L309" i="66"/>
  <c r="K471" i="66"/>
  <c r="M197" i="66"/>
  <c r="L359" i="66"/>
  <c r="M207" i="66"/>
  <c r="L369" i="66"/>
  <c r="M172" i="66"/>
  <c r="L334" i="66"/>
  <c r="L296" i="66"/>
  <c r="K458" i="66"/>
  <c r="L214" i="66"/>
  <c r="K376" i="66"/>
  <c r="M241" i="66"/>
  <c r="L403" i="66"/>
  <c r="L198" i="66"/>
  <c r="K360" i="66"/>
  <c r="L302" i="66"/>
  <c r="K464" i="66"/>
  <c r="M179" i="66"/>
  <c r="L341" i="66"/>
  <c r="M163" i="66"/>
  <c r="L325" i="66"/>
  <c r="L166" i="66"/>
  <c r="K328" i="66"/>
  <c r="M192" i="66"/>
  <c r="L354" i="66"/>
  <c r="M227" i="66"/>
  <c r="L389" i="66"/>
  <c r="L219" i="66"/>
  <c r="K381" i="66"/>
  <c r="L298" i="66"/>
  <c r="K460" i="66"/>
  <c r="L276" i="66"/>
  <c r="K438" i="66"/>
  <c r="M203" i="66"/>
  <c r="L365" i="66"/>
  <c r="L308" i="66"/>
  <c r="K470" i="66"/>
  <c r="M196" i="66"/>
  <c r="L358" i="66"/>
  <c r="L283" i="66"/>
  <c r="K445" i="66"/>
  <c r="M236" i="66"/>
  <c r="L398" i="66"/>
  <c r="L204" i="66"/>
  <c r="K366" i="66"/>
  <c r="M224" i="66"/>
  <c r="L386" i="66"/>
  <c r="L289" i="66"/>
  <c r="K451" i="66"/>
  <c r="M244" i="66"/>
  <c r="L406" i="66"/>
  <c r="L226" i="66"/>
  <c r="K388" i="66"/>
  <c r="M238" i="66"/>
  <c r="L400" i="66"/>
  <c r="L239" i="66"/>
  <c r="K401" i="66"/>
  <c r="M235" i="66"/>
  <c r="L397" i="66"/>
  <c r="M211" i="66"/>
  <c r="L373" i="66"/>
  <c r="L234" i="66"/>
  <c r="K396" i="66"/>
  <c r="M270" i="66"/>
  <c r="L432" i="66"/>
  <c r="M226" i="66" l="1"/>
  <c r="L388" i="66"/>
  <c r="M289" i="66"/>
  <c r="L451" i="66"/>
  <c r="M283" i="66"/>
  <c r="L445" i="66"/>
  <c r="M308" i="66"/>
  <c r="L470" i="66"/>
  <c r="N172" i="66"/>
  <c r="M334" i="66"/>
  <c r="M288" i="66"/>
  <c r="L450" i="66"/>
  <c r="N203" i="66"/>
  <c r="M365" i="66"/>
  <c r="M276" i="66"/>
  <c r="L438" i="66"/>
  <c r="M166" i="66"/>
  <c r="L328" i="66"/>
  <c r="M214" i="66"/>
  <c r="L376" i="66"/>
  <c r="N262" i="66"/>
  <c r="M424" i="66"/>
  <c r="N164" i="66"/>
  <c r="M326" i="66"/>
  <c r="N263" i="66"/>
  <c r="M425" i="66"/>
  <c r="N201" i="66"/>
  <c r="M363" i="66"/>
  <c r="N222" i="66"/>
  <c r="M384" i="66"/>
  <c r="N165" i="66"/>
  <c r="M327" i="66"/>
  <c r="N218" i="66"/>
  <c r="M380" i="66"/>
  <c r="N174" i="66"/>
  <c r="M336" i="66"/>
  <c r="N260" i="66"/>
  <c r="M422" i="66"/>
  <c r="N267" i="66"/>
  <c r="M429" i="66"/>
  <c r="N231" i="66"/>
  <c r="M393" i="66"/>
  <c r="N246" i="66"/>
  <c r="M408" i="66"/>
  <c r="N271" i="66"/>
  <c r="M433" i="66"/>
  <c r="N194" i="66"/>
  <c r="M356" i="66"/>
  <c r="M281" i="66"/>
  <c r="L443" i="66"/>
  <c r="N253" i="66"/>
  <c r="M415" i="66"/>
  <c r="M208" i="66"/>
  <c r="L370" i="66"/>
  <c r="N240" i="66"/>
  <c r="M402" i="66"/>
  <c r="N173" i="66"/>
  <c r="M335" i="66"/>
  <c r="M175" i="66"/>
  <c r="L337" i="66"/>
  <c r="M191" i="66"/>
  <c r="L353" i="66"/>
  <c r="M301" i="66"/>
  <c r="L463" i="66"/>
  <c r="N237" i="66"/>
  <c r="M399" i="66"/>
  <c r="N216" i="66"/>
  <c r="M378" i="66"/>
  <c r="M275" i="66"/>
  <c r="L437" i="66"/>
  <c r="M190" i="66"/>
  <c r="L352" i="66"/>
  <c r="N270" i="66"/>
  <c r="M432" i="66"/>
  <c r="M234" i="66"/>
  <c r="L396" i="66"/>
  <c r="M239" i="66"/>
  <c r="L401" i="66"/>
  <c r="N224" i="66"/>
  <c r="M386" i="66"/>
  <c r="M204" i="66"/>
  <c r="L366" i="66"/>
  <c r="N236" i="66"/>
  <c r="M398" i="66"/>
  <c r="N196" i="66"/>
  <c r="M358" i="66"/>
  <c r="N227" i="66"/>
  <c r="M389" i="66"/>
  <c r="M302" i="66"/>
  <c r="L464" i="66"/>
  <c r="M296" i="66"/>
  <c r="L458" i="66"/>
  <c r="N197" i="66"/>
  <c r="M359" i="66"/>
  <c r="M309" i="66"/>
  <c r="L471" i="66"/>
  <c r="N202" i="66"/>
  <c r="M364" i="66"/>
  <c r="N243" i="66"/>
  <c r="M405" i="66"/>
  <c r="N193" i="66"/>
  <c r="M355" i="66"/>
  <c r="M287" i="66"/>
  <c r="L449" i="66"/>
  <c r="N168" i="66"/>
  <c r="M330" i="66"/>
  <c r="N212" i="66"/>
  <c r="M374" i="66"/>
  <c r="M311" i="66"/>
  <c r="L473" i="66"/>
  <c r="N182" i="66"/>
  <c r="M344" i="66"/>
  <c r="N251" i="66"/>
  <c r="M413" i="66"/>
  <c r="M213" i="66"/>
  <c r="L375" i="66"/>
  <c r="N249" i="66"/>
  <c r="M411" i="66"/>
  <c r="M272" i="66"/>
  <c r="L434" i="66"/>
  <c r="N221" i="66"/>
  <c r="M383" i="66"/>
  <c r="N181" i="66"/>
  <c r="M343" i="66"/>
  <c r="N269" i="66"/>
  <c r="M431" i="66"/>
  <c r="M278" i="66"/>
  <c r="L440" i="66"/>
  <c r="M171" i="66"/>
  <c r="L333" i="66"/>
  <c r="M176" i="66"/>
  <c r="L338" i="66"/>
  <c r="N245" i="66"/>
  <c r="M407" i="66"/>
  <c r="M256" i="66"/>
  <c r="L418" i="66"/>
  <c r="N232" i="66"/>
  <c r="M394" i="66"/>
  <c r="N188" i="66"/>
  <c r="M350" i="66"/>
  <c r="M167" i="66"/>
  <c r="L329" i="66"/>
  <c r="N261" i="66"/>
  <c r="M423" i="66"/>
  <c r="N220" i="66"/>
  <c r="M382" i="66"/>
  <c r="M306" i="66"/>
  <c r="L468" i="66"/>
  <c r="M279" i="66"/>
  <c r="L441" i="66"/>
  <c r="M177" i="66"/>
  <c r="L339" i="66"/>
  <c r="M264" i="66"/>
  <c r="L426" i="66"/>
  <c r="N199" i="66"/>
  <c r="M361" i="66"/>
  <c r="M250" i="66"/>
  <c r="L412" i="66"/>
  <c r="M180" i="66"/>
  <c r="L342" i="66"/>
  <c r="N195" i="66"/>
  <c r="M357" i="66"/>
  <c r="M307" i="66"/>
  <c r="L469" i="66"/>
  <c r="N242" i="66"/>
  <c r="M404" i="66"/>
  <c r="M284" i="66"/>
  <c r="L446" i="66"/>
  <c r="M295" i="66"/>
  <c r="L457" i="66"/>
  <c r="N210" i="66"/>
  <c r="M372" i="66"/>
  <c r="M303" i="66"/>
  <c r="L465" i="66"/>
  <c r="M259" i="66"/>
  <c r="L421" i="66"/>
  <c r="N200" i="66"/>
  <c r="M362" i="66"/>
  <c r="M300" i="66"/>
  <c r="L462" i="66"/>
  <c r="N184" i="66"/>
  <c r="M346" i="66"/>
  <c r="M286" i="66"/>
  <c r="L448" i="66"/>
  <c r="M277" i="66"/>
  <c r="L439" i="66"/>
  <c r="N163" i="66"/>
  <c r="M325" i="66"/>
  <c r="M274" i="66"/>
  <c r="L436" i="66"/>
  <c r="N192" i="66"/>
  <c r="M354" i="66"/>
  <c r="N241" i="66"/>
  <c r="M403" i="66"/>
  <c r="M247" i="66"/>
  <c r="L409" i="66"/>
  <c r="M170" i="66"/>
  <c r="L332" i="66"/>
  <c r="N228" i="66"/>
  <c r="M390" i="66"/>
  <c r="M304" i="66"/>
  <c r="L466" i="66"/>
  <c r="N223" i="66"/>
  <c r="M385" i="66"/>
  <c r="N229" i="66"/>
  <c r="M391" i="66"/>
  <c r="N217" i="66"/>
  <c r="M379" i="66"/>
  <c r="N258" i="66"/>
  <c r="M420" i="66"/>
  <c r="M310" i="66"/>
  <c r="L472" i="66"/>
  <c r="N233" i="66"/>
  <c r="M395" i="66"/>
  <c r="M292" i="66"/>
  <c r="L454" i="66"/>
  <c r="N186" i="66"/>
  <c r="M348" i="66"/>
  <c r="M299" i="66"/>
  <c r="L461" i="66"/>
  <c r="N169" i="66"/>
  <c r="M331" i="66"/>
  <c r="M305" i="66"/>
  <c r="L467" i="66"/>
  <c r="N225" i="66"/>
  <c r="M387" i="66"/>
  <c r="N248" i="66"/>
  <c r="M410" i="66"/>
  <c r="N254" i="66"/>
  <c r="M416" i="66"/>
  <c r="M312" i="66"/>
  <c r="L474" i="66"/>
  <c r="M280" i="66"/>
  <c r="L442" i="66"/>
  <c r="M230" i="66"/>
  <c r="L392" i="66"/>
  <c r="M198" i="66"/>
  <c r="L360" i="66"/>
  <c r="N207" i="66"/>
  <c r="M369" i="66"/>
  <c r="N238" i="66"/>
  <c r="M400" i="66"/>
  <c r="N265" i="66"/>
  <c r="M427" i="66"/>
  <c r="N211" i="66"/>
  <c r="M373" i="66"/>
  <c r="N235" i="66"/>
  <c r="M397" i="66"/>
  <c r="N244" i="66"/>
  <c r="M406" i="66"/>
  <c r="M298" i="66"/>
  <c r="L460" i="66"/>
  <c r="M219" i="66"/>
  <c r="L381" i="66"/>
  <c r="N179" i="66"/>
  <c r="M341" i="66"/>
  <c r="M187" i="66"/>
  <c r="L349" i="66"/>
  <c r="M273" i="66"/>
  <c r="L435" i="66"/>
  <c r="N215" i="66"/>
  <c r="M377" i="66"/>
  <c r="N206" i="66"/>
  <c r="M368" i="66"/>
  <c r="N185" i="66"/>
  <c r="M347" i="66"/>
  <c r="M285" i="66"/>
  <c r="L447" i="66"/>
  <c r="M291" i="66"/>
  <c r="L453" i="66"/>
  <c r="N252" i="66"/>
  <c r="M414" i="66"/>
  <c r="M257" i="66"/>
  <c r="L419" i="66"/>
  <c r="N205" i="66"/>
  <c r="M367" i="66"/>
  <c r="M255" i="66"/>
  <c r="L417" i="66"/>
  <c r="N268" i="66"/>
  <c r="M430" i="66"/>
  <c r="M297" i="66"/>
  <c r="L459" i="66"/>
  <c r="M282" i="66"/>
  <c r="L444" i="66"/>
  <c r="N209" i="66"/>
  <c r="M371" i="66"/>
  <c r="M178" i="66"/>
  <c r="L340" i="66"/>
  <c r="M294" i="66"/>
  <c r="L456" i="66"/>
  <c r="M290" i="66"/>
  <c r="L452" i="66"/>
  <c r="N189" i="66"/>
  <c r="M351" i="66"/>
  <c r="N266" i="66"/>
  <c r="M428" i="66"/>
  <c r="N183" i="66"/>
  <c r="M345" i="66"/>
  <c r="M293" i="66"/>
  <c r="L455" i="66"/>
  <c r="N293" i="66" l="1"/>
  <c r="M455" i="66"/>
  <c r="O266" i="66"/>
  <c r="N428" i="66"/>
  <c r="N297" i="66"/>
  <c r="M459" i="66"/>
  <c r="N282" i="66"/>
  <c r="M444" i="66"/>
  <c r="N255" i="66"/>
  <c r="M417" i="66"/>
  <c r="O205" i="66"/>
  <c r="N367" i="66"/>
  <c r="O207" i="66"/>
  <c r="N369" i="66"/>
  <c r="N305" i="66"/>
  <c r="M467" i="66"/>
  <c r="O183" i="66"/>
  <c r="N345" i="66"/>
  <c r="O268" i="66"/>
  <c r="N430" i="66"/>
  <c r="O215" i="66"/>
  <c r="N377" i="66"/>
  <c r="O211" i="66"/>
  <c r="N373" i="66"/>
  <c r="O265" i="66"/>
  <c r="N427" i="66"/>
  <c r="N280" i="66"/>
  <c r="M442" i="66"/>
  <c r="O248" i="66"/>
  <c r="N410" i="66"/>
  <c r="O169" i="66"/>
  <c r="N331" i="66"/>
  <c r="N310" i="66"/>
  <c r="M472" i="66"/>
  <c r="O223" i="66"/>
  <c r="N385" i="66"/>
  <c r="N247" i="66"/>
  <c r="M409" i="66"/>
  <c r="N274" i="66"/>
  <c r="M436" i="66"/>
  <c r="N180" i="66"/>
  <c r="M342" i="66"/>
  <c r="N250" i="66"/>
  <c r="M412" i="66"/>
  <c r="O199" i="66"/>
  <c r="N361" i="66"/>
  <c r="N278" i="66"/>
  <c r="M440" i="66"/>
  <c r="N213" i="66"/>
  <c r="M375" i="66"/>
  <c r="N311" i="66"/>
  <c r="M473" i="66"/>
  <c r="O227" i="66"/>
  <c r="N389" i="66"/>
  <c r="O236" i="66"/>
  <c r="N398" i="66"/>
  <c r="O201" i="66"/>
  <c r="N363" i="66"/>
  <c r="O164" i="66"/>
  <c r="N326" i="66"/>
  <c r="N276" i="66"/>
  <c r="M438" i="66"/>
  <c r="N288" i="66"/>
  <c r="M450" i="66"/>
  <c r="N308" i="66"/>
  <c r="M470" i="66"/>
  <c r="N178" i="66"/>
  <c r="M340" i="66"/>
  <c r="O185" i="66"/>
  <c r="N347" i="66"/>
  <c r="O206" i="66"/>
  <c r="N368" i="66"/>
  <c r="N219" i="66"/>
  <c r="M381" i="66"/>
  <c r="O244" i="66"/>
  <c r="N406" i="66"/>
  <c r="O235" i="66"/>
  <c r="N397" i="66"/>
  <c r="N230" i="66"/>
  <c r="M392" i="66"/>
  <c r="O254" i="66"/>
  <c r="N416" i="66"/>
  <c r="O225" i="66"/>
  <c r="N387" i="66"/>
  <c r="O233" i="66"/>
  <c r="N395" i="66"/>
  <c r="O217" i="66"/>
  <c r="N379" i="66"/>
  <c r="O228" i="66"/>
  <c r="N390" i="66"/>
  <c r="N277" i="66"/>
  <c r="M439" i="66"/>
  <c r="N286" i="66"/>
  <c r="M448" i="66"/>
  <c r="O200" i="66"/>
  <c r="N362" i="66"/>
  <c r="O220" i="66"/>
  <c r="N382" i="66"/>
  <c r="O245" i="66"/>
  <c r="N407" i="66"/>
  <c r="N176" i="66"/>
  <c r="M338" i="66"/>
  <c r="O181" i="66"/>
  <c r="N343" i="66"/>
  <c r="O202" i="66"/>
  <c r="N364" i="66"/>
  <c r="O197" i="66"/>
  <c r="N359" i="66"/>
  <c r="N275" i="66"/>
  <c r="M437" i="66"/>
  <c r="O216" i="66"/>
  <c r="N378" i="66"/>
  <c r="N175" i="66"/>
  <c r="M337" i="66"/>
  <c r="O253" i="66"/>
  <c r="N415" i="66"/>
  <c r="O194" i="66"/>
  <c r="N356" i="66"/>
  <c r="O271" i="66"/>
  <c r="N433" i="66"/>
  <c r="O263" i="66"/>
  <c r="N425" i="66"/>
  <c r="N166" i="66"/>
  <c r="M328" i="66"/>
  <c r="O203" i="66"/>
  <c r="N365" i="66"/>
  <c r="N283" i="66"/>
  <c r="M445" i="66"/>
  <c r="O238" i="66"/>
  <c r="N400" i="66"/>
  <c r="N170" i="66"/>
  <c r="M332" i="66"/>
  <c r="O241" i="66"/>
  <c r="N403" i="66"/>
  <c r="N303" i="66"/>
  <c r="M465" i="66"/>
  <c r="N284" i="66"/>
  <c r="M446" i="66"/>
  <c r="N307" i="66"/>
  <c r="M469" i="66"/>
  <c r="N279" i="66"/>
  <c r="M441" i="66"/>
  <c r="O261" i="66"/>
  <c r="N423" i="66"/>
  <c r="N167" i="66"/>
  <c r="M329" i="66"/>
  <c r="O269" i="66"/>
  <c r="N431" i="66"/>
  <c r="O212" i="66"/>
  <c r="N374" i="66"/>
  <c r="O168" i="66"/>
  <c r="N330" i="66"/>
  <c r="N287" i="66"/>
  <c r="M449" i="66"/>
  <c r="N296" i="66"/>
  <c r="M458" i="66"/>
  <c r="N302" i="66"/>
  <c r="M464" i="66"/>
  <c r="O196" i="66"/>
  <c r="N358" i="66"/>
  <c r="O237" i="66"/>
  <c r="N399" i="66"/>
  <c r="N301" i="66"/>
  <c r="M463" i="66"/>
  <c r="N191" i="66"/>
  <c r="M353" i="66"/>
  <c r="O173" i="66"/>
  <c r="N335" i="66"/>
  <c r="N208" i="66"/>
  <c r="M370" i="66"/>
  <c r="N281" i="66"/>
  <c r="M443" i="66"/>
  <c r="O231" i="66"/>
  <c r="N393" i="66"/>
  <c r="O174" i="66"/>
  <c r="N336" i="66"/>
  <c r="O165" i="66"/>
  <c r="N327" i="66"/>
  <c r="N294" i="66"/>
  <c r="M456" i="66"/>
  <c r="O209" i="66"/>
  <c r="N371" i="66"/>
  <c r="N290" i="66"/>
  <c r="M452" i="66"/>
  <c r="N257" i="66"/>
  <c r="M419" i="66"/>
  <c r="O252" i="66"/>
  <c r="N414" i="66"/>
  <c r="O179" i="66"/>
  <c r="N341" i="66"/>
  <c r="N298" i="66"/>
  <c r="M460" i="66"/>
  <c r="N312" i="66"/>
  <c r="M474" i="66"/>
  <c r="O186" i="66"/>
  <c r="N348" i="66"/>
  <c r="O189" i="66"/>
  <c r="N351" i="66"/>
  <c r="N285" i="66"/>
  <c r="M447" i="66"/>
  <c r="N273" i="66"/>
  <c r="M435" i="66"/>
  <c r="N187" i="66"/>
  <c r="M349" i="66"/>
  <c r="N198" i="66"/>
  <c r="M360" i="66"/>
  <c r="N299" i="66"/>
  <c r="M461" i="66"/>
  <c r="O258" i="66"/>
  <c r="N420" i="66"/>
  <c r="O192" i="66"/>
  <c r="N354" i="66"/>
  <c r="O163" i="66"/>
  <c r="N325" i="66"/>
  <c r="O184" i="66"/>
  <c r="N346" i="66"/>
  <c r="N300" i="66"/>
  <c r="M462" i="66"/>
  <c r="N259" i="66"/>
  <c r="M421" i="66"/>
  <c r="O195" i="66"/>
  <c r="N357" i="66"/>
  <c r="O232" i="66"/>
  <c r="N394" i="66"/>
  <c r="N171" i="66"/>
  <c r="M333" i="66"/>
  <c r="O249" i="66"/>
  <c r="N411" i="66"/>
  <c r="O224" i="66"/>
  <c r="N386" i="66"/>
  <c r="O260" i="66"/>
  <c r="N422" i="66"/>
  <c r="N291" i="66"/>
  <c r="M453" i="66"/>
  <c r="N292" i="66"/>
  <c r="M454" i="66"/>
  <c r="O229" i="66"/>
  <c r="N391" i="66"/>
  <c r="N304" i="66"/>
  <c r="M466" i="66"/>
  <c r="O210" i="66"/>
  <c r="N372" i="66"/>
  <c r="N295" i="66"/>
  <c r="M457" i="66"/>
  <c r="O242" i="66"/>
  <c r="N404" i="66"/>
  <c r="N264" i="66"/>
  <c r="M426" i="66"/>
  <c r="N177" i="66"/>
  <c r="M339" i="66"/>
  <c r="N306" i="66"/>
  <c r="M468" i="66"/>
  <c r="O188" i="66"/>
  <c r="N350" i="66"/>
  <c r="N256" i="66"/>
  <c r="M418" i="66"/>
  <c r="O221" i="66"/>
  <c r="N383" i="66"/>
  <c r="N272" i="66"/>
  <c r="M434" i="66"/>
  <c r="O251" i="66"/>
  <c r="N413" i="66"/>
  <c r="O182" i="66"/>
  <c r="N344" i="66"/>
  <c r="O193" i="66"/>
  <c r="N355" i="66"/>
  <c r="O243" i="66"/>
  <c r="N405" i="66"/>
  <c r="N309" i="66"/>
  <c r="M471" i="66"/>
  <c r="N204" i="66"/>
  <c r="M366" i="66"/>
  <c r="N239" i="66"/>
  <c r="M401" i="66"/>
  <c r="N234" i="66"/>
  <c r="M396" i="66"/>
  <c r="O270" i="66"/>
  <c r="N432" i="66"/>
  <c r="N190" i="66"/>
  <c r="M352" i="66"/>
  <c r="O240" i="66"/>
  <c r="N402" i="66"/>
  <c r="O246" i="66"/>
  <c r="N408" i="66"/>
  <c r="O267" i="66"/>
  <c r="N429" i="66"/>
  <c r="O218" i="66"/>
  <c r="N380" i="66"/>
  <c r="O222" i="66"/>
  <c r="N384" i="66"/>
  <c r="O262" i="66"/>
  <c r="N424" i="66"/>
  <c r="N214" i="66"/>
  <c r="M376" i="66"/>
  <c r="O172" i="66"/>
  <c r="N334" i="66"/>
  <c r="N289" i="66"/>
  <c r="M451" i="66"/>
  <c r="N226" i="66"/>
  <c r="M388" i="66"/>
  <c r="P210" i="66" l="1"/>
  <c r="O372" i="66"/>
  <c r="O214" i="66"/>
  <c r="N376" i="66"/>
  <c r="P251" i="66"/>
  <c r="O413" i="66"/>
  <c r="O256" i="66"/>
  <c r="N418" i="66"/>
  <c r="O264" i="66"/>
  <c r="N426" i="66"/>
  <c r="P242" i="66"/>
  <c r="O404" i="66"/>
  <c r="O198" i="66"/>
  <c r="N360" i="66"/>
  <c r="P231" i="66"/>
  <c r="O393" i="66"/>
  <c r="O281" i="66"/>
  <c r="N443" i="66"/>
  <c r="P237" i="66"/>
  <c r="O399" i="66"/>
  <c r="O287" i="66"/>
  <c r="N449" i="66"/>
  <c r="O279" i="66"/>
  <c r="N441" i="66"/>
  <c r="P241" i="66"/>
  <c r="O403" i="66"/>
  <c r="P263" i="66"/>
  <c r="O425" i="66"/>
  <c r="P200" i="66"/>
  <c r="O362" i="66"/>
  <c r="P228" i="66"/>
  <c r="O390" i="66"/>
  <c r="P217" i="66"/>
  <c r="O379" i="66"/>
  <c r="O219" i="66"/>
  <c r="N381" i="66"/>
  <c r="O308" i="66"/>
  <c r="N470" i="66"/>
  <c r="P201" i="66"/>
  <c r="O363" i="66"/>
  <c r="O213" i="66"/>
  <c r="N375" i="66"/>
  <c r="O274" i="66"/>
  <c r="N436" i="66"/>
  <c r="O247" i="66"/>
  <c r="N409" i="66"/>
  <c r="O280" i="66"/>
  <c r="N442" i="66"/>
  <c r="P218" i="66"/>
  <c r="O380" i="66"/>
  <c r="P163" i="66"/>
  <c r="O325" i="66"/>
  <c r="O226" i="66"/>
  <c r="N388" i="66"/>
  <c r="P246" i="66"/>
  <c r="O408" i="66"/>
  <c r="O239" i="66"/>
  <c r="N401" i="66"/>
  <c r="O304" i="66"/>
  <c r="N466" i="66"/>
  <c r="P195" i="66"/>
  <c r="O357" i="66"/>
  <c r="O300" i="66"/>
  <c r="N462" i="66"/>
  <c r="P184" i="66"/>
  <c r="O346" i="66"/>
  <c r="P189" i="66"/>
  <c r="O351" i="66"/>
  <c r="O298" i="66"/>
  <c r="N460" i="66"/>
  <c r="O257" i="66"/>
  <c r="N419" i="66"/>
  <c r="O290" i="66"/>
  <c r="N452" i="66"/>
  <c r="P165" i="66"/>
  <c r="O327" i="66"/>
  <c r="P196" i="66"/>
  <c r="O358" i="66"/>
  <c r="O296" i="66"/>
  <c r="N458" i="66"/>
  <c r="P212" i="66"/>
  <c r="O374" i="66"/>
  <c r="P269" i="66"/>
  <c r="O431" i="66"/>
  <c r="O303" i="66"/>
  <c r="N465" i="66"/>
  <c r="P203" i="66"/>
  <c r="O365" i="66"/>
  <c r="O175" i="66"/>
  <c r="N337" i="66"/>
  <c r="P216" i="66"/>
  <c r="O378" i="66"/>
  <c r="O275" i="66"/>
  <c r="N437" i="66"/>
  <c r="P233" i="66"/>
  <c r="O395" i="66"/>
  <c r="O230" i="66"/>
  <c r="N392" i="66"/>
  <c r="P227" i="66"/>
  <c r="O389" i="66"/>
  <c r="O278" i="66"/>
  <c r="N440" i="66"/>
  <c r="P199" i="66"/>
  <c r="O361" i="66"/>
  <c r="O310" i="66"/>
  <c r="N472" i="66"/>
  <c r="P169" i="66"/>
  <c r="O331" i="66"/>
  <c r="P248" i="66"/>
  <c r="O410" i="66"/>
  <c r="P183" i="66"/>
  <c r="O345" i="66"/>
  <c r="O293" i="66"/>
  <c r="N455" i="66"/>
  <c r="P243" i="66"/>
  <c r="O405" i="66"/>
  <c r="O177" i="66"/>
  <c r="N339" i="66"/>
  <c r="P260" i="66"/>
  <c r="O422" i="66"/>
  <c r="P267" i="66"/>
  <c r="O429" i="66"/>
  <c r="P172" i="66"/>
  <c r="O334" i="66"/>
  <c r="P193" i="66"/>
  <c r="O355" i="66"/>
  <c r="O306" i="66"/>
  <c r="N468" i="66"/>
  <c r="O295" i="66"/>
  <c r="N457" i="66"/>
  <c r="P262" i="66"/>
  <c r="O424" i="66"/>
  <c r="P240" i="66"/>
  <c r="O402" i="66"/>
  <c r="O190" i="66"/>
  <c r="N352" i="66"/>
  <c r="P270" i="66"/>
  <c r="O432" i="66"/>
  <c r="P182" i="66"/>
  <c r="O344" i="66"/>
  <c r="O272" i="66"/>
  <c r="N434" i="66"/>
  <c r="P188" i="66"/>
  <c r="O350" i="66"/>
  <c r="P229" i="66"/>
  <c r="O391" i="66"/>
  <c r="O292" i="66"/>
  <c r="N454" i="66"/>
  <c r="P224" i="66"/>
  <c r="O386" i="66"/>
  <c r="P249" i="66"/>
  <c r="O411" i="66"/>
  <c r="P192" i="66"/>
  <c r="O354" i="66"/>
  <c r="O299" i="66"/>
  <c r="N461" i="66"/>
  <c r="O273" i="66"/>
  <c r="N435" i="66"/>
  <c r="O285" i="66"/>
  <c r="N447" i="66"/>
  <c r="O208" i="66"/>
  <c r="N370" i="66"/>
  <c r="O166" i="66"/>
  <c r="N328" i="66"/>
  <c r="P271" i="66"/>
  <c r="O433" i="66"/>
  <c r="P181" i="66"/>
  <c r="O343" i="66"/>
  <c r="P220" i="66"/>
  <c r="O382" i="66"/>
  <c r="O277" i="66"/>
  <c r="N439" i="66"/>
  <c r="P225" i="66"/>
  <c r="O387" i="66"/>
  <c r="P244" i="66"/>
  <c r="O406" i="66"/>
  <c r="P206" i="66"/>
  <c r="O368" i="66"/>
  <c r="P185" i="66"/>
  <c r="O347" i="66"/>
  <c r="O288" i="66"/>
  <c r="N450" i="66"/>
  <c r="O276" i="66"/>
  <c r="N438" i="66"/>
  <c r="O311" i="66"/>
  <c r="N473" i="66"/>
  <c r="O305" i="66"/>
  <c r="N467" i="66"/>
  <c r="P207" i="66"/>
  <c r="O369" i="66"/>
  <c r="O255" i="66"/>
  <c r="N417" i="66"/>
  <c r="P266" i="66"/>
  <c r="O428" i="66"/>
  <c r="P232" i="66"/>
  <c r="O394" i="66"/>
  <c r="O259" i="66"/>
  <c r="N421" i="66"/>
  <c r="P179" i="66"/>
  <c r="O341" i="66"/>
  <c r="P252" i="66"/>
  <c r="O414" i="66"/>
  <c r="P173" i="66"/>
  <c r="O335" i="66"/>
  <c r="O302" i="66"/>
  <c r="N464" i="66"/>
  <c r="P168" i="66"/>
  <c r="O330" i="66"/>
  <c r="O167" i="66"/>
  <c r="N329" i="66"/>
  <c r="O307" i="66"/>
  <c r="N469" i="66"/>
  <c r="O284" i="66"/>
  <c r="N446" i="66"/>
  <c r="P253" i="66"/>
  <c r="O415" i="66"/>
  <c r="P202" i="66"/>
  <c r="O364" i="66"/>
  <c r="O286" i="66"/>
  <c r="N448" i="66"/>
  <c r="O178" i="66"/>
  <c r="N340" i="66"/>
  <c r="P164" i="66"/>
  <c r="O326" i="66"/>
  <c r="O250" i="66"/>
  <c r="N412" i="66"/>
  <c r="P223" i="66"/>
  <c r="O385" i="66"/>
  <c r="P215" i="66"/>
  <c r="O377" i="66"/>
  <c r="P268" i="66"/>
  <c r="O430" i="66"/>
  <c r="P205" i="66"/>
  <c r="O367" i="66"/>
  <c r="O297" i="66"/>
  <c r="N459" i="66"/>
  <c r="O309" i="66"/>
  <c r="N471" i="66"/>
  <c r="P221" i="66"/>
  <c r="O383" i="66"/>
  <c r="O289" i="66"/>
  <c r="N451" i="66"/>
  <c r="P222" i="66"/>
  <c r="O384" i="66"/>
  <c r="O234" i="66"/>
  <c r="N396" i="66"/>
  <c r="O204" i="66"/>
  <c r="N366" i="66"/>
  <c r="O291" i="66"/>
  <c r="N453" i="66"/>
  <c r="O171" i="66"/>
  <c r="N333" i="66"/>
  <c r="P258" i="66"/>
  <c r="O420" i="66"/>
  <c r="O187" i="66"/>
  <c r="N349" i="66"/>
  <c r="P186" i="66"/>
  <c r="O348" i="66"/>
  <c r="O312" i="66"/>
  <c r="N474" i="66"/>
  <c r="P209" i="66"/>
  <c r="O371" i="66"/>
  <c r="O294" i="66"/>
  <c r="N456" i="66"/>
  <c r="P174" i="66"/>
  <c r="O336" i="66"/>
  <c r="O191" i="66"/>
  <c r="N353" i="66"/>
  <c r="O301" i="66"/>
  <c r="N463" i="66"/>
  <c r="P261" i="66"/>
  <c r="O423" i="66"/>
  <c r="O170" i="66"/>
  <c r="N332" i="66"/>
  <c r="P238" i="66"/>
  <c r="O400" i="66"/>
  <c r="O283" i="66"/>
  <c r="N445" i="66"/>
  <c r="P194" i="66"/>
  <c r="O356" i="66"/>
  <c r="P197" i="66"/>
  <c r="O359" i="66"/>
  <c r="O176" i="66"/>
  <c r="N338" i="66"/>
  <c r="P245" i="66"/>
  <c r="O407" i="66"/>
  <c r="P254" i="66"/>
  <c r="O416" i="66"/>
  <c r="P235" i="66"/>
  <c r="O397" i="66"/>
  <c r="P236" i="66"/>
  <c r="O398" i="66"/>
  <c r="O180" i="66"/>
  <c r="N342" i="66"/>
  <c r="P265" i="66"/>
  <c r="O427" i="66"/>
  <c r="P211" i="66"/>
  <c r="O373" i="66"/>
  <c r="O282" i="66"/>
  <c r="N444" i="66"/>
  <c r="P309" i="66" l="1"/>
  <c r="O471" i="66"/>
  <c r="Q205" i="66"/>
  <c r="P367" i="66"/>
  <c r="Q168" i="66"/>
  <c r="P330" i="66"/>
  <c r="P176" i="66"/>
  <c r="O338" i="66"/>
  <c r="P301" i="66"/>
  <c r="O463" i="66"/>
  <c r="Q174" i="66"/>
  <c r="P336" i="66"/>
  <c r="Q215" i="66"/>
  <c r="P377" i="66"/>
  <c r="Q232" i="66"/>
  <c r="P394" i="66"/>
  <c r="P305" i="66"/>
  <c r="O467" i="66"/>
  <c r="P288" i="66"/>
  <c r="O450" i="66"/>
  <c r="P166" i="66"/>
  <c r="O328" i="66"/>
  <c r="Q249" i="66"/>
  <c r="P411" i="66"/>
  <c r="Q188" i="66"/>
  <c r="P350" i="66"/>
  <c r="Q270" i="66"/>
  <c r="P432" i="66"/>
  <c r="Q267" i="66"/>
  <c r="P429" i="66"/>
  <c r="Q260" i="66"/>
  <c r="P422" i="66"/>
  <c r="P293" i="66"/>
  <c r="O455" i="66"/>
  <c r="P296" i="66"/>
  <c r="O458" i="66"/>
  <c r="P290" i="66"/>
  <c r="O452" i="66"/>
  <c r="Q189" i="66"/>
  <c r="P351" i="66"/>
  <c r="Q184" i="66"/>
  <c r="P346" i="66"/>
  <c r="P226" i="66"/>
  <c r="O388" i="66"/>
  <c r="Q200" i="66"/>
  <c r="P362" i="66"/>
  <c r="P180" i="66"/>
  <c r="O342" i="66"/>
  <c r="Q238" i="66"/>
  <c r="P400" i="66"/>
  <c r="P171" i="66"/>
  <c r="O333" i="66"/>
  <c r="P289" i="66"/>
  <c r="O451" i="66"/>
  <c r="P178" i="66"/>
  <c r="O340" i="66"/>
  <c r="Q236" i="66"/>
  <c r="P398" i="66"/>
  <c r="Q235" i="66"/>
  <c r="P397" i="66"/>
  <c r="P282" i="66"/>
  <c r="O444" i="66"/>
  <c r="P294" i="66"/>
  <c r="O456" i="66"/>
  <c r="Q209" i="66"/>
  <c r="P371" i="66"/>
  <c r="P291" i="66"/>
  <c r="O453" i="66"/>
  <c r="Q268" i="66"/>
  <c r="P430" i="66"/>
  <c r="Q223" i="66"/>
  <c r="P385" i="66"/>
  <c r="Q164" i="66"/>
  <c r="P326" i="66"/>
  <c r="Q202" i="66"/>
  <c r="P364" i="66"/>
  <c r="P167" i="66"/>
  <c r="O329" i="66"/>
  <c r="P302" i="66"/>
  <c r="O464" i="66"/>
  <c r="Q173" i="66"/>
  <c r="P335" i="66"/>
  <c r="P259" i="66"/>
  <c r="O421" i="66"/>
  <c r="Q207" i="66"/>
  <c r="P369" i="66"/>
  <c r="Q225" i="66"/>
  <c r="P387" i="66"/>
  <c r="P273" i="66"/>
  <c r="O435" i="66"/>
  <c r="Q192" i="66"/>
  <c r="P354" i="66"/>
  <c r="Q240" i="66"/>
  <c r="P402" i="66"/>
  <c r="P295" i="66"/>
  <c r="O457" i="66"/>
  <c r="P306" i="66"/>
  <c r="O468" i="66"/>
  <c r="Q172" i="66"/>
  <c r="P334" i="66"/>
  <c r="Q243" i="66"/>
  <c r="P405" i="66"/>
  <c r="Q183" i="66"/>
  <c r="P345" i="66"/>
  <c r="Q169" i="66"/>
  <c r="P331" i="66"/>
  <c r="Q216" i="66"/>
  <c r="P378" i="66"/>
  <c r="Q203" i="66"/>
  <c r="P365" i="66"/>
  <c r="Q212" i="66"/>
  <c r="P374" i="66"/>
  <c r="P298" i="66"/>
  <c r="O460" i="66"/>
  <c r="P239" i="66"/>
  <c r="O401" i="66"/>
  <c r="Q218" i="66"/>
  <c r="P380" i="66"/>
  <c r="P247" i="66"/>
  <c r="O409" i="66"/>
  <c r="Q241" i="66"/>
  <c r="P403" i="66"/>
  <c r="Q194" i="66"/>
  <c r="P356" i="66"/>
  <c r="Q261" i="66"/>
  <c r="P423" i="66"/>
  <c r="P191" i="66"/>
  <c r="O353" i="66"/>
  <c r="Q258" i="66"/>
  <c r="P420" i="66"/>
  <c r="P297" i="66"/>
  <c r="O459" i="66"/>
  <c r="Q252" i="66"/>
  <c r="P414" i="66"/>
  <c r="Q181" i="66"/>
  <c r="P343" i="66"/>
  <c r="P285" i="66"/>
  <c r="O447" i="66"/>
  <c r="Q224" i="66"/>
  <c r="P386" i="66"/>
  <c r="Q229" i="66"/>
  <c r="P391" i="66"/>
  <c r="P190" i="66"/>
  <c r="O352" i="66"/>
  <c r="Q262" i="66"/>
  <c r="P424" i="66"/>
  <c r="P278" i="66"/>
  <c r="O440" i="66"/>
  <c r="Q227" i="66"/>
  <c r="P389" i="66"/>
  <c r="Q233" i="66"/>
  <c r="P395" i="66"/>
  <c r="P257" i="66"/>
  <c r="O419" i="66"/>
  <c r="P213" i="66"/>
  <c r="O375" i="66"/>
  <c r="Q217" i="66"/>
  <c r="P379" i="66"/>
  <c r="Q228" i="66"/>
  <c r="P390" i="66"/>
  <c r="P279" i="66"/>
  <c r="O441" i="66"/>
  <c r="P281" i="66"/>
  <c r="O443" i="66"/>
  <c r="P198" i="66"/>
  <c r="O360" i="66"/>
  <c r="Q242" i="66"/>
  <c r="P404" i="66"/>
  <c r="P256" i="66"/>
  <c r="O418" i="66"/>
  <c r="Q251" i="66"/>
  <c r="P413" i="66"/>
  <c r="P214" i="66"/>
  <c r="O376" i="66"/>
  <c r="Q210" i="66"/>
  <c r="P372" i="66"/>
  <c r="Q211" i="66"/>
  <c r="P373" i="66"/>
  <c r="Q244" i="66"/>
  <c r="P406" i="66"/>
  <c r="P277" i="66"/>
  <c r="O439" i="66"/>
  <c r="Q220" i="66"/>
  <c r="P382" i="66"/>
  <c r="P299" i="66"/>
  <c r="O461" i="66"/>
  <c r="P292" i="66"/>
  <c r="O454" i="66"/>
  <c r="P310" i="66"/>
  <c r="O472" i="66"/>
  <c r="Q199" i="66"/>
  <c r="P361" i="66"/>
  <c r="P275" i="66"/>
  <c r="O437" i="66"/>
  <c r="P175" i="66"/>
  <c r="O337" i="66"/>
  <c r="P303" i="66"/>
  <c r="O465" i="66"/>
  <c r="Q196" i="66"/>
  <c r="P358" i="66"/>
  <c r="Q165" i="66"/>
  <c r="P327" i="66"/>
  <c r="Q195" i="66"/>
  <c r="P357" i="66"/>
  <c r="P304" i="66"/>
  <c r="O466" i="66"/>
  <c r="Q163" i="66"/>
  <c r="P325" i="66"/>
  <c r="P280" i="66"/>
  <c r="O442" i="66"/>
  <c r="P274" i="66"/>
  <c r="O436" i="66"/>
  <c r="P308" i="66"/>
  <c r="O470" i="66"/>
  <c r="Q263" i="66"/>
  <c r="P425" i="66"/>
  <c r="P287" i="66"/>
  <c r="O449" i="66"/>
  <c r="Q265" i="66"/>
  <c r="P427" i="66"/>
  <c r="Q254" i="66"/>
  <c r="P416" i="66"/>
  <c r="Q197" i="66"/>
  <c r="P359" i="66"/>
  <c r="P283" i="66"/>
  <c r="O445" i="66"/>
  <c r="P170" i="66"/>
  <c r="O332" i="66"/>
  <c r="P204" i="66"/>
  <c r="O366" i="66"/>
  <c r="Q221" i="66"/>
  <c r="P383" i="66"/>
  <c r="Q266" i="66"/>
  <c r="P428" i="66"/>
  <c r="Q245" i="66"/>
  <c r="P407" i="66"/>
  <c r="P312" i="66"/>
  <c r="O474" i="66"/>
  <c r="Q186" i="66"/>
  <c r="P348" i="66"/>
  <c r="P187" i="66"/>
  <c r="O349" i="66"/>
  <c r="P234" i="66"/>
  <c r="O396" i="66"/>
  <c r="Q222" i="66"/>
  <c r="P384" i="66"/>
  <c r="P250" i="66"/>
  <c r="O412" i="66"/>
  <c r="P286" i="66"/>
  <c r="O448" i="66"/>
  <c r="Q253" i="66"/>
  <c r="P415" i="66"/>
  <c r="P284" i="66"/>
  <c r="O446" i="66"/>
  <c r="P307" i="66"/>
  <c r="O469" i="66"/>
  <c r="Q179" i="66"/>
  <c r="P341" i="66"/>
  <c r="P255" i="66"/>
  <c r="O417" i="66"/>
  <c r="P311" i="66"/>
  <c r="O473" i="66"/>
  <c r="P276" i="66"/>
  <c r="O438" i="66"/>
  <c r="Q185" i="66"/>
  <c r="P347" i="66"/>
  <c r="Q206" i="66"/>
  <c r="P368" i="66"/>
  <c r="Q271" i="66"/>
  <c r="P433" i="66"/>
  <c r="P208" i="66"/>
  <c r="O370" i="66"/>
  <c r="P272" i="66"/>
  <c r="O434" i="66"/>
  <c r="Q182" i="66"/>
  <c r="P344" i="66"/>
  <c r="Q193" i="66"/>
  <c r="P355" i="66"/>
  <c r="P177" i="66"/>
  <c r="O339" i="66"/>
  <c r="Q248" i="66"/>
  <c r="P410" i="66"/>
  <c r="P230" i="66"/>
  <c r="O392" i="66"/>
  <c r="Q269" i="66"/>
  <c r="P431" i="66"/>
  <c r="P300" i="66"/>
  <c r="O462" i="66"/>
  <c r="Q246" i="66"/>
  <c r="P408" i="66"/>
  <c r="Q201" i="66"/>
  <c r="P363" i="66"/>
  <c r="P219" i="66"/>
  <c r="O381" i="66"/>
  <c r="Q237" i="66"/>
  <c r="P399" i="66"/>
  <c r="Q231" i="66"/>
  <c r="P393" i="66"/>
  <c r="P264" i="66"/>
  <c r="O426" i="66"/>
  <c r="R201" i="66" l="1"/>
  <c r="Q363" i="66"/>
  <c r="Q311" i="66"/>
  <c r="P473" i="66"/>
  <c r="R182" i="66"/>
  <c r="Q344" i="66"/>
  <c r="R217" i="66"/>
  <c r="Q379" i="66"/>
  <c r="Q307" i="66"/>
  <c r="P469" i="66"/>
  <c r="Q234" i="66"/>
  <c r="P396" i="66"/>
  <c r="Q187" i="66"/>
  <c r="P349" i="66"/>
  <c r="Q264" i="66"/>
  <c r="P426" i="66"/>
  <c r="R237" i="66"/>
  <c r="Q399" i="66"/>
  <c r="R246" i="66"/>
  <c r="Q408" i="66"/>
  <c r="R269" i="66"/>
  <c r="Q431" i="66"/>
  <c r="Q177" i="66"/>
  <c r="P339" i="66"/>
  <c r="Q276" i="66"/>
  <c r="P438" i="66"/>
  <c r="R179" i="66"/>
  <c r="Q341" i="66"/>
  <c r="R253" i="66"/>
  <c r="Q415" i="66"/>
  <c r="R186" i="66"/>
  <c r="Q348" i="66"/>
  <c r="R221" i="66"/>
  <c r="Q383" i="66"/>
  <c r="Q274" i="66"/>
  <c r="P436" i="66"/>
  <c r="Q304" i="66"/>
  <c r="P466" i="66"/>
  <c r="R220" i="66"/>
  <c r="Q382" i="66"/>
  <c r="Q214" i="66"/>
  <c r="P376" i="66"/>
  <c r="Q256" i="66"/>
  <c r="P418" i="66"/>
  <c r="R242" i="66"/>
  <c r="Q404" i="66"/>
  <c r="Q198" i="66"/>
  <c r="P360" i="66"/>
  <c r="Q213" i="66"/>
  <c r="P375" i="66"/>
  <c r="Q278" i="66"/>
  <c r="P440" i="66"/>
  <c r="R229" i="66"/>
  <c r="Q391" i="66"/>
  <c r="R181" i="66"/>
  <c r="Q343" i="66"/>
  <c r="Q191" i="66"/>
  <c r="P353" i="66"/>
  <c r="R261" i="66"/>
  <c r="Q423" i="66"/>
  <c r="R194" i="66"/>
  <c r="Q356" i="66"/>
  <c r="R183" i="66"/>
  <c r="Q345" i="66"/>
  <c r="Q273" i="66"/>
  <c r="P435" i="66"/>
  <c r="R225" i="66"/>
  <c r="Q387" i="66"/>
  <c r="Q259" i="66"/>
  <c r="P421" i="66"/>
  <c r="R235" i="66"/>
  <c r="Q397" i="66"/>
  <c r="Q180" i="66"/>
  <c r="P342" i="66"/>
  <c r="Q293" i="66"/>
  <c r="P455" i="66"/>
  <c r="R270" i="66"/>
  <c r="Q432" i="66"/>
  <c r="R188" i="66"/>
  <c r="Q350" i="66"/>
  <c r="R249" i="66"/>
  <c r="Q411" i="66"/>
  <c r="Q305" i="66"/>
  <c r="P467" i="66"/>
  <c r="R248" i="66"/>
  <c r="Q410" i="66"/>
  <c r="R165" i="66"/>
  <c r="Q327" i="66"/>
  <c r="Q275" i="66"/>
  <c r="P437" i="66"/>
  <c r="Q219" i="66"/>
  <c r="P381" i="66"/>
  <c r="Q230" i="66"/>
  <c r="P392" i="66"/>
  <c r="R193" i="66"/>
  <c r="Q355" i="66"/>
  <c r="Q272" i="66"/>
  <c r="P434" i="66"/>
  <c r="Q208" i="66"/>
  <c r="P370" i="66"/>
  <c r="Q284" i="66"/>
  <c r="P446" i="66"/>
  <c r="Q286" i="66"/>
  <c r="P448" i="66"/>
  <c r="Q283" i="66"/>
  <c r="P445" i="66"/>
  <c r="R197" i="66"/>
  <c r="Q359" i="66"/>
  <c r="Q287" i="66"/>
  <c r="P449" i="66"/>
  <c r="R163" i="66"/>
  <c r="Q325" i="66"/>
  <c r="Q303" i="66"/>
  <c r="P465" i="66"/>
  <c r="R199" i="66"/>
  <c r="Q361" i="66"/>
  <c r="Q292" i="66"/>
  <c r="P454" i="66"/>
  <c r="Q277" i="66"/>
  <c r="P439" i="66"/>
  <c r="R251" i="66"/>
  <c r="Q413" i="66"/>
  <c r="Q281" i="66"/>
  <c r="P443" i="66"/>
  <c r="R227" i="66"/>
  <c r="Q389" i="66"/>
  <c r="R224" i="66"/>
  <c r="Q386" i="66"/>
  <c r="R252" i="66"/>
  <c r="Q414" i="66"/>
  <c r="Q297" i="66"/>
  <c r="P459" i="66"/>
  <c r="Q247" i="66"/>
  <c r="P409" i="66"/>
  <c r="R218" i="66"/>
  <c r="Q380" i="66"/>
  <c r="R212" i="66"/>
  <c r="Q374" i="66"/>
  <c r="R169" i="66"/>
  <c r="Q331" i="66"/>
  <c r="R243" i="66"/>
  <c r="Q405" i="66"/>
  <c r="R240" i="66"/>
  <c r="Q402" i="66"/>
  <c r="R173" i="66"/>
  <c r="Q335" i="66"/>
  <c r="R209" i="66"/>
  <c r="Q371" i="66"/>
  <c r="Q289" i="66"/>
  <c r="P451" i="66"/>
  <c r="Q171" i="66"/>
  <c r="P333" i="66"/>
  <c r="R184" i="66"/>
  <c r="Q346" i="66"/>
  <c r="R189" i="66"/>
  <c r="Q351" i="66"/>
  <c r="Q288" i="66"/>
  <c r="P450" i="66"/>
  <c r="R232" i="66"/>
  <c r="Q394" i="66"/>
  <c r="Q301" i="66"/>
  <c r="P463" i="66"/>
  <c r="Q280" i="66"/>
  <c r="P442" i="66"/>
  <c r="R196" i="66"/>
  <c r="Q358" i="66"/>
  <c r="Q175" i="66"/>
  <c r="P337" i="66"/>
  <c r="Q299" i="66"/>
  <c r="P461" i="66"/>
  <c r="R244" i="66"/>
  <c r="Q406" i="66"/>
  <c r="R211" i="66"/>
  <c r="Q373" i="66"/>
  <c r="Q279" i="66"/>
  <c r="P441" i="66"/>
  <c r="R258" i="66"/>
  <c r="Q420" i="66"/>
  <c r="Q239" i="66"/>
  <c r="P401" i="66"/>
  <c r="Q298" i="66"/>
  <c r="P460" i="66"/>
  <c r="Q167" i="66"/>
  <c r="P329" i="66"/>
  <c r="R202" i="66"/>
  <c r="Q364" i="66"/>
  <c r="R223" i="66"/>
  <c r="Q385" i="66"/>
  <c r="Q178" i="66"/>
  <c r="P340" i="66"/>
  <c r="Q226" i="66"/>
  <c r="P388" i="66"/>
  <c r="R260" i="66"/>
  <c r="Q422" i="66"/>
  <c r="R174" i="66"/>
  <c r="Q336" i="66"/>
  <c r="R205" i="66"/>
  <c r="Q367" i="66"/>
  <c r="Q309" i="66"/>
  <c r="P471" i="66"/>
  <c r="R231" i="66"/>
  <c r="Q393" i="66"/>
  <c r="Q300" i="66"/>
  <c r="P462" i="66"/>
  <c r="R206" i="66"/>
  <c r="Q368" i="66"/>
  <c r="R222" i="66"/>
  <c r="Q384" i="66"/>
  <c r="R271" i="66"/>
  <c r="Q433" i="66"/>
  <c r="Q310" i="66"/>
  <c r="P472" i="66"/>
  <c r="Q257" i="66"/>
  <c r="P419" i="66"/>
  <c r="R233" i="66"/>
  <c r="Q395" i="66"/>
  <c r="Q285" i="66"/>
  <c r="P447" i="66"/>
  <c r="R203" i="66"/>
  <c r="Q365" i="66"/>
  <c r="Q306" i="66"/>
  <c r="P468" i="66"/>
  <c r="R207" i="66"/>
  <c r="Q369" i="66"/>
  <c r="R164" i="66"/>
  <c r="Q326" i="66"/>
  <c r="R268" i="66"/>
  <c r="Q430" i="66"/>
  <c r="Q294" i="66"/>
  <c r="P456" i="66"/>
  <c r="R236" i="66"/>
  <c r="Q398" i="66"/>
  <c r="R238" i="66"/>
  <c r="Q400" i="66"/>
  <c r="R200" i="66"/>
  <c r="Q362" i="66"/>
  <c r="Q290" i="66"/>
  <c r="P452" i="66"/>
  <c r="Q296" i="66"/>
  <c r="P458" i="66"/>
  <c r="R215" i="66"/>
  <c r="Q377" i="66"/>
  <c r="Q176" i="66"/>
  <c r="P338" i="66"/>
  <c r="R168" i="66"/>
  <c r="Q330" i="66"/>
  <c r="R185" i="66"/>
  <c r="Q347" i="66"/>
  <c r="R266" i="66"/>
  <c r="Q428" i="66"/>
  <c r="R265" i="66"/>
  <c r="Q427" i="66"/>
  <c r="Q255" i="66"/>
  <c r="P417" i="66"/>
  <c r="Q250" i="66"/>
  <c r="P412" i="66"/>
  <c r="Q312" i="66"/>
  <c r="P474" i="66"/>
  <c r="R195" i="66"/>
  <c r="Q357" i="66"/>
  <c r="R228" i="66"/>
  <c r="Q390" i="66"/>
  <c r="R245" i="66"/>
  <c r="Q407" i="66"/>
  <c r="Q204" i="66"/>
  <c r="P366" i="66"/>
  <c r="Q170" i="66"/>
  <c r="P332" i="66"/>
  <c r="R254" i="66"/>
  <c r="Q416" i="66"/>
  <c r="R263" i="66"/>
  <c r="Q425" i="66"/>
  <c r="Q308" i="66"/>
  <c r="P470" i="66"/>
  <c r="R210" i="66"/>
  <c r="Q372" i="66"/>
  <c r="R262" i="66"/>
  <c r="Q424" i="66"/>
  <c r="Q190" i="66"/>
  <c r="P352" i="66"/>
  <c r="R241" i="66"/>
  <c r="Q403" i="66"/>
  <c r="R216" i="66"/>
  <c r="Q378" i="66"/>
  <c r="R172" i="66"/>
  <c r="Q334" i="66"/>
  <c r="Q295" i="66"/>
  <c r="P457" i="66"/>
  <c r="R192" i="66"/>
  <c r="Q354" i="66"/>
  <c r="Q302" i="66"/>
  <c r="P464" i="66"/>
  <c r="Q291" i="66"/>
  <c r="P453" i="66"/>
  <c r="Q282" i="66"/>
  <c r="P444" i="66"/>
  <c r="R267" i="66"/>
  <c r="Q429" i="66"/>
  <c r="Q166" i="66"/>
  <c r="P328" i="66"/>
  <c r="R308" i="66" l="1"/>
  <c r="Q470" i="66"/>
  <c r="S192" i="66"/>
  <c r="R354" i="66"/>
  <c r="R295" i="66"/>
  <c r="Q457" i="66"/>
  <c r="S216" i="66"/>
  <c r="R378" i="66"/>
  <c r="S241" i="66"/>
  <c r="R403" i="66"/>
  <c r="S262" i="66"/>
  <c r="R424" i="66"/>
  <c r="S210" i="66"/>
  <c r="R372" i="66"/>
  <c r="S263" i="66"/>
  <c r="R425" i="66"/>
  <c r="S238" i="66"/>
  <c r="R400" i="66"/>
  <c r="S207" i="66"/>
  <c r="R369" i="66"/>
  <c r="R285" i="66"/>
  <c r="Q447" i="66"/>
  <c r="S271" i="66"/>
  <c r="R433" i="66"/>
  <c r="R167" i="66"/>
  <c r="Q329" i="66"/>
  <c r="R298" i="66"/>
  <c r="Q460" i="66"/>
  <c r="R279" i="66"/>
  <c r="Q441" i="66"/>
  <c r="R175" i="66"/>
  <c r="Q337" i="66"/>
  <c r="R288" i="66"/>
  <c r="Q450" i="66"/>
  <c r="S189" i="66"/>
  <c r="R351" i="66"/>
  <c r="R289" i="66"/>
  <c r="Q451" i="66"/>
  <c r="S169" i="66"/>
  <c r="R331" i="66"/>
  <c r="S212" i="66"/>
  <c r="R374" i="66"/>
  <c r="S218" i="66"/>
  <c r="R380" i="66"/>
  <c r="R277" i="66"/>
  <c r="Q439" i="66"/>
  <c r="R283" i="66"/>
  <c r="Q445" i="66"/>
  <c r="R284" i="66"/>
  <c r="Q446" i="66"/>
  <c r="R230" i="66"/>
  <c r="Q392" i="66"/>
  <c r="S248" i="66"/>
  <c r="R410" i="66"/>
  <c r="R180" i="66"/>
  <c r="Q342" i="66"/>
  <c r="S235" i="66"/>
  <c r="R397" i="66"/>
  <c r="R191" i="66"/>
  <c r="Q353" i="66"/>
  <c r="S229" i="66"/>
  <c r="R391" i="66"/>
  <c r="R304" i="66"/>
  <c r="Q466" i="66"/>
  <c r="R282" i="66"/>
  <c r="Q444" i="66"/>
  <c r="S254" i="66"/>
  <c r="R416" i="66"/>
  <c r="S195" i="66"/>
  <c r="R357" i="66"/>
  <c r="S267" i="66"/>
  <c r="R429" i="66"/>
  <c r="R291" i="66"/>
  <c r="Q453" i="66"/>
  <c r="R190" i="66"/>
  <c r="Q352" i="66"/>
  <c r="R294" i="66"/>
  <c r="Q456" i="66"/>
  <c r="R166" i="66"/>
  <c r="Q328" i="66"/>
  <c r="S172" i="66"/>
  <c r="R334" i="66"/>
  <c r="R170" i="66"/>
  <c r="Q332" i="66"/>
  <c r="R204" i="66"/>
  <c r="Q366" i="66"/>
  <c r="S228" i="66"/>
  <c r="R390" i="66"/>
  <c r="R312" i="66"/>
  <c r="Q474" i="66"/>
  <c r="R255" i="66"/>
  <c r="Q417" i="66"/>
  <c r="S168" i="66"/>
  <c r="R330" i="66"/>
  <c r="R290" i="66"/>
  <c r="Q452" i="66"/>
  <c r="S200" i="66"/>
  <c r="R362" i="66"/>
  <c r="R257" i="66"/>
  <c r="Q419" i="66"/>
  <c r="R300" i="66"/>
  <c r="Q462" i="66"/>
  <c r="S258" i="66"/>
  <c r="R420" i="66"/>
  <c r="S244" i="66"/>
  <c r="R406" i="66"/>
  <c r="S240" i="66"/>
  <c r="R402" i="66"/>
  <c r="S243" i="66"/>
  <c r="R405" i="66"/>
  <c r="R281" i="66"/>
  <c r="Q443" i="66"/>
  <c r="R292" i="66"/>
  <c r="Q454" i="66"/>
  <c r="S199" i="66"/>
  <c r="R361" i="66"/>
  <c r="S193" i="66"/>
  <c r="R355" i="66"/>
  <c r="S165" i="66"/>
  <c r="R327" i="66"/>
  <c r="R293" i="66"/>
  <c r="Q455" i="66"/>
  <c r="S225" i="66"/>
  <c r="R387" i="66"/>
  <c r="S183" i="66"/>
  <c r="R345" i="66"/>
  <c r="S261" i="66"/>
  <c r="R423" i="66"/>
  <c r="R198" i="66"/>
  <c r="Q360" i="66"/>
  <c r="R214" i="66"/>
  <c r="Q376" i="66"/>
  <c r="S220" i="66"/>
  <c r="R382" i="66"/>
  <c r="S221" i="66"/>
  <c r="R383" i="66"/>
  <c r="S186" i="66"/>
  <c r="R348" i="66"/>
  <c r="S237" i="66"/>
  <c r="R399" i="66"/>
  <c r="R311" i="66"/>
  <c r="Q473" i="66"/>
  <c r="S265" i="66"/>
  <c r="R427" i="66"/>
  <c r="S266" i="66"/>
  <c r="R428" i="66"/>
  <c r="S215" i="66"/>
  <c r="R377" i="66"/>
  <c r="S164" i="66"/>
  <c r="R326" i="66"/>
  <c r="S203" i="66"/>
  <c r="R365" i="66"/>
  <c r="S233" i="66"/>
  <c r="R395" i="66"/>
  <c r="S222" i="66"/>
  <c r="R384" i="66"/>
  <c r="S206" i="66"/>
  <c r="R368" i="66"/>
  <c r="R226" i="66"/>
  <c r="Q388" i="66"/>
  <c r="S223" i="66"/>
  <c r="R385" i="66"/>
  <c r="R299" i="66"/>
  <c r="Q461" i="66"/>
  <c r="R280" i="66"/>
  <c r="Q442" i="66"/>
  <c r="S232" i="66"/>
  <c r="R394" i="66"/>
  <c r="R297" i="66"/>
  <c r="Q459" i="66"/>
  <c r="S252" i="66"/>
  <c r="R414" i="66"/>
  <c r="S227" i="66"/>
  <c r="R389" i="66"/>
  <c r="R303" i="66"/>
  <c r="Q465" i="66"/>
  <c r="R287" i="66"/>
  <c r="Q449" i="66"/>
  <c r="R208" i="66"/>
  <c r="Q370" i="66"/>
  <c r="R275" i="66"/>
  <c r="Q437" i="66"/>
  <c r="R274" i="66"/>
  <c r="Q436" i="66"/>
  <c r="S269" i="66"/>
  <c r="R431" i="66"/>
  <c r="R302" i="66"/>
  <c r="Q464" i="66"/>
  <c r="S245" i="66"/>
  <c r="R407" i="66"/>
  <c r="S174" i="66"/>
  <c r="R336" i="66"/>
  <c r="S202" i="66"/>
  <c r="R364" i="66"/>
  <c r="R239" i="66"/>
  <c r="Q401" i="66"/>
  <c r="S211" i="66"/>
  <c r="R373" i="66"/>
  <c r="R301" i="66"/>
  <c r="Q463" i="66"/>
  <c r="S173" i="66"/>
  <c r="R335" i="66"/>
  <c r="R247" i="66"/>
  <c r="Q409" i="66"/>
  <c r="S197" i="66"/>
  <c r="R359" i="66"/>
  <c r="R272" i="66"/>
  <c r="Q434" i="66"/>
  <c r="S249" i="66"/>
  <c r="R411" i="66"/>
  <c r="R273" i="66"/>
  <c r="Q435" i="66"/>
  <c r="S242" i="66"/>
  <c r="R404" i="66"/>
  <c r="S179" i="66"/>
  <c r="R341" i="66"/>
  <c r="R276" i="66"/>
  <c r="Q438" i="66"/>
  <c r="R177" i="66"/>
  <c r="Q339" i="66"/>
  <c r="R264" i="66"/>
  <c r="Q426" i="66"/>
  <c r="R187" i="66"/>
  <c r="Q349" i="66"/>
  <c r="R234" i="66"/>
  <c r="Q396" i="66"/>
  <c r="R307" i="66"/>
  <c r="Q469" i="66"/>
  <c r="S182" i="66"/>
  <c r="R344" i="66"/>
  <c r="R250" i="66"/>
  <c r="Q412" i="66"/>
  <c r="S185" i="66"/>
  <c r="R347" i="66"/>
  <c r="R176" i="66"/>
  <c r="Q338" i="66"/>
  <c r="R296" i="66"/>
  <c r="Q458" i="66"/>
  <c r="S236" i="66"/>
  <c r="R398" i="66"/>
  <c r="S268" i="66"/>
  <c r="R430" i="66"/>
  <c r="R306" i="66"/>
  <c r="Q468" i="66"/>
  <c r="R310" i="66"/>
  <c r="Q472" i="66"/>
  <c r="S231" i="66"/>
  <c r="R393" i="66"/>
  <c r="R309" i="66"/>
  <c r="Q471" i="66"/>
  <c r="S205" i="66"/>
  <c r="R367" i="66"/>
  <c r="S260" i="66"/>
  <c r="R422" i="66"/>
  <c r="R178" i="66"/>
  <c r="Q340" i="66"/>
  <c r="S196" i="66"/>
  <c r="R358" i="66"/>
  <c r="S184" i="66"/>
  <c r="R346" i="66"/>
  <c r="R171" i="66"/>
  <c r="Q333" i="66"/>
  <c r="S209" i="66"/>
  <c r="R371" i="66"/>
  <c r="S224" i="66"/>
  <c r="R386" i="66"/>
  <c r="S251" i="66"/>
  <c r="R413" i="66"/>
  <c r="S163" i="66"/>
  <c r="R325" i="66"/>
  <c r="R286" i="66"/>
  <c r="Q448" i="66"/>
  <c r="R219" i="66"/>
  <c r="Q381" i="66"/>
  <c r="R305" i="66"/>
  <c r="Q467" i="66"/>
  <c r="S188" i="66"/>
  <c r="R350" i="66"/>
  <c r="S270" i="66"/>
  <c r="R432" i="66"/>
  <c r="R259" i="66"/>
  <c r="Q421" i="66"/>
  <c r="S194" i="66"/>
  <c r="R356" i="66"/>
  <c r="S181" i="66"/>
  <c r="R343" i="66"/>
  <c r="R278" i="66"/>
  <c r="Q440" i="66"/>
  <c r="R213" i="66"/>
  <c r="Q375" i="66"/>
  <c r="R256" i="66"/>
  <c r="Q418" i="66"/>
  <c r="S253" i="66"/>
  <c r="R415" i="66"/>
  <c r="S246" i="66"/>
  <c r="R408" i="66"/>
  <c r="S217" i="66"/>
  <c r="R379" i="66"/>
  <c r="S201" i="66"/>
  <c r="R363" i="66"/>
  <c r="T217" i="66" l="1"/>
  <c r="S379" i="66"/>
  <c r="T246" i="66"/>
  <c r="S408" i="66"/>
  <c r="S310" i="66"/>
  <c r="R472" i="66"/>
  <c r="S234" i="66"/>
  <c r="R396" i="66"/>
  <c r="S274" i="66"/>
  <c r="R436" i="66"/>
  <c r="S256" i="66"/>
  <c r="R418" i="66"/>
  <c r="T270" i="66"/>
  <c r="S432" i="66"/>
  <c r="T253" i="66"/>
  <c r="S415" i="66"/>
  <c r="T194" i="66"/>
  <c r="S356" i="66"/>
  <c r="S259" i="66"/>
  <c r="R421" i="66"/>
  <c r="S286" i="66"/>
  <c r="R448" i="66"/>
  <c r="T251" i="66"/>
  <c r="S413" i="66"/>
  <c r="S309" i="66"/>
  <c r="R471" i="66"/>
  <c r="T231" i="66"/>
  <c r="S393" i="66"/>
  <c r="T236" i="66"/>
  <c r="S398" i="66"/>
  <c r="T182" i="66"/>
  <c r="S344" i="66"/>
  <c r="S307" i="66"/>
  <c r="R469" i="66"/>
  <c r="S187" i="66"/>
  <c r="R349" i="66"/>
  <c r="S264" i="66"/>
  <c r="R426" i="66"/>
  <c r="S177" i="66"/>
  <c r="R339" i="66"/>
  <c r="T242" i="66"/>
  <c r="S404" i="66"/>
  <c r="S208" i="66"/>
  <c r="R370" i="66"/>
  <c r="S287" i="66"/>
  <c r="R449" i="66"/>
  <c r="T252" i="66"/>
  <c r="S414" i="66"/>
  <c r="T223" i="66"/>
  <c r="S385" i="66"/>
  <c r="T206" i="66"/>
  <c r="S368" i="66"/>
  <c r="T164" i="66"/>
  <c r="S326" i="66"/>
  <c r="T266" i="66"/>
  <c r="S428" i="66"/>
  <c r="S311" i="66"/>
  <c r="R473" i="66"/>
  <c r="T237" i="66"/>
  <c r="S399" i="66"/>
  <c r="S293" i="66"/>
  <c r="R455" i="66"/>
  <c r="T199" i="66"/>
  <c r="S361" i="66"/>
  <c r="S281" i="66"/>
  <c r="R443" i="66"/>
  <c r="S294" i="66"/>
  <c r="R456" i="66"/>
  <c r="S291" i="66"/>
  <c r="R453" i="66"/>
  <c r="T254" i="66"/>
  <c r="S416" i="66"/>
  <c r="S282" i="66"/>
  <c r="R444" i="66"/>
  <c r="T218" i="66"/>
  <c r="S380" i="66"/>
  <c r="T189" i="66"/>
  <c r="S351" i="66"/>
  <c r="T271" i="66"/>
  <c r="S433" i="66"/>
  <c r="T263" i="66"/>
  <c r="S425" i="66"/>
  <c r="S278" i="66"/>
  <c r="R440" i="66"/>
  <c r="T188" i="66"/>
  <c r="S350" i="66"/>
  <c r="S171" i="66"/>
  <c r="R333" i="66"/>
  <c r="T184" i="66"/>
  <c r="S346" i="66"/>
  <c r="T268" i="66"/>
  <c r="S430" i="66"/>
  <c r="T249" i="66"/>
  <c r="S411" i="66"/>
  <c r="T197" i="66"/>
  <c r="S359" i="66"/>
  <c r="S247" i="66"/>
  <c r="R409" i="66"/>
  <c r="T227" i="66"/>
  <c r="S389" i="66"/>
  <c r="S280" i="66"/>
  <c r="R442" i="66"/>
  <c r="T265" i="66"/>
  <c r="S427" i="66"/>
  <c r="T186" i="66"/>
  <c r="S348" i="66"/>
  <c r="T221" i="66"/>
  <c r="S383" i="66"/>
  <c r="T220" i="66"/>
  <c r="S382" i="66"/>
  <c r="T261" i="66"/>
  <c r="S423" i="66"/>
  <c r="T244" i="66"/>
  <c r="S406" i="66"/>
  <c r="T258" i="66"/>
  <c r="S420" i="66"/>
  <c r="S290" i="66"/>
  <c r="R452" i="66"/>
  <c r="S255" i="66"/>
  <c r="R417" i="66"/>
  <c r="S170" i="66"/>
  <c r="R332" i="66"/>
  <c r="S190" i="66"/>
  <c r="R352" i="66"/>
  <c r="T195" i="66"/>
  <c r="S357" i="66"/>
  <c r="T235" i="66"/>
  <c r="S397" i="66"/>
  <c r="T248" i="66"/>
  <c r="S410" i="66"/>
  <c r="S284" i="66"/>
  <c r="R446" i="66"/>
  <c r="T212" i="66"/>
  <c r="S374" i="66"/>
  <c r="S289" i="66"/>
  <c r="R451" i="66"/>
  <c r="S167" i="66"/>
  <c r="R329" i="66"/>
  <c r="T207" i="66"/>
  <c r="S369" i="66"/>
  <c r="T238" i="66"/>
  <c r="S400" i="66"/>
  <c r="T241" i="66"/>
  <c r="S403" i="66"/>
  <c r="T192" i="66"/>
  <c r="S354" i="66"/>
  <c r="S308" i="66"/>
  <c r="R470" i="66"/>
  <c r="T201" i="66"/>
  <c r="S363" i="66"/>
  <c r="S213" i="66"/>
  <c r="R375" i="66"/>
  <c r="T163" i="66"/>
  <c r="S325" i="66"/>
  <c r="T224" i="66"/>
  <c r="S386" i="66"/>
  <c r="T196" i="66"/>
  <c r="S358" i="66"/>
  <c r="T260" i="66"/>
  <c r="S422" i="66"/>
  <c r="S296" i="66"/>
  <c r="R458" i="66"/>
  <c r="T185" i="66"/>
  <c r="S347" i="66"/>
  <c r="T179" i="66"/>
  <c r="S341" i="66"/>
  <c r="S272" i="66"/>
  <c r="R434" i="66"/>
  <c r="T173" i="66"/>
  <c r="S335" i="66"/>
  <c r="S301" i="66"/>
  <c r="R463" i="66"/>
  <c r="T211" i="66"/>
  <c r="S373" i="66"/>
  <c r="T202" i="66"/>
  <c r="S364" i="66"/>
  <c r="T245" i="66"/>
  <c r="S407" i="66"/>
  <c r="S297" i="66"/>
  <c r="R459" i="66"/>
  <c r="T232" i="66"/>
  <c r="S394" i="66"/>
  <c r="S299" i="66"/>
  <c r="R461" i="66"/>
  <c r="S226" i="66"/>
  <c r="R388" i="66"/>
  <c r="T222" i="66"/>
  <c r="S384" i="66"/>
  <c r="S214" i="66"/>
  <c r="R376" i="66"/>
  <c r="T225" i="66"/>
  <c r="S387" i="66"/>
  <c r="T165" i="66"/>
  <c r="S327" i="66"/>
  <c r="S300" i="66"/>
  <c r="R462" i="66"/>
  <c r="S257" i="66"/>
  <c r="R419" i="66"/>
  <c r="T168" i="66"/>
  <c r="S330" i="66"/>
  <c r="S304" i="66"/>
  <c r="R466" i="66"/>
  <c r="S283" i="66"/>
  <c r="R445" i="66"/>
  <c r="S277" i="66"/>
  <c r="R439" i="66"/>
  <c r="S175" i="66"/>
  <c r="R337" i="66"/>
  <c r="S298" i="66"/>
  <c r="R460" i="66"/>
  <c r="S285" i="66"/>
  <c r="R447" i="66"/>
  <c r="T210" i="66"/>
  <c r="S372" i="66"/>
  <c r="T216" i="66"/>
  <c r="S378" i="66"/>
  <c r="T174" i="66"/>
  <c r="S336" i="66"/>
  <c r="S275" i="66"/>
  <c r="R437" i="66"/>
  <c r="S303" i="66"/>
  <c r="R465" i="66"/>
  <c r="T215" i="66"/>
  <c r="S377" i="66"/>
  <c r="S198" i="66"/>
  <c r="R360" i="66"/>
  <c r="T193" i="66"/>
  <c r="S355" i="66"/>
  <c r="T240" i="66"/>
  <c r="S402" i="66"/>
  <c r="S312" i="66"/>
  <c r="R474" i="66"/>
  <c r="T172" i="66"/>
  <c r="S334" i="66"/>
  <c r="S166" i="66"/>
  <c r="R328" i="66"/>
  <c r="T267" i="66"/>
  <c r="S429" i="66"/>
  <c r="T229" i="66"/>
  <c r="S391" i="66"/>
  <c r="S180" i="66"/>
  <c r="R342" i="66"/>
  <c r="T169" i="66"/>
  <c r="S331" i="66"/>
  <c r="S288" i="66"/>
  <c r="R450" i="66"/>
  <c r="T262" i="66"/>
  <c r="S424" i="66"/>
  <c r="S295" i="66"/>
  <c r="R457" i="66"/>
  <c r="T181" i="66"/>
  <c r="S343" i="66"/>
  <c r="T209" i="66"/>
  <c r="S371" i="66"/>
  <c r="T205" i="66"/>
  <c r="S367" i="66"/>
  <c r="S306" i="66"/>
  <c r="R468" i="66"/>
  <c r="S305" i="66"/>
  <c r="R467" i="66"/>
  <c r="S219" i="66"/>
  <c r="R381" i="66"/>
  <c r="S178" i="66"/>
  <c r="R340" i="66"/>
  <c r="S176" i="66"/>
  <c r="R338" i="66"/>
  <c r="S250" i="66"/>
  <c r="R412" i="66"/>
  <c r="S276" i="66"/>
  <c r="R438" i="66"/>
  <c r="S273" i="66"/>
  <c r="R435" i="66"/>
  <c r="S239" i="66"/>
  <c r="R401" i="66"/>
  <c r="S302" i="66"/>
  <c r="R464" i="66"/>
  <c r="T269" i="66"/>
  <c r="S431" i="66"/>
  <c r="T233" i="66"/>
  <c r="S395" i="66"/>
  <c r="T203" i="66"/>
  <c r="S365" i="66"/>
  <c r="T183" i="66"/>
  <c r="S345" i="66"/>
  <c r="S292" i="66"/>
  <c r="R454" i="66"/>
  <c r="T243" i="66"/>
  <c r="S405" i="66"/>
  <c r="T200" i="66"/>
  <c r="S362" i="66"/>
  <c r="T228" i="66"/>
  <c r="S390" i="66"/>
  <c r="S204" i="66"/>
  <c r="R366" i="66"/>
  <c r="S191" i="66"/>
  <c r="R353" i="66"/>
  <c r="S230" i="66"/>
  <c r="R392" i="66"/>
  <c r="S279" i="66"/>
  <c r="R441" i="66"/>
  <c r="T204" i="66" l="1"/>
  <c r="S366" i="66"/>
  <c r="T178" i="66"/>
  <c r="S340" i="66"/>
  <c r="T279" i="66"/>
  <c r="S441" i="66"/>
  <c r="U200" i="66"/>
  <c r="T362" i="66"/>
  <c r="U203" i="66"/>
  <c r="T365" i="66"/>
  <c r="U233" i="66"/>
  <c r="T395" i="66"/>
  <c r="U269" i="66"/>
  <c r="T431" i="66"/>
  <c r="T176" i="66"/>
  <c r="S338" i="66"/>
  <c r="U209" i="66"/>
  <c r="T371" i="66"/>
  <c r="T288" i="66"/>
  <c r="S450" i="66"/>
  <c r="U267" i="66"/>
  <c r="T429" i="66"/>
  <c r="T312" i="66"/>
  <c r="S474" i="66"/>
  <c r="U215" i="66"/>
  <c r="T377" i="66"/>
  <c r="U216" i="66"/>
  <c r="T378" i="66"/>
  <c r="T285" i="66"/>
  <c r="S447" i="66"/>
  <c r="T257" i="66"/>
  <c r="S419" i="66"/>
  <c r="T226" i="66"/>
  <c r="S388" i="66"/>
  <c r="U260" i="66"/>
  <c r="T422" i="66"/>
  <c r="U224" i="66"/>
  <c r="T386" i="66"/>
  <c r="U192" i="66"/>
  <c r="T354" i="66"/>
  <c r="U235" i="66"/>
  <c r="T397" i="66"/>
  <c r="T290" i="66"/>
  <c r="S452" i="66"/>
  <c r="U220" i="66"/>
  <c r="T382" i="66"/>
  <c r="U186" i="66"/>
  <c r="T348" i="66"/>
  <c r="T281" i="66"/>
  <c r="S443" i="66"/>
  <c r="U199" i="66"/>
  <c r="T361" i="66"/>
  <c r="T264" i="66"/>
  <c r="S426" i="66"/>
  <c r="T187" i="66"/>
  <c r="S349" i="66"/>
  <c r="U251" i="66"/>
  <c r="T413" i="66"/>
  <c r="U270" i="66"/>
  <c r="T432" i="66"/>
  <c r="T292" i="66"/>
  <c r="S454" i="66"/>
  <c r="T239" i="66"/>
  <c r="S401" i="66"/>
  <c r="T250" i="66"/>
  <c r="S412" i="66"/>
  <c r="T306" i="66"/>
  <c r="S468" i="66"/>
  <c r="T295" i="66"/>
  <c r="S457" i="66"/>
  <c r="U210" i="66"/>
  <c r="T372" i="66"/>
  <c r="T175" i="66"/>
  <c r="S337" i="66"/>
  <c r="T283" i="66"/>
  <c r="S445" i="66"/>
  <c r="U232" i="66"/>
  <c r="T394" i="66"/>
  <c r="U196" i="66"/>
  <c r="T358" i="66"/>
  <c r="T308" i="66"/>
  <c r="S470" i="66"/>
  <c r="U238" i="66"/>
  <c r="T400" i="66"/>
  <c r="T289" i="66"/>
  <c r="S451" i="66"/>
  <c r="T190" i="66"/>
  <c r="S352" i="66"/>
  <c r="T255" i="66"/>
  <c r="S417" i="66"/>
  <c r="U244" i="66"/>
  <c r="T406" i="66"/>
  <c r="U227" i="66"/>
  <c r="T389" i="66"/>
  <c r="T247" i="66"/>
  <c r="S409" i="66"/>
  <c r="U268" i="66"/>
  <c r="T430" i="66"/>
  <c r="U184" i="66"/>
  <c r="T346" i="66"/>
  <c r="U188" i="66"/>
  <c r="T350" i="66"/>
  <c r="U271" i="66"/>
  <c r="T433" i="66"/>
  <c r="U218" i="66"/>
  <c r="T380" i="66"/>
  <c r="T282" i="66"/>
  <c r="S444" i="66"/>
  <c r="T291" i="66"/>
  <c r="S453" i="66"/>
  <c r="T311" i="66"/>
  <c r="S473" i="66"/>
  <c r="U223" i="66"/>
  <c r="T385" i="66"/>
  <c r="U252" i="66"/>
  <c r="T414" i="66"/>
  <c r="T286" i="66"/>
  <c r="S448" i="66"/>
  <c r="T259" i="66"/>
  <c r="S421" i="66"/>
  <c r="U194" i="66"/>
  <c r="T356" i="66"/>
  <c r="U253" i="66"/>
  <c r="T415" i="66"/>
  <c r="T256" i="66"/>
  <c r="S418" i="66"/>
  <c r="U228" i="66"/>
  <c r="T390" i="66"/>
  <c r="T230" i="66"/>
  <c r="S392" i="66"/>
  <c r="T273" i="66"/>
  <c r="S435" i="66"/>
  <c r="U205" i="66"/>
  <c r="T367" i="66"/>
  <c r="T180" i="66"/>
  <c r="S342" i="66"/>
  <c r="U172" i="66"/>
  <c r="T334" i="66"/>
  <c r="U240" i="66"/>
  <c r="T402" i="66"/>
  <c r="U193" i="66"/>
  <c r="T355" i="66"/>
  <c r="T198" i="66"/>
  <c r="S360" i="66"/>
  <c r="T303" i="66"/>
  <c r="S465" i="66"/>
  <c r="T277" i="66"/>
  <c r="S439" i="66"/>
  <c r="T304" i="66"/>
  <c r="S466" i="66"/>
  <c r="U165" i="66"/>
  <c r="T327" i="66"/>
  <c r="U225" i="66"/>
  <c r="T387" i="66"/>
  <c r="T214" i="66"/>
  <c r="S376" i="66"/>
  <c r="T299" i="66"/>
  <c r="S461" i="66"/>
  <c r="T297" i="66"/>
  <c r="S459" i="66"/>
  <c r="U245" i="66"/>
  <c r="T407" i="66"/>
  <c r="U202" i="66"/>
  <c r="T364" i="66"/>
  <c r="U179" i="66"/>
  <c r="T341" i="66"/>
  <c r="T296" i="66"/>
  <c r="S458" i="66"/>
  <c r="U163" i="66"/>
  <c r="T325" i="66"/>
  <c r="U241" i="66"/>
  <c r="T403" i="66"/>
  <c r="T167" i="66"/>
  <c r="S329" i="66"/>
  <c r="U248" i="66"/>
  <c r="T410" i="66"/>
  <c r="U195" i="66"/>
  <c r="T357" i="66"/>
  <c r="T170" i="66"/>
  <c r="S332" i="66"/>
  <c r="U265" i="66"/>
  <c r="T427" i="66"/>
  <c r="U254" i="66"/>
  <c r="T416" i="66"/>
  <c r="T293" i="66"/>
  <c r="S455" i="66"/>
  <c r="U266" i="66"/>
  <c r="T428" i="66"/>
  <c r="T307" i="66"/>
  <c r="S469" i="66"/>
  <c r="U236" i="66"/>
  <c r="T398" i="66"/>
  <c r="U231" i="66"/>
  <c r="T393" i="66"/>
  <c r="T274" i="66"/>
  <c r="S436" i="66"/>
  <c r="U217" i="66"/>
  <c r="T379" i="66"/>
  <c r="U173" i="66"/>
  <c r="T335" i="66"/>
  <c r="T213" i="66"/>
  <c r="S375" i="66"/>
  <c r="U201" i="66"/>
  <c r="T363" i="66"/>
  <c r="U207" i="66"/>
  <c r="T369" i="66"/>
  <c r="T284" i="66"/>
  <c r="S446" i="66"/>
  <c r="U261" i="66"/>
  <c r="T423" i="66"/>
  <c r="U221" i="66"/>
  <c r="T383" i="66"/>
  <c r="T171" i="66"/>
  <c r="S333" i="66"/>
  <c r="T278" i="66"/>
  <c r="S440" i="66"/>
  <c r="U263" i="66"/>
  <c r="T425" i="66"/>
  <c r="U189" i="66"/>
  <c r="T351" i="66"/>
  <c r="U164" i="66"/>
  <c r="T326" i="66"/>
  <c r="U242" i="66"/>
  <c r="T404" i="66"/>
  <c r="T177" i="66"/>
  <c r="S339" i="66"/>
  <c r="T234" i="66"/>
  <c r="S396" i="66"/>
  <c r="U246" i="66"/>
  <c r="T408" i="66"/>
  <c r="U243" i="66"/>
  <c r="T405" i="66"/>
  <c r="T305" i="66"/>
  <c r="S467" i="66"/>
  <c r="U262" i="66"/>
  <c r="T424" i="66"/>
  <c r="U169" i="66"/>
  <c r="T331" i="66"/>
  <c r="T191" i="66"/>
  <c r="S353" i="66"/>
  <c r="U183" i="66"/>
  <c r="T345" i="66"/>
  <c r="T302" i="66"/>
  <c r="S464" i="66"/>
  <c r="T276" i="66"/>
  <c r="S438" i="66"/>
  <c r="T219" i="66"/>
  <c r="S381" i="66"/>
  <c r="U181" i="66"/>
  <c r="T343" i="66"/>
  <c r="U229" i="66"/>
  <c r="T391" i="66"/>
  <c r="T166" i="66"/>
  <c r="S328" i="66"/>
  <c r="T275" i="66"/>
  <c r="S437" i="66"/>
  <c r="U174" i="66"/>
  <c r="T336" i="66"/>
  <c r="T298" i="66"/>
  <c r="S460" i="66"/>
  <c r="U168" i="66"/>
  <c r="T330" i="66"/>
  <c r="T300" i="66"/>
  <c r="S462" i="66"/>
  <c r="U222" i="66"/>
  <c r="T384" i="66"/>
  <c r="U211" i="66"/>
  <c r="T373" i="66"/>
  <c r="T301" i="66"/>
  <c r="S463" i="66"/>
  <c r="T272" i="66"/>
  <c r="S434" i="66"/>
  <c r="U185" i="66"/>
  <c r="T347" i="66"/>
  <c r="U212" i="66"/>
  <c r="T374" i="66"/>
  <c r="U258" i="66"/>
  <c r="T420" i="66"/>
  <c r="T280" i="66"/>
  <c r="S442" i="66"/>
  <c r="U197" i="66"/>
  <c r="T359" i="66"/>
  <c r="U249" i="66"/>
  <c r="T411" i="66"/>
  <c r="T294" i="66"/>
  <c r="S456" i="66"/>
  <c r="U237" i="66"/>
  <c r="T399" i="66"/>
  <c r="U206" i="66"/>
  <c r="T368" i="66"/>
  <c r="T287" i="66"/>
  <c r="S449" i="66"/>
  <c r="T208" i="66"/>
  <c r="S370" i="66"/>
  <c r="U182" i="66"/>
  <c r="T344" i="66"/>
  <c r="T309" i="66"/>
  <c r="S471" i="66"/>
  <c r="T310" i="66"/>
  <c r="S472" i="66"/>
  <c r="U208" i="66" l="1"/>
  <c r="T370" i="66"/>
  <c r="U191" i="66"/>
  <c r="T353" i="66"/>
  <c r="U310" i="66"/>
  <c r="T472" i="66"/>
  <c r="V249" i="66"/>
  <c r="U411" i="66"/>
  <c r="V243" i="66"/>
  <c r="U405" i="66"/>
  <c r="V242" i="66"/>
  <c r="U404" i="66"/>
  <c r="V164" i="66"/>
  <c r="U326" i="66"/>
  <c r="V182" i="66"/>
  <c r="U344" i="66"/>
  <c r="V212" i="66"/>
  <c r="U374" i="66"/>
  <c r="V211" i="66"/>
  <c r="U373" i="66"/>
  <c r="V168" i="66"/>
  <c r="U330" i="66"/>
  <c r="V174" i="66"/>
  <c r="U336" i="66"/>
  <c r="U275" i="66"/>
  <c r="T437" i="66"/>
  <c r="U166" i="66"/>
  <c r="T328" i="66"/>
  <c r="U276" i="66"/>
  <c r="T438" i="66"/>
  <c r="V246" i="66"/>
  <c r="U408" i="66"/>
  <c r="U234" i="66"/>
  <c r="T396" i="66"/>
  <c r="V261" i="66"/>
  <c r="U423" i="66"/>
  <c r="U284" i="66"/>
  <c r="T446" i="66"/>
  <c r="U307" i="66"/>
  <c r="T469" i="66"/>
  <c r="V165" i="66"/>
  <c r="U327" i="66"/>
  <c r="U180" i="66"/>
  <c r="T342" i="66"/>
  <c r="U230" i="66"/>
  <c r="T392" i="66"/>
  <c r="V228" i="66"/>
  <c r="U390" i="66"/>
  <c r="U286" i="66"/>
  <c r="T448" i="66"/>
  <c r="V218" i="66"/>
  <c r="U380" i="66"/>
  <c r="U247" i="66"/>
  <c r="T409" i="66"/>
  <c r="U190" i="66"/>
  <c r="T352" i="66"/>
  <c r="V232" i="66"/>
  <c r="U394" i="66"/>
  <c r="V210" i="66"/>
  <c r="U372" i="66"/>
  <c r="U295" i="66"/>
  <c r="T457" i="66"/>
  <c r="U306" i="66"/>
  <c r="T468" i="66"/>
  <c r="U292" i="66"/>
  <c r="T454" i="66"/>
  <c r="V251" i="66"/>
  <c r="U413" i="66"/>
  <c r="V199" i="66"/>
  <c r="U361" i="66"/>
  <c r="U226" i="66"/>
  <c r="T388" i="66"/>
  <c r="V209" i="66"/>
  <c r="U371" i="66"/>
  <c r="V203" i="66"/>
  <c r="U365" i="66"/>
  <c r="U279" i="66"/>
  <c r="T441" i="66"/>
  <c r="V229" i="66"/>
  <c r="U391" i="66"/>
  <c r="U287" i="66"/>
  <c r="T449" i="66"/>
  <c r="V206" i="66"/>
  <c r="U368" i="66"/>
  <c r="V237" i="66"/>
  <c r="U399" i="66"/>
  <c r="V197" i="66"/>
  <c r="U359" i="66"/>
  <c r="U280" i="66"/>
  <c r="T442" i="66"/>
  <c r="V258" i="66"/>
  <c r="U420" i="66"/>
  <c r="V185" i="66"/>
  <c r="U347" i="66"/>
  <c r="U301" i="66"/>
  <c r="T463" i="66"/>
  <c r="U298" i="66"/>
  <c r="T460" i="66"/>
  <c r="V181" i="66"/>
  <c r="U343" i="66"/>
  <c r="V262" i="66"/>
  <c r="U424" i="66"/>
  <c r="V263" i="66"/>
  <c r="U425" i="66"/>
  <c r="V207" i="66"/>
  <c r="U369" i="66"/>
  <c r="U213" i="66"/>
  <c r="T375" i="66"/>
  <c r="V173" i="66"/>
  <c r="U335" i="66"/>
  <c r="V217" i="66"/>
  <c r="U379" i="66"/>
  <c r="U274" i="66"/>
  <c r="T436" i="66"/>
  <c r="V266" i="66"/>
  <c r="U428" i="66"/>
  <c r="U170" i="66"/>
  <c r="T332" i="66"/>
  <c r="V241" i="66"/>
  <c r="U403" i="66"/>
  <c r="V225" i="66"/>
  <c r="U387" i="66"/>
  <c r="U304" i="66"/>
  <c r="T466" i="66"/>
  <c r="U303" i="66"/>
  <c r="T465" i="66"/>
  <c r="V205" i="66"/>
  <c r="U367" i="66"/>
  <c r="U256" i="66"/>
  <c r="T418" i="66"/>
  <c r="V253" i="66"/>
  <c r="U415" i="66"/>
  <c r="V223" i="66"/>
  <c r="U385" i="66"/>
  <c r="V184" i="66"/>
  <c r="U346" i="66"/>
  <c r="V268" i="66"/>
  <c r="U430" i="66"/>
  <c r="U175" i="66"/>
  <c r="T337" i="66"/>
  <c r="U281" i="66"/>
  <c r="T443" i="66"/>
  <c r="V186" i="66"/>
  <c r="U348" i="66"/>
  <c r="U290" i="66"/>
  <c r="T452" i="66"/>
  <c r="V224" i="66"/>
  <c r="U386" i="66"/>
  <c r="V260" i="66"/>
  <c r="U422" i="66"/>
  <c r="U257" i="66"/>
  <c r="T419" i="66"/>
  <c r="V216" i="66"/>
  <c r="U378" i="66"/>
  <c r="U312" i="66"/>
  <c r="T474" i="66"/>
  <c r="U176" i="66"/>
  <c r="T338" i="66"/>
  <c r="U204" i="66"/>
  <c r="T366" i="66"/>
  <c r="U309" i="66"/>
  <c r="T471" i="66"/>
  <c r="U294" i="66"/>
  <c r="T456" i="66"/>
  <c r="V222" i="66"/>
  <c r="U384" i="66"/>
  <c r="U219" i="66"/>
  <c r="T381" i="66"/>
  <c r="U302" i="66"/>
  <c r="T464" i="66"/>
  <c r="V169" i="66"/>
  <c r="U331" i="66"/>
  <c r="U305" i="66"/>
  <c r="T467" i="66"/>
  <c r="V189" i="66"/>
  <c r="U351" i="66"/>
  <c r="V201" i="66"/>
  <c r="U363" i="66"/>
  <c r="U293" i="66"/>
  <c r="T455" i="66"/>
  <c r="V254" i="66"/>
  <c r="U416" i="66"/>
  <c r="V195" i="66"/>
  <c r="U357" i="66"/>
  <c r="V248" i="66"/>
  <c r="U410" i="66"/>
  <c r="U296" i="66"/>
  <c r="T458" i="66"/>
  <c r="V202" i="66"/>
  <c r="U364" i="66"/>
  <c r="U297" i="66"/>
  <c r="T459" i="66"/>
  <c r="U299" i="66"/>
  <c r="T461" i="66"/>
  <c r="U277" i="66"/>
  <c r="T439" i="66"/>
  <c r="V193" i="66"/>
  <c r="U355" i="66"/>
  <c r="V240" i="66"/>
  <c r="U402" i="66"/>
  <c r="U273" i="66"/>
  <c r="T435" i="66"/>
  <c r="V194" i="66"/>
  <c r="U356" i="66"/>
  <c r="V252" i="66"/>
  <c r="U414" i="66"/>
  <c r="U311" i="66"/>
  <c r="T473" i="66"/>
  <c r="V227" i="66"/>
  <c r="U389" i="66"/>
  <c r="U289" i="66"/>
  <c r="T451" i="66"/>
  <c r="U308" i="66"/>
  <c r="T470" i="66"/>
  <c r="U250" i="66"/>
  <c r="T412" i="66"/>
  <c r="U239" i="66"/>
  <c r="T401" i="66"/>
  <c r="U187" i="66"/>
  <c r="T349" i="66"/>
  <c r="V220" i="66"/>
  <c r="U382" i="66"/>
  <c r="V192" i="66"/>
  <c r="U354" i="66"/>
  <c r="U285" i="66"/>
  <c r="T447" i="66"/>
  <c r="V269" i="66"/>
  <c r="U431" i="66"/>
  <c r="V233" i="66"/>
  <c r="U395" i="66"/>
  <c r="V200" i="66"/>
  <c r="U362" i="66"/>
  <c r="U171" i="66"/>
  <c r="T333" i="66"/>
  <c r="V221" i="66"/>
  <c r="U383" i="66"/>
  <c r="V231" i="66"/>
  <c r="U393" i="66"/>
  <c r="V265" i="66"/>
  <c r="U427" i="66"/>
  <c r="U167" i="66"/>
  <c r="T329" i="66"/>
  <c r="V163" i="66"/>
  <c r="U325" i="66"/>
  <c r="U198" i="66"/>
  <c r="T360" i="66"/>
  <c r="V172" i="66"/>
  <c r="U334" i="66"/>
  <c r="U259" i="66"/>
  <c r="T421" i="66"/>
  <c r="U291" i="66"/>
  <c r="T453" i="66"/>
  <c r="U282" i="66"/>
  <c r="T444" i="66"/>
  <c r="V188" i="66"/>
  <c r="U350" i="66"/>
  <c r="U255" i="66"/>
  <c r="T417" i="66"/>
  <c r="U283" i="66"/>
  <c r="T445" i="66"/>
  <c r="V235" i="66"/>
  <c r="U397" i="66"/>
  <c r="U178" i="66"/>
  <c r="T340" i="66"/>
  <c r="U300" i="66"/>
  <c r="T462" i="66"/>
  <c r="V183" i="66"/>
  <c r="U345" i="66"/>
  <c r="U272" i="66"/>
  <c r="T434" i="66"/>
  <c r="U177" i="66"/>
  <c r="T339" i="66"/>
  <c r="U278" i="66"/>
  <c r="T440" i="66"/>
  <c r="V236" i="66"/>
  <c r="U398" i="66"/>
  <c r="V179" i="66"/>
  <c r="U341" i="66"/>
  <c r="V245" i="66"/>
  <c r="U407" i="66"/>
  <c r="U214" i="66"/>
  <c r="T376" i="66"/>
  <c r="V271" i="66"/>
  <c r="U433" i="66"/>
  <c r="V244" i="66"/>
  <c r="U406" i="66"/>
  <c r="V238" i="66"/>
  <c r="U400" i="66"/>
  <c r="V196" i="66"/>
  <c r="U358" i="66"/>
  <c r="V270" i="66"/>
  <c r="U432" i="66"/>
  <c r="U264" i="66"/>
  <c r="T426" i="66"/>
  <c r="V215" i="66"/>
  <c r="U377" i="66"/>
  <c r="V267" i="66"/>
  <c r="U429" i="66"/>
  <c r="U288" i="66"/>
  <c r="T450" i="66"/>
  <c r="W245" i="66" l="1"/>
  <c r="V407" i="66"/>
  <c r="V278" i="66"/>
  <c r="U440" i="66"/>
  <c r="W267" i="66"/>
  <c r="V429" i="66"/>
  <c r="V255" i="66"/>
  <c r="U417" i="66"/>
  <c r="W265" i="66"/>
  <c r="V427" i="66"/>
  <c r="W270" i="66"/>
  <c r="V432" i="66"/>
  <c r="W238" i="66"/>
  <c r="V400" i="66"/>
  <c r="W244" i="66"/>
  <c r="V406" i="66"/>
  <c r="V177" i="66"/>
  <c r="U339" i="66"/>
  <c r="W172" i="66"/>
  <c r="V334" i="66"/>
  <c r="V167" i="66"/>
  <c r="U329" i="66"/>
  <c r="W200" i="66"/>
  <c r="V362" i="66"/>
  <c r="W192" i="66"/>
  <c r="V354" i="66"/>
  <c r="V308" i="66"/>
  <c r="U470" i="66"/>
  <c r="W252" i="66"/>
  <c r="V414" i="66"/>
  <c r="V299" i="66"/>
  <c r="U461" i="66"/>
  <c r="W248" i="66"/>
  <c r="V410" i="66"/>
  <c r="W189" i="66"/>
  <c r="V351" i="66"/>
  <c r="W253" i="66"/>
  <c r="V415" i="66"/>
  <c r="V303" i="66"/>
  <c r="U465" i="66"/>
  <c r="W266" i="66"/>
  <c r="V428" i="66"/>
  <c r="W173" i="66"/>
  <c r="V335" i="66"/>
  <c r="W207" i="66"/>
  <c r="V369" i="66"/>
  <c r="W181" i="66"/>
  <c r="V343" i="66"/>
  <c r="W185" i="66"/>
  <c r="V347" i="66"/>
  <c r="W237" i="66"/>
  <c r="V399" i="66"/>
  <c r="V287" i="66"/>
  <c r="U449" i="66"/>
  <c r="W228" i="66"/>
  <c r="V390" i="66"/>
  <c r="W261" i="66"/>
  <c r="V423" i="66"/>
  <c r="W174" i="66"/>
  <c r="V336" i="66"/>
  <c r="W164" i="66"/>
  <c r="V326" i="66"/>
  <c r="V272" i="66"/>
  <c r="U434" i="66"/>
  <c r="V283" i="66"/>
  <c r="U445" i="66"/>
  <c r="V291" i="66"/>
  <c r="U453" i="66"/>
  <c r="V259" i="66"/>
  <c r="U421" i="66"/>
  <c r="V198" i="66"/>
  <c r="U360" i="66"/>
  <c r="W163" i="66"/>
  <c r="V325" i="66"/>
  <c r="V171" i="66"/>
  <c r="U333" i="66"/>
  <c r="W269" i="66"/>
  <c r="V431" i="66"/>
  <c r="W220" i="66"/>
  <c r="V382" i="66"/>
  <c r="V187" i="66"/>
  <c r="U349" i="66"/>
  <c r="V289" i="66"/>
  <c r="U451" i="66"/>
  <c r="W227" i="66"/>
  <c r="V389" i="66"/>
  <c r="W194" i="66"/>
  <c r="V356" i="66"/>
  <c r="W193" i="66"/>
  <c r="V355" i="66"/>
  <c r="V297" i="66"/>
  <c r="U459" i="66"/>
  <c r="V296" i="66"/>
  <c r="U458" i="66"/>
  <c r="W169" i="66"/>
  <c r="V331" i="66"/>
  <c r="V204" i="66"/>
  <c r="U366" i="66"/>
  <c r="V176" i="66"/>
  <c r="U338" i="66"/>
  <c r="W216" i="66"/>
  <c r="V378" i="66"/>
  <c r="W260" i="66"/>
  <c r="V422" i="66"/>
  <c r="V304" i="66"/>
  <c r="U466" i="66"/>
  <c r="W229" i="66"/>
  <c r="V391" i="66"/>
  <c r="W209" i="66"/>
  <c r="V371" i="66"/>
  <c r="V226" i="66"/>
  <c r="U388" i="66"/>
  <c r="W251" i="66"/>
  <c r="V413" i="66"/>
  <c r="V286" i="66"/>
  <c r="U448" i="66"/>
  <c r="V284" i="66"/>
  <c r="U446" i="66"/>
  <c r="V276" i="66"/>
  <c r="U438" i="66"/>
  <c r="V166" i="66"/>
  <c r="U328" i="66"/>
  <c r="W211" i="66"/>
  <c r="V373" i="66"/>
  <c r="V310" i="66"/>
  <c r="U472" i="66"/>
  <c r="V208" i="66"/>
  <c r="U370" i="66"/>
  <c r="V288" i="66"/>
  <c r="U450" i="66"/>
  <c r="W196" i="66"/>
  <c r="V358" i="66"/>
  <c r="W271" i="66"/>
  <c r="V433" i="66"/>
  <c r="W215" i="66"/>
  <c r="V377" i="66"/>
  <c r="W179" i="66"/>
  <c r="V341" i="66"/>
  <c r="V214" i="66"/>
  <c r="U376" i="66"/>
  <c r="W183" i="66"/>
  <c r="V345" i="66"/>
  <c r="V300" i="66"/>
  <c r="U462" i="66"/>
  <c r="V178" i="66"/>
  <c r="U340" i="66"/>
  <c r="W221" i="66"/>
  <c r="V383" i="66"/>
  <c r="V285" i="66"/>
  <c r="U447" i="66"/>
  <c r="V277" i="66"/>
  <c r="U439" i="66"/>
  <c r="W254" i="66"/>
  <c r="V416" i="66"/>
  <c r="V293" i="66"/>
  <c r="U455" i="66"/>
  <c r="V305" i="66"/>
  <c r="U467" i="66"/>
  <c r="V302" i="66"/>
  <c r="U464" i="66"/>
  <c r="V219" i="66"/>
  <c r="U381" i="66"/>
  <c r="V312" i="66"/>
  <c r="U474" i="66"/>
  <c r="W224" i="66"/>
  <c r="V386" i="66"/>
  <c r="W205" i="66"/>
  <c r="V367" i="66"/>
  <c r="V170" i="66"/>
  <c r="U332" i="66"/>
  <c r="W217" i="66"/>
  <c r="V379" i="66"/>
  <c r="W262" i="66"/>
  <c r="V424" i="66"/>
  <c r="V298" i="66"/>
  <c r="U460" i="66"/>
  <c r="W258" i="66"/>
  <c r="V420" i="66"/>
  <c r="V280" i="66"/>
  <c r="U442" i="66"/>
  <c r="W199" i="66"/>
  <c r="V361" i="66"/>
  <c r="V292" i="66"/>
  <c r="U454" i="66"/>
  <c r="V306" i="66"/>
  <c r="U468" i="66"/>
  <c r="W232" i="66"/>
  <c r="V394" i="66"/>
  <c r="V247" i="66"/>
  <c r="U409" i="66"/>
  <c r="V307" i="66"/>
  <c r="U469" i="66"/>
  <c r="V234" i="66"/>
  <c r="U396" i="66"/>
  <c r="W246" i="66"/>
  <c r="V408" i="66"/>
  <c r="W168" i="66"/>
  <c r="V330" i="66"/>
  <c r="W242" i="66"/>
  <c r="V404" i="66"/>
  <c r="W243" i="66"/>
  <c r="V405" i="66"/>
  <c r="V264" i="66"/>
  <c r="U426" i="66"/>
  <c r="W236" i="66"/>
  <c r="V398" i="66"/>
  <c r="W235" i="66"/>
  <c r="V397" i="66"/>
  <c r="W188" i="66"/>
  <c r="V350" i="66"/>
  <c r="V282" i="66"/>
  <c r="U444" i="66"/>
  <c r="W233" i="66"/>
  <c r="V395" i="66"/>
  <c r="V311" i="66"/>
  <c r="U473" i="66"/>
  <c r="V273" i="66"/>
  <c r="U435" i="66"/>
  <c r="W240" i="66"/>
  <c r="V402" i="66"/>
  <c r="W201" i="66"/>
  <c r="V363" i="66"/>
  <c r="W222" i="66"/>
  <c r="V384" i="66"/>
  <c r="V294" i="66"/>
  <c r="U456" i="66"/>
  <c r="V309" i="66"/>
  <c r="U471" i="66"/>
  <c r="V290" i="66"/>
  <c r="U452" i="66"/>
  <c r="W186" i="66"/>
  <c r="V348" i="66"/>
  <c r="W268" i="66"/>
  <c r="V430" i="66"/>
  <c r="V274" i="66"/>
  <c r="U436" i="66"/>
  <c r="W263" i="66"/>
  <c r="V425" i="66"/>
  <c r="W197" i="66"/>
  <c r="V359" i="66"/>
  <c r="W206" i="66"/>
  <c r="V368" i="66"/>
  <c r="V295" i="66"/>
  <c r="U457" i="66"/>
  <c r="W210" i="66"/>
  <c r="V372" i="66"/>
  <c r="V230" i="66"/>
  <c r="U392" i="66"/>
  <c r="W165" i="66"/>
  <c r="V327" i="66"/>
  <c r="W182" i="66"/>
  <c r="V344" i="66"/>
  <c r="W249" i="66"/>
  <c r="V411" i="66"/>
  <c r="W231" i="66"/>
  <c r="V393" i="66"/>
  <c r="V239" i="66"/>
  <c r="U401" i="66"/>
  <c r="V250" i="66"/>
  <c r="U412" i="66"/>
  <c r="W202" i="66"/>
  <c r="V364" i="66"/>
  <c r="W195" i="66"/>
  <c r="V357" i="66"/>
  <c r="V257" i="66"/>
  <c r="U419" i="66"/>
  <c r="V281" i="66"/>
  <c r="U443" i="66"/>
  <c r="V175" i="66"/>
  <c r="U337" i="66"/>
  <c r="W184" i="66"/>
  <c r="V346" i="66"/>
  <c r="W223" i="66"/>
  <c r="V385" i="66"/>
  <c r="V256" i="66"/>
  <c r="U418" i="66"/>
  <c r="W225" i="66"/>
  <c r="V387" i="66"/>
  <c r="W241" i="66"/>
  <c r="V403" i="66"/>
  <c r="V213" i="66"/>
  <c r="U375" i="66"/>
  <c r="V301" i="66"/>
  <c r="U463" i="66"/>
  <c r="V279" i="66"/>
  <c r="U441" i="66"/>
  <c r="W203" i="66"/>
  <c r="V365" i="66"/>
  <c r="V190" i="66"/>
  <c r="U352" i="66"/>
  <c r="W218" i="66"/>
  <c r="V380" i="66"/>
  <c r="V180" i="66"/>
  <c r="U342" i="66"/>
  <c r="V275" i="66"/>
  <c r="U437" i="66"/>
  <c r="W212" i="66"/>
  <c r="V374" i="66"/>
  <c r="V191" i="66"/>
  <c r="U353" i="66"/>
  <c r="W191" i="66" l="1"/>
  <c r="V353" i="66"/>
  <c r="X195" i="66"/>
  <c r="W357" i="66"/>
  <c r="X210" i="66"/>
  <c r="W372" i="66"/>
  <c r="X246" i="66"/>
  <c r="W408" i="66"/>
  <c r="X183" i="66"/>
  <c r="W345" i="66"/>
  <c r="X241" i="66"/>
  <c r="W403" i="66"/>
  <c r="X223" i="66"/>
  <c r="W385" i="66"/>
  <c r="W257" i="66"/>
  <c r="V419" i="66"/>
  <c r="X202" i="66"/>
  <c r="W364" i="66"/>
  <c r="W180" i="66"/>
  <c r="V342" i="66"/>
  <c r="W190" i="66"/>
  <c r="V352" i="66"/>
  <c r="X225" i="66"/>
  <c r="W387" i="66"/>
  <c r="W250" i="66"/>
  <c r="V412" i="66"/>
  <c r="X249" i="66"/>
  <c r="W411" i="66"/>
  <c r="X182" i="66"/>
  <c r="W344" i="66"/>
  <c r="X165" i="66"/>
  <c r="W327" i="66"/>
  <c r="X197" i="66"/>
  <c r="W359" i="66"/>
  <c r="W294" i="66"/>
  <c r="V456" i="66"/>
  <c r="X168" i="66"/>
  <c r="W330" i="66"/>
  <c r="W307" i="66"/>
  <c r="V469" i="66"/>
  <c r="X232" i="66"/>
  <c r="W394" i="66"/>
  <c r="X258" i="66"/>
  <c r="W420" i="66"/>
  <c r="W219" i="66"/>
  <c r="V381" i="66"/>
  <c r="X179" i="66"/>
  <c r="W341" i="66"/>
  <c r="X215" i="66"/>
  <c r="W377" i="66"/>
  <c r="X271" i="66"/>
  <c r="W433" i="66"/>
  <c r="X196" i="66"/>
  <c r="W358" i="66"/>
  <c r="W226" i="66"/>
  <c r="V388" i="66"/>
  <c r="X260" i="66"/>
  <c r="W422" i="66"/>
  <c r="X227" i="66"/>
  <c r="W389" i="66"/>
  <c r="W289" i="66"/>
  <c r="V451" i="66"/>
  <c r="W198" i="66"/>
  <c r="V360" i="66"/>
  <c r="W303" i="66"/>
  <c r="V465" i="66"/>
  <c r="W299" i="66"/>
  <c r="V461" i="66"/>
  <c r="X252" i="66"/>
  <c r="W414" i="66"/>
  <c r="W278" i="66"/>
  <c r="V440" i="66"/>
  <c r="W275" i="66"/>
  <c r="V437" i="66"/>
  <c r="W213" i="66"/>
  <c r="V375" i="66"/>
  <c r="W175" i="66"/>
  <c r="V337" i="66"/>
  <c r="W281" i="66"/>
  <c r="V443" i="66"/>
  <c r="X231" i="66"/>
  <c r="W393" i="66"/>
  <c r="X268" i="66"/>
  <c r="W430" i="66"/>
  <c r="X186" i="66"/>
  <c r="W348" i="66"/>
  <c r="W309" i="66"/>
  <c r="V471" i="66"/>
  <c r="X240" i="66"/>
  <c r="W402" i="66"/>
  <c r="W311" i="66"/>
  <c r="V473" i="66"/>
  <c r="X236" i="66"/>
  <c r="W398" i="66"/>
  <c r="W264" i="66"/>
  <c r="V426" i="66"/>
  <c r="W234" i="66"/>
  <c r="V396" i="66"/>
  <c r="W293" i="66"/>
  <c r="V455" i="66"/>
  <c r="W277" i="66"/>
  <c r="V439" i="66"/>
  <c r="X221" i="66"/>
  <c r="W383" i="66"/>
  <c r="W178" i="66"/>
  <c r="V340" i="66"/>
  <c r="W214" i="66"/>
  <c r="V376" i="66"/>
  <c r="W284" i="66"/>
  <c r="V446" i="66"/>
  <c r="W286" i="66"/>
  <c r="V448" i="66"/>
  <c r="X209" i="66"/>
  <c r="W371" i="66"/>
  <c r="W176" i="66"/>
  <c r="V338" i="66"/>
  <c r="W291" i="66"/>
  <c r="V453" i="66"/>
  <c r="X174" i="66"/>
  <c r="W336" i="66"/>
  <c r="X228" i="66"/>
  <c r="W390" i="66"/>
  <c r="W287" i="66"/>
  <c r="V449" i="66"/>
  <c r="X253" i="66"/>
  <c r="W415" i="66"/>
  <c r="X189" i="66"/>
  <c r="W351" i="66"/>
  <c r="W255" i="66"/>
  <c r="V417" i="66"/>
  <c r="W301" i="66"/>
  <c r="V463" i="66"/>
  <c r="X184" i="66"/>
  <c r="W346" i="66"/>
  <c r="X212" i="66"/>
  <c r="W374" i="66"/>
  <c r="X203" i="66"/>
  <c r="W365" i="66"/>
  <c r="W256" i="66"/>
  <c r="V418" i="66"/>
  <c r="W239" i="66"/>
  <c r="V401" i="66"/>
  <c r="X206" i="66"/>
  <c r="W368" i="66"/>
  <c r="W274" i="66"/>
  <c r="V436" i="66"/>
  <c r="W282" i="66"/>
  <c r="V444" i="66"/>
  <c r="X188" i="66"/>
  <c r="W350" i="66"/>
  <c r="X242" i="66"/>
  <c r="W404" i="66"/>
  <c r="W247" i="66"/>
  <c r="V409" i="66"/>
  <c r="W306" i="66"/>
  <c r="V468" i="66"/>
  <c r="W298" i="66"/>
  <c r="V460" i="66"/>
  <c r="X262" i="66"/>
  <c r="W424" i="66"/>
  <c r="X217" i="66"/>
  <c r="W379" i="66"/>
  <c r="X224" i="66"/>
  <c r="W386" i="66"/>
  <c r="W305" i="66"/>
  <c r="V467" i="66"/>
  <c r="W208" i="66"/>
  <c r="V370" i="66"/>
  <c r="W276" i="66"/>
  <c r="V438" i="66"/>
  <c r="X251" i="66"/>
  <c r="W413" i="66"/>
  <c r="X229" i="66"/>
  <c r="W391" i="66"/>
  <c r="X169" i="66"/>
  <c r="W331" i="66"/>
  <c r="X194" i="66"/>
  <c r="W356" i="66"/>
  <c r="W259" i="66"/>
  <c r="V421" i="66"/>
  <c r="W272" i="66"/>
  <c r="V434" i="66"/>
  <c r="X185" i="66"/>
  <c r="W347" i="66"/>
  <c r="X173" i="66"/>
  <c r="W335" i="66"/>
  <c r="W308" i="66"/>
  <c r="V470" i="66"/>
  <c r="X238" i="66"/>
  <c r="W400" i="66"/>
  <c r="X270" i="66"/>
  <c r="W432" i="66"/>
  <c r="X265" i="66"/>
  <c r="W427" i="66"/>
  <c r="X201" i="66"/>
  <c r="W363" i="66"/>
  <c r="X211" i="66"/>
  <c r="W373" i="66"/>
  <c r="W304" i="66"/>
  <c r="V466" i="66"/>
  <c r="X216" i="66"/>
  <c r="W378" i="66"/>
  <c r="W204" i="66"/>
  <c r="V366" i="66"/>
  <c r="W297" i="66"/>
  <c r="V459" i="66"/>
  <c r="X193" i="66"/>
  <c r="W355" i="66"/>
  <c r="W171" i="66"/>
  <c r="V333" i="66"/>
  <c r="X163" i="66"/>
  <c r="W325" i="66"/>
  <c r="X261" i="66"/>
  <c r="W423" i="66"/>
  <c r="X181" i="66"/>
  <c r="W343" i="66"/>
  <c r="X207" i="66"/>
  <c r="W369" i="66"/>
  <c r="X266" i="66"/>
  <c r="W428" i="66"/>
  <c r="X248" i="66"/>
  <c r="W410" i="66"/>
  <c r="X172" i="66"/>
  <c r="W334" i="66"/>
  <c r="W177" i="66"/>
  <c r="V339" i="66"/>
  <c r="X244" i="66"/>
  <c r="W406" i="66"/>
  <c r="X267" i="66"/>
  <c r="W429" i="66"/>
  <c r="X245" i="66"/>
  <c r="W407" i="66"/>
  <c r="X218" i="66"/>
  <c r="W380" i="66"/>
  <c r="W230" i="66"/>
  <c r="V392" i="66"/>
  <c r="X263" i="66"/>
  <c r="W425" i="66"/>
  <c r="X243" i="66"/>
  <c r="W405" i="66"/>
  <c r="X199" i="66"/>
  <c r="W361" i="66"/>
  <c r="W280" i="66"/>
  <c r="V442" i="66"/>
  <c r="X205" i="66"/>
  <c r="W367" i="66"/>
  <c r="W302" i="66"/>
  <c r="V464" i="66"/>
  <c r="W285" i="66"/>
  <c r="V447" i="66"/>
  <c r="W300" i="66"/>
  <c r="V462" i="66"/>
  <c r="W279" i="66"/>
  <c r="V441" i="66"/>
  <c r="W295" i="66"/>
  <c r="V457" i="66"/>
  <c r="W290" i="66"/>
  <c r="V452" i="66"/>
  <c r="X222" i="66"/>
  <c r="W384" i="66"/>
  <c r="W273" i="66"/>
  <c r="V435" i="66"/>
  <c r="X233" i="66"/>
  <c r="W395" i="66"/>
  <c r="X235" i="66"/>
  <c r="W397" i="66"/>
  <c r="W292" i="66"/>
  <c r="V454" i="66"/>
  <c r="W170" i="66"/>
  <c r="V332" i="66"/>
  <c r="W312" i="66"/>
  <c r="V474" i="66"/>
  <c r="X254" i="66"/>
  <c r="W416" i="66"/>
  <c r="W288" i="66"/>
  <c r="V450" i="66"/>
  <c r="W310" i="66"/>
  <c r="V472" i="66"/>
  <c r="W166" i="66"/>
  <c r="V328" i="66"/>
  <c r="W296" i="66"/>
  <c r="V458" i="66"/>
  <c r="W187" i="66"/>
  <c r="V349" i="66"/>
  <c r="X220" i="66"/>
  <c r="W382" i="66"/>
  <c r="X269" i="66"/>
  <c r="W431" i="66"/>
  <c r="W283" i="66"/>
  <c r="V445" i="66"/>
  <c r="X164" i="66"/>
  <c r="W326" i="66"/>
  <c r="X237" i="66"/>
  <c r="W399" i="66"/>
  <c r="X192" i="66"/>
  <c r="W354" i="66"/>
  <c r="X200" i="66"/>
  <c r="W362" i="66"/>
  <c r="W167" i="66"/>
  <c r="V329" i="66"/>
  <c r="Y269" i="66" l="1"/>
  <c r="X431" i="66"/>
  <c r="Y233" i="66"/>
  <c r="X395" i="66"/>
  <c r="Y205" i="66"/>
  <c r="X367" i="66"/>
  <c r="Y267" i="66"/>
  <c r="X429" i="66"/>
  <c r="Y261" i="66"/>
  <c r="X423" i="66"/>
  <c r="Y163" i="66"/>
  <c r="X325" i="66"/>
  <c r="X297" i="66"/>
  <c r="W459" i="66"/>
  <c r="X204" i="66"/>
  <c r="W366" i="66"/>
  <c r="Y201" i="66"/>
  <c r="X363" i="66"/>
  <c r="Y265" i="66"/>
  <c r="X427" i="66"/>
  <c r="X305" i="66"/>
  <c r="W467" i="66"/>
  <c r="Y262" i="66"/>
  <c r="X424" i="66"/>
  <c r="Y242" i="66"/>
  <c r="X404" i="66"/>
  <c r="X282" i="66"/>
  <c r="W444" i="66"/>
  <c r="X274" i="66"/>
  <c r="W436" i="66"/>
  <c r="X239" i="66"/>
  <c r="W401" i="66"/>
  <c r="X256" i="66"/>
  <c r="W418" i="66"/>
  <c r="Y184" i="66"/>
  <c r="X346" i="66"/>
  <c r="X176" i="66"/>
  <c r="W338" i="66"/>
  <c r="Y221" i="66"/>
  <c r="X383" i="66"/>
  <c r="Y236" i="66"/>
  <c r="X398" i="66"/>
  <c r="Y260" i="66"/>
  <c r="X422" i="66"/>
  <c r="Y179" i="66"/>
  <c r="X341" i="66"/>
  <c r="Y232" i="66"/>
  <c r="X394" i="66"/>
  <c r="Y197" i="66"/>
  <c r="X359" i="66"/>
  <c r="Y249" i="66"/>
  <c r="X411" i="66"/>
  <c r="X191" i="66"/>
  <c r="W353" i="66"/>
  <c r="Y200" i="66"/>
  <c r="X362" i="66"/>
  <c r="Y222" i="66"/>
  <c r="X384" i="66"/>
  <c r="Y244" i="66"/>
  <c r="X406" i="66"/>
  <c r="X283" i="66"/>
  <c r="W445" i="66"/>
  <c r="Y220" i="66"/>
  <c r="X382" i="66"/>
  <c r="Y199" i="66"/>
  <c r="X361" i="66"/>
  <c r="Y218" i="66"/>
  <c r="X380" i="66"/>
  <c r="X312" i="66"/>
  <c r="W474" i="66"/>
  <c r="X170" i="66"/>
  <c r="W332" i="66"/>
  <c r="X295" i="66"/>
  <c r="W457" i="66"/>
  <c r="Y192" i="66"/>
  <c r="X354" i="66"/>
  <c r="X296" i="66"/>
  <c r="W458" i="66"/>
  <c r="X310" i="66"/>
  <c r="W472" i="66"/>
  <c r="Y235" i="66"/>
  <c r="X397" i="66"/>
  <c r="X300" i="66"/>
  <c r="W462" i="66"/>
  <c r="Y243" i="66"/>
  <c r="X405" i="66"/>
  <c r="Y263" i="66"/>
  <c r="X425" i="66"/>
  <c r="Y172" i="66"/>
  <c r="X334" i="66"/>
  <c r="X171" i="66"/>
  <c r="W333" i="66"/>
  <c r="Y216" i="66"/>
  <c r="X378" i="66"/>
  <c r="Y194" i="66"/>
  <c r="X356" i="66"/>
  <c r="Y169" i="66"/>
  <c r="X331" i="66"/>
  <c r="Y217" i="66"/>
  <c r="X379" i="66"/>
  <c r="X287" i="66"/>
  <c r="W449" i="66"/>
  <c r="Y228" i="66"/>
  <c r="X390" i="66"/>
  <c r="Y209" i="66"/>
  <c r="X371" i="66"/>
  <c r="X214" i="66"/>
  <c r="W376" i="66"/>
  <c r="X309" i="66"/>
  <c r="W471" i="66"/>
  <c r="X175" i="66"/>
  <c r="W337" i="66"/>
  <c r="X275" i="66"/>
  <c r="W437" i="66"/>
  <c r="X278" i="66"/>
  <c r="W440" i="66"/>
  <c r="X303" i="66"/>
  <c r="W465" i="66"/>
  <c r="X289" i="66"/>
  <c r="W451" i="66"/>
  <c r="Y196" i="66"/>
  <c r="X358" i="66"/>
  <c r="Y271" i="66"/>
  <c r="X433" i="66"/>
  <c r="Y168" i="66"/>
  <c r="X330" i="66"/>
  <c r="Y223" i="66"/>
  <c r="X385" i="66"/>
  <c r="Y195" i="66"/>
  <c r="X357" i="66"/>
  <c r="Y254" i="66"/>
  <c r="X416" i="66"/>
  <c r="X230" i="66"/>
  <c r="W392" i="66"/>
  <c r="Y245" i="66"/>
  <c r="X407" i="66"/>
  <c r="X167" i="66"/>
  <c r="W329" i="66"/>
  <c r="X288" i="66"/>
  <c r="W450" i="66"/>
  <c r="X302" i="66"/>
  <c r="W464" i="66"/>
  <c r="X280" i="66"/>
  <c r="W442" i="66"/>
  <c r="Y248" i="66"/>
  <c r="X410" i="66"/>
  <c r="X304" i="66"/>
  <c r="W466" i="66"/>
  <c r="Y237" i="66"/>
  <c r="X399" i="66"/>
  <c r="Y164" i="66"/>
  <c r="X326" i="66"/>
  <c r="X187" i="66"/>
  <c r="W349" i="66"/>
  <c r="X166" i="66"/>
  <c r="W328" i="66"/>
  <c r="X273" i="66"/>
  <c r="W435" i="66"/>
  <c r="X290" i="66"/>
  <c r="W452" i="66"/>
  <c r="X279" i="66"/>
  <c r="W441" i="66"/>
  <c r="Y266" i="66"/>
  <c r="X428" i="66"/>
  <c r="Y211" i="66"/>
  <c r="X373" i="66"/>
  <c r="Y185" i="66"/>
  <c r="X347" i="66"/>
  <c r="X272" i="66"/>
  <c r="W434" i="66"/>
  <c r="X259" i="66"/>
  <c r="W421" i="66"/>
  <c r="Y229" i="66"/>
  <c r="X391" i="66"/>
  <c r="Y224" i="66"/>
  <c r="X386" i="66"/>
  <c r="X306" i="66"/>
  <c r="W468" i="66"/>
  <c r="X284" i="66"/>
  <c r="W446" i="66"/>
  <c r="X178" i="66"/>
  <c r="W340" i="66"/>
  <c r="X277" i="66"/>
  <c r="W439" i="66"/>
  <c r="X293" i="66"/>
  <c r="W455" i="66"/>
  <c r="X264" i="66"/>
  <c r="W426" i="66"/>
  <c r="Y240" i="66"/>
  <c r="X402" i="66"/>
  <c r="Y252" i="66"/>
  <c r="X414" i="66"/>
  <c r="X198" i="66"/>
  <c r="W360" i="66"/>
  <c r="X294" i="66"/>
  <c r="W456" i="66"/>
  <c r="Y202" i="66"/>
  <c r="X364" i="66"/>
  <c r="Y241" i="66"/>
  <c r="X403" i="66"/>
  <c r="Y210" i="66"/>
  <c r="X372" i="66"/>
  <c r="Y207" i="66"/>
  <c r="X369" i="66"/>
  <c r="Y181" i="66"/>
  <c r="X343" i="66"/>
  <c r="Y193" i="66"/>
  <c r="X355" i="66"/>
  <c r="Y238" i="66"/>
  <c r="X400" i="66"/>
  <c r="X308" i="66"/>
  <c r="W470" i="66"/>
  <c r="Y251" i="66"/>
  <c r="X413" i="66"/>
  <c r="X208" i="66"/>
  <c r="W370" i="66"/>
  <c r="Y188" i="66"/>
  <c r="X350" i="66"/>
  <c r="Y212" i="66"/>
  <c r="X374" i="66"/>
  <c r="X301" i="66"/>
  <c r="W463" i="66"/>
  <c r="X255" i="66"/>
  <c r="W417" i="66"/>
  <c r="Y174" i="66"/>
  <c r="X336" i="66"/>
  <c r="X286" i="66"/>
  <c r="W448" i="66"/>
  <c r="X311" i="66"/>
  <c r="W473" i="66"/>
  <c r="Y268" i="66"/>
  <c r="X430" i="66"/>
  <c r="Y231" i="66"/>
  <c r="X393" i="66"/>
  <c r="X281" i="66"/>
  <c r="W443" i="66"/>
  <c r="X213" i="66"/>
  <c r="W375" i="66"/>
  <c r="Y227" i="66"/>
  <c r="X389" i="66"/>
  <c r="X226" i="66"/>
  <c r="W388" i="66"/>
  <c r="X219" i="66"/>
  <c r="W381" i="66"/>
  <c r="Y258" i="66"/>
  <c r="X420" i="66"/>
  <c r="Y182" i="66"/>
  <c r="X344" i="66"/>
  <c r="Y225" i="66"/>
  <c r="X387" i="66"/>
  <c r="Y183" i="66"/>
  <c r="X345" i="66"/>
  <c r="Y246" i="66"/>
  <c r="X408" i="66"/>
  <c r="X292" i="66"/>
  <c r="W454" i="66"/>
  <c r="X285" i="66"/>
  <c r="W447" i="66"/>
  <c r="X177" i="66"/>
  <c r="W339" i="66"/>
  <c r="Y270" i="66"/>
  <c r="X432" i="66"/>
  <c r="Y173" i="66"/>
  <c r="X335" i="66"/>
  <c r="X276" i="66"/>
  <c r="W438" i="66"/>
  <c r="X298" i="66"/>
  <c r="W460" i="66"/>
  <c r="X247" i="66"/>
  <c r="W409" i="66"/>
  <c r="Y206" i="66"/>
  <c r="X368" i="66"/>
  <c r="Y203" i="66"/>
  <c r="X365" i="66"/>
  <c r="Y189" i="66"/>
  <c r="X351" i="66"/>
  <c r="Y253" i="66"/>
  <c r="X415" i="66"/>
  <c r="X291" i="66"/>
  <c r="W453" i="66"/>
  <c r="X234" i="66"/>
  <c r="W396" i="66"/>
  <c r="Y186" i="66"/>
  <c r="X348" i="66"/>
  <c r="X299" i="66"/>
  <c r="W461" i="66"/>
  <c r="Y215" i="66"/>
  <c r="X377" i="66"/>
  <c r="X307" i="66"/>
  <c r="W469" i="66"/>
  <c r="Y165" i="66"/>
  <c r="X327" i="66"/>
  <c r="X250" i="66"/>
  <c r="W412" i="66"/>
  <c r="X190" i="66"/>
  <c r="W352" i="66"/>
  <c r="X180" i="66"/>
  <c r="W342" i="66"/>
  <c r="X257" i="66"/>
  <c r="W419" i="66"/>
  <c r="Z253" i="66" l="1"/>
  <c r="Y415" i="66"/>
  <c r="Y276" i="66"/>
  <c r="X438" i="66"/>
  <c r="Y285" i="66"/>
  <c r="X447" i="66"/>
  <c r="Z212" i="66"/>
  <c r="Y374" i="66"/>
  <c r="Y208" i="66"/>
  <c r="X370" i="66"/>
  <c r="Z181" i="66"/>
  <c r="Y343" i="66"/>
  <c r="Z202" i="66"/>
  <c r="Y364" i="66"/>
  <c r="Z224" i="66"/>
  <c r="Y386" i="66"/>
  <c r="Z185" i="66"/>
  <c r="Y347" i="66"/>
  <c r="Y257" i="66"/>
  <c r="X419" i="66"/>
  <c r="Y190" i="66"/>
  <c r="X352" i="66"/>
  <c r="Y250" i="66"/>
  <c r="X412" i="66"/>
  <c r="Y247" i="66"/>
  <c r="X409" i="66"/>
  <c r="Y298" i="66"/>
  <c r="X460" i="66"/>
  <c r="Z270" i="66"/>
  <c r="Y432" i="66"/>
  <c r="Y177" i="66"/>
  <c r="X339" i="66"/>
  <c r="Z182" i="66"/>
  <c r="Y344" i="66"/>
  <c r="Z258" i="66"/>
  <c r="Y420" i="66"/>
  <c r="Z227" i="66"/>
  <c r="Y389" i="66"/>
  <c r="Y281" i="66"/>
  <c r="X443" i="66"/>
  <c r="Y301" i="66"/>
  <c r="X463" i="66"/>
  <c r="Y308" i="66"/>
  <c r="X470" i="66"/>
  <c r="Z252" i="66"/>
  <c r="Y414" i="66"/>
  <c r="Y178" i="66"/>
  <c r="X340" i="66"/>
  <c r="Y284" i="66"/>
  <c r="X446" i="66"/>
  <c r="Y259" i="66"/>
  <c r="X421" i="66"/>
  <c r="Z211" i="66"/>
  <c r="Y373" i="66"/>
  <c r="Z266" i="66"/>
  <c r="Y428" i="66"/>
  <c r="Y187" i="66"/>
  <c r="X349" i="66"/>
  <c r="Z248" i="66"/>
  <c r="Y410" i="66"/>
  <c r="Y288" i="66"/>
  <c r="X450" i="66"/>
  <c r="Y230" i="66"/>
  <c r="X392" i="66"/>
  <c r="Z196" i="66"/>
  <c r="Y358" i="66"/>
  <c r="Y289" i="66"/>
  <c r="X451" i="66"/>
  <c r="Z217" i="66"/>
  <c r="Y379" i="66"/>
  <c r="Z169" i="66"/>
  <c r="Y331" i="66"/>
  <c r="Z263" i="66"/>
  <c r="Y425" i="66"/>
  <c r="Y312" i="66"/>
  <c r="X474" i="66"/>
  <c r="Z220" i="66"/>
  <c r="Y382" i="66"/>
  <c r="Y283" i="66"/>
  <c r="X445" i="66"/>
  <c r="Z244" i="66"/>
  <c r="Y406" i="66"/>
  <c r="Z222" i="66"/>
  <c r="Y384" i="66"/>
  <c r="Y191" i="66"/>
  <c r="X353" i="66"/>
  <c r="Z232" i="66"/>
  <c r="Y394" i="66"/>
  <c r="Z184" i="66"/>
  <c r="Y346" i="66"/>
  <c r="Y256" i="66"/>
  <c r="X418" i="66"/>
  <c r="Y239" i="66"/>
  <c r="X401" i="66"/>
  <c r="Y180" i="66"/>
  <c r="X342" i="66"/>
  <c r="Y299" i="66"/>
  <c r="X461" i="66"/>
  <c r="Z186" i="66"/>
  <c r="Y348" i="66"/>
  <c r="Y234" i="66"/>
  <c r="X396" i="66"/>
  <c r="Z193" i="66"/>
  <c r="Y355" i="66"/>
  <c r="Z207" i="66"/>
  <c r="Y369" i="66"/>
  <c r="Y198" i="66"/>
  <c r="X360" i="66"/>
  <c r="Y277" i="66"/>
  <c r="X439" i="66"/>
  <c r="Z245" i="66"/>
  <c r="Y407" i="66"/>
  <c r="Y287" i="66"/>
  <c r="X449" i="66"/>
  <c r="Z243" i="66"/>
  <c r="Y405" i="66"/>
  <c r="Y310" i="66"/>
  <c r="X472" i="66"/>
  <c r="Z199" i="66"/>
  <c r="Y361" i="66"/>
  <c r="Z200" i="66"/>
  <c r="Y362" i="66"/>
  <c r="Z249" i="66"/>
  <c r="Y411" i="66"/>
  <c r="Z197" i="66"/>
  <c r="Y359" i="66"/>
  <c r="Z179" i="66"/>
  <c r="Y341" i="66"/>
  <c r="Y282" i="66"/>
  <c r="X444" i="66"/>
  <c r="Z242" i="66"/>
  <c r="Y404" i="66"/>
  <c r="Y305" i="66"/>
  <c r="X467" i="66"/>
  <c r="Z265" i="66"/>
  <c r="Y427" i="66"/>
  <c r="Z261" i="66"/>
  <c r="Y423" i="66"/>
  <c r="Z203" i="66"/>
  <c r="Y365" i="66"/>
  <c r="Z246" i="66"/>
  <c r="Y408" i="66"/>
  <c r="Y213" i="66"/>
  <c r="X375" i="66"/>
  <c r="Z215" i="66"/>
  <c r="Y377" i="66"/>
  <c r="Z173" i="66"/>
  <c r="Y335" i="66"/>
  <c r="Z231" i="66"/>
  <c r="Y393" i="66"/>
  <c r="Z165" i="66"/>
  <c r="Y327" i="66"/>
  <c r="Y291" i="66"/>
  <c r="X453" i="66"/>
  <c r="Z189" i="66"/>
  <c r="Y351" i="66"/>
  <c r="Y292" i="66"/>
  <c r="X454" i="66"/>
  <c r="Y219" i="66"/>
  <c r="X381" i="66"/>
  <c r="Y255" i="66"/>
  <c r="X417" i="66"/>
  <c r="Z240" i="66"/>
  <c r="Y402" i="66"/>
  <c r="Y290" i="66"/>
  <c r="X452" i="66"/>
  <c r="Z164" i="66"/>
  <c r="Y326" i="66"/>
  <c r="Z195" i="66"/>
  <c r="Y357" i="66"/>
  <c r="Z223" i="66"/>
  <c r="Y385" i="66"/>
  <c r="Y303" i="66"/>
  <c r="X465" i="66"/>
  <c r="Y275" i="66"/>
  <c r="X437" i="66"/>
  <c r="Y175" i="66"/>
  <c r="X337" i="66"/>
  <c r="Y309" i="66"/>
  <c r="X471" i="66"/>
  <c r="Z209" i="66"/>
  <c r="Y371" i="66"/>
  <c r="Z194" i="66"/>
  <c r="Y356" i="66"/>
  <c r="Y171" i="66"/>
  <c r="X333" i="66"/>
  <c r="Z172" i="66"/>
  <c r="Y334" i="66"/>
  <c r="Z235" i="66"/>
  <c r="Y397" i="66"/>
  <c r="Z236" i="66"/>
  <c r="Y398" i="66"/>
  <c r="Y274" i="66"/>
  <c r="X436" i="66"/>
  <c r="Y204" i="66"/>
  <c r="X366" i="66"/>
  <c r="Z269" i="66"/>
  <c r="Y431" i="66"/>
  <c r="Y307" i="66"/>
  <c r="X469" i="66"/>
  <c r="Z206" i="66"/>
  <c r="Y368" i="66"/>
  <c r="Z183" i="66"/>
  <c r="Y345" i="66"/>
  <c r="Z225" i="66"/>
  <c r="Y387" i="66"/>
  <c r="Y226" i="66"/>
  <c r="X388" i="66"/>
  <c r="Z174" i="66"/>
  <c r="Y336" i="66"/>
  <c r="Z188" i="66"/>
  <c r="Y350" i="66"/>
  <c r="Z251" i="66"/>
  <c r="Y413" i="66"/>
  <c r="Z238" i="66"/>
  <c r="Y400" i="66"/>
  <c r="Z241" i="66"/>
  <c r="Y403" i="66"/>
  <c r="Y293" i="66"/>
  <c r="X455" i="66"/>
  <c r="Y306" i="66"/>
  <c r="X468" i="66"/>
  <c r="Z229" i="66"/>
  <c r="Y391" i="66"/>
  <c r="Y272" i="66"/>
  <c r="X434" i="66"/>
  <c r="Y279" i="66"/>
  <c r="X441" i="66"/>
  <c r="Y273" i="66"/>
  <c r="X435" i="66"/>
  <c r="Y280" i="66"/>
  <c r="X442" i="66"/>
  <c r="Y302" i="66"/>
  <c r="X464" i="66"/>
  <c r="Z168" i="66"/>
  <c r="Y330" i="66"/>
  <c r="Z271" i="66"/>
  <c r="Y433" i="66"/>
  <c r="Y278" i="66"/>
  <c r="X440" i="66"/>
  <c r="Z228" i="66"/>
  <c r="Y390" i="66"/>
  <c r="Y296" i="66"/>
  <c r="X458" i="66"/>
  <c r="Y295" i="66"/>
  <c r="X457" i="66"/>
  <c r="Y170" i="66"/>
  <c r="X332" i="66"/>
  <c r="Z260" i="66"/>
  <c r="Y422" i="66"/>
  <c r="Y176" i="66"/>
  <c r="X338" i="66"/>
  <c r="Z201" i="66"/>
  <c r="Y363" i="66"/>
  <c r="Z163" i="66"/>
  <c r="Y325" i="66"/>
  <c r="Z233" i="66"/>
  <c r="Y395" i="66"/>
  <c r="Z268" i="66"/>
  <c r="Y430" i="66"/>
  <c r="Y311" i="66"/>
  <c r="X473" i="66"/>
  <c r="Y286" i="66"/>
  <c r="X448" i="66"/>
  <c r="Z210" i="66"/>
  <c r="Y372" i="66"/>
  <c r="Y294" i="66"/>
  <c r="X456" i="66"/>
  <c r="Y264" i="66"/>
  <c r="X426" i="66"/>
  <c r="Y166" i="66"/>
  <c r="X328" i="66"/>
  <c r="Z237" i="66"/>
  <c r="Y399" i="66"/>
  <c r="Y304" i="66"/>
  <c r="X466" i="66"/>
  <c r="Y167" i="66"/>
  <c r="X329" i="66"/>
  <c r="Z254" i="66"/>
  <c r="Y416" i="66"/>
  <c r="Y214" i="66"/>
  <c r="X376" i="66"/>
  <c r="Z216" i="66"/>
  <c r="Y378" i="66"/>
  <c r="Y300" i="66"/>
  <c r="X462" i="66"/>
  <c r="Z192" i="66"/>
  <c r="Y354" i="66"/>
  <c r="Z218" i="66"/>
  <c r="Y380" i="66"/>
  <c r="Z221" i="66"/>
  <c r="Y383" i="66"/>
  <c r="Z262" i="66"/>
  <c r="Y424" i="66"/>
  <c r="Y297" i="66"/>
  <c r="X459" i="66"/>
  <c r="Z267" i="66"/>
  <c r="Y429" i="66"/>
  <c r="Z205" i="66"/>
  <c r="Y367" i="66"/>
  <c r="AA218" i="66" l="1"/>
  <c r="Z380" i="66"/>
  <c r="Z278" i="66"/>
  <c r="Y440" i="66"/>
  <c r="AA229" i="66"/>
  <c r="Z391" i="66"/>
  <c r="Z204" i="66"/>
  <c r="Y366" i="66"/>
  <c r="AA172" i="66"/>
  <c r="Z334" i="66"/>
  <c r="Z297" i="66"/>
  <c r="Y459" i="66"/>
  <c r="AA216" i="66"/>
  <c r="Z378" i="66"/>
  <c r="Z167" i="66"/>
  <c r="Y329" i="66"/>
  <c r="Z166" i="66"/>
  <c r="Y328" i="66"/>
  <c r="Z311" i="66"/>
  <c r="Y473" i="66"/>
  <c r="AA271" i="66"/>
  <c r="Z433" i="66"/>
  <c r="Z302" i="66"/>
  <c r="Y464" i="66"/>
  <c r="Z280" i="66"/>
  <c r="Y442" i="66"/>
  <c r="AA241" i="66"/>
  <c r="Z403" i="66"/>
  <c r="AA206" i="66"/>
  <c r="Z368" i="66"/>
  <c r="AA269" i="66"/>
  <c r="Z431" i="66"/>
  <c r="Z171" i="66"/>
  <c r="Y333" i="66"/>
  <c r="AA209" i="66"/>
  <c r="Z371" i="66"/>
  <c r="Z309" i="66"/>
  <c r="Y471" i="66"/>
  <c r="AA189" i="66"/>
  <c r="Z351" i="66"/>
  <c r="Z305" i="66"/>
  <c r="Y467" i="66"/>
  <c r="AA242" i="66"/>
  <c r="Z404" i="66"/>
  <c r="Z282" i="66"/>
  <c r="Y444" i="66"/>
  <c r="AA245" i="66"/>
  <c r="Z407" i="66"/>
  <c r="AA207" i="66"/>
  <c r="Z369" i="66"/>
  <c r="Z234" i="66"/>
  <c r="Y396" i="66"/>
  <c r="Z239" i="66"/>
  <c r="Y401" i="66"/>
  <c r="AA184" i="66"/>
  <c r="Z346" i="66"/>
  <c r="AA244" i="66"/>
  <c r="Z406" i="66"/>
  <c r="Z177" i="66"/>
  <c r="Y339" i="66"/>
  <c r="Z298" i="66"/>
  <c r="Y460" i="66"/>
  <c r="Z257" i="66"/>
  <c r="Y419" i="66"/>
  <c r="Z285" i="66"/>
  <c r="Y447" i="66"/>
  <c r="Z294" i="66"/>
  <c r="Y456" i="66"/>
  <c r="AA201" i="66"/>
  <c r="Z363" i="66"/>
  <c r="Z226" i="66"/>
  <c r="Y388" i="66"/>
  <c r="AA225" i="66"/>
  <c r="Z387" i="66"/>
  <c r="AA194" i="66"/>
  <c r="Z356" i="66"/>
  <c r="Z275" i="66"/>
  <c r="Y437" i="66"/>
  <c r="AA262" i="66"/>
  <c r="Z424" i="66"/>
  <c r="Z214" i="66"/>
  <c r="Y376" i="66"/>
  <c r="Z264" i="66"/>
  <c r="Y426" i="66"/>
  <c r="AA233" i="66"/>
  <c r="Z395" i="66"/>
  <c r="Z176" i="66"/>
  <c r="Y338" i="66"/>
  <c r="Z295" i="66"/>
  <c r="Y457" i="66"/>
  <c r="AA228" i="66"/>
  <c r="Z390" i="66"/>
  <c r="AA168" i="66"/>
  <c r="Z330" i="66"/>
  <c r="AA238" i="66"/>
  <c r="Z400" i="66"/>
  <c r="AA251" i="66"/>
  <c r="Z413" i="66"/>
  <c r="AA188" i="66"/>
  <c r="Z350" i="66"/>
  <c r="Z290" i="66"/>
  <c r="Y452" i="66"/>
  <c r="Z291" i="66"/>
  <c r="Y453" i="66"/>
  <c r="AA165" i="66"/>
  <c r="Z327" i="66"/>
  <c r="AA261" i="66"/>
  <c r="Z423" i="66"/>
  <c r="AA243" i="66"/>
  <c r="Z405" i="66"/>
  <c r="Z256" i="66"/>
  <c r="Y418" i="66"/>
  <c r="AA232" i="66"/>
  <c r="Z394" i="66"/>
  <c r="AA263" i="66"/>
  <c r="Z425" i="66"/>
  <c r="AA196" i="66"/>
  <c r="Z358" i="66"/>
  <c r="Z288" i="66"/>
  <c r="Y450" i="66"/>
  <c r="AA211" i="66"/>
  <c r="Z373" i="66"/>
  <c r="Z178" i="66"/>
  <c r="Y340" i="66"/>
  <c r="Z308" i="66"/>
  <c r="Y470" i="66"/>
  <c r="Z301" i="66"/>
  <c r="Y463" i="66"/>
  <c r="AA227" i="66"/>
  <c r="Z389" i="66"/>
  <c r="AA258" i="66"/>
  <c r="Z420" i="66"/>
  <c r="AA182" i="66"/>
  <c r="Z344" i="66"/>
  <c r="Z247" i="66"/>
  <c r="Y409" i="66"/>
  <c r="Z250" i="66"/>
  <c r="Y412" i="66"/>
  <c r="AA202" i="66"/>
  <c r="Z364" i="66"/>
  <c r="AA212" i="66"/>
  <c r="Z374" i="66"/>
  <c r="AA253" i="66"/>
  <c r="Z415" i="66"/>
  <c r="Z296" i="66"/>
  <c r="Y458" i="66"/>
  <c r="Z273" i="66"/>
  <c r="Y435" i="66"/>
  <c r="Z293" i="66"/>
  <c r="Y455" i="66"/>
  <c r="AA183" i="66"/>
  <c r="Z345" i="66"/>
  <c r="AA235" i="66"/>
  <c r="Z397" i="66"/>
  <c r="Z175" i="66"/>
  <c r="Y337" i="66"/>
  <c r="AA221" i="66"/>
  <c r="Z383" i="66"/>
  <c r="AA254" i="66"/>
  <c r="Z416" i="66"/>
  <c r="Z304" i="66"/>
  <c r="Y466" i="66"/>
  <c r="AA210" i="66"/>
  <c r="Z372" i="66"/>
  <c r="AA268" i="66"/>
  <c r="Z430" i="66"/>
  <c r="AA260" i="66"/>
  <c r="Z422" i="66"/>
  <c r="Z279" i="66"/>
  <c r="Y441" i="66"/>
  <c r="Z272" i="66"/>
  <c r="Y434" i="66"/>
  <c r="Z274" i="66"/>
  <c r="Y436" i="66"/>
  <c r="Z303" i="66"/>
  <c r="Y465" i="66"/>
  <c r="AA195" i="66"/>
  <c r="Z357" i="66"/>
  <c r="AA164" i="66"/>
  <c r="Z326" i="66"/>
  <c r="Z219" i="66"/>
  <c r="Y381" i="66"/>
  <c r="AA173" i="66"/>
  <c r="Z335" i="66"/>
  <c r="Z213" i="66"/>
  <c r="Y375" i="66"/>
  <c r="AA249" i="66"/>
  <c r="Z411" i="66"/>
  <c r="AA193" i="66"/>
  <c r="Z355" i="66"/>
  <c r="AA186" i="66"/>
  <c r="Z348" i="66"/>
  <c r="Z299" i="66"/>
  <c r="Y461" i="66"/>
  <c r="Z180" i="66"/>
  <c r="Y342" i="66"/>
  <c r="Z191" i="66"/>
  <c r="Y353" i="66"/>
  <c r="Z312" i="66"/>
  <c r="Y474" i="66"/>
  <c r="AA217" i="66"/>
  <c r="Z379" i="66"/>
  <c r="Z259" i="66"/>
  <c r="Y421" i="66"/>
  <c r="AA270" i="66"/>
  <c r="Z432" i="66"/>
  <c r="Z190" i="66"/>
  <c r="Y352" i="66"/>
  <c r="AA224" i="66"/>
  <c r="Z386" i="66"/>
  <c r="AA181" i="66"/>
  <c r="Z343" i="66"/>
  <c r="Z276" i="66"/>
  <c r="Y438" i="66"/>
  <c r="AA205" i="66"/>
  <c r="Z367" i="66"/>
  <c r="AA267" i="66"/>
  <c r="Z429" i="66"/>
  <c r="AA192" i="66"/>
  <c r="Z354" i="66"/>
  <c r="Z300" i="66"/>
  <c r="Y462" i="66"/>
  <c r="AA237" i="66"/>
  <c r="Z399" i="66"/>
  <c r="Z286" i="66"/>
  <c r="Y448" i="66"/>
  <c r="AA163" i="66"/>
  <c r="Z325" i="66"/>
  <c r="Z170" i="66"/>
  <c r="Y332" i="66"/>
  <c r="Z306" i="66"/>
  <c r="Y468" i="66"/>
  <c r="AA174" i="66"/>
  <c r="Z336" i="66"/>
  <c r="Z307" i="66"/>
  <c r="Y469" i="66"/>
  <c r="AA236" i="66"/>
  <c r="Z398" i="66"/>
  <c r="AA240" i="66"/>
  <c r="Z402" i="66"/>
  <c r="Z255" i="66"/>
  <c r="Y417" i="66"/>
  <c r="AA231" i="66"/>
  <c r="Z393" i="66"/>
  <c r="AA215" i="66"/>
  <c r="Z377" i="66"/>
  <c r="AA203" i="66"/>
  <c r="Z365" i="66"/>
  <c r="AA179" i="66"/>
  <c r="Z341" i="66"/>
  <c r="AA197" i="66"/>
  <c r="Z359" i="66"/>
  <c r="AA200" i="66"/>
  <c r="Z362" i="66"/>
  <c r="Z310" i="66"/>
  <c r="Y472" i="66"/>
  <c r="Z287" i="66"/>
  <c r="Y449" i="66"/>
  <c r="Z277" i="66"/>
  <c r="Y439" i="66"/>
  <c r="Z283" i="66"/>
  <c r="Y445" i="66"/>
  <c r="AA220" i="66"/>
  <c r="Z382" i="66"/>
  <c r="AA169" i="66"/>
  <c r="Z331" i="66"/>
  <c r="Z230" i="66"/>
  <c r="Y392" i="66"/>
  <c r="Z187" i="66"/>
  <c r="Y349" i="66"/>
  <c r="AA266" i="66"/>
  <c r="Z428" i="66"/>
  <c r="AA185" i="66"/>
  <c r="Z347" i="66"/>
  <c r="AA223" i="66"/>
  <c r="Z385" i="66"/>
  <c r="Z292" i="66"/>
  <c r="Y454" i="66"/>
  <c r="AA246" i="66"/>
  <c r="Z408" i="66"/>
  <c r="AA265" i="66"/>
  <c r="Z427" i="66"/>
  <c r="AA199" i="66"/>
  <c r="Z361" i="66"/>
  <c r="Z198" i="66"/>
  <c r="Y360" i="66"/>
  <c r="AA222" i="66"/>
  <c r="Z384" i="66"/>
  <c r="Z289" i="66"/>
  <c r="Y451" i="66"/>
  <c r="AA248" i="66"/>
  <c r="Z410" i="66"/>
  <c r="Z284" i="66"/>
  <c r="Y446" i="66"/>
  <c r="AA252" i="66"/>
  <c r="Z414" i="66"/>
  <c r="Z281" i="66"/>
  <c r="Y443" i="66"/>
  <c r="Z208" i="66"/>
  <c r="Y370" i="66"/>
  <c r="AA281" i="66" l="1"/>
  <c r="Z443" i="66"/>
  <c r="AB248" i="66"/>
  <c r="AA410" i="66"/>
  <c r="AB185" i="66"/>
  <c r="AA347" i="66"/>
  <c r="AA187" i="66"/>
  <c r="Z349" i="66"/>
  <c r="AB169" i="66"/>
  <c r="AA331" i="66"/>
  <c r="AA170" i="66"/>
  <c r="Z332" i="66"/>
  <c r="AB270" i="66"/>
  <c r="AA432" i="66"/>
  <c r="AA191" i="66"/>
  <c r="Z353" i="66"/>
  <c r="AA180" i="66"/>
  <c r="Z342" i="66"/>
  <c r="AB186" i="66"/>
  <c r="AA348" i="66"/>
  <c r="AB249" i="66"/>
  <c r="AA411" i="66"/>
  <c r="AB164" i="66"/>
  <c r="AA326" i="66"/>
  <c r="AA279" i="66"/>
  <c r="Z441" i="66"/>
  <c r="AB260" i="66"/>
  <c r="AA422" i="66"/>
  <c r="AB210" i="66"/>
  <c r="AA372" i="66"/>
  <c r="AA293" i="66"/>
  <c r="Z455" i="66"/>
  <c r="AA273" i="66"/>
  <c r="Z435" i="66"/>
  <c r="AA296" i="66"/>
  <c r="Z458" i="66"/>
  <c r="AB212" i="66"/>
  <c r="AA374" i="66"/>
  <c r="AB202" i="66"/>
  <c r="AA364" i="66"/>
  <c r="AA178" i="66"/>
  <c r="Z340" i="66"/>
  <c r="AA256" i="66"/>
  <c r="Z418" i="66"/>
  <c r="AB243" i="66"/>
  <c r="AA405" i="66"/>
  <c r="AA291" i="66"/>
  <c r="Z453" i="66"/>
  <c r="AB251" i="66"/>
  <c r="AA413" i="66"/>
  <c r="AB238" i="66"/>
  <c r="AA400" i="66"/>
  <c r="AA295" i="66"/>
  <c r="Z457" i="66"/>
  <c r="AA264" i="66"/>
  <c r="Z426" i="66"/>
  <c r="AA275" i="66"/>
  <c r="Z437" i="66"/>
  <c r="AA257" i="66"/>
  <c r="Z419" i="66"/>
  <c r="AA298" i="66"/>
  <c r="Z460" i="66"/>
  <c r="AB184" i="66"/>
  <c r="AA346" i="66"/>
  <c r="AA234" i="66"/>
  <c r="Z396" i="66"/>
  <c r="AB245" i="66"/>
  <c r="AA407" i="66"/>
  <c r="AB242" i="66"/>
  <c r="AA404" i="66"/>
  <c r="AB271" i="66"/>
  <c r="AA433" i="66"/>
  <c r="AA166" i="66"/>
  <c r="Z328" i="66"/>
  <c r="AA297" i="66"/>
  <c r="Z459" i="66"/>
  <c r="AB218" i="66"/>
  <c r="AA380" i="66"/>
  <c r="AB266" i="66"/>
  <c r="AA428" i="66"/>
  <c r="AA277" i="66"/>
  <c r="Z439" i="66"/>
  <c r="AB197" i="66"/>
  <c r="AA359" i="66"/>
  <c r="AB215" i="66"/>
  <c r="AA377" i="66"/>
  <c r="AB231" i="66"/>
  <c r="AA393" i="66"/>
  <c r="AA306" i="66"/>
  <c r="Z468" i="66"/>
  <c r="AB237" i="66"/>
  <c r="AA399" i="66"/>
  <c r="AA300" i="66"/>
  <c r="Z462" i="66"/>
  <c r="AB205" i="66"/>
  <c r="AA367" i="66"/>
  <c r="AA299" i="66"/>
  <c r="Z461" i="66"/>
  <c r="AA213" i="66"/>
  <c r="Z375" i="66"/>
  <c r="AB173" i="66"/>
  <c r="AA335" i="66"/>
  <c r="AB195" i="66"/>
  <c r="AA357" i="66"/>
  <c r="AA272" i="66"/>
  <c r="Z434" i="66"/>
  <c r="AB227" i="66"/>
  <c r="AA389" i="66"/>
  <c r="AB228" i="66"/>
  <c r="AA390" i="66"/>
  <c r="AB194" i="66"/>
  <c r="AA356" i="66"/>
  <c r="AA302" i="66"/>
  <c r="Z464" i="66"/>
  <c r="AA204" i="66"/>
  <c r="Z366" i="66"/>
  <c r="AA307" i="66"/>
  <c r="Z469" i="66"/>
  <c r="AB174" i="66"/>
  <c r="AA336" i="66"/>
  <c r="AA286" i="66"/>
  <c r="Z448" i="66"/>
  <c r="AB224" i="66"/>
  <c r="AA386" i="66"/>
  <c r="AA190" i="66"/>
  <c r="Z352" i="66"/>
  <c r="AB217" i="66"/>
  <c r="AA379" i="66"/>
  <c r="AA175" i="66"/>
  <c r="Z337" i="66"/>
  <c r="AB235" i="66"/>
  <c r="AA397" i="66"/>
  <c r="AB183" i="66"/>
  <c r="AA345" i="66"/>
  <c r="AA301" i="66"/>
  <c r="Z463" i="66"/>
  <c r="AB196" i="66"/>
  <c r="AA358" i="66"/>
  <c r="AB263" i="66"/>
  <c r="AA425" i="66"/>
  <c r="AB232" i="66"/>
  <c r="AA394" i="66"/>
  <c r="AB261" i="66"/>
  <c r="AA423" i="66"/>
  <c r="AB165" i="66"/>
  <c r="AA327" i="66"/>
  <c r="AB188" i="66"/>
  <c r="AA350" i="66"/>
  <c r="AB233" i="66"/>
  <c r="AA395" i="66"/>
  <c r="AB262" i="66"/>
  <c r="AA424" i="66"/>
  <c r="AB225" i="66"/>
  <c r="AA387" i="66"/>
  <c r="AA294" i="66"/>
  <c r="Z456" i="66"/>
  <c r="AA177" i="66"/>
  <c r="Z339" i="66"/>
  <c r="AA239" i="66"/>
  <c r="Z401" i="66"/>
  <c r="AA309" i="66"/>
  <c r="Z471" i="66"/>
  <c r="AB269" i="66"/>
  <c r="AA431" i="66"/>
  <c r="AA311" i="66"/>
  <c r="Z473" i="66"/>
  <c r="AA167" i="66"/>
  <c r="Z329" i="66"/>
  <c r="AB216" i="66"/>
  <c r="AA378" i="66"/>
  <c r="AB222" i="66"/>
  <c r="AA384" i="66"/>
  <c r="AA198" i="66"/>
  <c r="Z360" i="66"/>
  <c r="AA230" i="66"/>
  <c r="Z392" i="66"/>
  <c r="AB220" i="66"/>
  <c r="AA382" i="66"/>
  <c r="AB200" i="66"/>
  <c r="AA362" i="66"/>
  <c r="AA255" i="66"/>
  <c r="Z417" i="66"/>
  <c r="AA208" i="66"/>
  <c r="Z370" i="66"/>
  <c r="AB252" i="66"/>
  <c r="AA414" i="66"/>
  <c r="AA289" i="66"/>
  <c r="Z451" i="66"/>
  <c r="AB199" i="66"/>
  <c r="AA361" i="66"/>
  <c r="AB265" i="66"/>
  <c r="AA427" i="66"/>
  <c r="AB203" i="66"/>
  <c r="AA365" i="66"/>
  <c r="AB236" i="66"/>
  <c r="AA398" i="66"/>
  <c r="AB163" i="66"/>
  <c r="AA325" i="66"/>
  <c r="AB192" i="66"/>
  <c r="AA354" i="66"/>
  <c r="AB267" i="66"/>
  <c r="AA429" i="66"/>
  <c r="AA259" i="66"/>
  <c r="Z421" i="66"/>
  <c r="AA312" i="66"/>
  <c r="Z474" i="66"/>
  <c r="AA219" i="66"/>
  <c r="Z381" i="66"/>
  <c r="AA303" i="66"/>
  <c r="Z465" i="66"/>
  <c r="AA274" i="66"/>
  <c r="Z436" i="66"/>
  <c r="AA304" i="66"/>
  <c r="Z466" i="66"/>
  <c r="AB254" i="66"/>
  <c r="AA416" i="66"/>
  <c r="AB253" i="66"/>
  <c r="AA415" i="66"/>
  <c r="AA250" i="66"/>
  <c r="Z412" i="66"/>
  <c r="AB258" i="66"/>
  <c r="AA420" i="66"/>
  <c r="AA308" i="66"/>
  <c r="Z470" i="66"/>
  <c r="AA288" i="66"/>
  <c r="Z450" i="66"/>
  <c r="AA176" i="66"/>
  <c r="Z338" i="66"/>
  <c r="AA282" i="66"/>
  <c r="Z444" i="66"/>
  <c r="AA305" i="66"/>
  <c r="Z467" i="66"/>
  <c r="AB189" i="66"/>
  <c r="AA351" i="66"/>
  <c r="AB209" i="66"/>
  <c r="AA371" i="66"/>
  <c r="AA171" i="66"/>
  <c r="Z333" i="66"/>
  <c r="AB229" i="66"/>
  <c r="AA391" i="66"/>
  <c r="AA284" i="66"/>
  <c r="Z446" i="66"/>
  <c r="AA292" i="66"/>
  <c r="Z454" i="66"/>
  <c r="AB246" i="66"/>
  <c r="AA408" i="66"/>
  <c r="AB223" i="66"/>
  <c r="AA385" i="66"/>
  <c r="AA283" i="66"/>
  <c r="Z445" i="66"/>
  <c r="AA287" i="66"/>
  <c r="Z449" i="66"/>
  <c r="AA310" i="66"/>
  <c r="Z472" i="66"/>
  <c r="AB179" i="66"/>
  <c r="AA341" i="66"/>
  <c r="AB240" i="66"/>
  <c r="AA402" i="66"/>
  <c r="AA276" i="66"/>
  <c r="Z438" i="66"/>
  <c r="AB181" i="66"/>
  <c r="AA343" i="66"/>
  <c r="AB193" i="66"/>
  <c r="AA355" i="66"/>
  <c r="AB268" i="66"/>
  <c r="AA430" i="66"/>
  <c r="AB221" i="66"/>
  <c r="AA383" i="66"/>
  <c r="AA247" i="66"/>
  <c r="Z409" i="66"/>
  <c r="AB182" i="66"/>
  <c r="AA344" i="66"/>
  <c r="AB211" i="66"/>
  <c r="AA373" i="66"/>
  <c r="AA290" i="66"/>
  <c r="Z452" i="66"/>
  <c r="AB168" i="66"/>
  <c r="AA330" i="66"/>
  <c r="AA214" i="66"/>
  <c r="Z376" i="66"/>
  <c r="AA226" i="66"/>
  <c r="Z388" i="66"/>
  <c r="AB201" i="66"/>
  <c r="AA363" i="66"/>
  <c r="AA285" i="66"/>
  <c r="Z447" i="66"/>
  <c r="AB244" i="66"/>
  <c r="AA406" i="66"/>
  <c r="AB207" i="66"/>
  <c r="AA369" i="66"/>
  <c r="AB206" i="66"/>
  <c r="AA368" i="66"/>
  <c r="AB241" i="66"/>
  <c r="AA403" i="66"/>
  <c r="AA280" i="66"/>
  <c r="Z442" i="66"/>
  <c r="AB172" i="66"/>
  <c r="AA334" i="66"/>
  <c r="AA278" i="66"/>
  <c r="Z440" i="66"/>
  <c r="AB171" i="66" l="1"/>
  <c r="AA333" i="66"/>
  <c r="AB280" i="66"/>
  <c r="AA442" i="66"/>
  <c r="AC201" i="66"/>
  <c r="AB363" i="66"/>
  <c r="AB214" i="66"/>
  <c r="AA376" i="66"/>
  <c r="AC244" i="66"/>
  <c r="AB406" i="66"/>
  <c r="AB226" i="66"/>
  <c r="AA388" i="66"/>
  <c r="AC240" i="66"/>
  <c r="AB402" i="66"/>
  <c r="AC246" i="66"/>
  <c r="AB408" i="66"/>
  <c r="AB284" i="66"/>
  <c r="AA446" i="66"/>
  <c r="AB288" i="66"/>
  <c r="AA450" i="66"/>
  <c r="AC203" i="66"/>
  <c r="AB365" i="66"/>
  <c r="AB208" i="66"/>
  <c r="AA370" i="66"/>
  <c r="AC269" i="66"/>
  <c r="AB431" i="66"/>
  <c r="AB239" i="66"/>
  <c r="AA401" i="66"/>
  <c r="AC232" i="66"/>
  <c r="AB394" i="66"/>
  <c r="AC263" i="66"/>
  <c r="AB425" i="66"/>
  <c r="AB301" i="66"/>
  <c r="AA463" i="66"/>
  <c r="AC235" i="66"/>
  <c r="AB397" i="66"/>
  <c r="AB307" i="66"/>
  <c r="AA469" i="66"/>
  <c r="AC231" i="66"/>
  <c r="AB393" i="66"/>
  <c r="AC215" i="66"/>
  <c r="AB377" i="66"/>
  <c r="AB277" i="66"/>
  <c r="AA439" i="66"/>
  <c r="AC271" i="66"/>
  <c r="AB433" i="66"/>
  <c r="AC202" i="66"/>
  <c r="AB364" i="66"/>
  <c r="AC270" i="66"/>
  <c r="AB432" i="66"/>
  <c r="AB187" i="66"/>
  <c r="AA349" i="66"/>
  <c r="AC248" i="66"/>
  <c r="AB410" i="66"/>
  <c r="AB247" i="66"/>
  <c r="AA409" i="66"/>
  <c r="AC179" i="66"/>
  <c r="AB341" i="66"/>
  <c r="AB287" i="66"/>
  <c r="AA449" i="66"/>
  <c r="AC209" i="66"/>
  <c r="AB371" i="66"/>
  <c r="AC189" i="66"/>
  <c r="AB351" i="66"/>
  <c r="AB305" i="66"/>
  <c r="AA467" i="66"/>
  <c r="AB176" i="66"/>
  <c r="AA338" i="66"/>
  <c r="AB304" i="66"/>
  <c r="AA466" i="66"/>
  <c r="AB219" i="66"/>
  <c r="AA381" i="66"/>
  <c r="AC267" i="66"/>
  <c r="AB429" i="66"/>
  <c r="AB289" i="66"/>
  <c r="AA451" i="66"/>
  <c r="AB255" i="66"/>
  <c r="AA417" i="66"/>
  <c r="AB198" i="66"/>
  <c r="AA360" i="66"/>
  <c r="AC222" i="66"/>
  <c r="AB384" i="66"/>
  <c r="AC224" i="66"/>
  <c r="AB386" i="66"/>
  <c r="AB286" i="66"/>
  <c r="AA448" i="66"/>
  <c r="AC227" i="66"/>
  <c r="AB389" i="66"/>
  <c r="AB272" i="66"/>
  <c r="AA434" i="66"/>
  <c r="AC173" i="66"/>
  <c r="AB335" i="66"/>
  <c r="AB213" i="66"/>
  <c r="AA375" i="66"/>
  <c r="AC218" i="66"/>
  <c r="AB380" i="66"/>
  <c r="AB166" i="66"/>
  <c r="AA328" i="66"/>
  <c r="AC242" i="66"/>
  <c r="AB404" i="66"/>
  <c r="AB257" i="66"/>
  <c r="AA419" i="66"/>
  <c r="AC238" i="66"/>
  <c r="AB400" i="66"/>
  <c r="AB291" i="66"/>
  <c r="AA453" i="66"/>
  <c r="AB256" i="66"/>
  <c r="AA418" i="66"/>
  <c r="AC212" i="66"/>
  <c r="AB374" i="66"/>
  <c r="AC249" i="66"/>
  <c r="AB411" i="66"/>
  <c r="AB180" i="66"/>
  <c r="AA342" i="66"/>
  <c r="AC169" i="66"/>
  <c r="AB331" i="66"/>
  <c r="AB281" i="66"/>
  <c r="AA443" i="66"/>
  <c r="AB278" i="66"/>
  <c r="AA440" i="66"/>
  <c r="AC207" i="66"/>
  <c r="AB369" i="66"/>
  <c r="AC193" i="66"/>
  <c r="AB355" i="66"/>
  <c r="AC253" i="66"/>
  <c r="AB415" i="66"/>
  <c r="AC254" i="66"/>
  <c r="AB416" i="66"/>
  <c r="AB312" i="66"/>
  <c r="AA474" i="66"/>
  <c r="AC192" i="66"/>
  <c r="AB354" i="66"/>
  <c r="AC163" i="66"/>
  <c r="AB325" i="66"/>
  <c r="AC265" i="66"/>
  <c r="AB427" i="66"/>
  <c r="AB230" i="66"/>
  <c r="AA392" i="66"/>
  <c r="AC216" i="66"/>
  <c r="AB378" i="66"/>
  <c r="AB167" i="66"/>
  <c r="AA329" i="66"/>
  <c r="AB311" i="66"/>
  <c r="AA473" i="66"/>
  <c r="AC165" i="66"/>
  <c r="AB327" i="66"/>
  <c r="AC217" i="66"/>
  <c r="AB379" i="66"/>
  <c r="AC174" i="66"/>
  <c r="AB336" i="66"/>
  <c r="AC194" i="66"/>
  <c r="AB356" i="66"/>
  <c r="AC228" i="66"/>
  <c r="AB390" i="66"/>
  <c r="AC195" i="66"/>
  <c r="AB357" i="66"/>
  <c r="AC237" i="66"/>
  <c r="AB399" i="66"/>
  <c r="AB306" i="66"/>
  <c r="AA468" i="66"/>
  <c r="AC197" i="66"/>
  <c r="AB359" i="66"/>
  <c r="AB297" i="66"/>
  <c r="AA459" i="66"/>
  <c r="AB264" i="66"/>
  <c r="AA426" i="66"/>
  <c r="AB295" i="66"/>
  <c r="AA457" i="66"/>
  <c r="AB178" i="66"/>
  <c r="AA340" i="66"/>
  <c r="AB293" i="66"/>
  <c r="AA455" i="66"/>
  <c r="AC210" i="66"/>
  <c r="AB372" i="66"/>
  <c r="AB191" i="66"/>
  <c r="AA353" i="66"/>
  <c r="AB170" i="66"/>
  <c r="AA332" i="66"/>
  <c r="AC241" i="66"/>
  <c r="AB403" i="66"/>
  <c r="AC211" i="66"/>
  <c r="AB373" i="66"/>
  <c r="AC182" i="66"/>
  <c r="AB344" i="66"/>
  <c r="AB285" i="66"/>
  <c r="AA447" i="66"/>
  <c r="AB290" i="66"/>
  <c r="AA452" i="66"/>
  <c r="AB276" i="66"/>
  <c r="AA438" i="66"/>
  <c r="AC223" i="66"/>
  <c r="AB385" i="66"/>
  <c r="AB292" i="66"/>
  <c r="AA454" i="66"/>
  <c r="AC229" i="66"/>
  <c r="AB391" i="66"/>
  <c r="AB282" i="66"/>
  <c r="AA444" i="66"/>
  <c r="AC258" i="66"/>
  <c r="AB420" i="66"/>
  <c r="AB274" i="66"/>
  <c r="AA436" i="66"/>
  <c r="AB303" i="66"/>
  <c r="AA465" i="66"/>
  <c r="AB259" i="66"/>
  <c r="AA421" i="66"/>
  <c r="AC236" i="66"/>
  <c r="AB398" i="66"/>
  <c r="AC200" i="66"/>
  <c r="AB362" i="66"/>
  <c r="AC220" i="66"/>
  <c r="AB382" i="66"/>
  <c r="AB309" i="66"/>
  <c r="AA471" i="66"/>
  <c r="AB294" i="66"/>
  <c r="AA456" i="66"/>
  <c r="AC225" i="66"/>
  <c r="AB387" i="66"/>
  <c r="AC262" i="66"/>
  <c r="AB424" i="66"/>
  <c r="AC188" i="66"/>
  <c r="AB350" i="66"/>
  <c r="AC261" i="66"/>
  <c r="AB423" i="66"/>
  <c r="AC196" i="66"/>
  <c r="AB358" i="66"/>
  <c r="AC183" i="66"/>
  <c r="AB345" i="66"/>
  <c r="AB204" i="66"/>
  <c r="AA366" i="66"/>
  <c r="AC245" i="66"/>
  <c r="AB407" i="66"/>
  <c r="AB234" i="66"/>
  <c r="AA396" i="66"/>
  <c r="AC184" i="66"/>
  <c r="AB346" i="66"/>
  <c r="AB298" i="66"/>
  <c r="AA460" i="66"/>
  <c r="AB275" i="66"/>
  <c r="AA437" i="66"/>
  <c r="AC243" i="66"/>
  <c r="AB405" i="66"/>
  <c r="AB296" i="66"/>
  <c r="AA458" i="66"/>
  <c r="AC260" i="66"/>
  <c r="AB422" i="66"/>
  <c r="AC186" i="66"/>
  <c r="AB348" i="66"/>
  <c r="AC185" i="66"/>
  <c r="AB347" i="66"/>
  <c r="AC168" i="66"/>
  <c r="AB330" i="66"/>
  <c r="AC268" i="66"/>
  <c r="AB430" i="66"/>
  <c r="AB310" i="66"/>
  <c r="AA472" i="66"/>
  <c r="AC206" i="66"/>
  <c r="AB368" i="66"/>
  <c r="AC181" i="66"/>
  <c r="AB343" i="66"/>
  <c r="AB283" i="66"/>
  <c r="AA445" i="66"/>
  <c r="AC172" i="66"/>
  <c r="AB334" i="66"/>
  <c r="AC221" i="66"/>
  <c r="AB383" i="66"/>
  <c r="AB308" i="66"/>
  <c r="AA470" i="66"/>
  <c r="AB250" i="66"/>
  <c r="AA412" i="66"/>
  <c r="AC199" i="66"/>
  <c r="AB361" i="66"/>
  <c r="AC252" i="66"/>
  <c r="AB414" i="66"/>
  <c r="AB177" i="66"/>
  <c r="AA339" i="66"/>
  <c r="AC233" i="66"/>
  <c r="AB395" i="66"/>
  <c r="AB175" i="66"/>
  <c r="AA337" i="66"/>
  <c r="AB190" i="66"/>
  <c r="AA352" i="66"/>
  <c r="AB302" i="66"/>
  <c r="AA464" i="66"/>
  <c r="AB299" i="66"/>
  <c r="AA461" i="66"/>
  <c r="AC205" i="66"/>
  <c r="AB367" i="66"/>
  <c r="AB300" i="66"/>
  <c r="AA462" i="66"/>
  <c r="AC266" i="66"/>
  <c r="AB428" i="66"/>
  <c r="AC251" i="66"/>
  <c r="AB413" i="66"/>
  <c r="AB273" i="66"/>
  <c r="AA435" i="66"/>
  <c r="AB279" i="66"/>
  <c r="AA441" i="66"/>
  <c r="AC164" i="66"/>
  <c r="AB326" i="66"/>
  <c r="AD233" i="66" l="1"/>
  <c r="AC395" i="66"/>
  <c r="AD164" i="66"/>
  <c r="AC326" i="66"/>
  <c r="AD266" i="66"/>
  <c r="AC428" i="66"/>
  <c r="AD206" i="66"/>
  <c r="AC368" i="66"/>
  <c r="AC279" i="66"/>
  <c r="AB441" i="66"/>
  <c r="AC302" i="66"/>
  <c r="AB464" i="66"/>
  <c r="AD268" i="66"/>
  <c r="AC430" i="66"/>
  <c r="AD251" i="66"/>
  <c r="AC413" i="66"/>
  <c r="AC190" i="66"/>
  <c r="AB352" i="66"/>
  <c r="AC308" i="66"/>
  <c r="AB470" i="66"/>
  <c r="AD260" i="66"/>
  <c r="AC422" i="66"/>
  <c r="AD243" i="66"/>
  <c r="AC405" i="66"/>
  <c r="AC275" i="66"/>
  <c r="AB437" i="66"/>
  <c r="AD184" i="66"/>
  <c r="AC346" i="66"/>
  <c r="AC234" i="66"/>
  <c r="AB396" i="66"/>
  <c r="AD183" i="66"/>
  <c r="AC345" i="66"/>
  <c r="AD261" i="66"/>
  <c r="AC423" i="66"/>
  <c r="AC259" i="66"/>
  <c r="AB421" i="66"/>
  <c r="AC282" i="66"/>
  <c r="AB444" i="66"/>
  <c r="AC292" i="66"/>
  <c r="AB454" i="66"/>
  <c r="AC285" i="66"/>
  <c r="AB447" i="66"/>
  <c r="AD182" i="66"/>
  <c r="AC344" i="66"/>
  <c r="AD211" i="66"/>
  <c r="AC373" i="66"/>
  <c r="AC297" i="66"/>
  <c r="AB459" i="66"/>
  <c r="AC311" i="66"/>
  <c r="AB473" i="66"/>
  <c r="AC230" i="66"/>
  <c r="AB392" i="66"/>
  <c r="AD249" i="66"/>
  <c r="AC411" i="66"/>
  <c r="AC291" i="66"/>
  <c r="AB453" i="66"/>
  <c r="AC257" i="66"/>
  <c r="AB419" i="66"/>
  <c r="AC198" i="66"/>
  <c r="AB360" i="66"/>
  <c r="AD209" i="66"/>
  <c r="AC371" i="66"/>
  <c r="AD271" i="66"/>
  <c r="AC433" i="66"/>
  <c r="AC277" i="66"/>
  <c r="AB439" i="66"/>
  <c r="AD231" i="66"/>
  <c r="AC393" i="66"/>
  <c r="AC307" i="66"/>
  <c r="AB469" i="66"/>
  <c r="AD232" i="66"/>
  <c r="AC394" i="66"/>
  <c r="AD201" i="66"/>
  <c r="AC363" i="66"/>
  <c r="AD181" i="66"/>
  <c r="AC343" i="66"/>
  <c r="AC310" i="66"/>
  <c r="AB472" i="66"/>
  <c r="AC300" i="66"/>
  <c r="AB462" i="66"/>
  <c r="AD172" i="66"/>
  <c r="AC334" i="66"/>
  <c r="AD185" i="66"/>
  <c r="AC347" i="66"/>
  <c r="AC296" i="66"/>
  <c r="AB458" i="66"/>
  <c r="AD199" i="66"/>
  <c r="AC361" i="66"/>
  <c r="AC250" i="66"/>
  <c r="AB412" i="66"/>
  <c r="AC283" i="66"/>
  <c r="AB445" i="66"/>
  <c r="AC298" i="66"/>
  <c r="AB460" i="66"/>
  <c r="AD245" i="66"/>
  <c r="AC407" i="66"/>
  <c r="AC175" i="66"/>
  <c r="AB337" i="66"/>
  <c r="AD196" i="66"/>
  <c r="AC358" i="66"/>
  <c r="AC294" i="66"/>
  <c r="AB456" i="66"/>
  <c r="AD200" i="66"/>
  <c r="AC362" i="66"/>
  <c r="AD236" i="66"/>
  <c r="AC398" i="66"/>
  <c r="AC274" i="66"/>
  <c r="AB436" i="66"/>
  <c r="AD229" i="66"/>
  <c r="AC391" i="66"/>
  <c r="AD223" i="66"/>
  <c r="AC385" i="66"/>
  <c r="AC191" i="66"/>
  <c r="AB353" i="66"/>
  <c r="AC293" i="66"/>
  <c r="AB455" i="66"/>
  <c r="AD165" i="66"/>
  <c r="AC327" i="66"/>
  <c r="AD216" i="66"/>
  <c r="AC378" i="66"/>
  <c r="AC312" i="66"/>
  <c r="AB474" i="66"/>
  <c r="AD253" i="66"/>
  <c r="AC415" i="66"/>
  <c r="AD169" i="66"/>
  <c r="AC331" i="66"/>
  <c r="AC256" i="66"/>
  <c r="AB418" i="66"/>
  <c r="AD242" i="66"/>
  <c r="AC404" i="66"/>
  <c r="AD218" i="66"/>
  <c r="AC380" i="66"/>
  <c r="AC219" i="66"/>
  <c r="AB381" i="66"/>
  <c r="AC187" i="66"/>
  <c r="AB349" i="66"/>
  <c r="AD263" i="66"/>
  <c r="AC425" i="66"/>
  <c r="AD246" i="66"/>
  <c r="AC408" i="66"/>
  <c r="AC280" i="66"/>
  <c r="AB442" i="66"/>
  <c r="AD186" i="66"/>
  <c r="AC348" i="66"/>
  <c r="AD188" i="66"/>
  <c r="AC350" i="66"/>
  <c r="AC309" i="66"/>
  <c r="AB471" i="66"/>
  <c r="AD220" i="66"/>
  <c r="AC382" i="66"/>
  <c r="AC290" i="66"/>
  <c r="AB452" i="66"/>
  <c r="AD241" i="66"/>
  <c r="AC403" i="66"/>
  <c r="AD210" i="66"/>
  <c r="AC372" i="66"/>
  <c r="AD197" i="66"/>
  <c r="AC359" i="66"/>
  <c r="AD195" i="66"/>
  <c r="AC357" i="66"/>
  <c r="AD228" i="66"/>
  <c r="AC390" i="66"/>
  <c r="AC278" i="66"/>
  <c r="AB440" i="66"/>
  <c r="AD224" i="66"/>
  <c r="AC386" i="66"/>
  <c r="AD222" i="66"/>
  <c r="AC384" i="66"/>
  <c r="AC255" i="66"/>
  <c r="AB417" i="66"/>
  <c r="AC289" i="66"/>
  <c r="AB451" i="66"/>
  <c r="AC304" i="66"/>
  <c r="AB466" i="66"/>
  <c r="AD189" i="66"/>
  <c r="AC351" i="66"/>
  <c r="AD179" i="66"/>
  <c r="AC341" i="66"/>
  <c r="AD248" i="66"/>
  <c r="AC410" i="66"/>
  <c r="AD235" i="66"/>
  <c r="AC397" i="66"/>
  <c r="AC239" i="66"/>
  <c r="AB401" i="66"/>
  <c r="AD269" i="66"/>
  <c r="AC431" i="66"/>
  <c r="AC288" i="66"/>
  <c r="AB450" i="66"/>
  <c r="AC214" i="66"/>
  <c r="AB376" i="66"/>
  <c r="AC273" i="66"/>
  <c r="AB435" i="66"/>
  <c r="AC299" i="66"/>
  <c r="AB461" i="66"/>
  <c r="AD262" i="66"/>
  <c r="AC424" i="66"/>
  <c r="AD225" i="66"/>
  <c r="AC387" i="66"/>
  <c r="AC303" i="66"/>
  <c r="AB465" i="66"/>
  <c r="AD258" i="66"/>
  <c r="AC420" i="66"/>
  <c r="AC276" i="66"/>
  <c r="AB438" i="66"/>
  <c r="AD194" i="66"/>
  <c r="AC356" i="66"/>
  <c r="AD217" i="66"/>
  <c r="AC379" i="66"/>
  <c r="AD265" i="66"/>
  <c r="AC427" i="66"/>
  <c r="AD254" i="66"/>
  <c r="AC416" i="66"/>
  <c r="AC281" i="66"/>
  <c r="AB443" i="66"/>
  <c r="AC180" i="66"/>
  <c r="AB342" i="66"/>
  <c r="AD212" i="66"/>
  <c r="AC374" i="66"/>
  <c r="AD173" i="66"/>
  <c r="AC335" i="66"/>
  <c r="AC272" i="66"/>
  <c r="AB434" i="66"/>
  <c r="AD202" i="66"/>
  <c r="AC364" i="66"/>
  <c r="AD215" i="66"/>
  <c r="AC377" i="66"/>
  <c r="AC208" i="66"/>
  <c r="AB370" i="66"/>
  <c r="AD203" i="66"/>
  <c r="AC365" i="66"/>
  <c r="AC284" i="66"/>
  <c r="AB446" i="66"/>
  <c r="AD240" i="66"/>
  <c r="AC402" i="66"/>
  <c r="AC226" i="66"/>
  <c r="AB388" i="66"/>
  <c r="AD244" i="66"/>
  <c r="AC406" i="66"/>
  <c r="AC171" i="66"/>
  <c r="AB333" i="66"/>
  <c r="AD252" i="66"/>
  <c r="AC414" i="66"/>
  <c r="AC177" i="66"/>
  <c r="AB339" i="66"/>
  <c r="AD205" i="66"/>
  <c r="AC367" i="66"/>
  <c r="AD221" i="66"/>
  <c r="AC383" i="66"/>
  <c r="AD168" i="66"/>
  <c r="AC330" i="66"/>
  <c r="AC204" i="66"/>
  <c r="AB366" i="66"/>
  <c r="AC170" i="66"/>
  <c r="AB332" i="66"/>
  <c r="AC178" i="66"/>
  <c r="AB340" i="66"/>
  <c r="AC295" i="66"/>
  <c r="AB457" i="66"/>
  <c r="AC264" i="66"/>
  <c r="AB426" i="66"/>
  <c r="AC306" i="66"/>
  <c r="AB468" i="66"/>
  <c r="AD237" i="66"/>
  <c r="AC399" i="66"/>
  <c r="AD174" i="66"/>
  <c r="AC336" i="66"/>
  <c r="AC167" i="66"/>
  <c r="AB329" i="66"/>
  <c r="AD163" i="66"/>
  <c r="AC325" i="66"/>
  <c r="AD192" i="66"/>
  <c r="AC354" i="66"/>
  <c r="AD193" i="66"/>
  <c r="AC355" i="66"/>
  <c r="AD207" i="66"/>
  <c r="AC369" i="66"/>
  <c r="AD238" i="66"/>
  <c r="AC400" i="66"/>
  <c r="AC166" i="66"/>
  <c r="AB328" i="66"/>
  <c r="AC213" i="66"/>
  <c r="AB375" i="66"/>
  <c r="AD227" i="66"/>
  <c r="AC389" i="66"/>
  <c r="AC286" i="66"/>
  <c r="AB448" i="66"/>
  <c r="AD267" i="66"/>
  <c r="AC429" i="66"/>
  <c r="AC176" i="66"/>
  <c r="AB338" i="66"/>
  <c r="AC305" i="66"/>
  <c r="AB467" i="66"/>
  <c r="AC287" i="66"/>
  <c r="AB449" i="66"/>
  <c r="AC247" i="66"/>
  <c r="AB409" i="66"/>
  <c r="AD270" i="66"/>
  <c r="AC432" i="66"/>
  <c r="AC301" i="66"/>
  <c r="AB463" i="66"/>
  <c r="AD247" i="66" l="1"/>
  <c r="AC409" i="66"/>
  <c r="AE163" i="66"/>
  <c r="AD325" i="66"/>
  <c r="AD306" i="66"/>
  <c r="AC468" i="66"/>
  <c r="AE168" i="66"/>
  <c r="AD330" i="66"/>
  <c r="AD177" i="66"/>
  <c r="AC339" i="66"/>
  <c r="AE270" i="66"/>
  <c r="AD432" i="66"/>
  <c r="AD176" i="66"/>
  <c r="AC338" i="66"/>
  <c r="AE227" i="66"/>
  <c r="AD389" i="66"/>
  <c r="AE238" i="66"/>
  <c r="AD400" i="66"/>
  <c r="AD264" i="66"/>
  <c r="AC426" i="66"/>
  <c r="AD295" i="66"/>
  <c r="AC457" i="66"/>
  <c r="AE205" i="66"/>
  <c r="AD367" i="66"/>
  <c r="AD171" i="66"/>
  <c r="AC333" i="66"/>
  <c r="AE254" i="66"/>
  <c r="AD416" i="66"/>
  <c r="AE265" i="66"/>
  <c r="AD427" i="66"/>
  <c r="AE217" i="66"/>
  <c r="AD379" i="66"/>
  <c r="AE248" i="66"/>
  <c r="AD410" i="66"/>
  <c r="AD304" i="66"/>
  <c r="AC466" i="66"/>
  <c r="AE197" i="66"/>
  <c r="AD359" i="66"/>
  <c r="AD290" i="66"/>
  <c r="AC452" i="66"/>
  <c r="AD219" i="66"/>
  <c r="AC381" i="66"/>
  <c r="AE169" i="66"/>
  <c r="AD331" i="66"/>
  <c r="AE216" i="66"/>
  <c r="AD378" i="66"/>
  <c r="AE165" i="66"/>
  <c r="AD327" i="66"/>
  <c r="AE229" i="66"/>
  <c r="AD391" i="66"/>
  <c r="AD294" i="66"/>
  <c r="AC456" i="66"/>
  <c r="AE199" i="66"/>
  <c r="AD361" i="66"/>
  <c r="AE172" i="66"/>
  <c r="AD334" i="66"/>
  <c r="AE181" i="66"/>
  <c r="AD343" i="66"/>
  <c r="AE201" i="66"/>
  <c r="AD363" i="66"/>
  <c r="AE249" i="66"/>
  <c r="AD411" i="66"/>
  <c r="AD297" i="66"/>
  <c r="AC459" i="66"/>
  <c r="AD275" i="66"/>
  <c r="AC437" i="66"/>
  <c r="AE246" i="66"/>
  <c r="AD408" i="66"/>
  <c r="AE218" i="66"/>
  <c r="AD380" i="66"/>
  <c r="AE242" i="66"/>
  <c r="AD404" i="66"/>
  <c r="AD250" i="66"/>
  <c r="AC412" i="66"/>
  <c r="AD296" i="66"/>
  <c r="AC458" i="66"/>
  <c r="AE185" i="66"/>
  <c r="AD347" i="66"/>
  <c r="AD300" i="66"/>
  <c r="AC462" i="66"/>
  <c r="AE209" i="66"/>
  <c r="AD371" i="66"/>
  <c r="AD198" i="66"/>
  <c r="AC360" i="66"/>
  <c r="AE243" i="66"/>
  <c r="AD405" i="66"/>
  <c r="AE251" i="66"/>
  <c r="AD413" i="66"/>
  <c r="AD302" i="66"/>
  <c r="AC464" i="66"/>
  <c r="AE206" i="66"/>
  <c r="AD368" i="66"/>
  <c r="AE164" i="66"/>
  <c r="AD326" i="66"/>
  <c r="AE237" i="66"/>
  <c r="AD399" i="66"/>
  <c r="AD284" i="66"/>
  <c r="AC446" i="66"/>
  <c r="AD273" i="66"/>
  <c r="AC435" i="66"/>
  <c r="AD214" i="66"/>
  <c r="AC376" i="66"/>
  <c r="AD239" i="66"/>
  <c r="AC401" i="66"/>
  <c r="AE235" i="66"/>
  <c r="AD397" i="66"/>
  <c r="AD287" i="66"/>
  <c r="AC449" i="66"/>
  <c r="AD166" i="66"/>
  <c r="AC328" i="66"/>
  <c r="AD170" i="66"/>
  <c r="AC332" i="66"/>
  <c r="AE221" i="66"/>
  <c r="AD383" i="66"/>
  <c r="AD226" i="66"/>
  <c r="AC388" i="66"/>
  <c r="AE215" i="66"/>
  <c r="AD377" i="66"/>
  <c r="AE202" i="66"/>
  <c r="AD364" i="66"/>
  <c r="AD272" i="66"/>
  <c r="AC434" i="66"/>
  <c r="AD180" i="66"/>
  <c r="AC342" i="66"/>
  <c r="AD281" i="66"/>
  <c r="AC443" i="66"/>
  <c r="AE194" i="66"/>
  <c r="AD356" i="66"/>
  <c r="AD288" i="66"/>
  <c r="AC450" i="66"/>
  <c r="AE269" i="66"/>
  <c r="AD431" i="66"/>
  <c r="AE241" i="66"/>
  <c r="AD403" i="66"/>
  <c r="AE220" i="66"/>
  <c r="AD382" i="66"/>
  <c r="AD280" i="66"/>
  <c r="AC442" i="66"/>
  <c r="AD191" i="66"/>
  <c r="AC353" i="66"/>
  <c r="AE236" i="66"/>
  <c r="AD398" i="66"/>
  <c r="AE245" i="66"/>
  <c r="AD407" i="66"/>
  <c r="AD298" i="66"/>
  <c r="AC460" i="66"/>
  <c r="AE232" i="66"/>
  <c r="AD394" i="66"/>
  <c r="AD307" i="66"/>
  <c r="AC469" i="66"/>
  <c r="AD277" i="66"/>
  <c r="AC439" i="66"/>
  <c r="AE271" i="66"/>
  <c r="AD433" i="66"/>
  <c r="AD291" i="66"/>
  <c r="AC453" i="66"/>
  <c r="AE211" i="66"/>
  <c r="AD373" i="66"/>
  <c r="AD292" i="66"/>
  <c r="AC454" i="66"/>
  <c r="AE183" i="66"/>
  <c r="AD345" i="66"/>
  <c r="AD234" i="66"/>
  <c r="AC396" i="66"/>
  <c r="AD308" i="66"/>
  <c r="AC470" i="66"/>
  <c r="AE268" i="66"/>
  <c r="AD430" i="66"/>
  <c r="AD279" i="66"/>
  <c r="AC441" i="66"/>
  <c r="AE266" i="66"/>
  <c r="AD428" i="66"/>
  <c r="AD301" i="66"/>
  <c r="AC463" i="66"/>
  <c r="AD286" i="66"/>
  <c r="AC448" i="66"/>
  <c r="AD167" i="66"/>
  <c r="AC329" i="66"/>
  <c r="AD276" i="66"/>
  <c r="AC438" i="66"/>
  <c r="AE225" i="66"/>
  <c r="AD387" i="66"/>
  <c r="AD289" i="66"/>
  <c r="AC451" i="66"/>
  <c r="AE222" i="66"/>
  <c r="AD384" i="66"/>
  <c r="AE263" i="66"/>
  <c r="AD425" i="66"/>
  <c r="AD256" i="66"/>
  <c r="AC418" i="66"/>
  <c r="AE253" i="66"/>
  <c r="AD415" i="66"/>
  <c r="AD293" i="66"/>
  <c r="AC455" i="66"/>
  <c r="AD274" i="66"/>
  <c r="AC436" i="66"/>
  <c r="AE200" i="66"/>
  <c r="AD362" i="66"/>
  <c r="AD283" i="66"/>
  <c r="AC445" i="66"/>
  <c r="AE231" i="66"/>
  <c r="AD393" i="66"/>
  <c r="AD230" i="66"/>
  <c r="AC392" i="66"/>
  <c r="AD311" i="66"/>
  <c r="AC473" i="66"/>
  <c r="AD282" i="66"/>
  <c r="AC444" i="66"/>
  <c r="AD259" i="66"/>
  <c r="AC421" i="66"/>
  <c r="AE261" i="66"/>
  <c r="AD423" i="66"/>
  <c r="AD190" i="66"/>
  <c r="AC352" i="66"/>
  <c r="AE267" i="66"/>
  <c r="AD429" i="66"/>
  <c r="AD213" i="66"/>
  <c r="AC375" i="66"/>
  <c r="AE207" i="66"/>
  <c r="AD369" i="66"/>
  <c r="AE192" i="66"/>
  <c r="AD354" i="66"/>
  <c r="AE174" i="66"/>
  <c r="AD336" i="66"/>
  <c r="AD204" i="66"/>
  <c r="AC366" i="66"/>
  <c r="AE252" i="66"/>
  <c r="AD414" i="66"/>
  <c r="AE240" i="66"/>
  <c r="AD402" i="66"/>
  <c r="AE203" i="66"/>
  <c r="AD365" i="66"/>
  <c r="AE212" i="66"/>
  <c r="AD374" i="66"/>
  <c r="AD303" i="66"/>
  <c r="AC465" i="66"/>
  <c r="AE262" i="66"/>
  <c r="AD424" i="66"/>
  <c r="AD299" i="66"/>
  <c r="AC461" i="66"/>
  <c r="AE179" i="66"/>
  <c r="AD341" i="66"/>
  <c r="AD255" i="66"/>
  <c r="AC417" i="66"/>
  <c r="AE224" i="66"/>
  <c r="AD386" i="66"/>
  <c r="AE210" i="66"/>
  <c r="AD372" i="66"/>
  <c r="AD309" i="66"/>
  <c r="AC471" i="66"/>
  <c r="AD305" i="66"/>
  <c r="AC467" i="66"/>
  <c r="AE193" i="66"/>
  <c r="AD355" i="66"/>
  <c r="AD178" i="66"/>
  <c r="AC340" i="66"/>
  <c r="AE244" i="66"/>
  <c r="AD406" i="66"/>
  <c r="AD208" i="66"/>
  <c r="AC370" i="66"/>
  <c r="AE173" i="66"/>
  <c r="AD335" i="66"/>
  <c r="AE258" i="66"/>
  <c r="AD420" i="66"/>
  <c r="AE189" i="66"/>
  <c r="AD351" i="66"/>
  <c r="AD278" i="66"/>
  <c r="AC440" i="66"/>
  <c r="AE228" i="66"/>
  <c r="AD390" i="66"/>
  <c r="AE195" i="66"/>
  <c r="AD357" i="66"/>
  <c r="AE188" i="66"/>
  <c r="AD350" i="66"/>
  <c r="AE186" i="66"/>
  <c r="AD348" i="66"/>
  <c r="AD187" i="66"/>
  <c r="AC349" i="66"/>
  <c r="AD312" i="66"/>
  <c r="AC474" i="66"/>
  <c r="AE223" i="66"/>
  <c r="AD385" i="66"/>
  <c r="AE196" i="66"/>
  <c r="AD358" i="66"/>
  <c r="AD175" i="66"/>
  <c r="AC337" i="66"/>
  <c r="AD310" i="66"/>
  <c r="AC472" i="66"/>
  <c r="AD257" i="66"/>
  <c r="AC419" i="66"/>
  <c r="AE182" i="66"/>
  <c r="AD344" i="66"/>
  <c r="AD285" i="66"/>
  <c r="AC447" i="66"/>
  <c r="AE184" i="66"/>
  <c r="AD346" i="66"/>
  <c r="AE260" i="66"/>
  <c r="AD422" i="66"/>
  <c r="AE233" i="66"/>
  <c r="AD395" i="66"/>
  <c r="AF267" i="66" l="1"/>
  <c r="AE429" i="66"/>
  <c r="AE274" i="66"/>
  <c r="AD436" i="66"/>
  <c r="AF183" i="66"/>
  <c r="AE345" i="66"/>
  <c r="AE277" i="66"/>
  <c r="AD439" i="66"/>
  <c r="AE307" i="66"/>
  <c r="AD469" i="66"/>
  <c r="AF241" i="66"/>
  <c r="AE403" i="66"/>
  <c r="AF269" i="66"/>
  <c r="AE431" i="66"/>
  <c r="AE281" i="66"/>
  <c r="AD443" i="66"/>
  <c r="AE272" i="66"/>
  <c r="AD434" i="66"/>
  <c r="AF202" i="66"/>
  <c r="AE364" i="66"/>
  <c r="AF215" i="66"/>
  <c r="AE377" i="66"/>
  <c r="AE226" i="66"/>
  <c r="AD388" i="66"/>
  <c r="AE166" i="66"/>
  <c r="AD328" i="66"/>
  <c r="AE287" i="66"/>
  <c r="AD449" i="66"/>
  <c r="AF235" i="66"/>
  <c r="AE397" i="66"/>
  <c r="AE239" i="66"/>
  <c r="AD401" i="66"/>
  <c r="AE214" i="66"/>
  <c r="AD376" i="66"/>
  <c r="AF164" i="66"/>
  <c r="AE326" i="66"/>
  <c r="AF251" i="66"/>
  <c r="AE413" i="66"/>
  <c r="AE250" i="66"/>
  <c r="AD412" i="66"/>
  <c r="AF218" i="66"/>
  <c r="AE380" i="66"/>
  <c r="AE297" i="66"/>
  <c r="AD459" i="66"/>
  <c r="AF172" i="66"/>
  <c r="AE334" i="66"/>
  <c r="AE290" i="66"/>
  <c r="AD452" i="66"/>
  <c r="AE304" i="66"/>
  <c r="AD466" i="66"/>
  <c r="AF217" i="66"/>
  <c r="AE379" i="66"/>
  <c r="AE295" i="66"/>
  <c r="AD457" i="66"/>
  <c r="AF168" i="66"/>
  <c r="AE330" i="66"/>
  <c r="AE306" i="66"/>
  <c r="AD468" i="66"/>
  <c r="AF260" i="66"/>
  <c r="AE422" i="66"/>
  <c r="AE309" i="66"/>
  <c r="AD471" i="66"/>
  <c r="AE204" i="66"/>
  <c r="AD366" i="66"/>
  <c r="AF192" i="66"/>
  <c r="AE354" i="66"/>
  <c r="AF228" i="66"/>
  <c r="AE390" i="66"/>
  <c r="AF189" i="66"/>
  <c r="AE351" i="66"/>
  <c r="AF182" i="66"/>
  <c r="AE344" i="66"/>
  <c r="AE187" i="66"/>
  <c r="AD349" i="66"/>
  <c r="AF212" i="66"/>
  <c r="AE374" i="66"/>
  <c r="AF203" i="66"/>
  <c r="AE365" i="66"/>
  <c r="AF240" i="66"/>
  <c r="AE402" i="66"/>
  <c r="AF174" i="66"/>
  <c r="AE336" i="66"/>
  <c r="AF233" i="66"/>
  <c r="AE395" i="66"/>
  <c r="AE175" i="66"/>
  <c r="AD337" i="66"/>
  <c r="AE312" i="66"/>
  <c r="AD474" i="66"/>
  <c r="AF258" i="66"/>
  <c r="AE420" i="66"/>
  <c r="AE208" i="66"/>
  <c r="AD370" i="66"/>
  <c r="AE178" i="66"/>
  <c r="AD340" i="66"/>
  <c r="AE305" i="66"/>
  <c r="AD467" i="66"/>
  <c r="AE303" i="66"/>
  <c r="AD465" i="66"/>
  <c r="AE190" i="66"/>
  <c r="AD352" i="66"/>
  <c r="AE230" i="66"/>
  <c r="AD392" i="66"/>
  <c r="AF200" i="66"/>
  <c r="AE362" i="66"/>
  <c r="AE256" i="66"/>
  <c r="AD418" i="66"/>
  <c r="AF263" i="66"/>
  <c r="AE425" i="66"/>
  <c r="AF222" i="66"/>
  <c r="AE384" i="66"/>
  <c r="AE234" i="66"/>
  <c r="AD396" i="66"/>
  <c r="AE298" i="66"/>
  <c r="AD460" i="66"/>
  <c r="AF236" i="66"/>
  <c r="AE398" i="66"/>
  <c r="AF243" i="66"/>
  <c r="AE405" i="66"/>
  <c r="AF209" i="66"/>
  <c r="AE371" i="66"/>
  <c r="AE275" i="66"/>
  <c r="AD437" i="66"/>
  <c r="AF249" i="66"/>
  <c r="AE411" i="66"/>
  <c r="AE294" i="66"/>
  <c r="AD456" i="66"/>
  <c r="AF229" i="66"/>
  <c r="AE391" i="66"/>
  <c r="AF169" i="66"/>
  <c r="AE331" i="66"/>
  <c r="AE219" i="66"/>
  <c r="AD381" i="66"/>
  <c r="AE171" i="66"/>
  <c r="AD333" i="66"/>
  <c r="AF270" i="66"/>
  <c r="AE432" i="66"/>
  <c r="AF163" i="66"/>
  <c r="AE325" i="66"/>
  <c r="AE257" i="66"/>
  <c r="AD419" i="66"/>
  <c r="AF193" i="66"/>
  <c r="AE355" i="66"/>
  <c r="AF224" i="66"/>
  <c r="AE386" i="66"/>
  <c r="AF184" i="66"/>
  <c r="AE346" i="66"/>
  <c r="AF173" i="66"/>
  <c r="AE335" i="66"/>
  <c r="AF244" i="66"/>
  <c r="AE406" i="66"/>
  <c r="AE310" i="66"/>
  <c r="AD472" i="66"/>
  <c r="AF196" i="66"/>
  <c r="AE358" i="66"/>
  <c r="AF223" i="66"/>
  <c r="AE385" i="66"/>
  <c r="AE285" i="66"/>
  <c r="AD447" i="66"/>
  <c r="AF188" i="66"/>
  <c r="AE350" i="66"/>
  <c r="AF195" i="66"/>
  <c r="AE357" i="66"/>
  <c r="AF210" i="66"/>
  <c r="AE372" i="66"/>
  <c r="AF262" i="66"/>
  <c r="AE424" i="66"/>
  <c r="AF207" i="66"/>
  <c r="AE369" i="66"/>
  <c r="AF261" i="66"/>
  <c r="AE423" i="66"/>
  <c r="AE293" i="66"/>
  <c r="AD455" i="66"/>
  <c r="AF225" i="66"/>
  <c r="AE387" i="66"/>
  <c r="AE276" i="66"/>
  <c r="AD438" i="66"/>
  <c r="AF268" i="66"/>
  <c r="AE430" i="66"/>
  <c r="AE292" i="66"/>
  <c r="AD454" i="66"/>
  <c r="AF211" i="66"/>
  <c r="AE373" i="66"/>
  <c r="AF220" i="66"/>
  <c r="AE382" i="66"/>
  <c r="AF206" i="66"/>
  <c r="AE368" i="66"/>
  <c r="AF201" i="66"/>
  <c r="AE363" i="66"/>
  <c r="AF181" i="66"/>
  <c r="AE343" i="66"/>
  <c r="AF199" i="66"/>
  <c r="AE361" i="66"/>
  <c r="AF165" i="66"/>
  <c r="AE327" i="66"/>
  <c r="AF216" i="66"/>
  <c r="AE378" i="66"/>
  <c r="AF265" i="66"/>
  <c r="AE427" i="66"/>
  <c r="AF254" i="66"/>
  <c r="AE416" i="66"/>
  <c r="AE264" i="66"/>
  <c r="AD426" i="66"/>
  <c r="AF238" i="66"/>
  <c r="AE400" i="66"/>
  <c r="AE177" i="66"/>
  <c r="AD339" i="66"/>
  <c r="AE247" i="66"/>
  <c r="AD409" i="66"/>
  <c r="AE259" i="66"/>
  <c r="AD421" i="66"/>
  <c r="AE311" i="66"/>
  <c r="AD473" i="66"/>
  <c r="AE289" i="66"/>
  <c r="AD451" i="66"/>
  <c r="AE167" i="66"/>
  <c r="AD329" i="66"/>
  <c r="AE286" i="66"/>
  <c r="AD448" i="66"/>
  <c r="AE301" i="66"/>
  <c r="AD463" i="66"/>
  <c r="AF266" i="66"/>
  <c r="AE428" i="66"/>
  <c r="AE279" i="66"/>
  <c r="AD441" i="66"/>
  <c r="AE308" i="66"/>
  <c r="AD470" i="66"/>
  <c r="AE291" i="66"/>
  <c r="AD453" i="66"/>
  <c r="AF245" i="66"/>
  <c r="AE407" i="66"/>
  <c r="AE191" i="66"/>
  <c r="AD353" i="66"/>
  <c r="AE180" i="66"/>
  <c r="AD342" i="66"/>
  <c r="AF221" i="66"/>
  <c r="AE383" i="66"/>
  <c r="AE170" i="66"/>
  <c r="AD332" i="66"/>
  <c r="AE198" i="66"/>
  <c r="AD360" i="66"/>
  <c r="AF185" i="66"/>
  <c r="AE347" i="66"/>
  <c r="AE296" i="66"/>
  <c r="AD458" i="66"/>
  <c r="AF246" i="66"/>
  <c r="AE408" i="66"/>
  <c r="AF197" i="66"/>
  <c r="AE359" i="66"/>
  <c r="AF227" i="66"/>
  <c r="AE389" i="66"/>
  <c r="AE176" i="66"/>
  <c r="AD338" i="66"/>
  <c r="AE255" i="66"/>
  <c r="AD417" i="66"/>
  <c r="AF179" i="66"/>
  <c r="AE341" i="66"/>
  <c r="AE299" i="66"/>
  <c r="AD461" i="66"/>
  <c r="AF186" i="66"/>
  <c r="AE348" i="66"/>
  <c r="AE278" i="66"/>
  <c r="AD440" i="66"/>
  <c r="AF252" i="66"/>
  <c r="AE414" i="66"/>
  <c r="AE213" i="66"/>
  <c r="AD375" i="66"/>
  <c r="AE282" i="66"/>
  <c r="AD444" i="66"/>
  <c r="AF231" i="66"/>
  <c r="AE393" i="66"/>
  <c r="AE283" i="66"/>
  <c r="AD445" i="66"/>
  <c r="AF253" i="66"/>
  <c r="AE415" i="66"/>
  <c r="AF271" i="66"/>
  <c r="AE433" i="66"/>
  <c r="AF232" i="66"/>
  <c r="AE394" i="66"/>
  <c r="AE280" i="66"/>
  <c r="AD442" i="66"/>
  <c r="AE288" i="66"/>
  <c r="AD450" i="66"/>
  <c r="AF194" i="66"/>
  <c r="AE356" i="66"/>
  <c r="AE273" i="66"/>
  <c r="AD435" i="66"/>
  <c r="AE284" i="66"/>
  <c r="AD446" i="66"/>
  <c r="AF237" i="66"/>
  <c r="AE399" i="66"/>
  <c r="AE302" i="66"/>
  <c r="AD464" i="66"/>
  <c r="AE300" i="66"/>
  <c r="AD462" i="66"/>
  <c r="AF242" i="66"/>
  <c r="AE404" i="66"/>
  <c r="AF248" i="66"/>
  <c r="AE410" i="66"/>
  <c r="AF205" i="66"/>
  <c r="AE367" i="66"/>
  <c r="AF198" i="66" l="1"/>
  <c r="AE360" i="66"/>
  <c r="AG238" i="66"/>
  <c r="AF400" i="66"/>
  <c r="AG265" i="66"/>
  <c r="AF427" i="66"/>
  <c r="AG220" i="66"/>
  <c r="AF382" i="66"/>
  <c r="AG196" i="66"/>
  <c r="AF358" i="66"/>
  <c r="AG169" i="66"/>
  <c r="AF331" i="66"/>
  <c r="AF275" i="66"/>
  <c r="AE437" i="66"/>
  <c r="AF234" i="66"/>
  <c r="AE396" i="66"/>
  <c r="AG200" i="66"/>
  <c r="AF362" i="66"/>
  <c r="AF178" i="66"/>
  <c r="AE340" i="66"/>
  <c r="AG203" i="66"/>
  <c r="AF365" i="66"/>
  <c r="AF304" i="66"/>
  <c r="AE466" i="66"/>
  <c r="AF250" i="66"/>
  <c r="AE412" i="66"/>
  <c r="AG164" i="66"/>
  <c r="AF326" i="66"/>
  <c r="AF287" i="66"/>
  <c r="AE449" i="66"/>
  <c r="AG269" i="66"/>
  <c r="AF431" i="66"/>
  <c r="AF307" i="66"/>
  <c r="AE469" i="66"/>
  <c r="AF274" i="66"/>
  <c r="AE436" i="66"/>
  <c r="AF273" i="66"/>
  <c r="AE435" i="66"/>
  <c r="AF296" i="66"/>
  <c r="AE458" i="66"/>
  <c r="AG248" i="66"/>
  <c r="AF410" i="66"/>
  <c r="AF302" i="66"/>
  <c r="AE464" i="66"/>
  <c r="AG237" i="66"/>
  <c r="AF399" i="66"/>
  <c r="AG231" i="66"/>
  <c r="AF393" i="66"/>
  <c r="AF299" i="66"/>
  <c r="AE461" i="66"/>
  <c r="AG227" i="66"/>
  <c r="AF389" i="66"/>
  <c r="AG221" i="66"/>
  <c r="AF383" i="66"/>
  <c r="AF180" i="66"/>
  <c r="AE342" i="66"/>
  <c r="AF286" i="66"/>
  <c r="AE448" i="66"/>
  <c r="AF259" i="66"/>
  <c r="AE421" i="66"/>
  <c r="AF247" i="66"/>
  <c r="AE409" i="66"/>
  <c r="AG216" i="66"/>
  <c r="AF378" i="66"/>
  <c r="AG165" i="66"/>
  <c r="AF327" i="66"/>
  <c r="AG181" i="66"/>
  <c r="AF343" i="66"/>
  <c r="AG201" i="66"/>
  <c r="AF363" i="66"/>
  <c r="AG261" i="66"/>
  <c r="AF423" i="66"/>
  <c r="AG262" i="66"/>
  <c r="AF424" i="66"/>
  <c r="AF310" i="66"/>
  <c r="AE472" i="66"/>
  <c r="AG173" i="66"/>
  <c r="AF335" i="66"/>
  <c r="AG224" i="66"/>
  <c r="AF386" i="66"/>
  <c r="AG193" i="66"/>
  <c r="AF355" i="66"/>
  <c r="AF298" i="66"/>
  <c r="AE460" i="66"/>
  <c r="AG240" i="66"/>
  <c r="AF402" i="66"/>
  <c r="AG212" i="66"/>
  <c r="AF374" i="66"/>
  <c r="AF187" i="66"/>
  <c r="AE349" i="66"/>
  <c r="AG228" i="66"/>
  <c r="AF390" i="66"/>
  <c r="AF204" i="66"/>
  <c r="AE366" i="66"/>
  <c r="AG218" i="66"/>
  <c r="AF380" i="66"/>
  <c r="AG251" i="66"/>
  <c r="AF413" i="66"/>
  <c r="AF214" i="66"/>
  <c r="AE376" i="66"/>
  <c r="AF166" i="66"/>
  <c r="AE328" i="66"/>
  <c r="AG202" i="66"/>
  <c r="AF364" i="66"/>
  <c r="AG241" i="66"/>
  <c r="AF403" i="66"/>
  <c r="AG183" i="66"/>
  <c r="AF345" i="66"/>
  <c r="AG267" i="66"/>
  <c r="AF429" i="66"/>
  <c r="AG271" i="66"/>
  <c r="AF433" i="66"/>
  <c r="AG186" i="66"/>
  <c r="AF348" i="66"/>
  <c r="AF167" i="66"/>
  <c r="AE329" i="66"/>
  <c r="AG205" i="66"/>
  <c r="AF367" i="66"/>
  <c r="AF300" i="66"/>
  <c r="AE462" i="66"/>
  <c r="AF284" i="66"/>
  <c r="AE446" i="66"/>
  <c r="AG253" i="66"/>
  <c r="AF415" i="66"/>
  <c r="AG252" i="66"/>
  <c r="AF414" i="66"/>
  <c r="AG179" i="66"/>
  <c r="AF341" i="66"/>
  <c r="AF255" i="66"/>
  <c r="AE417" i="66"/>
  <c r="AF176" i="66"/>
  <c r="AE338" i="66"/>
  <c r="AG197" i="66"/>
  <c r="AF359" i="66"/>
  <c r="AF279" i="66"/>
  <c r="AE441" i="66"/>
  <c r="AG254" i="66"/>
  <c r="AF416" i="66"/>
  <c r="AG268" i="66"/>
  <c r="AF430" i="66"/>
  <c r="AF276" i="66"/>
  <c r="AE438" i="66"/>
  <c r="AG225" i="66"/>
  <c r="AF387" i="66"/>
  <c r="AG195" i="66"/>
  <c r="AF357" i="66"/>
  <c r="AG188" i="66"/>
  <c r="AF350" i="66"/>
  <c r="AG244" i="66"/>
  <c r="AF406" i="66"/>
  <c r="AG249" i="66"/>
  <c r="AF411" i="66"/>
  <c r="AG236" i="66"/>
  <c r="AF398" i="66"/>
  <c r="AF256" i="66"/>
  <c r="AE418" i="66"/>
  <c r="AF230" i="66"/>
  <c r="AE392" i="66"/>
  <c r="AF190" i="66"/>
  <c r="AE352" i="66"/>
  <c r="AG258" i="66"/>
  <c r="AF420" i="66"/>
  <c r="AG260" i="66"/>
  <c r="AF422" i="66"/>
  <c r="AG217" i="66"/>
  <c r="AF379" i="66"/>
  <c r="AF239" i="66"/>
  <c r="AE401" i="66"/>
  <c r="AF226" i="66"/>
  <c r="AE388" i="66"/>
  <c r="AG185" i="66"/>
  <c r="AF347" i="66"/>
  <c r="AF301" i="66"/>
  <c r="AE463" i="66"/>
  <c r="AF177" i="66"/>
  <c r="AE339" i="66"/>
  <c r="AG206" i="66"/>
  <c r="AF368" i="66"/>
  <c r="AG211" i="66"/>
  <c r="AF373" i="66"/>
  <c r="AF293" i="66"/>
  <c r="AE455" i="66"/>
  <c r="AG210" i="66"/>
  <c r="AF372" i="66"/>
  <c r="AF285" i="66"/>
  <c r="AE447" i="66"/>
  <c r="AG223" i="66"/>
  <c r="AF385" i="66"/>
  <c r="AG163" i="66"/>
  <c r="AF325" i="66"/>
  <c r="AF171" i="66"/>
  <c r="AE333" i="66"/>
  <c r="AG229" i="66"/>
  <c r="AF391" i="66"/>
  <c r="AF294" i="66"/>
  <c r="AE456" i="66"/>
  <c r="AG209" i="66"/>
  <c r="AF371" i="66"/>
  <c r="AG222" i="66"/>
  <c r="AF384" i="66"/>
  <c r="AG263" i="66"/>
  <c r="AF425" i="66"/>
  <c r="AF303" i="66"/>
  <c r="AE465" i="66"/>
  <c r="AF305" i="66"/>
  <c r="AE467" i="66"/>
  <c r="AF175" i="66"/>
  <c r="AE337" i="66"/>
  <c r="AG192" i="66"/>
  <c r="AF354" i="66"/>
  <c r="AF306" i="66"/>
  <c r="AE468" i="66"/>
  <c r="AG168" i="66"/>
  <c r="AF330" i="66"/>
  <c r="AF295" i="66"/>
  <c r="AE457" i="66"/>
  <c r="AF297" i="66"/>
  <c r="AE459" i="66"/>
  <c r="AG215" i="66"/>
  <c r="AF377" i="66"/>
  <c r="AF277" i="66"/>
  <c r="AE439" i="66"/>
  <c r="AG194" i="66"/>
  <c r="AF356" i="66"/>
  <c r="AF280" i="66"/>
  <c r="AE442" i="66"/>
  <c r="AG232" i="66"/>
  <c r="AF394" i="66"/>
  <c r="AF282" i="66"/>
  <c r="AE444" i="66"/>
  <c r="AF170" i="66"/>
  <c r="AE332" i="66"/>
  <c r="AF191" i="66"/>
  <c r="AE353" i="66"/>
  <c r="AF291" i="66"/>
  <c r="AE453" i="66"/>
  <c r="AF289" i="66"/>
  <c r="AE451" i="66"/>
  <c r="AG199" i="66"/>
  <c r="AF361" i="66"/>
  <c r="AG242" i="66"/>
  <c r="AF404" i="66"/>
  <c r="AF288" i="66"/>
  <c r="AE450" i="66"/>
  <c r="AF283" i="66"/>
  <c r="AE445" i="66"/>
  <c r="AF213" i="66"/>
  <c r="AE375" i="66"/>
  <c r="AF278" i="66"/>
  <c r="AE440" i="66"/>
  <c r="AG246" i="66"/>
  <c r="AF408" i="66"/>
  <c r="AG245" i="66"/>
  <c r="AF407" i="66"/>
  <c r="AF308" i="66"/>
  <c r="AE470" i="66"/>
  <c r="AG266" i="66"/>
  <c r="AF428" i="66"/>
  <c r="AF311" i="66"/>
  <c r="AE473" i="66"/>
  <c r="AF264" i="66"/>
  <c r="AE426" i="66"/>
  <c r="AF292" i="66"/>
  <c r="AE454" i="66"/>
  <c r="AG207" i="66"/>
  <c r="AF369" i="66"/>
  <c r="AG184" i="66"/>
  <c r="AF346" i="66"/>
  <c r="AF257" i="66"/>
  <c r="AE419" i="66"/>
  <c r="AG270" i="66"/>
  <c r="AF432" i="66"/>
  <c r="AF219" i="66"/>
  <c r="AE381" i="66"/>
  <c r="AG243" i="66"/>
  <c r="AF405" i="66"/>
  <c r="AF208" i="66"/>
  <c r="AE370" i="66"/>
  <c r="AF312" i="66"/>
  <c r="AE474" i="66"/>
  <c r="AG233" i="66"/>
  <c r="AF395" i="66"/>
  <c r="AG174" i="66"/>
  <c r="AF336" i="66"/>
  <c r="AG182" i="66"/>
  <c r="AF344" i="66"/>
  <c r="AG189" i="66"/>
  <c r="AF351" i="66"/>
  <c r="AF309" i="66"/>
  <c r="AE471" i="66"/>
  <c r="AF290" i="66"/>
  <c r="AE452" i="66"/>
  <c r="AG172" i="66"/>
  <c r="AF334" i="66"/>
  <c r="AG235" i="66"/>
  <c r="AF397" i="66"/>
  <c r="AF272" i="66"/>
  <c r="AE434" i="66"/>
  <c r="AF281" i="66"/>
  <c r="AE443" i="66"/>
  <c r="AG219" i="66" l="1"/>
  <c r="AF381" i="66"/>
  <c r="AG311" i="66"/>
  <c r="AF473" i="66"/>
  <c r="AH168" i="66"/>
  <c r="AG330" i="66"/>
  <c r="AH235" i="66"/>
  <c r="AG397" i="66"/>
  <c r="AG290" i="66"/>
  <c r="AF452" i="66"/>
  <c r="AH182" i="66"/>
  <c r="AG344" i="66"/>
  <c r="AG312" i="66"/>
  <c r="AF474" i="66"/>
  <c r="AH243" i="66"/>
  <c r="AG405" i="66"/>
  <c r="AG257" i="66"/>
  <c r="AF419" i="66"/>
  <c r="AH184" i="66"/>
  <c r="AG346" i="66"/>
  <c r="AG292" i="66"/>
  <c r="AF454" i="66"/>
  <c r="AG264" i="66"/>
  <c r="AF426" i="66"/>
  <c r="AG308" i="66"/>
  <c r="AF470" i="66"/>
  <c r="AG278" i="66"/>
  <c r="AF440" i="66"/>
  <c r="AG283" i="66"/>
  <c r="AF445" i="66"/>
  <c r="AH242" i="66"/>
  <c r="AG404" i="66"/>
  <c r="AG277" i="66"/>
  <c r="AF439" i="66"/>
  <c r="AG297" i="66"/>
  <c r="AF459" i="66"/>
  <c r="AG175" i="66"/>
  <c r="AF337" i="66"/>
  <c r="AH222" i="66"/>
  <c r="AG384" i="66"/>
  <c r="AH210" i="66"/>
  <c r="AG372" i="66"/>
  <c r="AG239" i="66"/>
  <c r="AF401" i="66"/>
  <c r="AH217" i="66"/>
  <c r="AG379" i="66"/>
  <c r="AG190" i="66"/>
  <c r="AF352" i="66"/>
  <c r="AH188" i="66"/>
  <c r="AG350" i="66"/>
  <c r="AH268" i="66"/>
  <c r="AG430" i="66"/>
  <c r="AG176" i="66"/>
  <c r="AF338" i="66"/>
  <c r="AH179" i="66"/>
  <c r="AG341" i="66"/>
  <c r="AH205" i="66"/>
  <c r="AG367" i="66"/>
  <c r="AH241" i="66"/>
  <c r="AG403" i="66"/>
  <c r="AH212" i="66"/>
  <c r="AG374" i="66"/>
  <c r="AH193" i="66"/>
  <c r="AG355" i="66"/>
  <c r="AH261" i="66"/>
  <c r="AG423" i="66"/>
  <c r="AH181" i="66"/>
  <c r="AG343" i="66"/>
  <c r="AG286" i="66"/>
  <c r="AF448" i="66"/>
  <c r="AG302" i="66"/>
  <c r="AF464" i="66"/>
  <c r="AH269" i="66"/>
  <c r="AG431" i="66"/>
  <c r="AH164" i="66"/>
  <c r="AG326" i="66"/>
  <c r="AG178" i="66"/>
  <c r="AF340" i="66"/>
  <c r="AH200" i="66"/>
  <c r="AG362" i="66"/>
  <c r="AH199" i="66"/>
  <c r="AG361" i="66"/>
  <c r="AG280" i="66"/>
  <c r="AF442" i="66"/>
  <c r="AH189" i="66"/>
  <c r="AG351" i="66"/>
  <c r="AG291" i="66"/>
  <c r="AF453" i="66"/>
  <c r="AH192" i="66"/>
  <c r="AG354" i="66"/>
  <c r="AH207" i="66"/>
  <c r="AG369" i="66"/>
  <c r="AH245" i="66"/>
  <c r="AG407" i="66"/>
  <c r="AH246" i="66"/>
  <c r="AG408" i="66"/>
  <c r="AG288" i="66"/>
  <c r="AF450" i="66"/>
  <c r="AG289" i="66"/>
  <c r="AF451" i="66"/>
  <c r="AG282" i="66"/>
  <c r="AF444" i="66"/>
  <c r="AH232" i="66"/>
  <c r="AG394" i="66"/>
  <c r="AH194" i="66"/>
  <c r="AG356" i="66"/>
  <c r="AG295" i="66"/>
  <c r="AF457" i="66"/>
  <c r="AG305" i="66"/>
  <c r="AF467" i="66"/>
  <c r="AH263" i="66"/>
  <c r="AG425" i="66"/>
  <c r="AG171" i="66"/>
  <c r="AF333" i="66"/>
  <c r="AG285" i="66"/>
  <c r="AF447" i="66"/>
  <c r="AH206" i="66"/>
  <c r="AG368" i="66"/>
  <c r="AG301" i="66"/>
  <c r="AF463" i="66"/>
  <c r="AG256" i="66"/>
  <c r="AF418" i="66"/>
  <c r="AH249" i="66"/>
  <c r="AG411" i="66"/>
  <c r="AG187" i="66"/>
  <c r="AF349" i="66"/>
  <c r="AG310" i="66"/>
  <c r="AF472" i="66"/>
  <c r="AH216" i="66"/>
  <c r="AG378" i="66"/>
  <c r="AH231" i="66"/>
  <c r="AG393" i="66"/>
  <c r="AH248" i="66"/>
  <c r="AG410" i="66"/>
  <c r="AG250" i="66"/>
  <c r="AF412" i="66"/>
  <c r="AH220" i="66"/>
  <c r="AG382" i="66"/>
  <c r="AH266" i="66"/>
  <c r="AG428" i="66"/>
  <c r="AH229" i="66"/>
  <c r="AG391" i="66"/>
  <c r="AH185" i="66"/>
  <c r="AG347" i="66"/>
  <c r="AG226" i="66"/>
  <c r="AF388" i="66"/>
  <c r="AH236" i="66"/>
  <c r="AG398" i="66"/>
  <c r="AH253" i="66"/>
  <c r="AG415" i="66"/>
  <c r="AH271" i="66"/>
  <c r="AG433" i="66"/>
  <c r="AG166" i="66"/>
  <c r="AF328" i="66"/>
  <c r="AH218" i="66"/>
  <c r="AG380" i="66"/>
  <c r="AH173" i="66"/>
  <c r="AG335" i="66"/>
  <c r="AH201" i="66"/>
  <c r="AG363" i="66"/>
  <c r="AG259" i="66"/>
  <c r="AF421" i="66"/>
  <c r="AG296" i="66"/>
  <c r="AF458" i="66"/>
  <c r="AG273" i="66"/>
  <c r="AF435" i="66"/>
  <c r="AG274" i="66"/>
  <c r="AF436" i="66"/>
  <c r="AG307" i="66"/>
  <c r="AF469" i="66"/>
  <c r="AH169" i="66"/>
  <c r="AG331" i="66"/>
  <c r="AH265" i="66"/>
  <c r="AG427" i="66"/>
  <c r="AH195" i="66"/>
  <c r="AG357" i="66"/>
  <c r="AH254" i="66"/>
  <c r="AG416" i="66"/>
  <c r="AG279" i="66"/>
  <c r="AF441" i="66"/>
  <c r="AH197" i="66"/>
  <c r="AG359" i="66"/>
  <c r="AG255" i="66"/>
  <c r="AF417" i="66"/>
  <c r="AG300" i="66"/>
  <c r="AF462" i="66"/>
  <c r="AG167" i="66"/>
  <c r="AF329" i="66"/>
  <c r="AH186" i="66"/>
  <c r="AG348" i="66"/>
  <c r="AH183" i="66"/>
  <c r="AG345" i="66"/>
  <c r="AH228" i="66"/>
  <c r="AG390" i="66"/>
  <c r="AG298" i="66"/>
  <c r="AF460" i="66"/>
  <c r="AH262" i="66"/>
  <c r="AG424" i="66"/>
  <c r="AH237" i="66"/>
  <c r="AG399" i="66"/>
  <c r="AG287" i="66"/>
  <c r="AF449" i="66"/>
  <c r="AH203" i="66"/>
  <c r="AG365" i="66"/>
  <c r="AG234" i="66"/>
  <c r="AF396" i="66"/>
  <c r="AG275" i="66"/>
  <c r="AF437" i="66"/>
  <c r="AH196" i="66"/>
  <c r="AG358" i="66"/>
  <c r="AH238" i="66"/>
  <c r="AG400" i="66"/>
  <c r="AH233" i="66"/>
  <c r="AG395" i="66"/>
  <c r="AG191" i="66"/>
  <c r="AF353" i="66"/>
  <c r="AH209" i="66"/>
  <c r="AG371" i="66"/>
  <c r="AG309" i="66"/>
  <c r="AF471" i="66"/>
  <c r="AG177" i="66"/>
  <c r="AF339" i="66"/>
  <c r="AH258" i="66"/>
  <c r="AG420" i="66"/>
  <c r="AH244" i="66"/>
  <c r="AG406" i="66"/>
  <c r="AG281" i="66"/>
  <c r="AF443" i="66"/>
  <c r="AG272" i="66"/>
  <c r="AF434" i="66"/>
  <c r="AH172" i="66"/>
  <c r="AG334" i="66"/>
  <c r="AH174" i="66"/>
  <c r="AG336" i="66"/>
  <c r="AG208" i="66"/>
  <c r="AF370" i="66"/>
  <c r="AH270" i="66"/>
  <c r="AG432" i="66"/>
  <c r="AG213" i="66"/>
  <c r="AF375" i="66"/>
  <c r="AG170" i="66"/>
  <c r="AF332" i="66"/>
  <c r="AH215" i="66"/>
  <c r="AG377" i="66"/>
  <c r="AG306" i="66"/>
  <c r="AF468" i="66"/>
  <c r="AG303" i="66"/>
  <c r="AF465" i="66"/>
  <c r="AG294" i="66"/>
  <c r="AF456" i="66"/>
  <c r="AH163" i="66"/>
  <c r="AG325" i="66"/>
  <c r="AH223" i="66"/>
  <c r="AG385" i="66"/>
  <c r="AG293" i="66"/>
  <c r="AF455" i="66"/>
  <c r="AH211" i="66"/>
  <c r="AG373" i="66"/>
  <c r="AH260" i="66"/>
  <c r="AG422" i="66"/>
  <c r="AG230" i="66"/>
  <c r="AF392" i="66"/>
  <c r="AH225" i="66"/>
  <c r="AG387" i="66"/>
  <c r="AG276" i="66"/>
  <c r="AF438" i="66"/>
  <c r="AH252" i="66"/>
  <c r="AG414" i="66"/>
  <c r="AG284" i="66"/>
  <c r="AF446" i="66"/>
  <c r="AH267" i="66"/>
  <c r="AG429" i="66"/>
  <c r="AH202" i="66"/>
  <c r="AG364" i="66"/>
  <c r="AG214" i="66"/>
  <c r="AF376" i="66"/>
  <c r="AH251" i="66"/>
  <c r="AG413" i="66"/>
  <c r="AG204" i="66"/>
  <c r="AF366" i="66"/>
  <c r="AH240" i="66"/>
  <c r="AG402" i="66"/>
  <c r="AH224" i="66"/>
  <c r="AG386" i="66"/>
  <c r="AH165" i="66"/>
  <c r="AG327" i="66"/>
  <c r="AG247" i="66"/>
  <c r="AF409" i="66"/>
  <c r="AG180" i="66"/>
  <c r="AF342" i="66"/>
  <c r="AH221" i="66"/>
  <c r="AG383" i="66"/>
  <c r="AH227" i="66"/>
  <c r="AG389" i="66"/>
  <c r="AG299" i="66"/>
  <c r="AF461" i="66"/>
  <c r="AG304" i="66"/>
  <c r="AF466" i="66"/>
  <c r="AG198" i="66"/>
  <c r="AF360" i="66"/>
  <c r="AI240" i="66" l="1"/>
  <c r="AH402" i="66"/>
  <c r="AI267" i="66"/>
  <c r="AH429" i="66"/>
  <c r="AI244" i="66"/>
  <c r="AH406" i="66"/>
  <c r="AI196" i="66"/>
  <c r="AH358" i="66"/>
  <c r="AH287" i="66"/>
  <c r="AG449" i="66"/>
  <c r="AI262" i="66"/>
  <c r="AH424" i="66"/>
  <c r="AH167" i="66"/>
  <c r="AG329" i="66"/>
  <c r="AH300" i="66"/>
  <c r="AG462" i="66"/>
  <c r="AI254" i="66"/>
  <c r="AH416" i="66"/>
  <c r="AI253" i="66"/>
  <c r="AH415" i="66"/>
  <c r="AI236" i="66"/>
  <c r="AH398" i="66"/>
  <c r="AH226" i="66"/>
  <c r="AG388" i="66"/>
  <c r="AH250" i="66"/>
  <c r="AG412" i="66"/>
  <c r="AH301" i="66"/>
  <c r="AG463" i="66"/>
  <c r="AH282" i="66"/>
  <c r="AG444" i="66"/>
  <c r="AI245" i="66"/>
  <c r="AH407" i="66"/>
  <c r="AI207" i="66"/>
  <c r="AH369" i="66"/>
  <c r="AI189" i="66"/>
  <c r="AH351" i="66"/>
  <c r="AH280" i="66"/>
  <c r="AG442" i="66"/>
  <c r="AI199" i="66"/>
  <c r="AH361" i="66"/>
  <c r="AI200" i="66"/>
  <c r="AH362" i="66"/>
  <c r="AH286" i="66"/>
  <c r="AG448" i="66"/>
  <c r="AH297" i="66"/>
  <c r="AG459" i="66"/>
  <c r="AI184" i="66"/>
  <c r="AH346" i="66"/>
  <c r="AI243" i="66"/>
  <c r="AH405" i="66"/>
  <c r="AI182" i="66"/>
  <c r="AH344" i="66"/>
  <c r="AH219" i="66"/>
  <c r="AG381" i="66"/>
  <c r="AI202" i="66"/>
  <c r="AH364" i="66"/>
  <c r="AH284" i="66"/>
  <c r="AG446" i="66"/>
  <c r="AI252" i="66"/>
  <c r="AH414" i="66"/>
  <c r="AI211" i="66"/>
  <c r="AH373" i="66"/>
  <c r="AH213" i="66"/>
  <c r="AG375" i="66"/>
  <c r="AH208" i="66"/>
  <c r="AG370" i="66"/>
  <c r="AI224" i="66"/>
  <c r="AH386" i="66"/>
  <c r="AI225" i="66"/>
  <c r="AH387" i="66"/>
  <c r="AH230" i="66"/>
  <c r="AG392" i="66"/>
  <c r="AH293" i="66"/>
  <c r="AG455" i="66"/>
  <c r="AI258" i="66"/>
  <c r="AH420" i="66"/>
  <c r="AH177" i="66"/>
  <c r="AG339" i="66"/>
  <c r="AI165" i="66"/>
  <c r="AH327" i="66"/>
  <c r="AI223" i="66"/>
  <c r="AH385" i="66"/>
  <c r="AH170" i="66"/>
  <c r="AG332" i="66"/>
  <c r="AI270" i="66"/>
  <c r="AH432" i="66"/>
  <c r="AI174" i="66"/>
  <c r="AH336" i="66"/>
  <c r="AH272" i="66"/>
  <c r="AG434" i="66"/>
  <c r="AH234" i="66"/>
  <c r="AG396" i="66"/>
  <c r="AI237" i="66"/>
  <c r="AH399" i="66"/>
  <c r="AH255" i="66"/>
  <c r="AG417" i="66"/>
  <c r="AH273" i="66"/>
  <c r="AG435" i="66"/>
  <c r="AI173" i="66"/>
  <c r="AH335" i="66"/>
  <c r="AH166" i="66"/>
  <c r="AG328" i="66"/>
  <c r="AI266" i="66"/>
  <c r="AH428" i="66"/>
  <c r="AI248" i="66"/>
  <c r="AH410" i="66"/>
  <c r="AI216" i="66"/>
  <c r="AH378" i="66"/>
  <c r="AH310" i="66"/>
  <c r="AG472" i="66"/>
  <c r="AH256" i="66"/>
  <c r="AG418" i="66"/>
  <c r="AI232" i="66"/>
  <c r="AH394" i="66"/>
  <c r="AH178" i="66"/>
  <c r="AG340" i="66"/>
  <c r="AI181" i="66"/>
  <c r="AH343" i="66"/>
  <c r="AI212" i="66"/>
  <c r="AH374" i="66"/>
  <c r="AI210" i="66"/>
  <c r="AH372" i="66"/>
  <c r="AI242" i="66"/>
  <c r="AH404" i="66"/>
  <c r="AH283" i="66"/>
  <c r="AG445" i="66"/>
  <c r="AH299" i="66"/>
  <c r="AG461" i="66"/>
  <c r="AI251" i="66"/>
  <c r="AH413" i="66"/>
  <c r="AH214" i="66"/>
  <c r="AG376" i="66"/>
  <c r="AI260" i="66"/>
  <c r="AH422" i="66"/>
  <c r="AH294" i="66"/>
  <c r="AG456" i="66"/>
  <c r="AI172" i="66"/>
  <c r="AH334" i="66"/>
  <c r="AH191" i="66"/>
  <c r="AG353" i="66"/>
  <c r="AI233" i="66"/>
  <c r="AH395" i="66"/>
  <c r="AI238" i="66"/>
  <c r="AH400" i="66"/>
  <c r="AH275" i="66"/>
  <c r="AG437" i="66"/>
  <c r="AH298" i="66"/>
  <c r="AG460" i="66"/>
  <c r="AI228" i="66"/>
  <c r="AH390" i="66"/>
  <c r="AI195" i="66"/>
  <c r="AH357" i="66"/>
  <c r="AH307" i="66"/>
  <c r="AG469" i="66"/>
  <c r="AH274" i="66"/>
  <c r="AG436" i="66"/>
  <c r="AH259" i="66"/>
  <c r="AG421" i="66"/>
  <c r="AI271" i="66"/>
  <c r="AH433" i="66"/>
  <c r="AI229" i="66"/>
  <c r="AH391" i="66"/>
  <c r="AH187" i="66"/>
  <c r="AG349" i="66"/>
  <c r="AH171" i="66"/>
  <c r="AG333" i="66"/>
  <c r="AH288" i="66"/>
  <c r="AG450" i="66"/>
  <c r="AI192" i="66"/>
  <c r="AH354" i="66"/>
  <c r="AH302" i="66"/>
  <c r="AG464" i="66"/>
  <c r="AI205" i="66"/>
  <c r="AH367" i="66"/>
  <c r="AI188" i="66"/>
  <c r="AH350" i="66"/>
  <c r="AH264" i="66"/>
  <c r="AG426" i="66"/>
  <c r="AH290" i="66"/>
  <c r="AG452" i="66"/>
  <c r="AI227" i="66"/>
  <c r="AH389" i="66"/>
  <c r="AI221" i="66"/>
  <c r="AH383" i="66"/>
  <c r="AH247" i="66"/>
  <c r="AG409" i="66"/>
  <c r="AH198" i="66"/>
  <c r="AG360" i="66"/>
  <c r="AH304" i="66"/>
  <c r="AG466" i="66"/>
  <c r="AH180" i="66"/>
  <c r="AG342" i="66"/>
  <c r="AH204" i="66"/>
  <c r="AG366" i="66"/>
  <c r="AH276" i="66"/>
  <c r="AG438" i="66"/>
  <c r="AI163" i="66"/>
  <c r="AH325" i="66"/>
  <c r="AH306" i="66"/>
  <c r="AG468" i="66"/>
  <c r="AI215" i="66"/>
  <c r="AH377" i="66"/>
  <c r="AH281" i="66"/>
  <c r="AG443" i="66"/>
  <c r="AH309" i="66"/>
  <c r="AG471" i="66"/>
  <c r="AI209" i="66"/>
  <c r="AH371" i="66"/>
  <c r="AI203" i="66"/>
  <c r="AH365" i="66"/>
  <c r="AI183" i="66"/>
  <c r="AH345" i="66"/>
  <c r="AI265" i="66"/>
  <c r="AH427" i="66"/>
  <c r="AI220" i="66"/>
  <c r="AH382" i="66"/>
  <c r="AI249" i="66"/>
  <c r="AH411" i="66"/>
  <c r="AH295" i="66"/>
  <c r="AG457" i="66"/>
  <c r="AI246" i="66"/>
  <c r="AH408" i="66"/>
  <c r="AH291" i="66"/>
  <c r="AG453" i="66"/>
  <c r="AI269" i="66"/>
  <c r="AH431" i="66"/>
  <c r="AI261" i="66"/>
  <c r="AH423" i="66"/>
  <c r="AI241" i="66"/>
  <c r="AH403" i="66"/>
  <c r="AI179" i="66"/>
  <c r="AH341" i="66"/>
  <c r="AI222" i="66"/>
  <c r="AH384" i="66"/>
  <c r="AH277" i="66"/>
  <c r="AG439" i="66"/>
  <c r="AH292" i="66"/>
  <c r="AG454" i="66"/>
  <c r="AH312" i="66"/>
  <c r="AG474" i="66"/>
  <c r="AI235" i="66"/>
  <c r="AH397" i="66"/>
  <c r="AI168" i="66"/>
  <c r="AH330" i="66"/>
  <c r="AH303" i="66"/>
  <c r="AG465" i="66"/>
  <c r="AI186" i="66"/>
  <c r="AH348" i="66"/>
  <c r="AI197" i="66"/>
  <c r="AH359" i="66"/>
  <c r="AH279" i="66"/>
  <c r="AG441" i="66"/>
  <c r="AI169" i="66"/>
  <c r="AH331" i="66"/>
  <c r="AH296" i="66"/>
  <c r="AG458" i="66"/>
  <c r="AI201" i="66"/>
  <c r="AH363" i="66"/>
  <c r="AI218" i="66"/>
  <c r="AH380" i="66"/>
  <c r="AI185" i="66"/>
  <c r="AH347" i="66"/>
  <c r="AI231" i="66"/>
  <c r="AH393" i="66"/>
  <c r="AI206" i="66"/>
  <c r="AH368" i="66"/>
  <c r="AH285" i="66"/>
  <c r="AG447" i="66"/>
  <c r="AI263" i="66"/>
  <c r="AH425" i="66"/>
  <c r="AH305" i="66"/>
  <c r="AG467" i="66"/>
  <c r="AI194" i="66"/>
  <c r="AH356" i="66"/>
  <c r="AH289" i="66"/>
  <c r="AG451" i="66"/>
  <c r="AI164" i="66"/>
  <c r="AH326" i="66"/>
  <c r="AI193" i="66"/>
  <c r="AH355" i="66"/>
  <c r="AH176" i="66"/>
  <c r="AG338" i="66"/>
  <c r="AI268" i="66"/>
  <c r="AH430" i="66"/>
  <c r="AH190" i="66"/>
  <c r="AG352" i="66"/>
  <c r="AI217" i="66"/>
  <c r="AH379" i="66"/>
  <c r="AH239" i="66"/>
  <c r="AG401" i="66"/>
  <c r="AH175" i="66"/>
  <c r="AG337" i="66"/>
  <c r="AH278" i="66"/>
  <c r="AG440" i="66"/>
  <c r="AH308" i="66"/>
  <c r="AG470" i="66"/>
  <c r="AH257" i="66"/>
  <c r="AG419" i="66"/>
  <c r="AH311" i="66"/>
  <c r="AG473" i="66"/>
  <c r="AJ215" i="66" l="1"/>
  <c r="AI377" i="66"/>
  <c r="AJ163" i="66"/>
  <c r="AI325" i="66"/>
  <c r="AI276" i="66"/>
  <c r="AH438" i="66"/>
  <c r="AI180" i="66"/>
  <c r="AH342" i="66"/>
  <c r="AI198" i="66"/>
  <c r="AH360" i="66"/>
  <c r="AJ188" i="66"/>
  <c r="AI350" i="66"/>
  <c r="AJ205" i="66"/>
  <c r="AI367" i="66"/>
  <c r="AJ192" i="66"/>
  <c r="AI354" i="66"/>
  <c r="AI171" i="66"/>
  <c r="AH333" i="66"/>
  <c r="AI298" i="66"/>
  <c r="AH460" i="66"/>
  <c r="AI283" i="66"/>
  <c r="AH445" i="66"/>
  <c r="AJ212" i="66"/>
  <c r="AI374" i="66"/>
  <c r="AJ181" i="66"/>
  <c r="AI343" i="66"/>
  <c r="AI178" i="66"/>
  <c r="AH340" i="66"/>
  <c r="AJ232" i="66"/>
  <c r="AI394" i="66"/>
  <c r="AJ216" i="66"/>
  <c r="AI378" i="66"/>
  <c r="AJ266" i="66"/>
  <c r="AI428" i="66"/>
  <c r="AI166" i="66"/>
  <c r="AH328" i="66"/>
  <c r="AI273" i="66"/>
  <c r="AH435" i="66"/>
  <c r="AJ174" i="66"/>
  <c r="AI336" i="66"/>
  <c r="AJ165" i="66"/>
  <c r="AI327" i="66"/>
  <c r="AJ225" i="66"/>
  <c r="AI387" i="66"/>
  <c r="AI208" i="66"/>
  <c r="AH370" i="66"/>
  <c r="AI213" i="66"/>
  <c r="AH375" i="66"/>
  <c r="AI297" i="66"/>
  <c r="AH459" i="66"/>
  <c r="AI286" i="66"/>
  <c r="AH448" i="66"/>
  <c r="AJ200" i="66"/>
  <c r="AI362" i="66"/>
  <c r="AJ189" i="66"/>
  <c r="AI351" i="66"/>
  <c r="AJ207" i="66"/>
  <c r="AI369" i="66"/>
  <c r="AI226" i="66"/>
  <c r="AH388" i="66"/>
  <c r="AJ253" i="66"/>
  <c r="AI415" i="66"/>
  <c r="AI308" i="66"/>
  <c r="AH470" i="66"/>
  <c r="AI289" i="66"/>
  <c r="AH451" i="66"/>
  <c r="AI305" i="66"/>
  <c r="AH467" i="66"/>
  <c r="AJ206" i="66"/>
  <c r="AI368" i="66"/>
  <c r="AI257" i="66"/>
  <c r="AH419" i="66"/>
  <c r="AI239" i="66"/>
  <c r="AH401" i="66"/>
  <c r="AJ218" i="66"/>
  <c r="AI380" i="66"/>
  <c r="AJ193" i="66"/>
  <c r="AI355" i="66"/>
  <c r="AJ197" i="66"/>
  <c r="AI359" i="66"/>
  <c r="AI303" i="66"/>
  <c r="AH465" i="66"/>
  <c r="AJ235" i="66"/>
  <c r="AI397" i="66"/>
  <c r="AJ261" i="66"/>
  <c r="AI423" i="66"/>
  <c r="AJ269" i="66"/>
  <c r="AI431" i="66"/>
  <c r="AJ265" i="66"/>
  <c r="AI427" i="66"/>
  <c r="AI306" i="66"/>
  <c r="AH468" i="66"/>
  <c r="AI247" i="66"/>
  <c r="AH409" i="66"/>
  <c r="AI302" i="66"/>
  <c r="AH464" i="66"/>
  <c r="AI191" i="66"/>
  <c r="AH353" i="66"/>
  <c r="AI294" i="66"/>
  <c r="AH456" i="66"/>
  <c r="AI214" i="66"/>
  <c r="AH376" i="66"/>
  <c r="AJ251" i="66"/>
  <c r="AI413" i="66"/>
  <c r="AJ248" i="66"/>
  <c r="AI410" i="66"/>
  <c r="AI272" i="66"/>
  <c r="AH434" i="66"/>
  <c r="AJ258" i="66"/>
  <c r="AI420" i="66"/>
  <c r="AI293" i="66"/>
  <c r="AH455" i="66"/>
  <c r="AI230" i="66"/>
  <c r="AH392" i="66"/>
  <c r="AJ211" i="66"/>
  <c r="AI373" i="66"/>
  <c r="AI219" i="66"/>
  <c r="AH381" i="66"/>
  <c r="AJ262" i="66"/>
  <c r="AI424" i="66"/>
  <c r="AI287" i="66"/>
  <c r="AH449" i="66"/>
  <c r="AJ267" i="66"/>
  <c r="AI429" i="66"/>
  <c r="AJ240" i="66"/>
  <c r="AI402" i="66"/>
  <c r="AI190" i="66"/>
  <c r="AH352" i="66"/>
  <c r="AJ164" i="66"/>
  <c r="AI326" i="66"/>
  <c r="AJ194" i="66"/>
  <c r="AI356" i="66"/>
  <c r="AJ263" i="66"/>
  <c r="AI425" i="66"/>
  <c r="AJ201" i="66"/>
  <c r="AI363" i="66"/>
  <c r="AJ169" i="66"/>
  <c r="AI331" i="66"/>
  <c r="AJ168" i="66"/>
  <c r="AI330" i="66"/>
  <c r="AI277" i="66"/>
  <c r="AH439" i="66"/>
  <c r="AJ179" i="66"/>
  <c r="AI341" i="66"/>
  <c r="AI204" i="66"/>
  <c r="AH366" i="66"/>
  <c r="AI304" i="66"/>
  <c r="AH466" i="66"/>
  <c r="AJ221" i="66"/>
  <c r="AI383" i="66"/>
  <c r="AJ227" i="66"/>
  <c r="AI389" i="66"/>
  <c r="AI288" i="66"/>
  <c r="AH450" i="66"/>
  <c r="AI187" i="66"/>
  <c r="AH349" i="66"/>
  <c r="AJ229" i="66"/>
  <c r="AI391" i="66"/>
  <c r="AJ195" i="66"/>
  <c r="AI357" i="66"/>
  <c r="AJ238" i="66"/>
  <c r="AI400" i="66"/>
  <c r="AI299" i="66"/>
  <c r="AH461" i="66"/>
  <c r="AJ210" i="66"/>
  <c r="AI372" i="66"/>
  <c r="AI256" i="66"/>
  <c r="AH418" i="66"/>
  <c r="AI255" i="66"/>
  <c r="AH417" i="66"/>
  <c r="AI234" i="66"/>
  <c r="AH396" i="66"/>
  <c r="AI170" i="66"/>
  <c r="AH332" i="66"/>
  <c r="AI284" i="66"/>
  <c r="AH446" i="66"/>
  <c r="AJ182" i="66"/>
  <c r="AI344" i="66"/>
  <c r="AI282" i="66"/>
  <c r="AH444" i="66"/>
  <c r="AI250" i="66"/>
  <c r="AH412" i="66"/>
  <c r="AJ236" i="66"/>
  <c r="AI398" i="66"/>
  <c r="AI167" i="66"/>
  <c r="AH329" i="66"/>
  <c r="AJ196" i="66"/>
  <c r="AI358" i="66"/>
  <c r="AJ244" i="66"/>
  <c r="AI406" i="66"/>
  <c r="AI311" i="66"/>
  <c r="AH473" i="66"/>
  <c r="AI278" i="66"/>
  <c r="AH440" i="66"/>
  <c r="AI175" i="66"/>
  <c r="AH337" i="66"/>
  <c r="AJ217" i="66"/>
  <c r="AI379" i="66"/>
  <c r="AJ268" i="66"/>
  <c r="AI430" i="66"/>
  <c r="AI285" i="66"/>
  <c r="AH447" i="66"/>
  <c r="AJ185" i="66"/>
  <c r="AI347" i="66"/>
  <c r="AI296" i="66"/>
  <c r="AH458" i="66"/>
  <c r="AJ186" i="66"/>
  <c r="AI348" i="66"/>
  <c r="AI312" i="66"/>
  <c r="AH474" i="66"/>
  <c r="AJ241" i="66"/>
  <c r="AI403" i="66"/>
  <c r="AJ246" i="66"/>
  <c r="AI408" i="66"/>
  <c r="AI295" i="66"/>
  <c r="AH457" i="66"/>
  <c r="AJ249" i="66"/>
  <c r="AI411" i="66"/>
  <c r="AJ220" i="66"/>
  <c r="AI382" i="66"/>
  <c r="AI309" i="66"/>
  <c r="AH471" i="66"/>
  <c r="AI281" i="66"/>
  <c r="AH443" i="66"/>
  <c r="AJ271" i="66"/>
  <c r="AI433" i="66"/>
  <c r="AJ228" i="66"/>
  <c r="AI390" i="66"/>
  <c r="AJ172" i="66"/>
  <c r="AI334" i="66"/>
  <c r="AI310" i="66"/>
  <c r="AH472" i="66"/>
  <c r="AJ173" i="66"/>
  <c r="AI335" i="66"/>
  <c r="AJ237" i="66"/>
  <c r="AI399" i="66"/>
  <c r="AJ184" i="66"/>
  <c r="AI346" i="66"/>
  <c r="AJ199" i="66"/>
  <c r="AI361" i="66"/>
  <c r="AJ245" i="66"/>
  <c r="AI407" i="66"/>
  <c r="AI301" i="66"/>
  <c r="AH463" i="66"/>
  <c r="AJ254" i="66"/>
  <c r="AI416" i="66"/>
  <c r="AI300" i="66"/>
  <c r="AH462" i="66"/>
  <c r="AI176" i="66"/>
  <c r="AH338" i="66"/>
  <c r="AJ231" i="66"/>
  <c r="AI393" i="66"/>
  <c r="AI279" i="66"/>
  <c r="AH441" i="66"/>
  <c r="AI292" i="66"/>
  <c r="AH454" i="66"/>
  <c r="AJ222" i="66"/>
  <c r="AI384" i="66"/>
  <c r="AI291" i="66"/>
  <c r="AH453" i="66"/>
  <c r="AJ183" i="66"/>
  <c r="AI345" i="66"/>
  <c r="AJ203" i="66"/>
  <c r="AI365" i="66"/>
  <c r="AJ209" i="66"/>
  <c r="AI371" i="66"/>
  <c r="AI290" i="66"/>
  <c r="AH452" i="66"/>
  <c r="AI264" i="66"/>
  <c r="AH426" i="66"/>
  <c r="AI259" i="66"/>
  <c r="AH421" i="66"/>
  <c r="AI274" i="66"/>
  <c r="AH436" i="66"/>
  <c r="AI307" i="66"/>
  <c r="AH469" i="66"/>
  <c r="AI275" i="66"/>
  <c r="AH437" i="66"/>
  <c r="AJ233" i="66"/>
  <c r="AI395" i="66"/>
  <c r="AJ260" i="66"/>
  <c r="AI422" i="66"/>
  <c r="AJ242" i="66"/>
  <c r="AI404" i="66"/>
  <c r="AJ270" i="66"/>
  <c r="AI432" i="66"/>
  <c r="AJ223" i="66"/>
  <c r="AI385" i="66"/>
  <c r="AI177" i="66"/>
  <c r="AH339" i="66"/>
  <c r="AJ224" i="66"/>
  <c r="AI386" i="66"/>
  <c r="AJ252" i="66"/>
  <c r="AI414" i="66"/>
  <c r="AJ202" i="66"/>
  <c r="AI364" i="66"/>
  <c r="AJ243" i="66"/>
  <c r="AI405" i="66"/>
  <c r="AI280" i="66"/>
  <c r="AH442" i="66"/>
  <c r="AK260" i="66" l="1"/>
  <c r="AJ422" i="66"/>
  <c r="AK209" i="66"/>
  <c r="AJ371" i="66"/>
  <c r="AK222" i="66"/>
  <c r="AJ384" i="66"/>
  <c r="AJ292" i="66"/>
  <c r="AI454" i="66"/>
  <c r="AK199" i="66"/>
  <c r="AJ361" i="66"/>
  <c r="AJ281" i="66"/>
  <c r="AI443" i="66"/>
  <c r="AK249" i="66"/>
  <c r="AJ411" i="66"/>
  <c r="AJ175" i="66"/>
  <c r="AI337" i="66"/>
  <c r="AK244" i="66"/>
  <c r="AJ406" i="66"/>
  <c r="AJ167" i="66"/>
  <c r="AI329" i="66"/>
  <c r="AJ284" i="66"/>
  <c r="AI446" i="66"/>
  <c r="AJ234" i="66"/>
  <c r="AI396" i="66"/>
  <c r="AJ255" i="66"/>
  <c r="AI417" i="66"/>
  <c r="AK229" i="66"/>
  <c r="AJ391" i="66"/>
  <c r="AJ288" i="66"/>
  <c r="AI450" i="66"/>
  <c r="AK240" i="66"/>
  <c r="AJ402" i="66"/>
  <c r="AJ219" i="66"/>
  <c r="AI381" i="66"/>
  <c r="AK258" i="66"/>
  <c r="AJ420" i="66"/>
  <c r="AK248" i="66"/>
  <c r="AJ410" i="66"/>
  <c r="AJ214" i="66"/>
  <c r="AI376" i="66"/>
  <c r="AK261" i="66"/>
  <c r="AJ423" i="66"/>
  <c r="AJ305" i="66"/>
  <c r="AI467" i="66"/>
  <c r="AJ213" i="66"/>
  <c r="AI375" i="66"/>
  <c r="AJ178" i="66"/>
  <c r="AI340" i="66"/>
  <c r="AK181" i="66"/>
  <c r="AJ343" i="66"/>
  <c r="AK188" i="66"/>
  <c r="AJ350" i="66"/>
  <c r="AJ301" i="66"/>
  <c r="AI463" i="66"/>
  <c r="AK224" i="66"/>
  <c r="AJ386" i="66"/>
  <c r="AJ264" i="66"/>
  <c r="AI426" i="66"/>
  <c r="AK231" i="66"/>
  <c r="AJ393" i="66"/>
  <c r="AJ300" i="66"/>
  <c r="AI462" i="66"/>
  <c r="AK254" i="66"/>
  <c r="AJ416" i="66"/>
  <c r="AK184" i="66"/>
  <c r="AJ346" i="66"/>
  <c r="AK237" i="66"/>
  <c r="AJ399" i="66"/>
  <c r="AK228" i="66"/>
  <c r="AJ390" i="66"/>
  <c r="AJ295" i="66"/>
  <c r="AI457" i="66"/>
  <c r="AK246" i="66"/>
  <c r="AJ408" i="66"/>
  <c r="AK241" i="66"/>
  <c r="AJ403" i="66"/>
  <c r="AJ296" i="66"/>
  <c r="AI458" i="66"/>
  <c r="AJ250" i="66"/>
  <c r="AI412" i="66"/>
  <c r="AJ170" i="66"/>
  <c r="AI332" i="66"/>
  <c r="AK238" i="66"/>
  <c r="AJ400" i="66"/>
  <c r="AJ204" i="66"/>
  <c r="AI366" i="66"/>
  <c r="AK194" i="66"/>
  <c r="AJ356" i="66"/>
  <c r="AK164" i="66"/>
  <c r="AJ326" i="66"/>
  <c r="AJ272" i="66"/>
  <c r="AI434" i="66"/>
  <c r="AJ302" i="66"/>
  <c r="AI464" i="66"/>
  <c r="AK269" i="66"/>
  <c r="AJ431" i="66"/>
  <c r="AK235" i="66"/>
  <c r="AJ397" i="66"/>
  <c r="AK218" i="66"/>
  <c r="AJ380" i="66"/>
  <c r="AK253" i="66"/>
  <c r="AJ415" i="66"/>
  <c r="AK200" i="66"/>
  <c r="AJ362" i="66"/>
  <c r="AJ286" i="66"/>
  <c r="AI448" i="66"/>
  <c r="AJ297" i="66"/>
  <c r="AI459" i="66"/>
  <c r="AJ208" i="66"/>
  <c r="AI370" i="66"/>
  <c r="AJ180" i="66"/>
  <c r="AI342" i="66"/>
  <c r="AJ276" i="66"/>
  <c r="AI438" i="66"/>
  <c r="AJ177" i="66"/>
  <c r="AI339" i="66"/>
  <c r="AK243" i="66"/>
  <c r="AJ405" i="66"/>
  <c r="AK223" i="66"/>
  <c r="AJ385" i="66"/>
  <c r="AJ280" i="66"/>
  <c r="AI442" i="66"/>
  <c r="AK202" i="66"/>
  <c r="AJ364" i="66"/>
  <c r="AJ307" i="66"/>
  <c r="AI469" i="66"/>
  <c r="AJ259" i="66"/>
  <c r="AI421" i="66"/>
  <c r="AJ290" i="66"/>
  <c r="AI452" i="66"/>
  <c r="AK183" i="66"/>
  <c r="AJ345" i="66"/>
  <c r="AJ176" i="66"/>
  <c r="AI338" i="66"/>
  <c r="AK245" i="66"/>
  <c r="AJ407" i="66"/>
  <c r="AK173" i="66"/>
  <c r="AJ335" i="66"/>
  <c r="AK220" i="66"/>
  <c r="AJ382" i="66"/>
  <c r="AK268" i="66"/>
  <c r="AJ430" i="66"/>
  <c r="AJ278" i="66"/>
  <c r="AI440" i="66"/>
  <c r="AK236" i="66"/>
  <c r="AJ398" i="66"/>
  <c r="AK168" i="66"/>
  <c r="AJ330" i="66"/>
  <c r="AK201" i="66"/>
  <c r="AJ363" i="66"/>
  <c r="AJ287" i="66"/>
  <c r="AI449" i="66"/>
  <c r="AK262" i="66"/>
  <c r="AJ424" i="66"/>
  <c r="AJ294" i="66"/>
  <c r="AI456" i="66"/>
  <c r="AJ191" i="66"/>
  <c r="AI353" i="66"/>
  <c r="AK193" i="66"/>
  <c r="AJ355" i="66"/>
  <c r="AJ257" i="66"/>
  <c r="AI419" i="66"/>
  <c r="AK206" i="66"/>
  <c r="AJ368" i="66"/>
  <c r="AJ308" i="66"/>
  <c r="AI470" i="66"/>
  <c r="AK207" i="66"/>
  <c r="AJ369" i="66"/>
  <c r="AK189" i="66"/>
  <c r="AJ351" i="66"/>
  <c r="AK212" i="66"/>
  <c r="AJ374" i="66"/>
  <c r="AJ171" i="66"/>
  <c r="AI333" i="66"/>
  <c r="AK205" i="66"/>
  <c r="AJ367" i="66"/>
  <c r="AJ310" i="66"/>
  <c r="AI472" i="66"/>
  <c r="AK271" i="66"/>
  <c r="AJ433" i="66"/>
  <c r="AJ312" i="66"/>
  <c r="AI474" i="66"/>
  <c r="AK186" i="66"/>
  <c r="AJ348" i="66"/>
  <c r="AK185" i="66"/>
  <c r="AJ347" i="66"/>
  <c r="AK196" i="66"/>
  <c r="AJ358" i="66"/>
  <c r="AJ282" i="66"/>
  <c r="AI444" i="66"/>
  <c r="AK182" i="66"/>
  <c r="AJ344" i="66"/>
  <c r="AJ256" i="66"/>
  <c r="AI418" i="66"/>
  <c r="AJ299" i="66"/>
  <c r="AI461" i="66"/>
  <c r="AJ304" i="66"/>
  <c r="AI466" i="66"/>
  <c r="AK179" i="66"/>
  <c r="AJ341" i="66"/>
  <c r="AJ277" i="66"/>
  <c r="AI439" i="66"/>
  <c r="AK169" i="66"/>
  <c r="AJ331" i="66"/>
  <c r="AK263" i="66"/>
  <c r="AJ425" i="66"/>
  <c r="AJ190" i="66"/>
  <c r="AI352" i="66"/>
  <c r="AK267" i="66"/>
  <c r="AJ429" i="66"/>
  <c r="AK211" i="66"/>
  <c r="AJ373" i="66"/>
  <c r="AJ230" i="66"/>
  <c r="AI392" i="66"/>
  <c r="AK251" i="66"/>
  <c r="AJ413" i="66"/>
  <c r="AK265" i="66"/>
  <c r="AJ427" i="66"/>
  <c r="AJ303" i="66"/>
  <c r="AI465" i="66"/>
  <c r="AK197" i="66"/>
  <c r="AJ359" i="66"/>
  <c r="AJ239" i="66"/>
  <c r="AI401" i="66"/>
  <c r="AK225" i="66"/>
  <c r="AJ387" i="66"/>
  <c r="AK165" i="66"/>
  <c r="AJ327" i="66"/>
  <c r="AK174" i="66"/>
  <c r="AJ336" i="66"/>
  <c r="AK232" i="66"/>
  <c r="AJ394" i="66"/>
  <c r="AJ298" i="66"/>
  <c r="AI460" i="66"/>
  <c r="AJ198" i="66"/>
  <c r="AI360" i="66"/>
  <c r="AK215" i="66"/>
  <c r="AJ377" i="66"/>
  <c r="AK252" i="66"/>
  <c r="AJ414" i="66"/>
  <c r="AK270" i="66"/>
  <c r="AJ432" i="66"/>
  <c r="AK242" i="66"/>
  <c r="AJ404" i="66"/>
  <c r="AK233" i="66"/>
  <c r="AJ395" i="66"/>
  <c r="AJ275" i="66"/>
  <c r="AI437" i="66"/>
  <c r="AJ274" i="66"/>
  <c r="AI436" i="66"/>
  <c r="AK203" i="66"/>
  <c r="AJ365" i="66"/>
  <c r="AJ291" i="66"/>
  <c r="AI453" i="66"/>
  <c r="AJ279" i="66"/>
  <c r="AI441" i="66"/>
  <c r="AK172" i="66"/>
  <c r="AJ334" i="66"/>
  <c r="AJ309" i="66"/>
  <c r="AI471" i="66"/>
  <c r="AJ285" i="66"/>
  <c r="AI447" i="66"/>
  <c r="AK217" i="66"/>
  <c r="AJ379" i="66"/>
  <c r="AJ311" i="66"/>
  <c r="AI473" i="66"/>
  <c r="AK210" i="66"/>
  <c r="AJ372" i="66"/>
  <c r="AK195" i="66"/>
  <c r="AJ357" i="66"/>
  <c r="AJ187" i="66"/>
  <c r="AI349" i="66"/>
  <c r="AK227" i="66"/>
  <c r="AJ389" i="66"/>
  <c r="AK221" i="66"/>
  <c r="AJ383" i="66"/>
  <c r="AJ293" i="66"/>
  <c r="AI455" i="66"/>
  <c r="AJ247" i="66"/>
  <c r="AI409" i="66"/>
  <c r="AJ306" i="66"/>
  <c r="AI468" i="66"/>
  <c r="AJ289" i="66"/>
  <c r="AI451" i="66"/>
  <c r="AJ226" i="66"/>
  <c r="AI388" i="66"/>
  <c r="AJ273" i="66"/>
  <c r="AI435" i="66"/>
  <c r="AJ166" i="66"/>
  <c r="AI328" i="66"/>
  <c r="AK266" i="66"/>
  <c r="AJ428" i="66"/>
  <c r="AK216" i="66"/>
  <c r="AJ378" i="66"/>
  <c r="AJ283" i="66"/>
  <c r="AI445" i="66"/>
  <c r="AK192" i="66"/>
  <c r="AJ354" i="66"/>
  <c r="AK163" i="66"/>
  <c r="AJ325" i="66"/>
  <c r="AL252" i="66" l="1"/>
  <c r="AK414" i="66"/>
  <c r="AK298" i="66"/>
  <c r="AJ460" i="66"/>
  <c r="AK311" i="66"/>
  <c r="AJ473" i="66"/>
  <c r="AL203" i="66"/>
  <c r="AK365" i="66"/>
  <c r="AK198" i="66"/>
  <c r="AJ360" i="66"/>
  <c r="AL174" i="66"/>
  <c r="AK336" i="66"/>
  <c r="AL225" i="66"/>
  <c r="AK387" i="66"/>
  <c r="AK239" i="66"/>
  <c r="AJ401" i="66"/>
  <c r="AL197" i="66"/>
  <c r="AK359" i="66"/>
  <c r="AL211" i="66"/>
  <c r="AK373" i="66"/>
  <c r="AK190" i="66"/>
  <c r="AJ352" i="66"/>
  <c r="AL169" i="66"/>
  <c r="AK331" i="66"/>
  <c r="AK312" i="66"/>
  <c r="AJ474" i="66"/>
  <c r="AK310" i="66"/>
  <c r="AJ472" i="66"/>
  <c r="AK171" i="66"/>
  <c r="AJ333" i="66"/>
  <c r="AL212" i="66"/>
  <c r="AK374" i="66"/>
  <c r="AL189" i="66"/>
  <c r="AK351" i="66"/>
  <c r="AK257" i="66"/>
  <c r="AJ419" i="66"/>
  <c r="AK294" i="66"/>
  <c r="AJ456" i="66"/>
  <c r="AL268" i="66"/>
  <c r="AK430" i="66"/>
  <c r="AL223" i="66"/>
  <c r="AK385" i="66"/>
  <c r="AL243" i="66"/>
  <c r="AK405" i="66"/>
  <c r="AK177" i="66"/>
  <c r="AJ339" i="66"/>
  <c r="AK208" i="66"/>
  <c r="AJ370" i="66"/>
  <c r="AL218" i="66"/>
  <c r="AK380" i="66"/>
  <c r="AL241" i="66"/>
  <c r="AK403" i="66"/>
  <c r="AK300" i="66"/>
  <c r="AJ462" i="66"/>
  <c r="AK264" i="66"/>
  <c r="AJ426" i="66"/>
  <c r="AL261" i="66"/>
  <c r="AK423" i="66"/>
  <c r="AL244" i="66"/>
  <c r="AK406" i="66"/>
  <c r="AK175" i="66"/>
  <c r="AJ337" i="66"/>
  <c r="AL199" i="66"/>
  <c r="AK361" i="66"/>
  <c r="AL222" i="66"/>
  <c r="AK384" i="66"/>
  <c r="AL209" i="66"/>
  <c r="AK371" i="66"/>
  <c r="AL216" i="66"/>
  <c r="AK378" i="66"/>
  <c r="AL165" i="66"/>
  <c r="AK327" i="66"/>
  <c r="AL265" i="66"/>
  <c r="AK427" i="66"/>
  <c r="AL263" i="66"/>
  <c r="AK425" i="66"/>
  <c r="AL196" i="66"/>
  <c r="AK358" i="66"/>
  <c r="AL186" i="66"/>
  <c r="AK348" i="66"/>
  <c r="AL271" i="66"/>
  <c r="AK433" i="66"/>
  <c r="AL205" i="66"/>
  <c r="AK367" i="66"/>
  <c r="AK308" i="66"/>
  <c r="AJ470" i="66"/>
  <c r="AL262" i="66"/>
  <c r="AK424" i="66"/>
  <c r="AK278" i="66"/>
  <c r="AJ440" i="66"/>
  <c r="AL173" i="66"/>
  <c r="AK335" i="66"/>
  <c r="AL183" i="66"/>
  <c r="AK345" i="66"/>
  <c r="AL200" i="66"/>
  <c r="AK362" i="66"/>
  <c r="AK302" i="66"/>
  <c r="AJ464" i="66"/>
  <c r="AL231" i="66"/>
  <c r="AK393" i="66"/>
  <c r="AK213" i="66"/>
  <c r="AJ375" i="66"/>
  <c r="AK305" i="66"/>
  <c r="AJ467" i="66"/>
  <c r="AK219" i="66"/>
  <c r="AJ381" i="66"/>
  <c r="AL240" i="66"/>
  <c r="AK402" i="66"/>
  <c r="AK288" i="66"/>
  <c r="AJ450" i="66"/>
  <c r="AK255" i="66"/>
  <c r="AJ417" i="66"/>
  <c r="AK167" i="66"/>
  <c r="AJ329" i="66"/>
  <c r="AK281" i="66"/>
  <c r="AJ443" i="66"/>
  <c r="AL260" i="66"/>
  <c r="AK422" i="66"/>
  <c r="AL270" i="66"/>
  <c r="AK432" i="66"/>
  <c r="AK309" i="66"/>
  <c r="AJ471" i="66"/>
  <c r="AL172" i="66"/>
  <c r="AK334" i="66"/>
  <c r="AK303" i="66"/>
  <c r="AJ465" i="66"/>
  <c r="AL251" i="66"/>
  <c r="AK413" i="66"/>
  <c r="AL182" i="66"/>
  <c r="AK344" i="66"/>
  <c r="AK282" i="66"/>
  <c r="AJ444" i="66"/>
  <c r="AK287" i="66"/>
  <c r="AJ449" i="66"/>
  <c r="AL168" i="66"/>
  <c r="AK330" i="66"/>
  <c r="AK176" i="66"/>
  <c r="AJ338" i="66"/>
  <c r="AK259" i="66"/>
  <c r="AJ421" i="66"/>
  <c r="AK307" i="66"/>
  <c r="AJ469" i="66"/>
  <c r="AK180" i="66"/>
  <c r="AJ342" i="66"/>
  <c r="AK286" i="66"/>
  <c r="AJ448" i="66"/>
  <c r="AL269" i="66"/>
  <c r="AK431" i="66"/>
  <c r="AK204" i="66"/>
  <c r="AJ366" i="66"/>
  <c r="AK296" i="66"/>
  <c r="AJ458" i="66"/>
  <c r="AK295" i="66"/>
  <c r="AJ457" i="66"/>
  <c r="AL181" i="66"/>
  <c r="AK343" i="66"/>
  <c r="AK214" i="66"/>
  <c r="AJ376" i="66"/>
  <c r="AL248" i="66"/>
  <c r="AK410" i="66"/>
  <c r="AL258" i="66"/>
  <c r="AK420" i="66"/>
  <c r="AK234" i="66"/>
  <c r="AJ396" i="66"/>
  <c r="AK292" i="66"/>
  <c r="AJ454" i="66"/>
  <c r="AL221" i="66"/>
  <c r="AK383" i="66"/>
  <c r="AL195" i="66"/>
  <c r="AK357" i="66"/>
  <c r="AK283" i="66"/>
  <c r="AJ445" i="66"/>
  <c r="AL192" i="66"/>
  <c r="AK354" i="66"/>
  <c r="AK166" i="66"/>
  <c r="AJ328" i="66"/>
  <c r="AL227" i="66"/>
  <c r="AK389" i="66"/>
  <c r="AL210" i="66"/>
  <c r="AK372" i="66"/>
  <c r="AK285" i="66"/>
  <c r="AJ447" i="66"/>
  <c r="AK275" i="66"/>
  <c r="AJ437" i="66"/>
  <c r="AL215" i="66"/>
  <c r="AK377" i="66"/>
  <c r="AK230" i="66"/>
  <c r="AJ392" i="66"/>
  <c r="AL267" i="66"/>
  <c r="AK429" i="66"/>
  <c r="AL179" i="66"/>
  <c r="AK341" i="66"/>
  <c r="AK299" i="66"/>
  <c r="AJ461" i="66"/>
  <c r="AL185" i="66"/>
  <c r="AK347" i="66"/>
  <c r="AL206" i="66"/>
  <c r="AK368" i="66"/>
  <c r="AK191" i="66"/>
  <c r="AJ353" i="66"/>
  <c r="AL201" i="66"/>
  <c r="AK363" i="66"/>
  <c r="AL236" i="66"/>
  <c r="AK398" i="66"/>
  <c r="AL220" i="66"/>
  <c r="AK382" i="66"/>
  <c r="AK290" i="66"/>
  <c r="AJ452" i="66"/>
  <c r="AK280" i="66"/>
  <c r="AJ442" i="66"/>
  <c r="AK276" i="66"/>
  <c r="AJ438" i="66"/>
  <c r="AK297" i="66"/>
  <c r="AJ459" i="66"/>
  <c r="AL164" i="66"/>
  <c r="AK326" i="66"/>
  <c r="AL194" i="66"/>
  <c r="AK356" i="66"/>
  <c r="AK250" i="66"/>
  <c r="AJ412" i="66"/>
  <c r="AL254" i="66"/>
  <c r="AK416" i="66"/>
  <c r="AL224" i="66"/>
  <c r="AK386" i="66"/>
  <c r="AL188" i="66"/>
  <c r="AK350" i="66"/>
  <c r="AL229" i="66"/>
  <c r="AK391" i="66"/>
  <c r="AL249" i="66"/>
  <c r="AK411" i="66"/>
  <c r="AL266" i="66"/>
  <c r="AK428" i="66"/>
  <c r="AK306" i="66"/>
  <c r="AJ468" i="66"/>
  <c r="AK187" i="66"/>
  <c r="AJ349" i="66"/>
  <c r="AK279" i="66"/>
  <c r="AJ441" i="66"/>
  <c r="AK274" i="66"/>
  <c r="AJ436" i="66"/>
  <c r="AK273" i="66"/>
  <c r="AJ435" i="66"/>
  <c r="AK289" i="66"/>
  <c r="AJ451" i="66"/>
  <c r="AL163" i="66"/>
  <c r="AK325" i="66"/>
  <c r="AK226" i="66"/>
  <c r="AJ388" i="66"/>
  <c r="AK247" i="66"/>
  <c r="AJ409" i="66"/>
  <c r="AK293" i="66"/>
  <c r="AJ455" i="66"/>
  <c r="AL217" i="66"/>
  <c r="AK379" i="66"/>
  <c r="AK291" i="66"/>
  <c r="AJ453" i="66"/>
  <c r="AL233" i="66"/>
  <c r="AK395" i="66"/>
  <c r="AL242" i="66"/>
  <c r="AK404" i="66"/>
  <c r="AL232" i="66"/>
  <c r="AK394" i="66"/>
  <c r="AK277" i="66"/>
  <c r="AJ439" i="66"/>
  <c r="AK304" i="66"/>
  <c r="AJ466" i="66"/>
  <c r="AK256" i="66"/>
  <c r="AJ418" i="66"/>
  <c r="AL207" i="66"/>
  <c r="AK369" i="66"/>
  <c r="AL193" i="66"/>
  <c r="AK355" i="66"/>
  <c r="AL245" i="66"/>
  <c r="AK407" i="66"/>
  <c r="AL202" i="66"/>
  <c r="AK364" i="66"/>
  <c r="AL253" i="66"/>
  <c r="AK415" i="66"/>
  <c r="AL235" i="66"/>
  <c r="AK397" i="66"/>
  <c r="AK272" i="66"/>
  <c r="AJ434" i="66"/>
  <c r="AL238" i="66"/>
  <c r="AK400" i="66"/>
  <c r="AK170" i="66"/>
  <c r="AJ332" i="66"/>
  <c r="AL246" i="66"/>
  <c r="AK408" i="66"/>
  <c r="AL228" i="66"/>
  <c r="AK390" i="66"/>
  <c r="AL237" i="66"/>
  <c r="AK399" i="66"/>
  <c r="AL184" i="66"/>
  <c r="AK346" i="66"/>
  <c r="AK301" i="66"/>
  <c r="AJ463" i="66"/>
  <c r="AK178" i="66"/>
  <c r="AJ340" i="66"/>
  <c r="AK284" i="66"/>
  <c r="AJ446" i="66"/>
  <c r="AM238" i="66" l="1"/>
  <c r="AL400" i="66"/>
  <c r="AM237" i="66"/>
  <c r="AL399" i="66"/>
  <c r="AM228" i="66"/>
  <c r="AL390" i="66"/>
  <c r="AM246" i="66"/>
  <c r="AL408" i="66"/>
  <c r="AL304" i="66"/>
  <c r="AK466" i="66"/>
  <c r="AL301" i="66"/>
  <c r="AK463" i="66"/>
  <c r="AM235" i="66"/>
  <c r="AL397" i="66"/>
  <c r="AL293" i="66"/>
  <c r="AK455" i="66"/>
  <c r="AL247" i="66"/>
  <c r="AK409" i="66"/>
  <c r="AL273" i="66"/>
  <c r="AK435" i="66"/>
  <c r="AM249" i="66"/>
  <c r="AL411" i="66"/>
  <c r="AM224" i="66"/>
  <c r="AL386" i="66"/>
  <c r="AL297" i="66"/>
  <c r="AK459" i="66"/>
  <c r="AM267" i="66"/>
  <c r="AL429" i="66"/>
  <c r="AM210" i="66"/>
  <c r="AL372" i="66"/>
  <c r="AM227" i="66"/>
  <c r="AL389" i="66"/>
  <c r="AL292" i="66"/>
  <c r="AK454" i="66"/>
  <c r="AL214" i="66"/>
  <c r="AK376" i="66"/>
  <c r="AL296" i="66"/>
  <c r="AK458" i="66"/>
  <c r="AL204" i="66"/>
  <c r="AK366" i="66"/>
  <c r="AL259" i="66"/>
  <c r="AK421" i="66"/>
  <c r="AM251" i="66"/>
  <c r="AL413" i="66"/>
  <c r="AM260" i="66"/>
  <c r="AL422" i="66"/>
  <c r="AL167" i="66"/>
  <c r="AK329" i="66"/>
  <c r="AM240" i="66"/>
  <c r="AL402" i="66"/>
  <c r="AM231" i="66"/>
  <c r="AL393" i="66"/>
  <c r="AM263" i="66"/>
  <c r="AL425" i="66"/>
  <c r="AM165" i="66"/>
  <c r="AL327" i="66"/>
  <c r="AL175" i="66"/>
  <c r="AK337" i="66"/>
  <c r="AM244" i="66"/>
  <c r="AL406" i="66"/>
  <c r="AM241" i="66"/>
  <c r="AL403" i="66"/>
  <c r="AL177" i="66"/>
  <c r="AK339" i="66"/>
  <c r="AM243" i="66"/>
  <c r="AL405" i="66"/>
  <c r="AL294" i="66"/>
  <c r="AK456" i="66"/>
  <c r="AL257" i="66"/>
  <c r="AK419" i="66"/>
  <c r="AM189" i="66"/>
  <c r="AL351" i="66"/>
  <c r="AM212" i="66"/>
  <c r="AL374" i="66"/>
  <c r="AL312" i="66"/>
  <c r="AK474" i="66"/>
  <c r="AM211" i="66"/>
  <c r="AL373" i="66"/>
  <c r="AM197" i="66"/>
  <c r="AL359" i="66"/>
  <c r="AL298" i="66"/>
  <c r="AK460" i="66"/>
  <c r="AL178" i="66"/>
  <c r="AK340" i="66"/>
  <c r="AL277" i="66"/>
  <c r="AK439" i="66"/>
  <c r="AL291" i="66"/>
  <c r="AK453" i="66"/>
  <c r="AL226" i="66"/>
  <c r="AK388" i="66"/>
  <c r="AM254" i="66"/>
  <c r="AL416" i="66"/>
  <c r="AL280" i="66"/>
  <c r="AK442" i="66"/>
  <c r="AM236" i="66"/>
  <c r="AL398" i="66"/>
  <c r="AL191" i="66"/>
  <c r="AK353" i="66"/>
  <c r="AM185" i="66"/>
  <c r="AL347" i="66"/>
  <c r="AM179" i="66"/>
  <c r="AL341" i="66"/>
  <c r="AM215" i="66"/>
  <c r="AL377" i="66"/>
  <c r="AM192" i="66"/>
  <c r="AL354" i="66"/>
  <c r="AM221" i="66"/>
  <c r="AL383" i="66"/>
  <c r="AL234" i="66"/>
  <c r="AK396" i="66"/>
  <c r="AL282" i="66"/>
  <c r="AK444" i="66"/>
  <c r="AL278" i="66"/>
  <c r="AK440" i="66"/>
  <c r="AL308" i="66"/>
  <c r="AK470" i="66"/>
  <c r="AM209" i="66"/>
  <c r="AL371" i="66"/>
  <c r="AM261" i="66"/>
  <c r="AL423" i="66"/>
  <c r="AL264" i="66"/>
  <c r="AK426" i="66"/>
  <c r="AL208" i="66"/>
  <c r="AK370" i="66"/>
  <c r="AM225" i="66"/>
  <c r="AL387" i="66"/>
  <c r="AL198" i="66"/>
  <c r="AK360" i="66"/>
  <c r="AM245" i="66"/>
  <c r="AL407" i="66"/>
  <c r="AM193" i="66"/>
  <c r="AL355" i="66"/>
  <c r="AL256" i="66"/>
  <c r="AK418" i="66"/>
  <c r="AM233" i="66"/>
  <c r="AL395" i="66"/>
  <c r="AL187" i="66"/>
  <c r="AK349" i="66"/>
  <c r="AM188" i="66"/>
  <c r="AL350" i="66"/>
  <c r="AM164" i="66"/>
  <c r="AL326" i="66"/>
  <c r="AL276" i="66"/>
  <c r="AK438" i="66"/>
  <c r="AM201" i="66"/>
  <c r="AL363" i="66"/>
  <c r="AM269" i="66"/>
  <c r="AL431" i="66"/>
  <c r="AL176" i="66"/>
  <c r="AK338" i="66"/>
  <c r="AM168" i="66"/>
  <c r="AL330" i="66"/>
  <c r="AL287" i="66"/>
  <c r="AK449" i="66"/>
  <c r="AM182" i="66"/>
  <c r="AL344" i="66"/>
  <c r="AL303" i="66"/>
  <c r="AK465" i="66"/>
  <c r="AL281" i="66"/>
  <c r="AK443" i="66"/>
  <c r="AL213" i="66"/>
  <c r="AK375" i="66"/>
  <c r="AL302" i="66"/>
  <c r="AK464" i="66"/>
  <c r="AM173" i="66"/>
  <c r="AL335" i="66"/>
  <c r="AM271" i="66"/>
  <c r="AL433" i="66"/>
  <c r="AM186" i="66"/>
  <c r="AL348" i="66"/>
  <c r="AM199" i="66"/>
  <c r="AL361" i="66"/>
  <c r="AM223" i="66"/>
  <c r="AL385" i="66"/>
  <c r="AM268" i="66"/>
  <c r="AL430" i="66"/>
  <c r="AM174" i="66"/>
  <c r="AL336" i="66"/>
  <c r="AM203" i="66"/>
  <c r="AL365" i="66"/>
  <c r="AM252" i="66"/>
  <c r="AL414" i="66"/>
  <c r="AL284" i="66"/>
  <c r="AK446" i="66"/>
  <c r="AL289" i="66"/>
  <c r="AK451" i="66"/>
  <c r="AM266" i="66"/>
  <c r="AL428" i="66"/>
  <c r="AM229" i="66"/>
  <c r="AL391" i="66"/>
  <c r="AM194" i="66"/>
  <c r="AL356" i="66"/>
  <c r="AM220" i="66"/>
  <c r="AL382" i="66"/>
  <c r="AM206" i="66"/>
  <c r="AL368" i="66"/>
  <c r="AL230" i="66"/>
  <c r="AK392" i="66"/>
  <c r="AL275" i="66"/>
  <c r="AK437" i="66"/>
  <c r="AM195" i="66"/>
  <c r="AL357" i="66"/>
  <c r="AM258" i="66"/>
  <c r="AL420" i="66"/>
  <c r="AM248" i="66"/>
  <c r="AL410" i="66"/>
  <c r="AL295" i="66"/>
  <c r="AK457" i="66"/>
  <c r="AL180" i="66"/>
  <c r="AK342" i="66"/>
  <c r="AL307" i="66"/>
  <c r="AK469" i="66"/>
  <c r="AM172" i="66"/>
  <c r="AL334" i="66"/>
  <c r="AL309" i="66"/>
  <c r="AK471" i="66"/>
  <c r="AM200" i="66"/>
  <c r="AL362" i="66"/>
  <c r="AM183" i="66"/>
  <c r="AL345" i="66"/>
  <c r="AM222" i="66"/>
  <c r="AL384" i="66"/>
  <c r="AL300" i="66"/>
  <c r="AK462" i="66"/>
  <c r="AM218" i="66"/>
  <c r="AL380" i="66"/>
  <c r="AL171" i="66"/>
  <c r="AK333" i="66"/>
  <c r="AL310" i="66"/>
  <c r="AK472" i="66"/>
  <c r="AL190" i="66"/>
  <c r="AK352" i="66"/>
  <c r="AL239" i="66"/>
  <c r="AK401" i="66"/>
  <c r="AL311" i="66"/>
  <c r="AK473" i="66"/>
  <c r="AL170" i="66"/>
  <c r="AK332" i="66"/>
  <c r="AM253" i="66"/>
  <c r="AL415" i="66"/>
  <c r="AM232" i="66"/>
  <c r="AL394" i="66"/>
  <c r="AM184" i="66"/>
  <c r="AL346" i="66"/>
  <c r="AL272" i="66"/>
  <c r="AK434" i="66"/>
  <c r="AM202" i="66"/>
  <c r="AL364" i="66"/>
  <c r="AM207" i="66"/>
  <c r="AL369" i="66"/>
  <c r="AM242" i="66"/>
  <c r="AL404" i="66"/>
  <c r="AM217" i="66"/>
  <c r="AL379" i="66"/>
  <c r="AM163" i="66"/>
  <c r="AL325" i="66"/>
  <c r="AL274" i="66"/>
  <c r="AK436" i="66"/>
  <c r="AL279" i="66"/>
  <c r="AK441" i="66"/>
  <c r="AL306" i="66"/>
  <c r="AK468" i="66"/>
  <c r="AL250" i="66"/>
  <c r="AK412" i="66"/>
  <c r="AL290" i="66"/>
  <c r="AK452" i="66"/>
  <c r="AL299" i="66"/>
  <c r="AK461" i="66"/>
  <c r="AL285" i="66"/>
  <c r="AK447" i="66"/>
  <c r="AL166" i="66"/>
  <c r="AK328" i="66"/>
  <c r="AL283" i="66"/>
  <c r="AK445" i="66"/>
  <c r="AM181" i="66"/>
  <c r="AL343" i="66"/>
  <c r="AL286" i="66"/>
  <c r="AK448" i="66"/>
  <c r="AM270" i="66"/>
  <c r="AL432" i="66"/>
  <c r="AL255" i="66"/>
  <c r="AK417" i="66"/>
  <c r="AL288" i="66"/>
  <c r="AK450" i="66"/>
  <c r="AL219" i="66"/>
  <c r="AK381" i="66"/>
  <c r="AL305" i="66"/>
  <c r="AK467" i="66"/>
  <c r="AM262" i="66"/>
  <c r="AL424" i="66"/>
  <c r="AM205" i="66"/>
  <c r="AL367" i="66"/>
  <c r="AM196" i="66"/>
  <c r="AL358" i="66"/>
  <c r="AM265" i="66"/>
  <c r="AL427" i="66"/>
  <c r="AM216" i="66"/>
  <c r="AL378" i="66"/>
  <c r="AM169" i="66"/>
  <c r="AL331" i="66"/>
  <c r="AM219" i="66" l="1"/>
  <c r="AL381" i="66"/>
  <c r="AN270" i="66"/>
  <c r="AM432" i="66"/>
  <c r="AN169" i="66"/>
  <c r="AM331" i="66"/>
  <c r="AN205" i="66"/>
  <c r="AM367" i="66"/>
  <c r="AM306" i="66"/>
  <c r="AL468" i="66"/>
  <c r="AN217" i="66"/>
  <c r="AM379" i="66"/>
  <c r="AN232" i="66"/>
  <c r="AM394" i="66"/>
  <c r="AM170" i="66"/>
  <c r="AL332" i="66"/>
  <c r="AM190" i="66"/>
  <c r="AL352" i="66"/>
  <c r="AM300" i="66"/>
  <c r="AL462" i="66"/>
  <c r="AN220" i="66"/>
  <c r="AM382" i="66"/>
  <c r="AN203" i="66"/>
  <c r="AM365" i="66"/>
  <c r="AN223" i="66"/>
  <c r="AM385" i="66"/>
  <c r="AN186" i="66"/>
  <c r="AM348" i="66"/>
  <c r="AN182" i="66"/>
  <c r="AM344" i="66"/>
  <c r="AM276" i="66"/>
  <c r="AL438" i="66"/>
  <c r="AM187" i="66"/>
  <c r="AL349" i="66"/>
  <c r="AN225" i="66"/>
  <c r="AM387" i="66"/>
  <c r="AM208" i="66"/>
  <c r="AL370" i="66"/>
  <c r="AN215" i="66"/>
  <c r="AM377" i="66"/>
  <c r="AN185" i="66"/>
  <c r="AM347" i="66"/>
  <c r="AM280" i="66"/>
  <c r="AL442" i="66"/>
  <c r="AN254" i="66"/>
  <c r="AM416" i="66"/>
  <c r="AM178" i="66"/>
  <c r="AL340" i="66"/>
  <c r="AM257" i="66"/>
  <c r="AL419" i="66"/>
  <c r="AN231" i="66"/>
  <c r="AM393" i="66"/>
  <c r="AN240" i="66"/>
  <c r="AM402" i="66"/>
  <c r="AM296" i="66"/>
  <c r="AL458" i="66"/>
  <c r="AM214" i="66"/>
  <c r="AL376" i="66"/>
  <c r="AN227" i="66"/>
  <c r="AM389" i="66"/>
  <c r="AN246" i="66"/>
  <c r="AM408" i="66"/>
  <c r="AM255" i="66"/>
  <c r="AL417" i="66"/>
  <c r="AM305" i="66"/>
  <c r="AL467" i="66"/>
  <c r="AM288" i="66"/>
  <c r="AL450" i="66"/>
  <c r="AM274" i="66"/>
  <c r="AL436" i="66"/>
  <c r="AM272" i="66"/>
  <c r="AL434" i="66"/>
  <c r="AN184" i="66"/>
  <c r="AM346" i="66"/>
  <c r="AM290" i="66"/>
  <c r="AL452" i="66"/>
  <c r="AN216" i="66"/>
  <c r="AM378" i="66"/>
  <c r="AN265" i="66"/>
  <c r="AM427" i="66"/>
  <c r="AN196" i="66"/>
  <c r="AM358" i="66"/>
  <c r="AN262" i="66"/>
  <c r="AM424" i="66"/>
  <c r="AN181" i="66"/>
  <c r="AM343" i="66"/>
  <c r="AM299" i="66"/>
  <c r="AL461" i="66"/>
  <c r="AM250" i="66"/>
  <c r="AL412" i="66"/>
  <c r="AN253" i="66"/>
  <c r="AM415" i="66"/>
  <c r="AM311" i="66"/>
  <c r="AL473" i="66"/>
  <c r="AM239" i="66"/>
  <c r="AL401" i="66"/>
  <c r="AN218" i="66"/>
  <c r="AM380" i="66"/>
  <c r="AM309" i="66"/>
  <c r="AL471" i="66"/>
  <c r="AM307" i="66"/>
  <c r="AL469" i="66"/>
  <c r="AM289" i="66"/>
  <c r="AL451" i="66"/>
  <c r="AN174" i="66"/>
  <c r="AM336" i="66"/>
  <c r="AN269" i="66"/>
  <c r="AM431" i="66"/>
  <c r="AN233" i="66"/>
  <c r="AM395" i="66"/>
  <c r="AM256" i="66"/>
  <c r="AL418" i="66"/>
  <c r="AM198" i="66"/>
  <c r="AL360" i="66"/>
  <c r="AM264" i="66"/>
  <c r="AL426" i="66"/>
  <c r="AN261" i="66"/>
  <c r="AM423" i="66"/>
  <c r="AN209" i="66"/>
  <c r="AM371" i="66"/>
  <c r="AM278" i="66"/>
  <c r="AL440" i="66"/>
  <c r="AN179" i="66"/>
  <c r="AM341" i="66"/>
  <c r="AM191" i="66"/>
  <c r="AL353" i="66"/>
  <c r="AN236" i="66"/>
  <c r="AM398" i="66"/>
  <c r="AM226" i="66"/>
  <c r="AL388" i="66"/>
  <c r="AM312" i="66"/>
  <c r="AL474" i="66"/>
  <c r="AM294" i="66"/>
  <c r="AL456" i="66"/>
  <c r="AN244" i="66"/>
  <c r="AM406" i="66"/>
  <c r="AN165" i="66"/>
  <c r="AM327" i="66"/>
  <c r="AM167" i="66"/>
  <c r="AL329" i="66"/>
  <c r="AN210" i="66"/>
  <c r="AM372" i="66"/>
  <c r="AN235" i="66"/>
  <c r="AM397" i="66"/>
  <c r="AN238" i="66"/>
  <c r="AM400" i="66"/>
  <c r="AM166" i="66"/>
  <c r="AL328" i="66"/>
  <c r="AM285" i="66"/>
  <c r="AL447" i="66"/>
  <c r="AN207" i="66"/>
  <c r="AM369" i="66"/>
  <c r="AM310" i="66"/>
  <c r="AL472" i="66"/>
  <c r="AN183" i="66"/>
  <c r="AM345" i="66"/>
  <c r="AN200" i="66"/>
  <c r="AM362" i="66"/>
  <c r="AM180" i="66"/>
  <c r="AL342" i="66"/>
  <c r="AN248" i="66"/>
  <c r="AM410" i="66"/>
  <c r="AN195" i="66"/>
  <c r="AM357" i="66"/>
  <c r="AM275" i="66"/>
  <c r="AL437" i="66"/>
  <c r="AM230" i="66"/>
  <c r="AL392" i="66"/>
  <c r="AN252" i="66"/>
  <c r="AM414" i="66"/>
  <c r="AN173" i="66"/>
  <c r="AM335" i="66"/>
  <c r="AM281" i="66"/>
  <c r="AL443" i="66"/>
  <c r="AN201" i="66"/>
  <c r="AM363" i="66"/>
  <c r="AN164" i="66"/>
  <c r="AM326" i="66"/>
  <c r="AN245" i="66"/>
  <c r="AM407" i="66"/>
  <c r="AM292" i="66"/>
  <c r="AL454" i="66"/>
  <c r="AM273" i="66"/>
  <c r="AL435" i="66"/>
  <c r="AN228" i="66"/>
  <c r="AM390" i="66"/>
  <c r="AM171" i="66"/>
  <c r="AL333" i="66"/>
  <c r="AN222" i="66"/>
  <c r="AM384" i="66"/>
  <c r="AN258" i="66"/>
  <c r="AM420" i="66"/>
  <c r="AN206" i="66"/>
  <c r="AM368" i="66"/>
  <c r="AN229" i="66"/>
  <c r="AM391" i="66"/>
  <c r="AN266" i="66"/>
  <c r="AM428" i="66"/>
  <c r="AM284" i="66"/>
  <c r="AL446" i="66"/>
  <c r="AN268" i="66"/>
  <c r="AM430" i="66"/>
  <c r="AN199" i="66"/>
  <c r="AM361" i="66"/>
  <c r="AM213" i="66"/>
  <c r="AL375" i="66"/>
  <c r="AM303" i="66"/>
  <c r="AL465" i="66"/>
  <c r="AM287" i="66"/>
  <c r="AL449" i="66"/>
  <c r="AM234" i="66"/>
  <c r="AL396" i="66"/>
  <c r="AN221" i="66"/>
  <c r="AM383" i="66"/>
  <c r="AN192" i="66"/>
  <c r="AM354" i="66"/>
  <c r="AM291" i="66"/>
  <c r="AL453" i="66"/>
  <c r="AM277" i="66"/>
  <c r="AL439" i="66"/>
  <c r="AM298" i="66"/>
  <c r="AL460" i="66"/>
  <c r="AN197" i="66"/>
  <c r="AM359" i="66"/>
  <c r="AN263" i="66"/>
  <c r="AM425" i="66"/>
  <c r="AN260" i="66"/>
  <c r="AM422" i="66"/>
  <c r="AN267" i="66"/>
  <c r="AM429" i="66"/>
  <c r="AM297" i="66"/>
  <c r="AL459" i="66"/>
  <c r="AN249" i="66"/>
  <c r="AM411" i="66"/>
  <c r="AM247" i="66"/>
  <c r="AL409" i="66"/>
  <c r="AM304" i="66"/>
  <c r="AL466" i="66"/>
  <c r="AN242" i="66"/>
  <c r="AM404" i="66"/>
  <c r="AM286" i="66"/>
  <c r="AL448" i="66"/>
  <c r="AM283" i="66"/>
  <c r="AL445" i="66"/>
  <c r="AM279" i="66"/>
  <c r="AL441" i="66"/>
  <c r="AN163" i="66"/>
  <c r="AM325" i="66"/>
  <c r="AN202" i="66"/>
  <c r="AM364" i="66"/>
  <c r="AN172" i="66"/>
  <c r="AM334" i="66"/>
  <c r="AM295" i="66"/>
  <c r="AL457" i="66"/>
  <c r="AN194" i="66"/>
  <c r="AM356" i="66"/>
  <c r="AN271" i="66"/>
  <c r="AM433" i="66"/>
  <c r="AM302" i="66"/>
  <c r="AL464" i="66"/>
  <c r="AN168" i="66"/>
  <c r="AM330" i="66"/>
  <c r="AM176" i="66"/>
  <c r="AL338" i="66"/>
  <c r="AN188" i="66"/>
  <c r="AM350" i="66"/>
  <c r="AN193" i="66"/>
  <c r="AM355" i="66"/>
  <c r="AM308" i="66"/>
  <c r="AL470" i="66"/>
  <c r="AM282" i="66"/>
  <c r="AL444" i="66"/>
  <c r="AN211" i="66"/>
  <c r="AM373" i="66"/>
  <c r="AN212" i="66"/>
  <c r="AM374" i="66"/>
  <c r="AN189" i="66"/>
  <c r="AM351" i="66"/>
  <c r="AN243" i="66"/>
  <c r="AM405" i="66"/>
  <c r="AM177" i="66"/>
  <c r="AL339" i="66"/>
  <c r="AN241" i="66"/>
  <c r="AM403" i="66"/>
  <c r="AM175" i="66"/>
  <c r="AL337" i="66"/>
  <c r="AN251" i="66"/>
  <c r="AM413" i="66"/>
  <c r="AM259" i="66"/>
  <c r="AL421" i="66"/>
  <c r="AM204" i="66"/>
  <c r="AL366" i="66"/>
  <c r="AN224" i="66"/>
  <c r="AM386" i="66"/>
  <c r="AM293" i="66"/>
  <c r="AL455" i="66"/>
  <c r="AM301" i="66"/>
  <c r="AL463" i="66"/>
  <c r="AN237" i="66"/>
  <c r="AM399" i="66"/>
  <c r="AN308" i="66" l="1"/>
  <c r="AM470" i="66"/>
  <c r="AO237" i="66"/>
  <c r="AN399" i="66"/>
  <c r="AN301" i="66"/>
  <c r="AM463" i="66"/>
  <c r="AN177" i="66"/>
  <c r="AM339" i="66"/>
  <c r="AN286" i="66"/>
  <c r="AM448" i="66"/>
  <c r="AO249" i="66"/>
  <c r="AN411" i="66"/>
  <c r="AO192" i="66"/>
  <c r="AN354" i="66"/>
  <c r="AN287" i="66"/>
  <c r="AM449" i="66"/>
  <c r="AN292" i="66"/>
  <c r="AM454" i="66"/>
  <c r="AO173" i="66"/>
  <c r="AN335" i="66"/>
  <c r="AO200" i="66"/>
  <c r="AN362" i="66"/>
  <c r="AN166" i="66"/>
  <c r="AM328" i="66"/>
  <c r="AN312" i="66"/>
  <c r="AM474" i="66"/>
  <c r="AO209" i="66"/>
  <c r="AN371" i="66"/>
  <c r="AN198" i="66"/>
  <c r="AM360" i="66"/>
  <c r="AN256" i="66"/>
  <c r="AM418" i="66"/>
  <c r="AO269" i="66"/>
  <c r="AN431" i="66"/>
  <c r="AO174" i="66"/>
  <c r="AN336" i="66"/>
  <c r="AN289" i="66"/>
  <c r="AM451" i="66"/>
  <c r="AN311" i="66"/>
  <c r="AM473" i="66"/>
  <c r="AO265" i="66"/>
  <c r="AN427" i="66"/>
  <c r="AN290" i="66"/>
  <c r="AM452" i="66"/>
  <c r="AN288" i="66"/>
  <c r="AM450" i="66"/>
  <c r="AN208" i="66"/>
  <c r="AM370" i="66"/>
  <c r="AN276" i="66"/>
  <c r="AM438" i="66"/>
  <c r="AN300" i="66"/>
  <c r="AM462" i="66"/>
  <c r="AO270" i="66"/>
  <c r="AN432" i="66"/>
  <c r="AO224" i="66"/>
  <c r="AN386" i="66"/>
  <c r="AO243" i="66"/>
  <c r="AN405" i="66"/>
  <c r="AN175" i="66"/>
  <c r="AM337" i="66"/>
  <c r="AN204" i="66"/>
  <c r="AM366" i="66"/>
  <c r="AN259" i="66"/>
  <c r="AM421" i="66"/>
  <c r="AO251" i="66"/>
  <c r="AN413" i="66"/>
  <c r="AO211" i="66"/>
  <c r="AN373" i="66"/>
  <c r="AO193" i="66"/>
  <c r="AN355" i="66"/>
  <c r="AO188" i="66"/>
  <c r="AN350" i="66"/>
  <c r="AO194" i="66"/>
  <c r="AN356" i="66"/>
  <c r="AN295" i="66"/>
  <c r="AM457" i="66"/>
  <c r="AN298" i="66"/>
  <c r="AM460" i="66"/>
  <c r="AO221" i="66"/>
  <c r="AN383" i="66"/>
  <c r="AN234" i="66"/>
  <c r="AM396" i="66"/>
  <c r="AO268" i="66"/>
  <c r="AN430" i="66"/>
  <c r="AN284" i="66"/>
  <c r="AM446" i="66"/>
  <c r="AO229" i="66"/>
  <c r="AN391" i="66"/>
  <c r="AO228" i="66"/>
  <c r="AN390" i="66"/>
  <c r="AN273" i="66"/>
  <c r="AM435" i="66"/>
  <c r="AO164" i="66"/>
  <c r="AN326" i="66"/>
  <c r="AO252" i="66"/>
  <c r="AN414" i="66"/>
  <c r="AN275" i="66"/>
  <c r="AM437" i="66"/>
  <c r="AO195" i="66"/>
  <c r="AN357" i="66"/>
  <c r="AO248" i="66"/>
  <c r="AN410" i="66"/>
  <c r="AO207" i="66"/>
  <c r="AN369" i="66"/>
  <c r="AN167" i="66"/>
  <c r="AM329" i="66"/>
  <c r="AN191" i="66"/>
  <c r="AM353" i="66"/>
  <c r="AN307" i="66"/>
  <c r="AM469" i="66"/>
  <c r="AN250" i="66"/>
  <c r="AM412" i="66"/>
  <c r="AO181" i="66"/>
  <c r="AN343" i="66"/>
  <c r="AO216" i="66"/>
  <c r="AN378" i="66"/>
  <c r="AN274" i="66"/>
  <c r="AM436" i="66"/>
  <c r="AO227" i="66"/>
  <c r="AN389" i="66"/>
  <c r="AO240" i="66"/>
  <c r="AN402" i="66"/>
  <c r="AO231" i="66"/>
  <c r="AN393" i="66"/>
  <c r="AN280" i="66"/>
  <c r="AM442" i="66"/>
  <c r="AO215" i="66"/>
  <c r="AN377" i="66"/>
  <c r="AO225" i="66"/>
  <c r="AN387" i="66"/>
  <c r="AO186" i="66"/>
  <c r="AN348" i="66"/>
  <c r="AO271" i="66"/>
  <c r="AN433" i="66"/>
  <c r="AO202" i="66"/>
  <c r="AN364" i="66"/>
  <c r="AO163" i="66"/>
  <c r="AN325" i="66"/>
  <c r="AN283" i="66"/>
  <c r="AM445" i="66"/>
  <c r="AO242" i="66"/>
  <c r="AN404" i="66"/>
  <c r="AN304" i="66"/>
  <c r="AM466" i="66"/>
  <c r="AO267" i="66"/>
  <c r="AN429" i="66"/>
  <c r="AO260" i="66"/>
  <c r="AN422" i="66"/>
  <c r="AO197" i="66"/>
  <c r="AN359" i="66"/>
  <c r="AN277" i="66"/>
  <c r="AM439" i="66"/>
  <c r="AN213" i="66"/>
  <c r="AM375" i="66"/>
  <c r="AO266" i="66"/>
  <c r="AN428" i="66"/>
  <c r="AN171" i="66"/>
  <c r="AM333" i="66"/>
  <c r="AO201" i="66"/>
  <c r="AN363" i="66"/>
  <c r="AN281" i="66"/>
  <c r="AM443" i="66"/>
  <c r="AN230" i="66"/>
  <c r="AM392" i="66"/>
  <c r="AN180" i="66"/>
  <c r="AM342" i="66"/>
  <c r="AO183" i="66"/>
  <c r="AN345" i="66"/>
  <c r="AN310" i="66"/>
  <c r="AM472" i="66"/>
  <c r="AO165" i="66"/>
  <c r="AN327" i="66"/>
  <c r="AN294" i="66"/>
  <c r="AM456" i="66"/>
  <c r="AO236" i="66"/>
  <c r="AN398" i="66"/>
  <c r="AO261" i="66"/>
  <c r="AN423" i="66"/>
  <c r="AO218" i="66"/>
  <c r="AN380" i="66"/>
  <c r="AO253" i="66"/>
  <c r="AN415" i="66"/>
  <c r="AO262" i="66"/>
  <c r="AN424" i="66"/>
  <c r="AO184" i="66"/>
  <c r="AN346" i="66"/>
  <c r="AN255" i="66"/>
  <c r="AM417" i="66"/>
  <c r="AO246" i="66"/>
  <c r="AN408" i="66"/>
  <c r="AN257" i="66"/>
  <c r="AM419" i="66"/>
  <c r="AO254" i="66"/>
  <c r="AN416" i="66"/>
  <c r="AO203" i="66"/>
  <c r="AN365" i="66"/>
  <c r="AO232" i="66"/>
  <c r="AN394" i="66"/>
  <c r="AN219" i="66"/>
  <c r="AM381" i="66"/>
  <c r="AN293" i="66"/>
  <c r="AM455" i="66"/>
  <c r="AO189" i="66"/>
  <c r="AN351" i="66"/>
  <c r="AN282" i="66"/>
  <c r="AM444" i="66"/>
  <c r="AO172" i="66"/>
  <c r="AN334" i="66"/>
  <c r="AN247" i="66"/>
  <c r="AM409" i="66"/>
  <c r="AN297" i="66"/>
  <c r="AM459" i="66"/>
  <c r="AN303" i="66"/>
  <c r="AM465" i="66"/>
  <c r="AO199" i="66"/>
  <c r="AN361" i="66"/>
  <c r="AO258" i="66"/>
  <c r="AN420" i="66"/>
  <c r="AO222" i="66"/>
  <c r="AN384" i="66"/>
  <c r="AO245" i="66"/>
  <c r="AN407" i="66"/>
  <c r="AO244" i="66"/>
  <c r="AN406" i="66"/>
  <c r="AN226" i="66"/>
  <c r="AM388" i="66"/>
  <c r="AN278" i="66"/>
  <c r="AM440" i="66"/>
  <c r="AN264" i="66"/>
  <c r="AM426" i="66"/>
  <c r="AO233" i="66"/>
  <c r="AN395" i="66"/>
  <c r="AN309" i="66"/>
  <c r="AM471" i="66"/>
  <c r="AN239" i="66"/>
  <c r="AM401" i="66"/>
  <c r="AN299" i="66"/>
  <c r="AM461" i="66"/>
  <c r="AN214" i="66"/>
  <c r="AM376" i="66"/>
  <c r="AN296" i="66"/>
  <c r="AM458" i="66"/>
  <c r="AN187" i="66"/>
  <c r="AM349" i="66"/>
  <c r="AO182" i="66"/>
  <c r="AN344" i="66"/>
  <c r="AO223" i="66"/>
  <c r="AN385" i="66"/>
  <c r="AO220" i="66"/>
  <c r="AN382" i="66"/>
  <c r="AN170" i="66"/>
  <c r="AM332" i="66"/>
  <c r="AO217" i="66"/>
  <c r="AN379" i="66"/>
  <c r="AO212" i="66"/>
  <c r="AN374" i="66"/>
  <c r="AO241" i="66"/>
  <c r="AN403" i="66"/>
  <c r="AN176" i="66"/>
  <c r="AM338" i="66"/>
  <c r="AO168" i="66"/>
  <c r="AN330" i="66"/>
  <c r="AN302" i="66"/>
  <c r="AM464" i="66"/>
  <c r="AN279" i="66"/>
  <c r="AM441" i="66"/>
  <c r="AO263" i="66"/>
  <c r="AN425" i="66"/>
  <c r="AN291" i="66"/>
  <c r="AM453" i="66"/>
  <c r="AO206" i="66"/>
  <c r="AN368" i="66"/>
  <c r="AN285" i="66"/>
  <c r="AM447" i="66"/>
  <c r="AO238" i="66"/>
  <c r="AN400" i="66"/>
  <c r="AO235" i="66"/>
  <c r="AN397" i="66"/>
  <c r="AO210" i="66"/>
  <c r="AN372" i="66"/>
  <c r="AO179" i="66"/>
  <c r="AN341" i="66"/>
  <c r="AO196" i="66"/>
  <c r="AN358" i="66"/>
  <c r="AN272" i="66"/>
  <c r="AM434" i="66"/>
  <c r="AN305" i="66"/>
  <c r="AM467" i="66"/>
  <c r="AN178" i="66"/>
  <c r="AM340" i="66"/>
  <c r="AO185" i="66"/>
  <c r="AN347" i="66"/>
  <c r="AN190" i="66"/>
  <c r="AM352" i="66"/>
  <c r="AN306" i="66"/>
  <c r="AM468" i="66"/>
  <c r="AO205" i="66"/>
  <c r="AN367" i="66"/>
  <c r="AO169" i="66"/>
  <c r="AN331" i="66"/>
  <c r="AO305" i="66" l="1"/>
  <c r="AN467" i="66"/>
  <c r="AP169" i="66"/>
  <c r="AO331" i="66"/>
  <c r="AO178" i="66"/>
  <c r="AN340" i="66"/>
  <c r="AO306" i="66"/>
  <c r="AN468" i="66"/>
  <c r="AP235" i="66"/>
  <c r="AO397" i="66"/>
  <c r="AO285" i="66"/>
  <c r="AN447" i="66"/>
  <c r="AO291" i="66"/>
  <c r="AN453" i="66"/>
  <c r="AO176" i="66"/>
  <c r="AN338" i="66"/>
  <c r="AP182" i="66"/>
  <c r="AO344" i="66"/>
  <c r="AP233" i="66"/>
  <c r="AO395" i="66"/>
  <c r="AO303" i="66"/>
  <c r="AN465" i="66"/>
  <c r="AO247" i="66"/>
  <c r="AN409" i="66"/>
  <c r="AP189" i="66"/>
  <c r="AO351" i="66"/>
  <c r="AO281" i="66"/>
  <c r="AN443" i="66"/>
  <c r="AP266" i="66"/>
  <c r="AO428" i="66"/>
  <c r="AP197" i="66"/>
  <c r="AO359" i="66"/>
  <c r="AO304" i="66"/>
  <c r="AN466" i="66"/>
  <c r="AP242" i="66"/>
  <c r="AO404" i="66"/>
  <c r="AO283" i="66"/>
  <c r="AN445" i="66"/>
  <c r="AO175" i="66"/>
  <c r="AN337" i="66"/>
  <c r="AP265" i="66"/>
  <c r="AO427" i="66"/>
  <c r="AO311" i="66"/>
  <c r="AN473" i="66"/>
  <c r="AO289" i="66"/>
  <c r="AN451" i="66"/>
  <c r="AO256" i="66"/>
  <c r="AN418" i="66"/>
  <c r="AO177" i="66"/>
  <c r="AN339" i="66"/>
  <c r="AO301" i="66"/>
  <c r="AN463" i="66"/>
  <c r="AP237" i="66"/>
  <c r="AO399" i="66"/>
  <c r="AO308" i="66"/>
  <c r="AN470" i="66"/>
  <c r="AP205" i="66"/>
  <c r="AO367" i="66"/>
  <c r="AP206" i="66"/>
  <c r="AO368" i="66"/>
  <c r="AP263" i="66"/>
  <c r="AO425" i="66"/>
  <c r="AO190" i="66"/>
  <c r="AN352" i="66"/>
  <c r="AO272" i="66"/>
  <c r="AN434" i="66"/>
  <c r="AP185" i="66"/>
  <c r="AO347" i="66"/>
  <c r="AP196" i="66"/>
  <c r="AO358" i="66"/>
  <c r="AO279" i="66"/>
  <c r="AN441" i="66"/>
  <c r="AP212" i="66"/>
  <c r="AO374" i="66"/>
  <c r="AP220" i="66"/>
  <c r="AO382" i="66"/>
  <c r="AO296" i="66"/>
  <c r="AN458" i="66"/>
  <c r="AO214" i="66"/>
  <c r="AN376" i="66"/>
  <c r="AO264" i="66"/>
  <c r="AN426" i="66"/>
  <c r="AO297" i="66"/>
  <c r="AN459" i="66"/>
  <c r="AO293" i="66"/>
  <c r="AN455" i="66"/>
  <c r="AP253" i="66"/>
  <c r="AO415" i="66"/>
  <c r="AO180" i="66"/>
  <c r="AN342" i="66"/>
  <c r="AO213" i="66"/>
  <c r="AN375" i="66"/>
  <c r="AO277" i="66"/>
  <c r="AN439" i="66"/>
  <c r="AP271" i="66"/>
  <c r="AO433" i="66"/>
  <c r="AP240" i="66"/>
  <c r="AO402" i="66"/>
  <c r="AP227" i="66"/>
  <c r="AO389" i="66"/>
  <c r="AO274" i="66"/>
  <c r="AN436" i="66"/>
  <c r="AO307" i="66"/>
  <c r="AN469" i="66"/>
  <c r="AO167" i="66"/>
  <c r="AN329" i="66"/>
  <c r="AP195" i="66"/>
  <c r="AO357" i="66"/>
  <c r="AP229" i="66"/>
  <c r="AO391" i="66"/>
  <c r="AP268" i="66"/>
  <c r="AO430" i="66"/>
  <c r="AO234" i="66"/>
  <c r="AN396" i="66"/>
  <c r="AP211" i="66"/>
  <c r="AO373" i="66"/>
  <c r="AO290" i="66"/>
  <c r="AN452" i="66"/>
  <c r="AP174" i="66"/>
  <c r="AO336" i="66"/>
  <c r="AO287" i="66"/>
  <c r="AN449" i="66"/>
  <c r="AO286" i="66"/>
  <c r="AN448" i="66"/>
  <c r="AP179" i="66"/>
  <c r="AO341" i="66"/>
  <c r="AO302" i="66"/>
  <c r="AN464" i="66"/>
  <c r="AP217" i="66"/>
  <c r="AO379" i="66"/>
  <c r="AO187" i="66"/>
  <c r="AN349" i="66"/>
  <c r="AO299" i="66"/>
  <c r="AN461" i="66"/>
  <c r="AP244" i="66"/>
  <c r="AO406" i="66"/>
  <c r="AP222" i="66"/>
  <c r="AO384" i="66"/>
  <c r="AP199" i="66"/>
  <c r="AO361" i="66"/>
  <c r="AO282" i="66"/>
  <c r="AN444" i="66"/>
  <c r="AP232" i="66"/>
  <c r="AO394" i="66"/>
  <c r="AP218" i="66"/>
  <c r="AO380" i="66"/>
  <c r="AO294" i="66"/>
  <c r="AN456" i="66"/>
  <c r="AP183" i="66"/>
  <c r="AO345" i="66"/>
  <c r="AO230" i="66"/>
  <c r="AN392" i="66"/>
  <c r="AP260" i="66"/>
  <c r="AO422" i="66"/>
  <c r="AP215" i="66"/>
  <c r="AO377" i="66"/>
  <c r="AO280" i="66"/>
  <c r="AN442" i="66"/>
  <c r="AP216" i="66"/>
  <c r="AO378" i="66"/>
  <c r="AO250" i="66"/>
  <c r="AN412" i="66"/>
  <c r="AP194" i="66"/>
  <c r="AO356" i="66"/>
  <c r="AP188" i="66"/>
  <c r="AO350" i="66"/>
  <c r="AO259" i="66"/>
  <c r="AN421" i="66"/>
  <c r="AP243" i="66"/>
  <c r="AO405" i="66"/>
  <c r="AP224" i="66"/>
  <c r="AO386" i="66"/>
  <c r="AO300" i="66"/>
  <c r="AN462" i="66"/>
  <c r="AO276" i="66"/>
  <c r="AN438" i="66"/>
  <c r="AO208" i="66"/>
  <c r="AN370" i="66"/>
  <c r="AO288" i="66"/>
  <c r="AN450" i="66"/>
  <c r="AO198" i="66"/>
  <c r="AN360" i="66"/>
  <c r="AO166" i="66"/>
  <c r="AN328" i="66"/>
  <c r="AO292" i="66"/>
  <c r="AN454" i="66"/>
  <c r="AP168" i="66"/>
  <c r="AO330" i="66"/>
  <c r="AP241" i="66"/>
  <c r="AO403" i="66"/>
  <c r="AO170" i="66"/>
  <c r="AN332" i="66"/>
  <c r="AP223" i="66"/>
  <c r="AO385" i="66"/>
  <c r="AO226" i="66"/>
  <c r="AN388" i="66"/>
  <c r="AP203" i="66"/>
  <c r="AO365" i="66"/>
  <c r="AO257" i="66"/>
  <c r="AN419" i="66"/>
  <c r="AP246" i="66"/>
  <c r="AO408" i="66"/>
  <c r="AP261" i="66"/>
  <c r="AO423" i="66"/>
  <c r="AP236" i="66"/>
  <c r="AO398" i="66"/>
  <c r="AP165" i="66"/>
  <c r="AO327" i="66"/>
  <c r="AO310" i="66"/>
  <c r="AN472" i="66"/>
  <c r="AO171" i="66"/>
  <c r="AN333" i="66"/>
  <c r="AP267" i="66"/>
  <c r="AO429" i="66"/>
  <c r="AP186" i="66"/>
  <c r="AO348" i="66"/>
  <c r="AP225" i="66"/>
  <c r="AO387" i="66"/>
  <c r="AP252" i="66"/>
  <c r="AO414" i="66"/>
  <c r="AP164" i="66"/>
  <c r="AO326" i="66"/>
  <c r="AO273" i="66"/>
  <c r="AN435" i="66"/>
  <c r="AO284" i="66"/>
  <c r="AN446" i="66"/>
  <c r="AP193" i="66"/>
  <c r="AO355" i="66"/>
  <c r="AP251" i="66"/>
  <c r="AO413" i="66"/>
  <c r="AO204" i="66"/>
  <c r="AN366" i="66"/>
  <c r="AP269" i="66"/>
  <c r="AO431" i="66"/>
  <c r="AO312" i="66"/>
  <c r="AN474" i="66"/>
  <c r="AP200" i="66"/>
  <c r="AO362" i="66"/>
  <c r="AP192" i="66"/>
  <c r="AO354" i="66"/>
  <c r="AP210" i="66"/>
  <c r="AO372" i="66"/>
  <c r="AP238" i="66"/>
  <c r="AO400" i="66"/>
  <c r="AO239" i="66"/>
  <c r="AN401" i="66"/>
  <c r="AO309" i="66"/>
  <c r="AN471" i="66"/>
  <c r="AO278" i="66"/>
  <c r="AN440" i="66"/>
  <c r="AP245" i="66"/>
  <c r="AO407" i="66"/>
  <c r="AP258" i="66"/>
  <c r="AO420" i="66"/>
  <c r="AP172" i="66"/>
  <c r="AO334" i="66"/>
  <c r="AO219" i="66"/>
  <c r="AN381" i="66"/>
  <c r="AP254" i="66"/>
  <c r="AO416" i="66"/>
  <c r="AO255" i="66"/>
  <c r="AN417" i="66"/>
  <c r="AP184" i="66"/>
  <c r="AO346" i="66"/>
  <c r="AP262" i="66"/>
  <c r="AO424" i="66"/>
  <c r="AP201" i="66"/>
  <c r="AO363" i="66"/>
  <c r="AP163" i="66"/>
  <c r="AO325" i="66"/>
  <c r="AP202" i="66"/>
  <c r="AO364" i="66"/>
  <c r="AP231" i="66"/>
  <c r="AO393" i="66"/>
  <c r="AP181" i="66"/>
  <c r="AO343" i="66"/>
  <c r="AO191" i="66"/>
  <c r="AN353" i="66"/>
  <c r="AP207" i="66"/>
  <c r="AO369" i="66"/>
  <c r="AP248" i="66"/>
  <c r="AO410" i="66"/>
  <c r="AO275" i="66"/>
  <c r="AN437" i="66"/>
  <c r="AP228" i="66"/>
  <c r="AO390" i="66"/>
  <c r="AP221" i="66"/>
  <c r="AO383" i="66"/>
  <c r="AO298" i="66"/>
  <c r="AN460" i="66"/>
  <c r="AO295" i="66"/>
  <c r="AN457" i="66"/>
  <c r="AP270" i="66"/>
  <c r="AO432" i="66"/>
  <c r="AP209" i="66"/>
  <c r="AO371" i="66"/>
  <c r="AP173" i="66"/>
  <c r="AO335" i="66"/>
  <c r="AP249" i="66"/>
  <c r="AO411" i="66"/>
  <c r="AQ207" i="66" l="1"/>
  <c r="AP369" i="66"/>
  <c r="AP191" i="66"/>
  <c r="AO353" i="66"/>
  <c r="AQ163" i="66"/>
  <c r="AP325" i="66"/>
  <c r="AQ173" i="66"/>
  <c r="AP335" i="66"/>
  <c r="AQ270" i="66"/>
  <c r="AP432" i="66"/>
  <c r="AQ184" i="66"/>
  <c r="AP346" i="66"/>
  <c r="AP278" i="66"/>
  <c r="AO440" i="66"/>
  <c r="AQ238" i="66"/>
  <c r="AP400" i="66"/>
  <c r="AQ193" i="66"/>
  <c r="AP355" i="66"/>
  <c r="AP273" i="66"/>
  <c r="AO435" i="66"/>
  <c r="AQ164" i="66"/>
  <c r="AP326" i="66"/>
  <c r="AQ203" i="66"/>
  <c r="AP365" i="66"/>
  <c r="AP226" i="66"/>
  <c r="AO388" i="66"/>
  <c r="AP170" i="66"/>
  <c r="AO332" i="66"/>
  <c r="AQ241" i="66"/>
  <c r="AP403" i="66"/>
  <c r="AQ243" i="66"/>
  <c r="AP405" i="66"/>
  <c r="AP259" i="66"/>
  <c r="AO421" i="66"/>
  <c r="AQ188" i="66"/>
  <c r="AP350" i="66"/>
  <c r="AP250" i="66"/>
  <c r="AO412" i="66"/>
  <c r="AQ218" i="66"/>
  <c r="AP380" i="66"/>
  <c r="AQ217" i="66"/>
  <c r="AP379" i="66"/>
  <c r="AP286" i="66"/>
  <c r="AO448" i="66"/>
  <c r="AQ174" i="66"/>
  <c r="AP336" i="66"/>
  <c r="AP234" i="66"/>
  <c r="AO396" i="66"/>
  <c r="AP274" i="66"/>
  <c r="AO436" i="66"/>
  <c r="AQ227" i="66"/>
  <c r="AP389" i="66"/>
  <c r="AP277" i="66"/>
  <c r="AO439" i="66"/>
  <c r="AP213" i="66"/>
  <c r="AO375" i="66"/>
  <c r="AP296" i="66"/>
  <c r="AO458" i="66"/>
  <c r="AQ185" i="66"/>
  <c r="AP347" i="66"/>
  <c r="AQ206" i="66"/>
  <c r="AP368" i="66"/>
  <c r="AP308" i="66"/>
  <c r="AO470" i="66"/>
  <c r="AP301" i="66"/>
  <c r="AO463" i="66"/>
  <c r="AP175" i="66"/>
  <c r="AO337" i="66"/>
  <c r="AP303" i="66"/>
  <c r="AO465" i="66"/>
  <c r="AQ235" i="66"/>
  <c r="AP397" i="66"/>
  <c r="AQ228" i="66"/>
  <c r="AP390" i="66"/>
  <c r="AQ248" i="66"/>
  <c r="AP410" i="66"/>
  <c r="AQ181" i="66"/>
  <c r="AP343" i="66"/>
  <c r="AQ201" i="66"/>
  <c r="AP363" i="66"/>
  <c r="AQ258" i="66"/>
  <c r="AP420" i="66"/>
  <c r="AQ249" i="66"/>
  <c r="AP411" i="66"/>
  <c r="AP295" i="66"/>
  <c r="AO457" i="66"/>
  <c r="AP275" i="66"/>
  <c r="AO437" i="66"/>
  <c r="AQ231" i="66"/>
  <c r="AP393" i="66"/>
  <c r="AP219" i="66"/>
  <c r="AO381" i="66"/>
  <c r="AQ172" i="66"/>
  <c r="AP334" i="66"/>
  <c r="AP309" i="66"/>
  <c r="AO471" i="66"/>
  <c r="AP239" i="66"/>
  <c r="AO401" i="66"/>
  <c r="AQ192" i="66"/>
  <c r="AP354" i="66"/>
  <c r="AQ200" i="66"/>
  <c r="AP362" i="66"/>
  <c r="AP312" i="66"/>
  <c r="AO474" i="66"/>
  <c r="AQ269" i="66"/>
  <c r="AP431" i="66"/>
  <c r="AQ252" i="66"/>
  <c r="AP414" i="66"/>
  <c r="AQ261" i="66"/>
  <c r="AP423" i="66"/>
  <c r="AQ246" i="66"/>
  <c r="AP408" i="66"/>
  <c r="AQ168" i="66"/>
  <c r="AP330" i="66"/>
  <c r="AQ216" i="66"/>
  <c r="AP378" i="66"/>
  <c r="AP294" i="66"/>
  <c r="AO456" i="66"/>
  <c r="AP282" i="66"/>
  <c r="AO444" i="66"/>
  <c r="AQ222" i="66"/>
  <c r="AP384" i="66"/>
  <c r="AQ211" i="66"/>
  <c r="AP373" i="66"/>
  <c r="AQ195" i="66"/>
  <c r="AP357" i="66"/>
  <c r="AP190" i="66"/>
  <c r="AO352" i="66"/>
  <c r="AP283" i="66"/>
  <c r="AO445" i="66"/>
  <c r="AQ197" i="66"/>
  <c r="AP359" i="66"/>
  <c r="AQ182" i="66"/>
  <c r="AP344" i="66"/>
  <c r="AP176" i="66"/>
  <c r="AO338" i="66"/>
  <c r="AP285" i="66"/>
  <c r="AO447" i="66"/>
  <c r="AP178" i="66"/>
  <c r="AO340" i="66"/>
  <c r="AQ254" i="66"/>
  <c r="AP416" i="66"/>
  <c r="AQ209" i="66"/>
  <c r="AP371" i="66"/>
  <c r="AQ221" i="66"/>
  <c r="AP383" i="66"/>
  <c r="AQ251" i="66"/>
  <c r="AP413" i="66"/>
  <c r="AP284" i="66"/>
  <c r="AO446" i="66"/>
  <c r="AQ186" i="66"/>
  <c r="AP348" i="66"/>
  <c r="AQ267" i="66"/>
  <c r="AP429" i="66"/>
  <c r="AP310" i="66"/>
  <c r="AO472" i="66"/>
  <c r="AP257" i="66"/>
  <c r="AO419" i="66"/>
  <c r="AP280" i="66"/>
  <c r="AO442" i="66"/>
  <c r="AQ215" i="66"/>
  <c r="AP377" i="66"/>
  <c r="AQ183" i="66"/>
  <c r="AP345" i="66"/>
  <c r="AP187" i="66"/>
  <c r="AO349" i="66"/>
  <c r="AQ179" i="66"/>
  <c r="AP341" i="66"/>
  <c r="AQ229" i="66"/>
  <c r="AP391" i="66"/>
  <c r="AP167" i="66"/>
  <c r="AO329" i="66"/>
  <c r="AP307" i="66"/>
  <c r="AO469" i="66"/>
  <c r="AQ271" i="66"/>
  <c r="AP433" i="66"/>
  <c r="AP180" i="66"/>
  <c r="AO342" i="66"/>
  <c r="AP264" i="66"/>
  <c r="AO426" i="66"/>
  <c r="AQ220" i="66"/>
  <c r="AP382" i="66"/>
  <c r="AQ212" i="66"/>
  <c r="AP374" i="66"/>
  <c r="AP272" i="66"/>
  <c r="AO434" i="66"/>
  <c r="AQ265" i="66"/>
  <c r="AP427" i="66"/>
  <c r="AP281" i="66"/>
  <c r="AO443" i="66"/>
  <c r="AP247" i="66"/>
  <c r="AO409" i="66"/>
  <c r="AQ233" i="66"/>
  <c r="AP395" i="66"/>
  <c r="AP306" i="66"/>
  <c r="AO468" i="66"/>
  <c r="AQ169" i="66"/>
  <c r="AP331" i="66"/>
  <c r="AQ202" i="66"/>
  <c r="AP364" i="66"/>
  <c r="AP298" i="66"/>
  <c r="AO460" i="66"/>
  <c r="AQ262" i="66"/>
  <c r="AP424" i="66"/>
  <c r="AP255" i="66"/>
  <c r="AO417" i="66"/>
  <c r="AQ245" i="66"/>
  <c r="AP407" i="66"/>
  <c r="AQ210" i="66"/>
  <c r="AP372" i="66"/>
  <c r="AQ165" i="66"/>
  <c r="AP327" i="66"/>
  <c r="AP292" i="66"/>
  <c r="AO454" i="66"/>
  <c r="AP300" i="66"/>
  <c r="AO462" i="66"/>
  <c r="AQ260" i="66"/>
  <c r="AP422" i="66"/>
  <c r="AP230" i="66"/>
  <c r="AO392" i="66"/>
  <c r="AP299" i="66"/>
  <c r="AO461" i="66"/>
  <c r="AP302" i="66"/>
  <c r="AO464" i="66"/>
  <c r="AP287" i="66"/>
  <c r="AO449" i="66"/>
  <c r="AP290" i="66"/>
  <c r="AO452" i="66"/>
  <c r="AQ253" i="66"/>
  <c r="AP415" i="66"/>
  <c r="AP293" i="66"/>
  <c r="AO455" i="66"/>
  <c r="AP297" i="66"/>
  <c r="AO459" i="66"/>
  <c r="AP214" i="66"/>
  <c r="AO376" i="66"/>
  <c r="AP279" i="66"/>
  <c r="AO441" i="66"/>
  <c r="AQ196" i="66"/>
  <c r="AP358" i="66"/>
  <c r="AP177" i="66"/>
  <c r="AO339" i="66"/>
  <c r="AP256" i="66"/>
  <c r="AO418" i="66"/>
  <c r="AP289" i="66"/>
  <c r="AO451" i="66"/>
  <c r="AP311" i="66"/>
  <c r="AO473" i="66"/>
  <c r="AQ266" i="66"/>
  <c r="AP428" i="66"/>
  <c r="AP204" i="66"/>
  <c r="AO366" i="66"/>
  <c r="AQ225" i="66"/>
  <c r="AP387" i="66"/>
  <c r="AP171" i="66"/>
  <c r="AO333" i="66"/>
  <c r="AQ236" i="66"/>
  <c r="AP398" i="66"/>
  <c r="AQ223" i="66"/>
  <c r="AP385" i="66"/>
  <c r="AP166" i="66"/>
  <c r="AO328" i="66"/>
  <c r="AP198" i="66"/>
  <c r="AO360" i="66"/>
  <c r="AP288" i="66"/>
  <c r="AO450" i="66"/>
  <c r="AP208" i="66"/>
  <c r="AO370" i="66"/>
  <c r="AP276" i="66"/>
  <c r="AO438" i="66"/>
  <c r="AQ224" i="66"/>
  <c r="AP386" i="66"/>
  <c r="AQ194" i="66"/>
  <c r="AP356" i="66"/>
  <c r="AQ232" i="66"/>
  <c r="AP394" i="66"/>
  <c r="AQ199" i="66"/>
  <c r="AP361" i="66"/>
  <c r="AQ244" i="66"/>
  <c r="AP406" i="66"/>
  <c r="AQ268" i="66"/>
  <c r="AP430" i="66"/>
  <c r="AQ240" i="66"/>
  <c r="AP402" i="66"/>
  <c r="AQ263" i="66"/>
  <c r="AP425" i="66"/>
  <c r="AQ205" i="66"/>
  <c r="AP367" i="66"/>
  <c r="AQ237" i="66"/>
  <c r="AP399" i="66"/>
  <c r="AQ242" i="66"/>
  <c r="AP404" i="66"/>
  <c r="AP304" i="66"/>
  <c r="AO466" i="66"/>
  <c r="AQ189" i="66"/>
  <c r="AP351" i="66"/>
  <c r="AP291" i="66"/>
  <c r="AO453" i="66"/>
  <c r="AP305" i="66"/>
  <c r="AO467" i="66"/>
  <c r="AQ293" i="66" l="1"/>
  <c r="AP455" i="66"/>
  <c r="AR260" i="66"/>
  <c r="AQ422" i="66"/>
  <c r="AQ292" i="66"/>
  <c r="AP454" i="66"/>
  <c r="AR245" i="66"/>
  <c r="AQ407" i="66"/>
  <c r="AQ298" i="66"/>
  <c r="AP460" i="66"/>
  <c r="AR169" i="66"/>
  <c r="AQ331" i="66"/>
  <c r="AQ247" i="66"/>
  <c r="AP409" i="66"/>
  <c r="AQ281" i="66"/>
  <c r="AP443" i="66"/>
  <c r="AQ272" i="66"/>
  <c r="AP434" i="66"/>
  <c r="AR220" i="66"/>
  <c r="AQ382" i="66"/>
  <c r="AQ307" i="66"/>
  <c r="AP469" i="66"/>
  <c r="AQ187" i="66"/>
  <c r="AP349" i="66"/>
  <c r="AR251" i="66"/>
  <c r="AQ413" i="66"/>
  <c r="AQ285" i="66"/>
  <c r="AP447" i="66"/>
  <c r="AR197" i="66"/>
  <c r="AQ359" i="66"/>
  <c r="AR222" i="66"/>
  <c r="AQ384" i="66"/>
  <c r="AR168" i="66"/>
  <c r="AQ330" i="66"/>
  <c r="AR252" i="66"/>
  <c r="AQ414" i="66"/>
  <c r="AQ312" i="66"/>
  <c r="AP474" i="66"/>
  <c r="AQ309" i="66"/>
  <c r="AP471" i="66"/>
  <c r="AQ295" i="66"/>
  <c r="AP457" i="66"/>
  <c r="AQ296" i="66"/>
  <c r="AP458" i="66"/>
  <c r="AQ274" i="66"/>
  <c r="AP436" i="66"/>
  <c r="AR218" i="66"/>
  <c r="AQ380" i="66"/>
  <c r="AQ259" i="66"/>
  <c r="AP421" i="66"/>
  <c r="AR164" i="66"/>
  <c r="AQ326" i="66"/>
  <c r="AQ273" i="66"/>
  <c r="AP435" i="66"/>
  <c r="AR184" i="66"/>
  <c r="AQ346" i="66"/>
  <c r="AR173" i="66"/>
  <c r="AQ335" i="66"/>
  <c r="AR163" i="66"/>
  <c r="AQ325" i="66"/>
  <c r="AQ291" i="66"/>
  <c r="AP453" i="66"/>
  <c r="AR189" i="66"/>
  <c r="AQ351" i="66"/>
  <c r="AR237" i="66"/>
  <c r="AQ399" i="66"/>
  <c r="AR268" i="66"/>
  <c r="AQ430" i="66"/>
  <c r="AQ288" i="66"/>
  <c r="AP450" i="66"/>
  <c r="AQ180" i="66"/>
  <c r="AP342" i="66"/>
  <c r="AR215" i="66"/>
  <c r="AQ377" i="66"/>
  <c r="AR267" i="66"/>
  <c r="AQ429" i="66"/>
  <c r="AQ284" i="66"/>
  <c r="AP446" i="66"/>
  <c r="AQ283" i="66"/>
  <c r="AP445" i="66"/>
  <c r="AR216" i="66"/>
  <c r="AQ378" i="66"/>
  <c r="AR269" i="66"/>
  <c r="AQ431" i="66"/>
  <c r="AR172" i="66"/>
  <c r="AQ334" i="66"/>
  <c r="AQ219" i="66"/>
  <c r="AP381" i="66"/>
  <c r="AR231" i="66"/>
  <c r="AQ393" i="66"/>
  <c r="AQ275" i="66"/>
  <c r="AP437" i="66"/>
  <c r="AR181" i="66"/>
  <c r="AQ343" i="66"/>
  <c r="AQ303" i="66"/>
  <c r="AP465" i="66"/>
  <c r="AQ308" i="66"/>
  <c r="AP470" i="66"/>
  <c r="AR185" i="66"/>
  <c r="AQ347" i="66"/>
  <c r="AQ234" i="66"/>
  <c r="AP396" i="66"/>
  <c r="AR217" i="66"/>
  <c r="AQ379" i="66"/>
  <c r="AQ250" i="66"/>
  <c r="AP412" i="66"/>
  <c r="AR241" i="66"/>
  <c r="AQ403" i="66"/>
  <c r="AQ278" i="66"/>
  <c r="AP440" i="66"/>
  <c r="AQ279" i="66"/>
  <c r="AP441" i="66"/>
  <c r="AQ230" i="66"/>
  <c r="AP392" i="66"/>
  <c r="AR210" i="66"/>
  <c r="AQ372" i="66"/>
  <c r="AR202" i="66"/>
  <c r="AQ364" i="66"/>
  <c r="AQ306" i="66"/>
  <c r="AP468" i="66"/>
  <c r="AR265" i="66"/>
  <c r="AQ427" i="66"/>
  <c r="AR179" i="66"/>
  <c r="AQ341" i="66"/>
  <c r="AR183" i="66"/>
  <c r="AQ345" i="66"/>
  <c r="AQ257" i="66"/>
  <c r="AP419" i="66"/>
  <c r="AR246" i="66"/>
  <c r="AQ408" i="66"/>
  <c r="AR261" i="66"/>
  <c r="AQ423" i="66"/>
  <c r="AR249" i="66"/>
  <c r="AQ411" i="66"/>
  <c r="AR258" i="66"/>
  <c r="AQ420" i="66"/>
  <c r="AR248" i="66"/>
  <c r="AQ410" i="66"/>
  <c r="AR206" i="66"/>
  <c r="AQ368" i="66"/>
  <c r="AQ277" i="66"/>
  <c r="AP439" i="66"/>
  <c r="AR227" i="66"/>
  <c r="AQ389" i="66"/>
  <c r="AR188" i="66"/>
  <c r="AQ350" i="66"/>
  <c r="AQ226" i="66"/>
  <c r="AP388" i="66"/>
  <c r="AR238" i="66"/>
  <c r="AQ400" i="66"/>
  <c r="AR242" i="66"/>
  <c r="AQ404" i="66"/>
  <c r="AR194" i="66"/>
  <c r="AQ356" i="66"/>
  <c r="AR199" i="66"/>
  <c r="AQ361" i="66"/>
  <c r="AR225" i="66"/>
  <c r="AQ387" i="66"/>
  <c r="AQ289" i="66"/>
  <c r="AP451" i="66"/>
  <c r="AR196" i="66"/>
  <c r="AQ358" i="66"/>
  <c r="AQ302" i="66"/>
  <c r="AP464" i="66"/>
  <c r="AQ198" i="66"/>
  <c r="AP360" i="66"/>
  <c r="AQ304" i="66"/>
  <c r="AP466" i="66"/>
  <c r="AR205" i="66"/>
  <c r="AQ367" i="66"/>
  <c r="AR263" i="66"/>
  <c r="AQ425" i="66"/>
  <c r="AR240" i="66"/>
  <c r="AQ402" i="66"/>
  <c r="AR232" i="66"/>
  <c r="AQ394" i="66"/>
  <c r="AQ204" i="66"/>
  <c r="AP366" i="66"/>
  <c r="AR266" i="66"/>
  <c r="AQ428" i="66"/>
  <c r="AQ311" i="66"/>
  <c r="AP473" i="66"/>
  <c r="AR253" i="66"/>
  <c r="AQ415" i="66"/>
  <c r="AQ299" i="66"/>
  <c r="AP461" i="66"/>
  <c r="AR165" i="66"/>
  <c r="AQ327" i="66"/>
  <c r="AR262" i="66"/>
  <c r="AQ424" i="66"/>
  <c r="AR212" i="66"/>
  <c r="AQ374" i="66"/>
  <c r="AR229" i="66"/>
  <c r="AQ391" i="66"/>
  <c r="AQ280" i="66"/>
  <c r="AP442" i="66"/>
  <c r="AR221" i="66"/>
  <c r="AQ383" i="66"/>
  <c r="AR209" i="66"/>
  <c r="AQ371" i="66"/>
  <c r="AR254" i="66"/>
  <c r="AQ416" i="66"/>
  <c r="AR195" i="66"/>
  <c r="AQ357" i="66"/>
  <c r="AQ282" i="66"/>
  <c r="AP444" i="66"/>
  <c r="AR192" i="66"/>
  <c r="AQ354" i="66"/>
  <c r="AQ239" i="66"/>
  <c r="AP401" i="66"/>
  <c r="AR235" i="66"/>
  <c r="AQ397" i="66"/>
  <c r="AQ301" i="66"/>
  <c r="AP463" i="66"/>
  <c r="AR203" i="66"/>
  <c r="AQ365" i="66"/>
  <c r="AR193" i="66"/>
  <c r="AQ355" i="66"/>
  <c r="AQ191" i="66"/>
  <c r="AP353" i="66"/>
  <c r="AR207" i="66"/>
  <c r="AQ369" i="66"/>
  <c r="AR244" i="66"/>
  <c r="AQ406" i="66"/>
  <c r="AQ276" i="66"/>
  <c r="AP438" i="66"/>
  <c r="AR224" i="66"/>
  <c r="AQ386" i="66"/>
  <c r="AQ208" i="66"/>
  <c r="AP370" i="66"/>
  <c r="AQ166" i="66"/>
  <c r="AP328" i="66"/>
  <c r="AQ305" i="66"/>
  <c r="AP467" i="66"/>
  <c r="AR223" i="66"/>
  <c r="AQ385" i="66"/>
  <c r="AR236" i="66"/>
  <c r="AQ398" i="66"/>
  <c r="AQ171" i="66"/>
  <c r="AP333" i="66"/>
  <c r="AQ256" i="66"/>
  <c r="AP418" i="66"/>
  <c r="AQ177" i="66"/>
  <c r="AP339" i="66"/>
  <c r="AQ214" i="66"/>
  <c r="AP376" i="66"/>
  <c r="AQ297" i="66"/>
  <c r="AP459" i="66"/>
  <c r="AQ290" i="66"/>
  <c r="AP452" i="66"/>
  <c r="AQ287" i="66"/>
  <c r="AP449" i="66"/>
  <c r="AQ300" i="66"/>
  <c r="AP462" i="66"/>
  <c r="AQ255" i="66"/>
  <c r="AP417" i="66"/>
  <c r="AR233" i="66"/>
  <c r="AQ395" i="66"/>
  <c r="AQ264" i="66"/>
  <c r="AP426" i="66"/>
  <c r="AR271" i="66"/>
  <c r="AQ433" i="66"/>
  <c r="AQ167" i="66"/>
  <c r="AP329" i="66"/>
  <c r="AQ310" i="66"/>
  <c r="AP472" i="66"/>
  <c r="AR186" i="66"/>
  <c r="AQ348" i="66"/>
  <c r="AQ178" i="66"/>
  <c r="AP340" i="66"/>
  <c r="AQ176" i="66"/>
  <c r="AP338" i="66"/>
  <c r="AR182" i="66"/>
  <c r="AQ344" i="66"/>
  <c r="AQ190" i="66"/>
  <c r="AP352" i="66"/>
  <c r="AR211" i="66"/>
  <c r="AQ373" i="66"/>
  <c r="AQ294" i="66"/>
  <c r="AP456" i="66"/>
  <c r="AR200" i="66"/>
  <c r="AQ362" i="66"/>
  <c r="AR201" i="66"/>
  <c r="AQ363" i="66"/>
  <c r="AR228" i="66"/>
  <c r="AQ390" i="66"/>
  <c r="AQ175" i="66"/>
  <c r="AP337" i="66"/>
  <c r="AQ213" i="66"/>
  <c r="AP375" i="66"/>
  <c r="AR174" i="66"/>
  <c r="AQ336" i="66"/>
  <c r="AQ286" i="66"/>
  <c r="AP448" i="66"/>
  <c r="AR243" i="66"/>
  <c r="AQ405" i="66"/>
  <c r="AQ170" i="66"/>
  <c r="AP332" i="66"/>
  <c r="AR270" i="66"/>
  <c r="AQ432" i="66"/>
  <c r="AR234" i="66" l="1"/>
  <c r="AQ396" i="66"/>
  <c r="AS185" i="66"/>
  <c r="AR347" i="66"/>
  <c r="AS172" i="66"/>
  <c r="AR334" i="66"/>
  <c r="AS269" i="66"/>
  <c r="AR431" i="66"/>
  <c r="AR291" i="66"/>
  <c r="AQ453" i="66"/>
  <c r="AS218" i="66"/>
  <c r="AR380" i="66"/>
  <c r="AR274" i="66"/>
  <c r="AQ436" i="66"/>
  <c r="AS243" i="66"/>
  <c r="AR405" i="66"/>
  <c r="AR294" i="66"/>
  <c r="AQ456" i="66"/>
  <c r="AS211" i="66"/>
  <c r="AR373" i="66"/>
  <c r="AR310" i="66"/>
  <c r="AQ472" i="66"/>
  <c r="AR290" i="66"/>
  <c r="AQ452" i="66"/>
  <c r="AS236" i="66"/>
  <c r="AR398" i="66"/>
  <c r="AR305" i="66"/>
  <c r="AQ467" i="66"/>
  <c r="AS244" i="66"/>
  <c r="AR406" i="66"/>
  <c r="AS221" i="66"/>
  <c r="AR383" i="66"/>
  <c r="AS165" i="66"/>
  <c r="AR327" i="66"/>
  <c r="AS232" i="66"/>
  <c r="AR394" i="66"/>
  <c r="AS199" i="66"/>
  <c r="AR361" i="66"/>
  <c r="AS194" i="66"/>
  <c r="AR356" i="66"/>
  <c r="AS242" i="66"/>
  <c r="AR404" i="66"/>
  <c r="AS249" i="66"/>
  <c r="AR411" i="66"/>
  <c r="AR213" i="66"/>
  <c r="AQ375" i="66"/>
  <c r="AR175" i="66"/>
  <c r="AQ337" i="66"/>
  <c r="AR176" i="66"/>
  <c r="AQ338" i="66"/>
  <c r="AR264" i="66"/>
  <c r="AQ426" i="66"/>
  <c r="AR177" i="66"/>
  <c r="AQ339" i="66"/>
  <c r="AS224" i="66"/>
  <c r="AR386" i="66"/>
  <c r="AS203" i="66"/>
  <c r="AR365" i="66"/>
  <c r="AR239" i="66"/>
  <c r="AQ401" i="66"/>
  <c r="AR282" i="66"/>
  <c r="AQ444" i="66"/>
  <c r="AS212" i="66"/>
  <c r="AR374" i="66"/>
  <c r="AR311" i="66"/>
  <c r="AQ473" i="66"/>
  <c r="AS266" i="66"/>
  <c r="AR428" i="66"/>
  <c r="AS196" i="66"/>
  <c r="AR358" i="66"/>
  <c r="AR277" i="66"/>
  <c r="AQ439" i="66"/>
  <c r="AS248" i="66"/>
  <c r="AR410" i="66"/>
  <c r="AS261" i="66"/>
  <c r="AR423" i="66"/>
  <c r="AR257" i="66"/>
  <c r="AQ419" i="66"/>
  <c r="AS183" i="66"/>
  <c r="AR345" i="66"/>
  <c r="AR308" i="66"/>
  <c r="AQ470" i="66"/>
  <c r="AS216" i="66"/>
  <c r="AR378" i="66"/>
  <c r="AR283" i="66"/>
  <c r="AQ445" i="66"/>
  <c r="AR284" i="66"/>
  <c r="AQ446" i="66"/>
  <c r="AR288" i="66"/>
  <c r="AQ450" i="66"/>
  <c r="AS163" i="66"/>
  <c r="AR325" i="66"/>
  <c r="AS173" i="66"/>
  <c r="AR335" i="66"/>
  <c r="AR296" i="66"/>
  <c r="AQ458" i="66"/>
  <c r="AS168" i="66"/>
  <c r="AR330" i="66"/>
  <c r="AR272" i="66"/>
  <c r="AQ434" i="66"/>
  <c r="AS245" i="66"/>
  <c r="AR407" i="66"/>
  <c r="AR286" i="66"/>
  <c r="AQ448" i="66"/>
  <c r="AR190" i="66"/>
  <c r="AQ352" i="66"/>
  <c r="AR167" i="66"/>
  <c r="AQ329" i="66"/>
  <c r="AR297" i="66"/>
  <c r="AQ459" i="66"/>
  <c r="AS223" i="66"/>
  <c r="AR385" i="66"/>
  <c r="AR166" i="66"/>
  <c r="AQ328" i="66"/>
  <c r="AS207" i="66"/>
  <c r="AR369" i="66"/>
  <c r="AR301" i="66"/>
  <c r="AQ463" i="66"/>
  <c r="AR280" i="66"/>
  <c r="AQ442" i="66"/>
  <c r="AR299" i="66"/>
  <c r="AQ461" i="66"/>
  <c r="AS240" i="66"/>
  <c r="AR402" i="66"/>
  <c r="AS263" i="66"/>
  <c r="AR425" i="66"/>
  <c r="AS205" i="66"/>
  <c r="AR367" i="66"/>
  <c r="AR304" i="66"/>
  <c r="AQ466" i="66"/>
  <c r="AS238" i="66"/>
  <c r="AR400" i="66"/>
  <c r="AR226" i="66"/>
  <c r="AQ388" i="66"/>
  <c r="AR230" i="66"/>
  <c r="AQ392" i="66"/>
  <c r="AR279" i="66"/>
  <c r="AQ441" i="66"/>
  <c r="AS217" i="66"/>
  <c r="AR379" i="66"/>
  <c r="AR219" i="66"/>
  <c r="AQ381" i="66"/>
  <c r="AS189" i="66"/>
  <c r="AR351" i="66"/>
  <c r="AS164" i="66"/>
  <c r="AR326" i="66"/>
  <c r="AR259" i="66"/>
  <c r="AQ421" i="66"/>
  <c r="AS270" i="66"/>
  <c r="AR432" i="66"/>
  <c r="AR170" i="66"/>
  <c r="AQ332" i="66"/>
  <c r="AS228" i="66"/>
  <c r="AR390" i="66"/>
  <c r="AS201" i="66"/>
  <c r="AR363" i="66"/>
  <c r="AS200" i="66"/>
  <c r="AR362" i="66"/>
  <c r="AR178" i="66"/>
  <c r="AQ340" i="66"/>
  <c r="AS186" i="66"/>
  <c r="AR348" i="66"/>
  <c r="AS233" i="66"/>
  <c r="AR395" i="66"/>
  <c r="AR255" i="66"/>
  <c r="AQ417" i="66"/>
  <c r="AR300" i="66"/>
  <c r="AQ462" i="66"/>
  <c r="AR287" i="66"/>
  <c r="AQ449" i="66"/>
  <c r="AR256" i="66"/>
  <c r="AQ418" i="66"/>
  <c r="AR171" i="66"/>
  <c r="AQ333" i="66"/>
  <c r="AR276" i="66"/>
  <c r="AQ438" i="66"/>
  <c r="AS195" i="66"/>
  <c r="AR357" i="66"/>
  <c r="AS254" i="66"/>
  <c r="AR416" i="66"/>
  <c r="AS209" i="66"/>
  <c r="AR371" i="66"/>
  <c r="AS262" i="66"/>
  <c r="AR424" i="66"/>
  <c r="AR204" i="66"/>
  <c r="AQ366" i="66"/>
  <c r="AR289" i="66"/>
  <c r="AQ451" i="66"/>
  <c r="AS225" i="66"/>
  <c r="AR387" i="66"/>
  <c r="AS258" i="66"/>
  <c r="AR420" i="66"/>
  <c r="AS246" i="66"/>
  <c r="AR408" i="66"/>
  <c r="AS179" i="66"/>
  <c r="AR341" i="66"/>
  <c r="AS265" i="66"/>
  <c r="AR427" i="66"/>
  <c r="AR306" i="66"/>
  <c r="AQ468" i="66"/>
  <c r="AS241" i="66"/>
  <c r="AR403" i="66"/>
  <c r="AR303" i="66"/>
  <c r="AQ465" i="66"/>
  <c r="AS267" i="66"/>
  <c r="AR429" i="66"/>
  <c r="AS215" i="66"/>
  <c r="AR377" i="66"/>
  <c r="AS268" i="66"/>
  <c r="AR430" i="66"/>
  <c r="AS184" i="66"/>
  <c r="AR346" i="66"/>
  <c r="AR295" i="66"/>
  <c r="AQ457" i="66"/>
  <c r="AS222" i="66"/>
  <c r="AR384" i="66"/>
  <c r="AS197" i="66"/>
  <c r="AR359" i="66"/>
  <c r="AR281" i="66"/>
  <c r="AQ443" i="66"/>
  <c r="AR292" i="66"/>
  <c r="AQ454" i="66"/>
  <c r="AS252" i="66"/>
  <c r="AR414" i="66"/>
  <c r="AR187" i="66"/>
  <c r="AQ349" i="66"/>
  <c r="AS220" i="66"/>
  <c r="AR382" i="66"/>
  <c r="AR298" i="66"/>
  <c r="AQ460" i="66"/>
  <c r="AS174" i="66"/>
  <c r="AR336" i="66"/>
  <c r="AS271" i="66"/>
  <c r="AR433" i="66"/>
  <c r="AR214" i="66"/>
  <c r="AQ376" i="66"/>
  <c r="AS193" i="66"/>
  <c r="AR355" i="66"/>
  <c r="AS202" i="66"/>
  <c r="AR364" i="66"/>
  <c r="AS210" i="66"/>
  <c r="AR372" i="66"/>
  <c r="AR278" i="66"/>
  <c r="AQ440" i="66"/>
  <c r="AR250" i="66"/>
  <c r="AQ412" i="66"/>
  <c r="AS181" i="66"/>
  <c r="AR343" i="66"/>
  <c r="AR275" i="66"/>
  <c r="AQ437" i="66"/>
  <c r="AS231" i="66"/>
  <c r="AR393" i="66"/>
  <c r="AR180" i="66"/>
  <c r="AQ342" i="66"/>
  <c r="AS237" i="66"/>
  <c r="AR399" i="66"/>
  <c r="AR273" i="66"/>
  <c r="AQ435" i="66"/>
  <c r="AR285" i="66"/>
  <c r="AQ447" i="66"/>
  <c r="AR247" i="66"/>
  <c r="AQ409" i="66"/>
  <c r="AS260" i="66"/>
  <c r="AR422" i="66"/>
  <c r="AR293" i="66"/>
  <c r="AQ455" i="66"/>
  <c r="AS182" i="66"/>
  <c r="AR344" i="66"/>
  <c r="AR208" i="66"/>
  <c r="AQ370" i="66"/>
  <c r="AR191" i="66"/>
  <c r="AQ353" i="66"/>
  <c r="AS235" i="66"/>
  <c r="AR397" i="66"/>
  <c r="AS192" i="66"/>
  <c r="AR354" i="66"/>
  <c r="AS229" i="66"/>
  <c r="AR391" i="66"/>
  <c r="AS253" i="66"/>
  <c r="AR415" i="66"/>
  <c r="AR198" i="66"/>
  <c r="AQ360" i="66"/>
  <c r="AR302" i="66"/>
  <c r="AQ464" i="66"/>
  <c r="AS188" i="66"/>
  <c r="AR350" i="66"/>
  <c r="AS227" i="66"/>
  <c r="AR389" i="66"/>
  <c r="AS206" i="66"/>
  <c r="AR368" i="66"/>
  <c r="AR309" i="66"/>
  <c r="AQ471" i="66"/>
  <c r="AR312" i="66"/>
  <c r="AQ474" i="66"/>
  <c r="AS251" i="66"/>
  <c r="AR413" i="66"/>
  <c r="AR307" i="66"/>
  <c r="AQ469" i="66"/>
  <c r="AS169" i="66"/>
  <c r="AR331" i="66"/>
  <c r="AT237" i="66" l="1"/>
  <c r="AT399" i="66" s="1"/>
  <c r="AS399" i="66"/>
  <c r="AS187" i="66"/>
  <c r="AR349" i="66"/>
  <c r="AT222" i="66"/>
  <c r="AT384" i="66" s="1"/>
  <c r="AS384" i="66"/>
  <c r="AT267" i="66"/>
  <c r="AT429" i="66" s="1"/>
  <c r="AS429" i="66"/>
  <c r="AT179" i="66"/>
  <c r="AT341" i="66" s="1"/>
  <c r="AS341" i="66"/>
  <c r="AS204" i="66"/>
  <c r="AR366" i="66"/>
  <c r="AS276" i="66"/>
  <c r="AR438" i="66"/>
  <c r="AS255" i="66"/>
  <c r="AR417" i="66"/>
  <c r="AT201" i="66"/>
  <c r="AT363" i="66" s="1"/>
  <c r="AS363" i="66"/>
  <c r="AT164" i="66"/>
  <c r="AT326" i="66" s="1"/>
  <c r="AS326" i="66"/>
  <c r="AS230" i="66"/>
  <c r="AR392" i="66"/>
  <c r="AT263" i="66"/>
  <c r="AT425" i="66" s="1"/>
  <c r="AS425" i="66"/>
  <c r="AT207" i="66"/>
  <c r="AT369" i="66" s="1"/>
  <c r="AS369" i="66"/>
  <c r="AS190" i="66"/>
  <c r="AR352" i="66"/>
  <c r="AS296" i="66"/>
  <c r="AR458" i="66"/>
  <c r="AS283" i="66"/>
  <c r="AR445" i="66"/>
  <c r="AT261" i="66"/>
  <c r="AT423" i="66" s="1"/>
  <c r="AS423" i="66"/>
  <c r="AS311" i="66"/>
  <c r="AR473" i="66"/>
  <c r="AT224" i="66"/>
  <c r="AT386" i="66" s="1"/>
  <c r="AS386" i="66"/>
  <c r="AS213" i="66"/>
  <c r="AR375" i="66"/>
  <c r="AT232" i="66"/>
  <c r="AT394" i="66" s="1"/>
  <c r="AS394" i="66"/>
  <c r="AT236" i="66"/>
  <c r="AT398" i="66" s="1"/>
  <c r="AS398" i="66"/>
  <c r="AT243" i="66"/>
  <c r="AT405" i="66" s="1"/>
  <c r="AS405" i="66"/>
  <c r="AT172" i="66"/>
  <c r="AT334" i="66" s="1"/>
  <c r="AS334" i="66"/>
  <c r="AT251" i="66"/>
  <c r="AT413" i="66" s="1"/>
  <c r="AS413" i="66"/>
  <c r="AS293" i="66"/>
  <c r="AR455" i="66"/>
  <c r="AS214" i="66"/>
  <c r="AR376" i="66"/>
  <c r="AT169" i="66"/>
  <c r="AT331" i="66" s="1"/>
  <c r="AS331" i="66"/>
  <c r="AT206" i="66"/>
  <c r="AT368" i="66" s="1"/>
  <c r="AS368" i="66"/>
  <c r="AT253" i="66"/>
  <c r="AT415" i="66" s="1"/>
  <c r="AS415" i="66"/>
  <c r="AS208" i="66"/>
  <c r="AR370" i="66"/>
  <c r="AS285" i="66"/>
  <c r="AR447" i="66"/>
  <c r="AS275" i="66"/>
  <c r="AR437" i="66"/>
  <c r="AT202" i="66"/>
  <c r="AT364" i="66" s="1"/>
  <c r="AS364" i="66"/>
  <c r="AS298" i="66"/>
  <c r="AR460" i="66"/>
  <c r="AS281" i="66"/>
  <c r="AR443" i="66"/>
  <c r="AT268" i="66"/>
  <c r="AT430" i="66" s="1"/>
  <c r="AS430" i="66"/>
  <c r="AS306" i="66"/>
  <c r="AR468" i="66"/>
  <c r="AT225" i="66"/>
  <c r="AT387" i="66" s="1"/>
  <c r="AS387" i="66"/>
  <c r="AT254" i="66"/>
  <c r="AT416" i="66" s="1"/>
  <c r="AS416" i="66"/>
  <c r="AS287" i="66"/>
  <c r="AR449" i="66"/>
  <c r="AS178" i="66"/>
  <c r="AR340" i="66"/>
  <c r="AT270" i="66"/>
  <c r="AT432" i="66" s="1"/>
  <c r="AS432" i="66"/>
  <c r="AT217" i="66"/>
  <c r="AT379" i="66" s="1"/>
  <c r="AS379" i="66"/>
  <c r="AS304" i="66"/>
  <c r="AR466" i="66"/>
  <c r="AS280" i="66"/>
  <c r="AR442" i="66"/>
  <c r="AS297" i="66"/>
  <c r="AR459" i="66"/>
  <c r="AS272" i="66"/>
  <c r="AR434" i="66"/>
  <c r="AS288" i="66"/>
  <c r="AR450" i="66"/>
  <c r="AT183" i="66"/>
  <c r="AT345" i="66" s="1"/>
  <c r="AS345" i="66"/>
  <c r="AT196" i="66"/>
  <c r="AT358" i="66" s="1"/>
  <c r="AS358" i="66"/>
  <c r="AS239" i="66"/>
  <c r="AR401" i="66"/>
  <c r="AS176" i="66"/>
  <c r="AR338" i="66"/>
  <c r="AT194" i="66"/>
  <c r="AT356" i="66" s="1"/>
  <c r="AS356" i="66"/>
  <c r="AT244" i="66"/>
  <c r="AT406" i="66" s="1"/>
  <c r="AS406" i="66"/>
  <c r="AT211" i="66"/>
  <c r="AT373" i="66" s="1"/>
  <c r="AS373" i="66"/>
  <c r="AS291" i="66"/>
  <c r="AR453" i="66"/>
  <c r="AT188" i="66"/>
  <c r="AT350" i="66" s="1"/>
  <c r="AS350" i="66"/>
  <c r="AS312" i="66"/>
  <c r="AR474" i="66"/>
  <c r="AS302" i="66"/>
  <c r="AR464" i="66"/>
  <c r="AS180" i="66"/>
  <c r="AR342" i="66"/>
  <c r="AS278" i="66"/>
  <c r="AR440" i="66"/>
  <c r="AT271" i="66"/>
  <c r="AT433" i="66" s="1"/>
  <c r="AS433" i="66"/>
  <c r="AT252" i="66"/>
  <c r="AT414" i="66" s="1"/>
  <c r="AS414" i="66"/>
  <c r="AS295" i="66"/>
  <c r="AR457" i="66"/>
  <c r="AS303" i="66"/>
  <c r="AR465" i="66"/>
  <c r="AT246" i="66"/>
  <c r="AT408" i="66" s="1"/>
  <c r="AS408" i="66"/>
  <c r="AT262" i="66"/>
  <c r="AT424" i="66" s="1"/>
  <c r="AS424" i="66"/>
  <c r="AS171" i="66"/>
  <c r="AR333" i="66"/>
  <c r="AT233" i="66"/>
  <c r="AT395" i="66" s="1"/>
  <c r="AS395" i="66"/>
  <c r="AT228" i="66"/>
  <c r="AT390" i="66" s="1"/>
  <c r="AS390" i="66"/>
  <c r="AT189" i="66"/>
  <c r="AT351" i="66" s="1"/>
  <c r="AS351" i="66"/>
  <c r="AS226" i="66"/>
  <c r="AR388" i="66"/>
  <c r="AT240" i="66"/>
  <c r="AT402" i="66" s="1"/>
  <c r="AS402" i="66"/>
  <c r="AS166" i="66"/>
  <c r="AR328" i="66"/>
  <c r="AS286" i="66"/>
  <c r="AR448" i="66"/>
  <c r="AT173" i="66"/>
  <c r="AT335" i="66" s="1"/>
  <c r="AS335" i="66"/>
  <c r="AT216" i="66"/>
  <c r="AT378" i="66" s="1"/>
  <c r="AS378" i="66"/>
  <c r="AT248" i="66"/>
  <c r="AT410" i="66" s="1"/>
  <c r="AS410" i="66"/>
  <c r="AT212" i="66"/>
  <c r="AT374" i="66" s="1"/>
  <c r="AS374" i="66"/>
  <c r="AS177" i="66"/>
  <c r="AR339" i="66"/>
  <c r="AT249" i="66"/>
  <c r="AT411" i="66" s="1"/>
  <c r="AS411" i="66"/>
  <c r="AT165" i="66"/>
  <c r="AT327" i="66" s="1"/>
  <c r="AS327" i="66"/>
  <c r="AS290" i="66"/>
  <c r="AR452" i="66"/>
  <c r="AS274" i="66"/>
  <c r="AR436" i="66"/>
  <c r="AT185" i="66"/>
  <c r="AT347" i="66" s="1"/>
  <c r="AS347" i="66"/>
  <c r="AT192" i="66"/>
  <c r="AT354" i="66" s="1"/>
  <c r="AS354" i="66"/>
  <c r="AT235" i="66"/>
  <c r="AT397" i="66" s="1"/>
  <c r="AS397" i="66"/>
  <c r="AT227" i="66"/>
  <c r="AT389" i="66" s="1"/>
  <c r="AS389" i="66"/>
  <c r="AS273" i="66"/>
  <c r="AR435" i="66"/>
  <c r="AT193" i="66"/>
  <c r="AT355" i="66" s="1"/>
  <c r="AS355" i="66"/>
  <c r="AT265" i="66"/>
  <c r="AT427" i="66" s="1"/>
  <c r="AS427" i="66"/>
  <c r="AS289" i="66"/>
  <c r="AR451" i="66"/>
  <c r="AT195" i="66"/>
  <c r="AT357" i="66" s="1"/>
  <c r="AS357" i="66"/>
  <c r="AS300" i="66"/>
  <c r="AR462" i="66"/>
  <c r="AT200" i="66"/>
  <c r="AT362" i="66" s="1"/>
  <c r="AS362" i="66"/>
  <c r="AS259" i="66"/>
  <c r="AR421" i="66"/>
  <c r="AS279" i="66"/>
  <c r="AR441" i="66"/>
  <c r="AT205" i="66"/>
  <c r="AT367" i="66" s="1"/>
  <c r="AS367" i="66"/>
  <c r="AS301" i="66"/>
  <c r="AR463" i="66"/>
  <c r="AS167" i="66"/>
  <c r="AR329" i="66"/>
  <c r="AT168" i="66"/>
  <c r="AT330" i="66" s="1"/>
  <c r="AS330" i="66"/>
  <c r="AS284" i="66"/>
  <c r="AR446" i="66"/>
  <c r="AS257" i="66"/>
  <c r="AR419" i="66"/>
  <c r="AT266" i="66"/>
  <c r="AT428" i="66" s="1"/>
  <c r="AS428" i="66"/>
  <c r="AT203" i="66"/>
  <c r="AT365" i="66" s="1"/>
  <c r="AS365" i="66"/>
  <c r="AS175" i="66"/>
  <c r="AR337" i="66"/>
  <c r="AT199" i="66"/>
  <c r="AT361" i="66" s="1"/>
  <c r="AS361" i="66"/>
  <c r="AS305" i="66"/>
  <c r="AR467" i="66"/>
  <c r="AS294" i="66"/>
  <c r="AR456" i="66"/>
  <c r="AT269" i="66"/>
  <c r="AT431" i="66" s="1"/>
  <c r="AS431" i="66"/>
  <c r="AS250" i="66"/>
  <c r="AR412" i="66"/>
  <c r="AT260" i="66"/>
  <c r="AT422" i="66" s="1"/>
  <c r="AS422" i="66"/>
  <c r="AS307" i="66"/>
  <c r="AR469" i="66"/>
  <c r="AT229" i="66"/>
  <c r="AT391" i="66" s="1"/>
  <c r="AS391" i="66"/>
  <c r="AT182" i="66"/>
  <c r="AT344" i="66" s="1"/>
  <c r="AS344" i="66"/>
  <c r="AT181" i="66"/>
  <c r="AT343" i="66" s="1"/>
  <c r="AS343" i="66"/>
  <c r="AT220" i="66"/>
  <c r="AT382" i="66" s="1"/>
  <c r="AS382" i="66"/>
  <c r="AT197" i="66"/>
  <c r="AT359" i="66" s="1"/>
  <c r="AS359" i="66"/>
  <c r="AT215" i="66"/>
  <c r="AT377" i="66" s="1"/>
  <c r="AS377" i="66"/>
  <c r="AS309" i="66"/>
  <c r="AR471" i="66"/>
  <c r="AS198" i="66"/>
  <c r="AR360" i="66"/>
  <c r="AS191" i="66"/>
  <c r="AR353" i="66"/>
  <c r="AS247" i="66"/>
  <c r="AR409" i="66"/>
  <c r="AT231" i="66"/>
  <c r="AT393" i="66" s="1"/>
  <c r="AS393" i="66"/>
  <c r="AT210" i="66"/>
  <c r="AT372" i="66" s="1"/>
  <c r="AS372" i="66"/>
  <c r="AT174" i="66"/>
  <c r="AT336" i="66" s="1"/>
  <c r="AS336" i="66"/>
  <c r="AS292" i="66"/>
  <c r="AR454" i="66"/>
  <c r="AT184" i="66"/>
  <c r="AT346" i="66" s="1"/>
  <c r="AS346" i="66"/>
  <c r="AT241" i="66"/>
  <c r="AT403" i="66" s="1"/>
  <c r="AS403" i="66"/>
  <c r="AT258" i="66"/>
  <c r="AT420" i="66" s="1"/>
  <c r="AS420" i="66"/>
  <c r="AT209" i="66"/>
  <c r="AT371" i="66" s="1"/>
  <c r="AS371" i="66"/>
  <c r="AS256" i="66"/>
  <c r="AR418" i="66"/>
  <c r="AT186" i="66"/>
  <c r="AT348" i="66" s="1"/>
  <c r="AS348" i="66"/>
  <c r="AS170" i="66"/>
  <c r="AR332" i="66"/>
  <c r="AS219" i="66"/>
  <c r="AR381" i="66"/>
  <c r="AT238" i="66"/>
  <c r="AT400" i="66" s="1"/>
  <c r="AS400" i="66"/>
  <c r="AS299" i="66"/>
  <c r="AR461" i="66"/>
  <c r="AT223" i="66"/>
  <c r="AT385" i="66" s="1"/>
  <c r="AS385" i="66"/>
  <c r="AT245" i="66"/>
  <c r="AT407" i="66" s="1"/>
  <c r="AS407" i="66"/>
  <c r="AT163" i="66"/>
  <c r="AT325" i="66" s="1"/>
  <c r="AS325" i="66"/>
  <c r="AS308" i="66"/>
  <c r="AR470" i="66"/>
  <c r="AS277" i="66"/>
  <c r="AR439" i="66"/>
  <c r="AS282" i="66"/>
  <c r="AR444" i="66"/>
  <c r="AS264" i="66"/>
  <c r="AR426" i="66"/>
  <c r="AT242" i="66"/>
  <c r="AT404" i="66" s="1"/>
  <c r="AS404" i="66"/>
  <c r="AT221" i="66"/>
  <c r="AT383" i="66" s="1"/>
  <c r="AS383" i="66"/>
  <c r="AS310" i="66"/>
  <c r="AR472" i="66"/>
  <c r="AT218" i="66"/>
  <c r="AT380" i="66" s="1"/>
  <c r="AS380" i="66"/>
  <c r="AS234" i="66"/>
  <c r="AR396" i="66"/>
  <c r="AT284" i="66" l="1"/>
  <c r="AT446" i="66" s="1"/>
  <c r="AS446" i="66"/>
  <c r="AT279" i="66"/>
  <c r="AT441" i="66" s="1"/>
  <c r="AS441" i="66"/>
  <c r="AT289" i="66"/>
  <c r="AT451" i="66" s="1"/>
  <c r="AS451" i="66"/>
  <c r="AT226" i="66"/>
  <c r="AT388" i="66" s="1"/>
  <c r="AS388" i="66"/>
  <c r="AT176" i="66"/>
  <c r="AT338" i="66" s="1"/>
  <c r="AS338" i="66"/>
  <c r="AT272" i="66"/>
  <c r="AT434" i="66" s="1"/>
  <c r="AS434" i="66"/>
  <c r="AT306" i="66"/>
  <c r="AT468" i="66" s="1"/>
  <c r="AS468" i="66"/>
  <c r="AT275" i="66"/>
  <c r="AT437" i="66" s="1"/>
  <c r="AS437" i="66"/>
  <c r="AT311" i="66"/>
  <c r="AT473" i="66" s="1"/>
  <c r="AS473" i="66"/>
  <c r="AT255" i="66"/>
  <c r="AT417" i="66" s="1"/>
  <c r="AS417" i="66"/>
  <c r="AT299" i="66"/>
  <c r="AT461" i="66" s="1"/>
  <c r="AS461" i="66"/>
  <c r="AT234" i="66"/>
  <c r="AT396" i="66" s="1"/>
  <c r="AS396" i="66"/>
  <c r="AT264" i="66"/>
  <c r="AT426" i="66" s="1"/>
  <c r="AS426" i="66"/>
  <c r="AT170" i="66"/>
  <c r="AT332" i="66" s="1"/>
  <c r="AS332" i="66"/>
  <c r="AT294" i="66"/>
  <c r="AT456" i="66" s="1"/>
  <c r="AS456" i="66"/>
  <c r="AT301" i="66"/>
  <c r="AT463" i="66" s="1"/>
  <c r="AS463" i="66"/>
  <c r="AT300" i="66"/>
  <c r="AT462" i="66" s="1"/>
  <c r="AS462" i="66"/>
  <c r="AT273" i="66"/>
  <c r="AT435" i="66" s="1"/>
  <c r="AS435" i="66"/>
  <c r="AT274" i="66"/>
  <c r="AT436" i="66" s="1"/>
  <c r="AS436" i="66"/>
  <c r="AT166" i="66"/>
  <c r="AT328" i="66" s="1"/>
  <c r="AS328" i="66"/>
  <c r="AT295" i="66"/>
  <c r="AT457" i="66" s="1"/>
  <c r="AS457" i="66"/>
  <c r="AT302" i="66"/>
  <c r="AT464" i="66" s="1"/>
  <c r="AS464" i="66"/>
  <c r="AT304" i="66"/>
  <c r="AT466" i="66" s="1"/>
  <c r="AS466" i="66"/>
  <c r="AT298" i="66"/>
  <c r="AT460" i="66" s="1"/>
  <c r="AS460" i="66"/>
  <c r="AT213" i="66"/>
  <c r="AT375" i="66" s="1"/>
  <c r="AS375" i="66"/>
  <c r="AT296" i="66"/>
  <c r="AT458" i="66" s="1"/>
  <c r="AS458" i="66"/>
  <c r="AT277" i="66"/>
  <c r="AT439" i="66" s="1"/>
  <c r="AS439" i="66"/>
  <c r="AT191" i="66"/>
  <c r="AT353" i="66" s="1"/>
  <c r="AS353" i="66"/>
  <c r="AT198" i="66"/>
  <c r="AT360" i="66" s="1"/>
  <c r="AS360" i="66"/>
  <c r="AT250" i="66"/>
  <c r="AT412" i="66" s="1"/>
  <c r="AS412" i="66"/>
  <c r="AT175" i="66"/>
  <c r="AT337" i="66" s="1"/>
  <c r="AS337" i="66"/>
  <c r="AT259" i="66"/>
  <c r="AT421" i="66" s="1"/>
  <c r="AS421" i="66"/>
  <c r="AT278" i="66"/>
  <c r="AT440" i="66" s="1"/>
  <c r="AS440" i="66"/>
  <c r="AT291" i="66"/>
  <c r="AT453" i="66" s="1"/>
  <c r="AS453" i="66"/>
  <c r="AT239" i="66"/>
  <c r="AT401" i="66" s="1"/>
  <c r="AS401" i="66"/>
  <c r="AT297" i="66"/>
  <c r="AT459" i="66" s="1"/>
  <c r="AS459" i="66"/>
  <c r="AT178" i="66"/>
  <c r="AT340" i="66" s="1"/>
  <c r="AS340" i="66"/>
  <c r="AT285" i="66"/>
  <c r="AT447" i="66" s="1"/>
  <c r="AS447" i="66"/>
  <c r="AT214" i="66"/>
  <c r="AT376" i="66" s="1"/>
  <c r="AS376" i="66"/>
  <c r="AT276" i="66"/>
  <c r="AT438" i="66" s="1"/>
  <c r="AS438" i="66"/>
  <c r="AT187" i="66"/>
  <c r="AT349" i="66" s="1"/>
  <c r="AS349" i="66"/>
  <c r="AT292" i="66"/>
  <c r="AT454" i="66" s="1"/>
  <c r="AS454" i="66"/>
  <c r="AT308" i="66"/>
  <c r="AT470" i="66" s="1"/>
  <c r="AS470" i="66"/>
  <c r="AT282" i="66"/>
  <c r="AT444" i="66" s="1"/>
  <c r="AS444" i="66"/>
  <c r="AT307" i="66"/>
  <c r="AT469" i="66" s="1"/>
  <c r="AS469" i="66"/>
  <c r="AT257" i="66"/>
  <c r="AT419" i="66" s="1"/>
  <c r="AS419" i="66"/>
  <c r="AT290" i="66"/>
  <c r="AT452" i="66" s="1"/>
  <c r="AS452" i="66"/>
  <c r="AT171" i="66"/>
  <c r="AT333" i="66" s="1"/>
  <c r="AS333" i="66"/>
  <c r="AT312" i="66"/>
  <c r="AT474" i="66" s="1"/>
  <c r="AS474" i="66"/>
  <c r="AT288" i="66"/>
  <c r="AT450" i="66" s="1"/>
  <c r="AS450" i="66"/>
  <c r="AT190" i="66"/>
  <c r="AT352" i="66" s="1"/>
  <c r="AS352" i="66"/>
  <c r="AT310" i="66"/>
  <c r="AT472" i="66" s="1"/>
  <c r="AS472" i="66"/>
  <c r="AT256" i="66"/>
  <c r="AT418" i="66" s="1"/>
  <c r="AS418" i="66"/>
  <c r="AT247" i="66"/>
  <c r="AT409" i="66" s="1"/>
  <c r="AS409" i="66"/>
  <c r="AT305" i="66"/>
  <c r="AT467" i="66" s="1"/>
  <c r="AS467" i="66"/>
  <c r="AT219" i="66"/>
  <c r="AT381" i="66" s="1"/>
  <c r="AS381" i="66"/>
  <c r="AT309" i="66"/>
  <c r="AT471" i="66" s="1"/>
  <c r="AS471" i="66"/>
  <c r="AT167" i="66"/>
  <c r="AT329" i="66" s="1"/>
  <c r="AS329" i="66"/>
  <c r="AT177" i="66"/>
  <c r="AT339" i="66" s="1"/>
  <c r="AS339" i="66"/>
  <c r="AT286" i="66"/>
  <c r="AT448" i="66" s="1"/>
  <c r="AS448" i="66"/>
  <c r="AT303" i="66"/>
  <c r="AT465" i="66" s="1"/>
  <c r="AS465" i="66"/>
  <c r="AT180" i="66"/>
  <c r="AT342" i="66" s="1"/>
  <c r="AS342" i="66"/>
  <c r="AT280" i="66"/>
  <c r="AT442" i="66" s="1"/>
  <c r="AS442" i="66"/>
  <c r="AT287" i="66"/>
  <c r="AT449" i="66" s="1"/>
  <c r="AS449" i="66"/>
  <c r="AT281" i="66"/>
  <c r="AT443" i="66" s="1"/>
  <c r="AS443" i="66"/>
  <c r="AT208" i="66"/>
  <c r="AT370" i="66" s="1"/>
  <c r="AS370" i="66"/>
  <c r="AT293" i="66"/>
  <c r="AT455" i="66" s="1"/>
  <c r="AS455" i="66"/>
  <c r="AT283" i="66"/>
  <c r="AT445" i="66" s="1"/>
  <c r="AS445" i="66"/>
  <c r="AT230" i="66"/>
  <c r="AT392" i="66" s="1"/>
  <c r="AS392" i="66"/>
  <c r="AT204" i="66"/>
  <c r="AT366" i="66" s="1"/>
  <c r="AS366" i="66"/>
  <c r="AQ8" i="220" l="1"/>
  <c r="AQ39" i="419" s="1"/>
  <c r="X8" i="220"/>
  <c r="X39" i="419" s="1"/>
  <c r="U8" i="220"/>
  <c r="U39" i="419" s="1"/>
  <c r="R8" i="220"/>
  <c r="R39" i="419" s="1"/>
  <c r="AJ8" i="220"/>
  <c r="AJ39" i="419" s="1"/>
  <c r="Q8" i="220"/>
  <c r="Q39" i="419" s="1"/>
  <c r="K8" i="220"/>
  <c r="K39" i="419" s="1"/>
  <c r="W8" i="220"/>
  <c r="W39" i="419" s="1"/>
  <c r="M8" i="220"/>
  <c r="M39" i="419" s="1"/>
  <c r="H8" i="220"/>
  <c r="H39" i="419" s="1"/>
  <c r="AR8" i="220"/>
  <c r="AR39" i="419" s="1"/>
  <c r="S8" i="220"/>
  <c r="S39" i="419" s="1"/>
  <c r="AA8" i="220"/>
  <c r="AA39" i="419" s="1"/>
  <c r="AM8" i="220"/>
  <c r="AM39" i="419" s="1"/>
  <c r="AN8" i="220"/>
  <c r="AN39" i="419" s="1"/>
  <c r="AE8" i="220"/>
  <c r="AE39" i="419" s="1"/>
  <c r="Z8" i="220"/>
  <c r="Z39" i="419" s="1"/>
  <c r="AG8" i="220"/>
  <c r="AG39" i="419" s="1"/>
  <c r="AC8" i="220"/>
  <c r="AC39" i="419" s="1"/>
  <c r="AH8" i="220"/>
  <c r="AH39" i="419" s="1"/>
  <c r="AD8" i="220"/>
  <c r="AD39" i="419" s="1"/>
  <c r="I8" i="220"/>
  <c r="I39" i="419" s="1"/>
  <c r="AO8" i="220"/>
  <c r="AO39" i="419" s="1"/>
  <c r="AS8" i="220"/>
  <c r="AS39" i="419" s="1"/>
  <c r="AL8" i="220"/>
  <c r="AL39" i="419" s="1"/>
  <c r="V8" i="220"/>
  <c r="V39" i="419" s="1"/>
  <c r="F8" i="220"/>
  <c r="F39" i="419" s="1"/>
  <c r="AF8" i="220"/>
  <c r="AF39" i="419" s="1"/>
  <c r="P8" i="220"/>
  <c r="P39" i="419" s="1"/>
  <c r="J8" i="220"/>
  <c r="J39" i="419" s="1"/>
  <c r="G8" i="220"/>
  <c r="G39" i="419" s="1"/>
  <c r="AK8" i="220"/>
  <c r="AK39" i="419" s="1"/>
  <c r="L8" i="220"/>
  <c r="L39" i="419" s="1"/>
  <c r="N8" i="220"/>
  <c r="N39" i="419" s="1"/>
  <c r="T8" i="220"/>
  <c r="T39" i="419" s="1"/>
  <c r="O8" i="220"/>
  <c r="O39" i="419" s="1"/>
  <c r="AI8" i="220"/>
  <c r="AI39" i="419" s="1"/>
  <c r="AB8" i="220"/>
  <c r="AB39" i="419" s="1"/>
  <c r="Y8" i="220"/>
  <c r="Y39" i="419" s="1"/>
  <c r="AP8" i="220"/>
  <c r="AP39" i="419" s="1"/>
  <c r="F103" i="419" l="1"/>
  <c r="F101" i="419"/>
  <c r="F90" i="419"/>
  <c r="F3" i="1023"/>
  <c r="R3" i="1023"/>
  <c r="N3" i="1023"/>
  <c r="F49" i="419"/>
  <c r="F50" i="419"/>
  <c r="D3" i="1023"/>
  <c r="U3" i="1023"/>
  <c r="E3" i="1023"/>
  <c r="J3" i="1023"/>
  <c r="K3" i="1023"/>
  <c r="S3" i="1023"/>
  <c r="P3" i="1023"/>
  <c r="O3" i="1023"/>
  <c r="H3" i="1023"/>
  <c r="C3" i="1023"/>
  <c r="Q3" i="1023"/>
  <c r="M3" i="1023"/>
  <c r="I3" i="1023"/>
  <c r="V3" i="1023"/>
  <c r="T3" i="1023"/>
  <c r="G3" i="1023"/>
  <c r="N48" i="419"/>
  <c r="S48" i="419"/>
  <c r="L3" i="1023"/>
  <c r="M23" i="220" l="1"/>
  <c r="M24" i="220" s="1"/>
  <c r="K23" i="220"/>
  <c r="K24" i="220" s="1"/>
  <c r="R23" i="220"/>
  <c r="R24" i="220" s="1"/>
  <c r="Q23" i="220"/>
  <c r="Q24" i="220" s="1"/>
  <c r="W23" i="220"/>
  <c r="W24" i="220" s="1"/>
  <c r="AP41" i="220"/>
  <c r="AI41" i="220"/>
  <c r="AQ23" i="220"/>
  <c r="AQ24" i="220" s="1"/>
  <c r="AC42" i="220"/>
  <c r="T59" i="220"/>
  <c r="T60" i="220" s="1"/>
  <c r="Y41" i="220"/>
  <c r="M41" i="220"/>
  <c r="F23" i="220"/>
  <c r="F24" i="220" s="1"/>
  <c r="AK41" i="220"/>
  <c r="Z41" i="220"/>
  <c r="J42" i="220"/>
  <c r="W41" i="220"/>
  <c r="U59" i="220"/>
  <c r="U60" i="220" s="1"/>
  <c r="J41" i="220"/>
  <c r="J43" i="220" s="1"/>
  <c r="AP42" i="220"/>
  <c r="Y42" i="220"/>
  <c r="Q41" i="220"/>
  <c r="H59" i="220"/>
  <c r="H60" i="220" s="1"/>
  <c r="V41" i="220"/>
  <c r="F41" i="220"/>
  <c r="N41" i="220"/>
  <c r="K59" i="220"/>
  <c r="K60" i="220" s="1"/>
  <c r="G41" i="220"/>
  <c r="AA23" i="220"/>
  <c r="AA24" i="220" s="1"/>
  <c r="X41" i="220"/>
  <c r="S42" i="220"/>
  <c r="AR23" i="220"/>
  <c r="AR24" i="220" s="1"/>
  <c r="AB23" i="220"/>
  <c r="AB24" i="220" s="1"/>
  <c r="AQ42" i="220"/>
  <c r="L42" i="220"/>
  <c r="M59" i="220"/>
  <c r="M60" i="220" s="1"/>
  <c r="AL41" i="220"/>
  <c r="K42" i="220"/>
  <c r="AO41" i="220"/>
  <c r="I59" i="220"/>
  <c r="I60" i="220" s="1"/>
  <c r="AK23" i="220"/>
  <c r="AK24" i="220" s="1"/>
  <c r="H23" i="220"/>
  <c r="H24" i="220" s="1"/>
  <c r="R41" i="220"/>
  <c r="AN42" i="220"/>
  <c r="P23" i="220"/>
  <c r="P24" i="220" s="1"/>
  <c r="I23" i="220"/>
  <c r="I24" i="220" s="1"/>
  <c r="O42" i="220"/>
  <c r="O41" i="220"/>
  <c r="W59" i="220"/>
  <c r="W60" i="220" s="1"/>
  <c r="AC41" i="220"/>
  <c r="Z42" i="220"/>
  <c r="AR41" i="220"/>
  <c r="AO59" i="220"/>
  <c r="AO60" i="220" s="1"/>
  <c r="P59" i="220"/>
  <c r="P60" i="220" s="1"/>
  <c r="AO23" i="220"/>
  <c r="AO24" i="220" s="1"/>
  <c r="Z23" i="220"/>
  <c r="Z24" i="220" s="1"/>
  <c r="X23" i="220"/>
  <c r="X24" i="220" s="1"/>
  <c r="AN23" i="220"/>
  <c r="AN24" i="220" s="1"/>
  <c r="AG41" i="220"/>
  <c r="S23" i="220"/>
  <c r="S24" i="220" s="1"/>
  <c r="AI23" i="220"/>
  <c r="AI24" i="220" s="1"/>
  <c r="AJ23" i="220"/>
  <c r="AJ24" i="220" s="1"/>
  <c r="AM23" i="220"/>
  <c r="AM24" i="220" s="1"/>
  <c r="P41" i="220"/>
  <c r="Y59" i="220"/>
  <c r="Y60" i="220" s="1"/>
  <c r="AE41" i="220"/>
  <c r="AH41" i="220"/>
  <c r="AP43" i="220" l="1"/>
  <c r="AC43" i="220"/>
  <c r="AM41" i="220"/>
  <c r="AP23" i="220"/>
  <c r="AP24" i="220" s="1"/>
  <c r="L23" i="220"/>
  <c r="L24" i="220" s="1"/>
  <c r="J23" i="220"/>
  <c r="J24" i="220" s="1"/>
  <c r="AS42" i="220"/>
  <c r="AJ42" i="220"/>
  <c r="AN41" i="220"/>
  <c r="AN43" i="220" s="1"/>
  <c r="AP42" i="419"/>
  <c r="AP80" i="220"/>
  <c r="AP84" i="220"/>
  <c r="AJ41" i="220"/>
  <c r="U40" i="419"/>
  <c r="U82" i="220"/>
  <c r="O59" i="220"/>
  <c r="O60" i="220" s="1"/>
  <c r="H42" i="220"/>
  <c r="AH23" i="220"/>
  <c r="AH24" i="220" s="1"/>
  <c r="AA41" i="220"/>
  <c r="AA42" i="220"/>
  <c r="AD23" i="220"/>
  <c r="AD24" i="220" s="1"/>
  <c r="AD41" i="220"/>
  <c r="AH59" i="220"/>
  <c r="AH60" i="220" s="1"/>
  <c r="AM59" i="220"/>
  <c r="AM60" i="220" s="1"/>
  <c r="AF23" i="220"/>
  <c r="AF24" i="220" s="1"/>
  <c r="AF59" i="220"/>
  <c r="AF60" i="220" s="1"/>
  <c r="I42" i="220"/>
  <c r="O43" i="220"/>
  <c r="AL23" i="220"/>
  <c r="AL24" i="220" s="1"/>
  <c r="V42" i="220"/>
  <c r="V43" i="220" s="1"/>
  <c r="AH42" i="220"/>
  <c r="S41" i="220"/>
  <c r="S43" i="220" s="1"/>
  <c r="L41" i="220"/>
  <c r="L43" i="220" s="1"/>
  <c r="G59" i="220"/>
  <c r="G60" i="220" s="1"/>
  <c r="AG59" i="220"/>
  <c r="AG60" i="220" s="1"/>
  <c r="AL59" i="220"/>
  <c r="AL60" i="220" s="1"/>
  <c r="F59" i="220"/>
  <c r="F60" i="220" s="1"/>
  <c r="U42" i="220"/>
  <c r="S59" i="220"/>
  <c r="S60" i="220" s="1"/>
  <c r="Z59" i="220"/>
  <c r="Z60" i="220" s="1"/>
  <c r="M42" i="220"/>
  <c r="M43" i="220" s="1"/>
  <c r="N42" i="220"/>
  <c r="N43" i="220" s="1"/>
  <c r="AR59" i="220"/>
  <c r="AR60" i="220" s="1"/>
  <c r="AG42" i="220"/>
  <c r="AG43" i="220" s="1"/>
  <c r="AP59" i="220"/>
  <c r="AP60" i="220" s="1"/>
  <c r="M82" i="220"/>
  <c r="M40" i="419"/>
  <c r="AB41" i="220"/>
  <c r="AE23" i="220"/>
  <c r="AE24" i="220" s="1"/>
  <c r="K82" i="220"/>
  <c r="K40" i="419"/>
  <c r="G42" i="220"/>
  <c r="G43" i="220" s="1"/>
  <c r="AM42" i="220"/>
  <c r="AD42" i="220"/>
  <c r="T40" i="419"/>
  <c r="T82" i="220"/>
  <c r="Y82" i="220"/>
  <c r="Y40" i="419"/>
  <c r="F42" i="220"/>
  <c r="F43" i="220" s="1"/>
  <c r="O23" i="220"/>
  <c r="O24" i="220" s="1"/>
  <c r="V23" i="220"/>
  <c r="V24" i="220" s="1"/>
  <c r="Q42" i="220"/>
  <c r="Q43" i="220" s="1"/>
  <c r="AE42" i="220"/>
  <c r="AE43" i="220" s="1"/>
  <c r="Q59" i="220"/>
  <c r="Q60" i="220" s="1"/>
  <c r="AS41" i="220"/>
  <c r="J42" i="419"/>
  <c r="J80" i="220"/>
  <c r="J84" i="220"/>
  <c r="AN59" i="220"/>
  <c r="AN60" i="220" s="1"/>
  <c r="AC59" i="220"/>
  <c r="AC60" i="220" s="1"/>
  <c r="R59" i="220"/>
  <c r="R60" i="220" s="1"/>
  <c r="Y43" i="220"/>
  <c r="AB42" i="220"/>
  <c r="J59" i="220"/>
  <c r="J60" i="220" s="1"/>
  <c r="AK59" i="220"/>
  <c r="AK60" i="220" s="1"/>
  <c r="AS23" i="220"/>
  <c r="AS24" i="220" s="1"/>
  <c r="X59" i="220"/>
  <c r="X60" i="220" s="1"/>
  <c r="AQ59" i="220"/>
  <c r="AQ60" i="220" s="1"/>
  <c r="W82" i="220"/>
  <c r="W40" i="419"/>
  <c r="N23" i="220"/>
  <c r="N24" i="220" s="1"/>
  <c r="V59" i="220"/>
  <c r="V60" i="220" s="1"/>
  <c r="U23" i="220"/>
  <c r="U24" i="220" s="1"/>
  <c r="H40" i="419"/>
  <c r="H82" i="220"/>
  <c r="AD59" i="220"/>
  <c r="AD60" i="220" s="1"/>
  <c r="AS59" i="220"/>
  <c r="AS60" i="220" s="1"/>
  <c r="AH43" i="220"/>
  <c r="AJ59" i="220"/>
  <c r="AJ60" i="220" s="1"/>
  <c r="AA59" i="220"/>
  <c r="AA60" i="220" s="1"/>
  <c r="P82" i="220"/>
  <c r="P40" i="419"/>
  <c r="L59" i="220"/>
  <c r="L60" i="220" s="1"/>
  <c r="P42" i="220"/>
  <c r="P43" i="220" s="1"/>
  <c r="AO40" i="419"/>
  <c r="AO82" i="220"/>
  <c r="AE59" i="220"/>
  <c r="AE60" i="220" s="1"/>
  <c r="AC80" i="220"/>
  <c r="AC84" i="220"/>
  <c r="AC42" i="419"/>
  <c r="AI59" i="220"/>
  <c r="AI60" i="220" s="1"/>
  <c r="AB59" i="220"/>
  <c r="AB60" i="220" s="1"/>
  <c r="I40" i="419"/>
  <c r="I82" i="220"/>
  <c r="T23" i="220"/>
  <c r="T24" i="220" s="1"/>
  <c r="T42" i="220"/>
  <c r="N59" i="220"/>
  <c r="N60" i="220" s="1"/>
  <c r="AI42" i="220"/>
  <c r="AI43" i="220" s="1"/>
  <c r="AO42" i="220"/>
  <c r="AO43" i="220" s="1"/>
  <c r="AF42" i="220"/>
  <c r="Z43" i="220"/>
  <c r="AA43" i="220" l="1"/>
  <c r="AP108" i="419"/>
  <c r="AI42" i="419"/>
  <c r="AI80" i="220"/>
  <c r="AI84" i="220"/>
  <c r="AO63" i="220"/>
  <c r="AO27" i="220"/>
  <c r="AO28" i="220"/>
  <c r="AO84" i="220"/>
  <c r="AO42" i="419"/>
  <c r="AO80" i="220"/>
  <c r="AC27" i="220"/>
  <c r="AG27" i="220"/>
  <c r="P80" i="220"/>
  <c r="P42" i="419"/>
  <c r="P84" i="220"/>
  <c r="T63" i="220"/>
  <c r="AJ28" i="220"/>
  <c r="O27" i="220"/>
  <c r="AG23" i="220"/>
  <c r="AG24" i="220" s="1"/>
  <c r="K28" i="220"/>
  <c r="V63" i="220"/>
  <c r="AF41" i="220"/>
  <c r="AF43" i="220" s="1"/>
  <c r="AI82" i="220"/>
  <c r="AI40" i="419"/>
  <c r="G23" i="220"/>
  <c r="G24" i="220" s="1"/>
  <c r="AG63" i="220"/>
  <c r="AO111" i="419"/>
  <c r="AO44" i="419"/>
  <c r="P44" i="419"/>
  <c r="P111" i="419"/>
  <c r="I4" i="1023"/>
  <c r="AA40" i="419"/>
  <c r="AA82" i="220"/>
  <c r="T27" i="220"/>
  <c r="AE42" i="419"/>
  <c r="AE80" i="220"/>
  <c r="AE84" i="220"/>
  <c r="X42" i="220"/>
  <c r="X43" i="220" s="1"/>
  <c r="AM64" i="220"/>
  <c r="G42" i="419"/>
  <c r="G108" i="419" s="1"/>
  <c r="G80" i="220"/>
  <c r="G84" i="220"/>
  <c r="V27" i="220"/>
  <c r="R42" i="220"/>
  <c r="R43" i="220" s="1"/>
  <c r="Z27" i="220"/>
  <c r="AI27" i="220"/>
  <c r="J63" i="220"/>
  <c r="AQ41" i="220"/>
  <c r="AQ43" i="220" s="1"/>
  <c r="AJ40" i="419"/>
  <c r="AJ82" i="220"/>
  <c r="S27" i="220"/>
  <c r="W44" i="419"/>
  <c r="P4" i="1023"/>
  <c r="W111" i="419"/>
  <c r="X64" i="220"/>
  <c r="U41" i="220"/>
  <c r="U43" i="220" s="1"/>
  <c r="I63" i="220"/>
  <c r="AB40" i="419"/>
  <c r="AB82" i="220"/>
  <c r="Z63" i="220"/>
  <c r="J27" i="220"/>
  <c r="L40" i="419"/>
  <c r="L82" i="220"/>
  <c r="Y23" i="220"/>
  <c r="Y24" i="220" s="1"/>
  <c r="S63" i="220"/>
  <c r="AS82" i="220"/>
  <c r="AS40" i="419"/>
  <c r="AB27" i="220"/>
  <c r="Q84" i="220"/>
  <c r="Q42" i="419"/>
  <c r="Q80" i="220"/>
  <c r="AG42" i="419"/>
  <c r="AG84" i="220"/>
  <c r="AG80" i="220"/>
  <c r="V80" i="220"/>
  <c r="V42" i="419"/>
  <c r="V84" i="220"/>
  <c r="M42" i="419"/>
  <c r="M84" i="220"/>
  <c r="M80" i="220"/>
  <c r="Z42" i="419"/>
  <c r="Z84" i="220"/>
  <c r="Z80" i="220"/>
  <c r="AA27" i="220"/>
  <c r="R64" i="220"/>
  <c r="AK42" i="220"/>
  <c r="AK43" i="220" s="1"/>
  <c r="I111" i="419"/>
  <c r="I44" i="419"/>
  <c r="I27" i="220"/>
  <c r="AR64" i="220"/>
  <c r="AL27" i="220"/>
  <c r="T28" i="220"/>
  <c r="AD63" i="220"/>
  <c r="AD40" i="419"/>
  <c r="AD82" i="220"/>
  <c r="H44" i="419"/>
  <c r="H111" i="419"/>
  <c r="AB63" i="220"/>
  <c r="N80" i="220"/>
  <c r="N42" i="419"/>
  <c r="N84" i="220"/>
  <c r="N40" i="419"/>
  <c r="N82" i="220"/>
  <c r="AC23" i="220"/>
  <c r="AC24" i="220" s="1"/>
  <c r="AA63" i="220"/>
  <c r="X28" i="220"/>
  <c r="R28" i="220"/>
  <c r="V5" i="1023"/>
  <c r="AC108" i="419"/>
  <c r="AR28" i="220"/>
  <c r="AE40" i="419"/>
  <c r="AE82" i="220"/>
  <c r="AL63" i="220"/>
  <c r="AJ64" i="220"/>
  <c r="AL42" i="220"/>
  <c r="AL43" i="220" s="1"/>
  <c r="T64" i="220"/>
  <c r="AH42" i="419"/>
  <c r="AH84" i="220"/>
  <c r="AH80" i="220"/>
  <c r="AD27" i="220"/>
  <c r="AO64" i="220"/>
  <c r="AR42" i="220"/>
  <c r="AR43" i="220" s="1"/>
  <c r="Q40" i="419"/>
  <c r="Q82" i="220"/>
  <c r="AK63" i="220"/>
  <c r="V82" i="220"/>
  <c r="V40" i="419"/>
  <c r="AK82" i="220"/>
  <c r="AK40" i="419"/>
  <c r="AM28" i="220"/>
  <c r="M64" i="220"/>
  <c r="Q28" i="220"/>
  <c r="AB43" i="220"/>
  <c r="U64" i="220"/>
  <c r="AD43" i="220"/>
  <c r="AN80" i="220"/>
  <c r="AN42" i="419"/>
  <c r="AN84" i="220"/>
  <c r="I41" i="220"/>
  <c r="I43" i="220" s="1"/>
  <c r="AM43" i="220"/>
  <c r="M28" i="220"/>
  <c r="Y44" i="419"/>
  <c r="R4" i="1023"/>
  <c r="Y111" i="419"/>
  <c r="T44" i="419"/>
  <c r="T111" i="419"/>
  <c r="M4" i="1023"/>
  <c r="Q64" i="220"/>
  <c r="AP82" i="220"/>
  <c r="AP40" i="419"/>
  <c r="Z40" i="419"/>
  <c r="Z82" i="220"/>
  <c r="F64" i="220"/>
  <c r="AF82" i="220"/>
  <c r="AF40" i="419"/>
  <c r="U28" i="220"/>
  <c r="Y28" i="220"/>
  <c r="AJ43" i="220"/>
  <c r="W42" i="220"/>
  <c r="W43" i="220" s="1"/>
  <c r="L27" i="220"/>
  <c r="U27" i="220"/>
  <c r="F4" i="1023"/>
  <c r="M44" i="419"/>
  <c r="M111" i="419"/>
  <c r="G40" i="419"/>
  <c r="G82" i="220"/>
  <c r="F28" i="220"/>
  <c r="S42" i="419"/>
  <c r="S84" i="220"/>
  <c r="S80" i="220"/>
  <c r="O40" i="419"/>
  <c r="O82" i="220"/>
  <c r="Y64" i="220"/>
  <c r="K41" i="220"/>
  <c r="K43" i="220" s="1"/>
  <c r="X40" i="419"/>
  <c r="X82" i="220"/>
  <c r="J82" i="220"/>
  <c r="J40" i="419"/>
  <c r="AC40" i="419"/>
  <c r="AC82" i="220"/>
  <c r="F27" i="220"/>
  <c r="L63" i="220"/>
  <c r="F84" i="220"/>
  <c r="F42" i="419"/>
  <c r="F80" i="220"/>
  <c r="U63" i="220"/>
  <c r="AE27" i="220"/>
  <c r="AR40" i="419"/>
  <c r="AR82" i="220"/>
  <c r="L42" i="419"/>
  <c r="L80" i="220"/>
  <c r="L84" i="220"/>
  <c r="I28" i="220"/>
  <c r="H41" i="220"/>
  <c r="H43" i="220" s="1"/>
  <c r="AQ40" i="419"/>
  <c r="AQ82" i="220"/>
  <c r="M27" i="220"/>
  <c r="Y42" i="419"/>
  <c r="Y80" i="220"/>
  <c r="Y84" i="220"/>
  <c r="R40" i="419"/>
  <c r="R82" i="220"/>
  <c r="AN40" i="419"/>
  <c r="AN82" i="220"/>
  <c r="AF27" i="220"/>
  <c r="F63" i="220"/>
  <c r="AF28" i="220"/>
  <c r="AE63" i="220"/>
  <c r="F82" i="220"/>
  <c r="F40" i="419"/>
  <c r="AL40" i="419"/>
  <c r="AL82" i="220"/>
  <c r="AG40" i="419"/>
  <c r="AG82" i="220"/>
  <c r="AM82" i="220"/>
  <c r="AM40" i="419"/>
  <c r="AH40" i="419"/>
  <c r="AH82" i="220"/>
  <c r="AA84" i="220"/>
  <c r="AA42" i="419"/>
  <c r="AA80" i="220"/>
  <c r="U44" i="419"/>
  <c r="N4" i="1023"/>
  <c r="U111" i="419"/>
  <c r="AS43" i="220"/>
  <c r="AK27" i="220"/>
  <c r="J108" i="419"/>
  <c r="C5" i="1023"/>
  <c r="AF63" i="220"/>
  <c r="AF64" i="220"/>
  <c r="K111" i="419"/>
  <c r="K44" i="419"/>
  <c r="D4" i="1023"/>
  <c r="S40" i="419"/>
  <c r="S82" i="220"/>
  <c r="O84" i="220"/>
  <c r="O42" i="419"/>
  <c r="O80" i="220"/>
  <c r="T41" i="220"/>
  <c r="T43" i="220" s="1"/>
  <c r="AO108" i="419" l="1"/>
  <c r="AE108" i="419"/>
  <c r="AI108" i="419"/>
  <c r="AN108" i="419"/>
  <c r="AH108" i="419"/>
  <c r="F108" i="419"/>
  <c r="F63" i="419"/>
  <c r="F62" i="419"/>
  <c r="AG108" i="419"/>
  <c r="AO62" i="220"/>
  <c r="AO67" i="220"/>
  <c r="Z68" i="220"/>
  <c r="AC28" i="220"/>
  <c r="AE68" i="220"/>
  <c r="AF66" i="220"/>
  <c r="J68" i="220"/>
  <c r="J28" i="220"/>
  <c r="R33" i="220"/>
  <c r="AD46" i="220"/>
  <c r="U65" i="220"/>
  <c r="AP67" i="220"/>
  <c r="P64" i="220"/>
  <c r="M63" i="220"/>
  <c r="L35" i="220"/>
  <c r="R65" i="220"/>
  <c r="J32" i="220"/>
  <c r="AL28" i="220"/>
  <c r="AH111" i="419"/>
  <c r="AH44" i="419"/>
  <c r="L65" i="220"/>
  <c r="P28" i="220"/>
  <c r="S28" i="220"/>
  <c r="AM34" i="220"/>
  <c r="W32" i="220"/>
  <c r="AL67" i="220"/>
  <c r="I67" i="220"/>
  <c r="Z31" i="220"/>
  <c r="AS65" i="220"/>
  <c r="AL64" i="220"/>
  <c r="Q29" i="220"/>
  <c r="AR111" i="419"/>
  <c r="AR44" i="419"/>
  <c r="AP29" i="220"/>
  <c r="S46" i="220"/>
  <c r="AM29" i="220"/>
  <c r="AI28" i="220"/>
  <c r="N66" i="220"/>
  <c r="H5" i="1023"/>
  <c r="O108" i="419"/>
  <c r="R30" i="220"/>
  <c r="AD62" i="220"/>
  <c r="U29" i="220"/>
  <c r="H46" i="220"/>
  <c r="AD64" i="220"/>
  <c r="L32" i="220"/>
  <c r="N28" i="220"/>
  <c r="AD29" i="220"/>
  <c r="Y34" i="220"/>
  <c r="AS80" i="220"/>
  <c r="AS42" i="419"/>
  <c r="AS84" i="220"/>
  <c r="P31" i="220"/>
  <c r="AH26" i="220"/>
  <c r="AR35" i="220"/>
  <c r="J35" i="220"/>
  <c r="W27" i="220"/>
  <c r="R66" i="220"/>
  <c r="F111" i="419"/>
  <c r="F44" i="419"/>
  <c r="AR30" i="220"/>
  <c r="H27" i="220"/>
  <c r="AC62" i="220"/>
  <c r="AN111" i="419"/>
  <c r="AN44" i="419"/>
  <c r="R44" i="419"/>
  <c r="K4" i="1023"/>
  <c r="R111" i="419"/>
  <c r="N63" i="220"/>
  <c r="Y30" i="220"/>
  <c r="AM31" i="220"/>
  <c r="W35" i="220"/>
  <c r="I46" i="220"/>
  <c r="V66" i="220"/>
  <c r="AN65" i="220"/>
  <c r="Q65" i="220"/>
  <c r="L108" i="419"/>
  <c r="E5" i="1023"/>
  <c r="AB26" i="220"/>
  <c r="AG66" i="220"/>
  <c r="AB35" i="220"/>
  <c r="I66" i="220"/>
  <c r="AL65" i="220"/>
  <c r="I31" i="220"/>
  <c r="AO66" i="220"/>
  <c r="AM65" i="220"/>
  <c r="T34" i="220"/>
  <c r="G35" i="220"/>
  <c r="AR46" i="220"/>
  <c r="AK31" i="220"/>
  <c r="S111" i="419"/>
  <c r="L4" i="1023"/>
  <c r="S44" i="419"/>
  <c r="AO35" i="220"/>
  <c r="Z33" i="220"/>
  <c r="AD34" i="220"/>
  <c r="Z35" i="220"/>
  <c r="W68" i="220"/>
  <c r="Y31" i="220"/>
  <c r="V64" i="220"/>
  <c r="P34" i="220"/>
  <c r="H28" i="220"/>
  <c r="AH62" i="220"/>
  <c r="AR32" i="220"/>
  <c r="N33" i="220"/>
  <c r="M29" i="220"/>
  <c r="AG111" i="419"/>
  <c r="AG44" i="419"/>
  <c r="AR33" i="220"/>
  <c r="AF32" i="220"/>
  <c r="F65" i="220"/>
  <c r="L29" i="220"/>
  <c r="T46" i="220"/>
  <c r="AC46" i="220"/>
  <c r="AO29" i="220"/>
  <c r="Z66" i="220"/>
  <c r="AG28" i="220"/>
  <c r="Y33" i="220"/>
  <c r="J65" i="220"/>
  <c r="H84" i="220"/>
  <c r="H42" i="419"/>
  <c r="H80" i="220"/>
  <c r="AP62" i="220"/>
  <c r="H64" i="220"/>
  <c r="AN28" i="220"/>
  <c r="AS29" i="220"/>
  <c r="AN29" i="220"/>
  <c r="Z62" i="220"/>
  <c r="AB62" i="220"/>
  <c r="AO26" i="220"/>
  <c r="AB32" i="220"/>
  <c r="AL29" i="220"/>
  <c r="AK68" i="220"/>
  <c r="K84" i="220"/>
  <c r="K42" i="419"/>
  <c r="K80" i="220"/>
  <c r="P27" i="220"/>
  <c r="AG26" i="220"/>
  <c r="Q31" i="220"/>
  <c r="X63" i="220"/>
  <c r="T31" i="220"/>
  <c r="AK34" i="220"/>
  <c r="S30" i="220"/>
  <c r="AF68" i="220"/>
  <c r="AO33" i="220"/>
  <c r="AO32" i="220"/>
  <c r="R27" i="220"/>
  <c r="AC30" i="220"/>
  <c r="Z30" i="220"/>
  <c r="AD31" i="220"/>
  <c r="N27" i="220"/>
  <c r="Z32" i="220"/>
  <c r="AD65" i="220"/>
  <c r="AL31" i="220"/>
  <c r="N30" i="220"/>
  <c r="G68" i="220"/>
  <c r="I64" i="220"/>
  <c r="M65" i="220"/>
  <c r="AF35" i="220"/>
  <c r="T26" i="220"/>
  <c r="AO65" i="220"/>
  <c r="H33" i="220"/>
  <c r="J29" i="220"/>
  <c r="AG31" i="220"/>
  <c r="AP46" i="220"/>
  <c r="AP65" i="220"/>
  <c r="W67" i="220"/>
  <c r="S64" i="220"/>
  <c r="Q34" i="220"/>
  <c r="G26" i="220"/>
  <c r="G32" i="220"/>
  <c r="AJ27" i="220"/>
  <c r="AO30" i="220"/>
  <c r="AM35" i="220"/>
  <c r="AO45" i="220"/>
  <c r="AH29" i="220"/>
  <c r="AH65" i="220"/>
  <c r="H66" i="220"/>
  <c r="U67" i="220"/>
  <c r="AC33" i="220"/>
  <c r="Q67" i="220"/>
  <c r="AL34" i="220"/>
  <c r="V33" i="220"/>
  <c r="Z67" i="220"/>
  <c r="AH46" i="220"/>
  <c r="T5" i="1023"/>
  <c r="AA108" i="419"/>
  <c r="I33" i="220"/>
  <c r="AP27" i="220"/>
  <c r="T62" i="220"/>
  <c r="AO46" i="220"/>
  <c r="AO48" i="220"/>
  <c r="H30" i="220"/>
  <c r="U34" i="220"/>
  <c r="Y108" i="419"/>
  <c r="R5" i="1023"/>
  <c r="AQ44" i="419"/>
  <c r="AQ111" i="419"/>
  <c r="Y67" i="220"/>
  <c r="I26" i="220"/>
  <c r="AG34" i="220"/>
  <c r="AP26" i="220"/>
  <c r="AR68" i="220"/>
  <c r="AQ28" i="220"/>
  <c r="Z26" i="220"/>
  <c r="AB46" i="220"/>
  <c r="H63" i="220"/>
  <c r="AR34" i="220"/>
  <c r="S62" i="220"/>
  <c r="AQ46" i="220"/>
  <c r="G62" i="220"/>
  <c r="P67" i="220"/>
  <c r="N67" i="220"/>
  <c r="AR62" i="220"/>
  <c r="AQ26" i="220"/>
  <c r="AG46" i="220"/>
  <c r="S35" i="220"/>
  <c r="Z28" i="220"/>
  <c r="U32" i="220"/>
  <c r="W63" i="220"/>
  <c r="AO31" i="220"/>
  <c r="S33" i="220"/>
  <c r="AQ62" i="220"/>
  <c r="AG62" i="220"/>
  <c r="N64" i="220"/>
  <c r="S32" i="220"/>
  <c r="AC68" i="220"/>
  <c r="U35" i="220"/>
  <c r="AQ27" i="220"/>
  <c r="T42" i="419"/>
  <c r="T84" i="220"/>
  <c r="T80" i="220"/>
  <c r="AR26" i="220"/>
  <c r="AO34" i="220"/>
  <c r="V65" i="220"/>
  <c r="V29" i="220"/>
  <c r="K66" i="220"/>
  <c r="AD26" i="220"/>
  <c r="R68" i="220"/>
  <c r="AM32" i="220"/>
  <c r="AP63" i="220"/>
  <c r="R29" i="220"/>
  <c r="V30" i="220"/>
  <c r="AM111" i="419"/>
  <c r="AM44" i="419"/>
  <c r="AL111" i="419"/>
  <c r="AL44" i="419"/>
  <c r="F29" i="220"/>
  <c r="I30" i="220"/>
  <c r="P65" i="220"/>
  <c r="P29" i="220"/>
  <c r="AM68" i="220"/>
  <c r="AC26" i="220"/>
  <c r="U31" i="220"/>
  <c r="L68" i="220"/>
  <c r="I62" i="220"/>
  <c r="V28" i="220"/>
  <c r="Z34" i="220"/>
  <c r="AL68" i="220"/>
  <c r="Z46" i="220"/>
  <c r="L66" i="220"/>
  <c r="AR31" i="220"/>
  <c r="S26" i="220"/>
  <c r="S29" i="220"/>
  <c r="AL32" i="220"/>
  <c r="P68" i="220"/>
  <c r="Y27" i="220"/>
  <c r="AR67" i="220"/>
  <c r="O28" i="220"/>
  <c r="P63" i="220"/>
  <c r="AH27" i="220"/>
  <c r="AF44" i="419"/>
  <c r="AF111" i="419"/>
  <c r="AE64" i="220"/>
  <c r="Y63" i="220"/>
  <c r="F32" i="220"/>
  <c r="AP44" i="419"/>
  <c r="AP111" i="419"/>
  <c r="M33" i="220"/>
  <c r="AD32" i="220"/>
  <c r="AS28" i="220"/>
  <c r="AM42" i="419"/>
  <c r="AM80" i="220"/>
  <c r="AM84" i="220"/>
  <c r="AQ31" i="220"/>
  <c r="AK64" i="220"/>
  <c r="I84" i="220"/>
  <c r="I42" i="419"/>
  <c r="I80" i="220"/>
  <c r="F67" i="220"/>
  <c r="AN63" i="220"/>
  <c r="AC32" i="220"/>
  <c r="AD80" i="220"/>
  <c r="AD42" i="419"/>
  <c r="AD84" i="220"/>
  <c r="AS64" i="220"/>
  <c r="AB64" i="220"/>
  <c r="F33" i="220"/>
  <c r="AK111" i="419"/>
  <c r="AK44" i="419"/>
  <c r="W33" i="220"/>
  <c r="AE111" i="419"/>
  <c r="AE44" i="419"/>
  <c r="AC63" i="220"/>
  <c r="Q63" i="220"/>
  <c r="O67" i="220"/>
  <c r="AD111" i="419"/>
  <c r="AD44" i="419"/>
  <c r="U46" i="220"/>
  <c r="K35" i="220"/>
  <c r="P30" i="220"/>
  <c r="U66" i="220"/>
  <c r="AF46" i="220"/>
  <c r="N65" i="220"/>
  <c r="X42" i="419"/>
  <c r="X80" i="220"/>
  <c r="X84" i="220"/>
  <c r="AM27" i="220"/>
  <c r="P108" i="419"/>
  <c r="I5" i="1023"/>
  <c r="S65" i="220"/>
  <c r="AC44" i="419"/>
  <c r="AC111" i="419"/>
  <c r="V4" i="1023"/>
  <c r="J111" i="419"/>
  <c r="C4" i="1023"/>
  <c r="J44" i="419"/>
  <c r="Y66" i="220"/>
  <c r="AQ64" i="220"/>
  <c r="L26" i="220"/>
  <c r="L46" i="220"/>
  <c r="AK32" i="220"/>
  <c r="AR63" i="220"/>
  <c r="F46" i="220"/>
  <c r="S31" i="220"/>
  <c r="AJ80" i="220"/>
  <c r="AJ42" i="419"/>
  <c r="AJ84" i="220"/>
  <c r="J66" i="220"/>
  <c r="S4" i="1023"/>
  <c r="Z111" i="419"/>
  <c r="Z44" i="419"/>
  <c r="AP64" i="220"/>
  <c r="F35" i="220"/>
  <c r="M30" i="220"/>
  <c r="W64" i="220"/>
  <c r="AF33" i="220"/>
  <c r="M26" i="220"/>
  <c r="U68" i="220"/>
  <c r="S66" i="220"/>
  <c r="M66" i="220"/>
  <c r="J4" i="1023"/>
  <c r="Q44" i="419"/>
  <c r="Q111" i="419"/>
  <c r="AR84" i="220"/>
  <c r="AR80" i="220"/>
  <c r="AR42" i="419"/>
  <c r="N44" i="419"/>
  <c r="G4" i="1023"/>
  <c r="N111" i="419"/>
  <c r="Z108" i="419"/>
  <c r="S5" i="1023"/>
  <c r="P33" i="220"/>
  <c r="F66" i="220"/>
  <c r="X68" i="220"/>
  <c r="AA28" i="220"/>
  <c r="Q4" i="1023"/>
  <c r="X44" i="419"/>
  <c r="X111" i="419"/>
  <c r="AB29" i="220"/>
  <c r="S67" i="220"/>
  <c r="L62" i="220"/>
  <c r="S108" i="419"/>
  <c r="L5" i="1023"/>
  <c r="AG33" i="220"/>
  <c r="AK35" i="220"/>
  <c r="AH64" i="220"/>
  <c r="W42" i="419"/>
  <c r="W80" i="220"/>
  <c r="W84" i="220"/>
  <c r="AS63" i="220"/>
  <c r="S34" i="220"/>
  <c r="F34" i="220"/>
  <c r="P32" i="220"/>
  <c r="AF30" i="220"/>
  <c r="G27" i="220"/>
  <c r="Z64" i="220"/>
  <c r="AI64" i="220"/>
  <c r="J64" i="220"/>
  <c r="AQ63" i="220"/>
  <c r="J30" i="220"/>
  <c r="W28" i="220"/>
  <c r="AF31" i="220"/>
  <c r="AB67" i="220"/>
  <c r="Y68" i="220"/>
  <c r="AK80" i="220"/>
  <c r="AK84" i="220"/>
  <c r="AK42" i="419"/>
  <c r="O5" i="1023"/>
  <c r="V108" i="419"/>
  <c r="Q108" i="419"/>
  <c r="J5" i="1023"/>
  <c r="AF26" i="220"/>
  <c r="G28" i="220"/>
  <c r="T32" i="220"/>
  <c r="AM63" i="220"/>
  <c r="Q27" i="220"/>
  <c r="G34" i="220"/>
  <c r="AG30" i="220"/>
  <c r="AE28" i="220"/>
  <c r="O66" i="220"/>
  <c r="AB68" i="220"/>
  <c r="H32" i="220"/>
  <c r="F31" i="220"/>
  <c r="AN27" i="220"/>
  <c r="N68" i="220"/>
  <c r="P35" i="220"/>
  <c r="AH28" i="220"/>
  <c r="X27" i="220"/>
  <c r="AA29" i="220"/>
  <c r="M46" i="220"/>
  <c r="J33" i="220"/>
  <c r="AF34" i="220"/>
  <c r="AL84" i="220"/>
  <c r="AL42" i="419"/>
  <c r="AL80" i="220"/>
  <c r="Q30" i="220"/>
  <c r="U26" i="220"/>
  <c r="AF62" i="220"/>
  <c r="T35" i="220"/>
  <c r="AB111" i="419"/>
  <c r="AB44" i="419"/>
  <c r="U4" i="1023"/>
  <c r="U33" i="220"/>
  <c r="AQ80" i="220"/>
  <c r="AQ84" i="220"/>
  <c r="AQ42" i="419"/>
  <c r="AI111" i="419"/>
  <c r="AI44" i="419"/>
  <c r="K64" i="220"/>
  <c r="AR27" i="220"/>
  <c r="AS27" i="220"/>
  <c r="AG67" i="220"/>
  <c r="G31" i="220"/>
  <c r="O111" i="419"/>
  <c r="H4" i="1023"/>
  <c r="O44" i="419"/>
  <c r="AH63" i="220"/>
  <c r="AD30" i="220"/>
  <c r="G44" i="419"/>
  <c r="G111" i="419"/>
  <c r="AP28" i="220"/>
  <c r="F68" i="220"/>
  <c r="L28" i="220"/>
  <c r="F62" i="220"/>
  <c r="G67" i="220"/>
  <c r="G63" i="220"/>
  <c r="O64" i="220"/>
  <c r="L64" i="220"/>
  <c r="AC64" i="220"/>
  <c r="AR29" i="220"/>
  <c r="M62" i="220"/>
  <c r="AN31" i="220"/>
  <c r="R63" i="220"/>
  <c r="V44" i="419"/>
  <c r="V111" i="419"/>
  <c r="O4" i="1023"/>
  <c r="AF67" i="220"/>
  <c r="K63" i="220"/>
  <c r="Q33" i="220"/>
  <c r="N108" i="419"/>
  <c r="G5" i="1023"/>
  <c r="F5" i="1023"/>
  <c r="M108" i="419"/>
  <c r="L111" i="419"/>
  <c r="L44" i="419"/>
  <c r="E4" i="1023"/>
  <c r="N29" i="220"/>
  <c r="AK65" i="220"/>
  <c r="U30" i="220"/>
  <c r="AJ111" i="419"/>
  <c r="AJ44" i="419"/>
  <c r="G64" i="220"/>
  <c r="X29" i="220"/>
  <c r="O63" i="220"/>
  <c r="AA44" i="419"/>
  <c r="T4" i="1023"/>
  <c r="AA111" i="419"/>
  <c r="AI63" i="220"/>
  <c r="AG64" i="220"/>
  <c r="AB65" i="220"/>
  <c r="I34" i="220"/>
  <c r="AN64" i="220"/>
  <c r="AL35" i="220"/>
  <c r="AD33" i="220"/>
  <c r="AK28" i="220"/>
  <c r="F26" i="220"/>
  <c r="AN67" i="220"/>
  <c r="AL66" i="220"/>
  <c r="AD35" i="220"/>
  <c r="AJ63" i="220"/>
  <c r="AQ34" i="220"/>
  <c r="AR65" i="220"/>
  <c r="AC35" i="220"/>
  <c r="AA65" i="220"/>
  <c r="AN34" i="220"/>
  <c r="AB84" i="220"/>
  <c r="AB42" i="419"/>
  <c r="AB80" i="220"/>
  <c r="F30" i="220"/>
  <c r="AD28" i="220"/>
  <c r="W30" i="220"/>
  <c r="U62" i="220"/>
  <c r="K32" i="220"/>
  <c r="AB28" i="220"/>
  <c r="AA64" i="220"/>
  <c r="AS44" i="419"/>
  <c r="AS111" i="419"/>
  <c r="AJ68" i="220"/>
  <c r="U84" i="220"/>
  <c r="U80" i="220"/>
  <c r="U42" i="419"/>
  <c r="AK29" i="220"/>
  <c r="X65" i="220"/>
  <c r="R80" i="220"/>
  <c r="R42" i="419"/>
  <c r="R84" i="220"/>
  <c r="AF80" i="220"/>
  <c r="AF84" i="220"/>
  <c r="AF42" i="419"/>
  <c r="AF65" i="220"/>
  <c r="AF29" i="220"/>
  <c r="K27" i="220"/>
  <c r="F36" i="220" l="1"/>
  <c r="F38" i="220" s="1"/>
  <c r="AS108" i="419"/>
  <c r="AQ108" i="419"/>
  <c r="AD108" i="419"/>
  <c r="H108" i="419"/>
  <c r="I108" i="419"/>
  <c r="AK108" i="419"/>
  <c r="AM108" i="419"/>
  <c r="AL108" i="419"/>
  <c r="AJ108" i="419"/>
  <c r="AF108" i="419"/>
  <c r="AR108" i="419"/>
  <c r="E111" i="419"/>
  <c r="AC65" i="220"/>
  <c r="AE47" i="220"/>
  <c r="AQ48" i="220"/>
  <c r="O47" i="220"/>
  <c r="AJ30" i="220"/>
  <c r="AA68" i="220"/>
  <c r="J31" i="220"/>
  <c r="AA32" i="220"/>
  <c r="Y32" i="220"/>
  <c r="AJ62" i="220"/>
  <c r="AQ49" i="220"/>
  <c r="AD68" i="220"/>
  <c r="Q26" i="220"/>
  <c r="S68" i="220"/>
  <c r="J34" i="220"/>
  <c r="AK46" i="220"/>
  <c r="AG29" i="220"/>
  <c r="V35" i="220"/>
  <c r="AI68" i="220"/>
  <c r="AE46" i="220"/>
  <c r="Y49" i="220"/>
  <c r="G29" i="220"/>
  <c r="Q45" i="220"/>
  <c r="AM33" i="220"/>
  <c r="V45" i="220"/>
  <c r="V67" i="220"/>
  <c r="AH34" i="220"/>
  <c r="AN66" i="220"/>
  <c r="R45" i="220"/>
  <c r="N48" i="220"/>
  <c r="AA45" i="220"/>
  <c r="O34" i="220"/>
  <c r="AA31" i="220"/>
  <c r="AP66" i="220"/>
  <c r="G65" i="220"/>
  <c r="H31" i="220"/>
  <c r="V46" i="220"/>
  <c r="AG65" i="220"/>
  <c r="AS35" i="220"/>
  <c r="P46" i="220"/>
  <c r="AC29" i="220"/>
  <c r="AC36" i="220" s="1"/>
  <c r="AC38" i="220" s="1"/>
  <c r="M31" i="220"/>
  <c r="R34" i="220"/>
  <c r="AJ31" i="220"/>
  <c r="AN33" i="220"/>
  <c r="AJ46" i="220"/>
  <c r="Y26" i="220"/>
  <c r="AH33" i="220"/>
  <c r="AS33" i="220"/>
  <c r="Q32" i="220"/>
  <c r="Y48" i="220"/>
  <c r="I48" i="220"/>
  <c r="AE66" i="220"/>
  <c r="K30" i="220"/>
  <c r="AL33" i="220"/>
  <c r="M45" i="220"/>
  <c r="AQ66" i="220"/>
  <c r="AQ67" i="220"/>
  <c r="AL48" i="220"/>
  <c r="AM67" i="220"/>
  <c r="H62" i="220"/>
  <c r="AR36" i="220"/>
  <c r="AR38" i="220" s="1"/>
  <c r="M5" i="1023"/>
  <c r="T108" i="419"/>
  <c r="U49" i="220"/>
  <c r="W62" i="220"/>
  <c r="L69" i="220"/>
  <c r="AD48" i="220"/>
  <c r="AS48" i="220"/>
  <c r="F48" i="220"/>
  <c r="F49" i="220"/>
  <c r="U48" i="220"/>
  <c r="V34" i="220"/>
  <c r="AH48" i="220"/>
  <c r="AH45" i="220"/>
  <c r="AG45" i="220"/>
  <c r="AI32" i="220"/>
  <c r="Y45" i="220"/>
  <c r="AA69" i="220"/>
  <c r="X26" i="220"/>
  <c r="AL46" i="220"/>
  <c r="AA66" i="220"/>
  <c r="U108" i="419"/>
  <c r="N5" i="1023"/>
  <c r="AQ68" i="220"/>
  <c r="AS30" i="220"/>
  <c r="AQ29" i="220"/>
  <c r="AK30" i="220"/>
  <c r="W31" i="220"/>
  <c r="AP35" i="220"/>
  <c r="W48" i="220"/>
  <c r="R62" i="220"/>
  <c r="AJ69" i="220"/>
  <c r="AC34" i="220"/>
  <c r="AM30" i="220"/>
  <c r="AH68" i="220"/>
  <c r="AK33" i="220"/>
  <c r="V47" i="220"/>
  <c r="AC69" i="220"/>
  <c r="H35" i="220"/>
  <c r="W66" i="220"/>
  <c r="X48" i="220"/>
  <c r="AM26" i="220"/>
  <c r="I29" i="220"/>
  <c r="N47" i="220"/>
  <c r="O26" i="220"/>
  <c r="AI67" i="220"/>
  <c r="AI46" i="220"/>
  <c r="F45" i="220"/>
  <c r="AF36" i="220"/>
  <c r="AF38" i="220" s="1"/>
  <c r="AO51" i="220"/>
  <c r="T67" i="220"/>
  <c r="R67" i="220"/>
  <c r="AP68" i="220"/>
  <c r="AB31" i="220"/>
  <c r="AA62" i="220"/>
  <c r="O31" i="220"/>
  <c r="AA48" i="220"/>
  <c r="K29" i="220"/>
  <c r="AS47" i="220"/>
  <c r="AI35" i="220"/>
  <c r="AA26" i="220"/>
  <c r="AC67" i="220"/>
  <c r="AQ65" i="220"/>
  <c r="K62" i="220"/>
  <c r="Q69" i="220"/>
  <c r="AD47" i="220"/>
  <c r="L31" i="220"/>
  <c r="X67" i="220"/>
  <c r="AJ65" i="220"/>
  <c r="AE30" i="220"/>
  <c r="G45" i="220"/>
  <c r="AR66" i="220"/>
  <c r="F69" i="220"/>
  <c r="F70" i="220" s="1"/>
  <c r="I47" i="220"/>
  <c r="T48" i="220"/>
  <c r="K26" i="220"/>
  <c r="H48" i="220"/>
  <c r="AP45" i="220"/>
  <c r="I45" i="220"/>
  <c r="AC45" i="220"/>
  <c r="H26" i="220"/>
  <c r="AI33" i="220"/>
  <c r="AO47" i="220"/>
  <c r="J48" i="220"/>
  <c r="R48" i="220"/>
  <c r="V31" i="220"/>
  <c r="H65" i="220"/>
  <c r="AN48" i="220"/>
  <c r="T47" i="220"/>
  <c r="O65" i="220"/>
  <c r="AH30" i="220"/>
  <c r="AM45" i="220"/>
  <c r="N49" i="220"/>
  <c r="Q68" i="220"/>
  <c r="N45" i="220"/>
  <c r="Q47" i="220"/>
  <c r="N34" i="220"/>
  <c r="O33" i="220"/>
  <c r="K48" i="220"/>
  <c r="AF49" i="220"/>
  <c r="Y47" i="220"/>
  <c r="I68" i="220"/>
  <c r="V32" i="220"/>
  <c r="AM47" i="220"/>
  <c r="AB66" i="220"/>
  <c r="O32" i="220"/>
  <c r="AG68" i="220"/>
  <c r="AI62" i="220"/>
  <c r="N35" i="220"/>
  <c r="O30" i="220"/>
  <c r="J26" i="220"/>
  <c r="R69" i="220"/>
  <c r="AS34" i="220"/>
  <c r="AJ45" i="220"/>
  <c r="P62" i="220"/>
  <c r="AO49" i="220"/>
  <c r="H69" i="220"/>
  <c r="N62" i="220"/>
  <c r="O62" i="220"/>
  <c r="AE32" i="220"/>
  <c r="J46" i="220"/>
  <c r="AS31" i="220"/>
  <c r="AP30" i="220"/>
  <c r="AE62" i="220"/>
  <c r="Q62" i="220"/>
  <c r="W108" i="419"/>
  <c r="P5" i="1023"/>
  <c r="AI66" i="220"/>
  <c r="K65" i="220"/>
  <c r="Y46" i="220"/>
  <c r="P69" i="220"/>
  <c r="AK49" i="220"/>
  <c r="AS66" i="220"/>
  <c r="AC48" i="220"/>
  <c r="AA34" i="220"/>
  <c r="AJ67" i="220"/>
  <c r="X62" i="220"/>
  <c r="O45" i="220"/>
  <c r="AI45" i="220"/>
  <c r="AN68" i="220"/>
  <c r="F47" i="220"/>
  <c r="AJ34" i="220"/>
  <c r="AJ29" i="220"/>
  <c r="AD36" i="220"/>
  <c r="AD38" i="220" s="1"/>
  <c r="AG47" i="220"/>
  <c r="AB47" i="220"/>
  <c r="AN45" i="220"/>
  <c r="X33" i="220"/>
  <c r="AN47" i="220"/>
  <c r="H47" i="220"/>
  <c r="AE33" i="220"/>
  <c r="W47" i="220"/>
  <c r="K46" i="220"/>
  <c r="Q48" i="220"/>
  <c r="AQ45" i="220"/>
  <c r="AQ47" i="220"/>
  <c r="K33" i="220"/>
  <c r="M47" i="220"/>
  <c r="M32" i="220"/>
  <c r="AK26" i="220"/>
  <c r="T33" i="220"/>
  <c r="AE34" i="220"/>
  <c r="AS67" i="220"/>
  <c r="K5" i="1023"/>
  <c r="R108" i="419"/>
  <c r="R46" i="220"/>
  <c r="O68" i="220"/>
  <c r="K31" i="220"/>
  <c r="T66" i="220"/>
  <c r="AH66" i="220"/>
  <c r="AP32" i="220"/>
  <c r="G33" i="220"/>
  <c r="AJ35" i="220"/>
  <c r="AE29" i="220"/>
  <c r="AF47" i="220"/>
  <c r="Z29" i="220"/>
  <c r="AC31" i="220"/>
  <c r="Q35" i="220"/>
  <c r="G48" i="220"/>
  <c r="AS62" i="220"/>
  <c r="T30" i="220"/>
  <c r="V68" i="220"/>
  <c r="Z48" i="220"/>
  <c r="N26" i="220"/>
  <c r="X31" i="220"/>
  <c r="K49" i="220"/>
  <c r="O49" i="220"/>
  <c r="W29" i="220"/>
  <c r="M35" i="220"/>
  <c r="AQ35" i="220"/>
  <c r="U36" i="220"/>
  <c r="U38" i="220" s="1"/>
  <c r="W69" i="220"/>
  <c r="AQ33" i="220"/>
  <c r="X34" i="220"/>
  <c r="S48" i="220"/>
  <c r="AS68" i="220"/>
  <c r="AS26" i="220"/>
  <c r="AL62" i="220"/>
  <c r="Y62" i="220"/>
  <c r="AS32" i="220"/>
  <c r="AK48" i="220"/>
  <c r="AC49" i="220"/>
  <c r="Y29" i="220"/>
  <c r="AE35" i="220"/>
  <c r="AI48" i="220"/>
  <c r="X46" i="220"/>
  <c r="X35" i="220"/>
  <c r="AE26" i="220"/>
  <c r="AJ66" i="220"/>
  <c r="AL30" i="220"/>
  <c r="AR48" i="220"/>
  <c r="J67" i="220"/>
  <c r="V26" i="220"/>
  <c r="AM66" i="220"/>
  <c r="AB48" i="220"/>
  <c r="G30" i="220"/>
  <c r="M68" i="220"/>
  <c r="R26" i="220"/>
  <c r="AE45" i="220"/>
  <c r="Q46" i="220"/>
  <c r="AN32" i="220"/>
  <c r="H68" i="220"/>
  <c r="V62" i="220"/>
  <c r="W34" i="220"/>
  <c r="J62" i="220"/>
  <c r="AN46" i="220"/>
  <c r="AP47" i="220"/>
  <c r="T45" i="220"/>
  <c r="X30" i="220"/>
  <c r="G46" i="220"/>
  <c r="Z36" i="220"/>
  <c r="Z38" i="220" s="1"/>
  <c r="N69" i="220"/>
  <c r="AB45" i="220"/>
  <c r="AO68" i="220"/>
  <c r="AJ48" i="220"/>
  <c r="G47" i="220"/>
  <c r="W46" i="220"/>
  <c r="K47" i="220"/>
  <c r="AP48" i="220"/>
  <c r="R32" i="220"/>
  <c r="L33" i="220"/>
  <c r="AP31" i="220"/>
  <c r="L30" i="220"/>
  <c r="V48" i="220"/>
  <c r="AS46" i="220"/>
  <c r="AN30" i="220"/>
  <c r="P47" i="220"/>
  <c r="AA30" i="220"/>
  <c r="L47" i="220"/>
  <c r="K67" i="220"/>
  <c r="AK47" i="220"/>
  <c r="AE65" i="220"/>
  <c r="AQ32" i="220"/>
  <c r="U45" i="220"/>
  <c r="AA33" i="220"/>
  <c r="I49" i="220"/>
  <c r="AQ30" i="220"/>
  <c r="J47" i="220"/>
  <c r="Y35" i="220"/>
  <c r="AF48" i="220"/>
  <c r="P66" i="220"/>
  <c r="AL47" i="220"/>
  <c r="X69" i="220"/>
  <c r="I32" i="220"/>
  <c r="O35" i="220"/>
  <c r="AA67" i="220"/>
  <c r="AD67" i="220"/>
  <c r="N32" i="220"/>
  <c r="AI31" i="220"/>
  <c r="AE67" i="220"/>
  <c r="L45" i="220"/>
  <c r="X32" i="220"/>
  <c r="AJ26" i="220"/>
  <c r="AB34" i="220"/>
  <c r="U69" i="220"/>
  <c r="U70" i="220" s="1"/>
  <c r="I35" i="220"/>
  <c r="K68" i="220"/>
  <c r="AA47" i="220"/>
  <c r="P45" i="220"/>
  <c r="R31" i="220"/>
  <c r="AI47" i="220"/>
  <c r="AD66" i="220"/>
  <c r="AH32" i="220"/>
  <c r="J45" i="220"/>
  <c r="AK45" i="220"/>
  <c r="O29" i="220"/>
  <c r="AJ47" i="220"/>
  <c r="R47" i="220"/>
  <c r="AF45" i="220"/>
  <c r="Z65" i="220"/>
  <c r="AB30" i="220"/>
  <c r="I65" i="220"/>
  <c r="N46" i="220"/>
  <c r="AN35" i="220"/>
  <c r="H34" i="220"/>
  <c r="L67" i="220"/>
  <c r="L70" i="220" s="1"/>
  <c r="X108" i="419"/>
  <c r="Q5" i="1023"/>
  <c r="AJ32" i="220"/>
  <c r="AM62" i="220"/>
  <c r="AO50" i="220"/>
  <c r="AB33" i="220"/>
  <c r="Y65" i="220"/>
  <c r="S45" i="220"/>
  <c r="M48" i="220"/>
  <c r="AM48" i="220"/>
  <c r="H29" i="220"/>
  <c r="H45" i="220"/>
  <c r="AH67" i="220"/>
  <c r="Z45" i="220"/>
  <c r="AD45" i="220"/>
  <c r="AI65" i="220"/>
  <c r="AK67" i="220"/>
  <c r="T29" i="220"/>
  <c r="T36" i="220" s="1"/>
  <c r="T38" i="220" s="1"/>
  <c r="AR47" i="220"/>
  <c r="W26" i="220"/>
  <c r="K45" i="220"/>
  <c r="AI30" i="220"/>
  <c r="AN62" i="220"/>
  <c r="AR45" i="220"/>
  <c r="AA46" i="220"/>
  <c r="X66" i="220"/>
  <c r="U5" i="1023"/>
  <c r="AB108" i="419"/>
  <c r="AI29" i="220"/>
  <c r="L34" i="220"/>
  <c r="O48" i="220"/>
  <c r="AL45" i="220"/>
  <c r="G66" i="220"/>
  <c r="AG35" i="220"/>
  <c r="O46" i="220"/>
  <c r="N31" i="220"/>
  <c r="AI34" i="220"/>
  <c r="H67" i="220"/>
  <c r="AK66" i="220"/>
  <c r="AI49" i="220"/>
  <c r="AB49" i="220"/>
  <c r="AK62" i="220"/>
  <c r="X47" i="220"/>
  <c r="T68" i="220"/>
  <c r="AG32" i="220"/>
  <c r="X45" i="220"/>
  <c r="AF69" i="220"/>
  <c r="AF70" i="220" s="1"/>
  <c r="W65" i="220"/>
  <c r="AM46" i="220"/>
  <c r="P26" i="220"/>
  <c r="P36" i="220" s="1"/>
  <c r="P38" i="220" s="1"/>
  <c r="M34" i="220"/>
  <c r="AH31" i="220"/>
  <c r="Q66" i="220"/>
  <c r="AG48" i="220"/>
  <c r="AP33" i="220"/>
  <c r="M67" i="220"/>
  <c r="U47" i="220"/>
  <c r="AI26" i="220"/>
  <c r="AH35" i="220"/>
  <c r="AS45" i="220"/>
  <c r="AE48" i="220"/>
  <c r="AL26" i="220"/>
  <c r="AL36" i="220" s="1"/>
  <c r="AL38" i="220" s="1"/>
  <c r="K34" i="220"/>
  <c r="AE31" i="220"/>
  <c r="AJ33" i="220"/>
  <c r="J69" i="220"/>
  <c r="S36" i="220"/>
  <c r="S38" i="220" s="1"/>
  <c r="T65" i="220"/>
  <c r="L48" i="220"/>
  <c r="W45" i="220"/>
  <c r="AC47" i="220"/>
  <c r="P48" i="220"/>
  <c r="AH47" i="220"/>
  <c r="K108" i="419"/>
  <c r="D5" i="1023"/>
  <c r="AO36" i="220"/>
  <c r="AO38" i="220" s="1"/>
  <c r="AN26" i="220"/>
  <c r="AA35" i="220"/>
  <c r="S47" i="220"/>
  <c r="AC66" i="220"/>
  <c r="AP34" i="220"/>
  <c r="Z47" i="220"/>
  <c r="R35" i="220"/>
  <c r="AH36" i="220" l="1"/>
  <c r="AH38" i="220" s="1"/>
  <c r="AS36" i="220"/>
  <c r="AS38" i="220" s="1"/>
  <c r="J70" i="220"/>
  <c r="G36" i="220"/>
  <c r="G38" i="220" s="1"/>
  <c r="I36" i="220"/>
  <c r="I38" i="220" s="1"/>
  <c r="AQ36" i="220"/>
  <c r="AQ38" i="220" s="1"/>
  <c r="AC70" i="220"/>
  <c r="AC72" i="220" s="1"/>
  <c r="AB36" i="220"/>
  <c r="AB38" i="220" s="1"/>
  <c r="J36" i="220"/>
  <c r="J38" i="220" s="1"/>
  <c r="M36" i="220"/>
  <c r="M38" i="220" s="1"/>
  <c r="AP36" i="220"/>
  <c r="AP38" i="220" s="1"/>
  <c r="AN36" i="220"/>
  <c r="AN38" i="220" s="1"/>
  <c r="V36" i="220"/>
  <c r="V38" i="220" s="1"/>
  <c r="AM36" i="220"/>
  <c r="AM38" i="220" s="1"/>
  <c r="L36" i="220"/>
  <c r="L38" i="220" s="1"/>
  <c r="AG36" i="220"/>
  <c r="AG38" i="220" s="1"/>
  <c r="W36" i="220"/>
  <c r="W38" i="220" s="1"/>
  <c r="AK36" i="220"/>
  <c r="AK38" i="220" s="1"/>
  <c r="L83" i="220"/>
  <c r="L72" i="220"/>
  <c r="U83" i="220"/>
  <c r="U72" i="220"/>
  <c r="AC83" i="220"/>
  <c r="AF83" i="220"/>
  <c r="AF72" i="220"/>
  <c r="T51" i="220"/>
  <c r="J83" i="220"/>
  <c r="J72" i="220"/>
  <c r="N51" i="220"/>
  <c r="AF50" i="220"/>
  <c r="I50" i="220"/>
  <c r="AJ50" i="220"/>
  <c r="AH49" i="220"/>
  <c r="AH51" i="220"/>
  <c r="AB51" i="220"/>
  <c r="AE52" i="220"/>
  <c r="AH52" i="220"/>
  <c r="S51" i="220"/>
  <c r="AO181" i="220" a="1"/>
  <c r="AO181" i="220" s="1"/>
  <c r="AE36" i="220"/>
  <c r="AE38" i="220" s="1"/>
  <c r="AM51" i="220"/>
  <c r="R50" i="220"/>
  <c r="P70" i="220"/>
  <c r="P49" i="220"/>
  <c r="AA70" i="220"/>
  <c r="AR51" i="220"/>
  <c r="W70" i="220"/>
  <c r="Y52" i="220"/>
  <c r="X52" i="220"/>
  <c r="AI50" i="220"/>
  <c r="AC50" i="220"/>
  <c r="V52" i="220"/>
  <c r="Z50" i="220"/>
  <c r="AQ50" i="220"/>
  <c r="AK51" i="220"/>
  <c r="AE51" i="220"/>
  <c r="I51" i="220"/>
  <c r="G51" i="220"/>
  <c r="Q49" i="220"/>
  <c r="L50" i="220"/>
  <c r="AB50" i="220"/>
  <c r="AG50" i="220"/>
  <c r="AA51" i="220"/>
  <c r="AS51" i="220"/>
  <c r="AI52" i="220"/>
  <c r="W51" i="220"/>
  <c r="AH50" i="220"/>
  <c r="AH53" i="220" s="1"/>
  <c r="N52" i="220"/>
  <c r="O36" i="220"/>
  <c r="O38" i="220" s="1"/>
  <c r="X36" i="220"/>
  <c r="X38" i="220" s="1"/>
  <c r="J51" i="220"/>
  <c r="O52" i="220"/>
  <c r="S49" i="220"/>
  <c r="AF51" i="220"/>
  <c r="G50" i="220"/>
  <c r="M49" i="220"/>
  <c r="AP50" i="220"/>
  <c r="AL52" i="220"/>
  <c r="T50" i="220"/>
  <c r="K51" i="220"/>
  <c r="AD49" i="220"/>
  <c r="Z52" i="220"/>
  <c r="AR50" i="220"/>
  <c r="AL49" i="220"/>
  <c r="AL50" i="220"/>
  <c r="U51" i="220"/>
  <c r="W50" i="220"/>
  <c r="N36" i="220"/>
  <c r="N38" i="220" s="1"/>
  <c r="AG49" i="220"/>
  <c r="N192" i="220" a="1"/>
  <c r="N192" i="220" s="1"/>
  <c r="AM49" i="220"/>
  <c r="X70" i="220"/>
  <c r="Q70" i="220"/>
  <c r="H70" i="220"/>
  <c r="AK52" i="220"/>
  <c r="U186" i="220" a="1"/>
  <c r="U186" i="220" s="1"/>
  <c r="P51" i="220"/>
  <c r="X50" i="220"/>
  <c r="AE50" i="220"/>
  <c r="M50" i="220"/>
  <c r="L49" i="220"/>
  <c r="N50" i="220"/>
  <c r="N53" i="220" s="1"/>
  <c r="AJ51" i="220"/>
  <c r="Q36" i="220"/>
  <c r="Q38" i="220" s="1"/>
  <c r="AJ70" i="220"/>
  <c r="AS52" i="220"/>
  <c r="AO69" i="220"/>
  <c r="AO70" i="220" s="1"/>
  <c r="AR52" i="220"/>
  <c r="F50" i="220"/>
  <c r="AA50" i="220"/>
  <c r="AC51" i="220"/>
  <c r="AM50" i="220"/>
  <c r="G52" i="220"/>
  <c r="AK50" i="220"/>
  <c r="K50" i="220"/>
  <c r="N70" i="220"/>
  <c r="S50" i="220"/>
  <c r="AD51" i="220"/>
  <c r="H49" i="220"/>
  <c r="AG51" i="220"/>
  <c r="Y51" i="220"/>
  <c r="V49" i="220"/>
  <c r="AN49" i="220"/>
  <c r="AA36" i="220"/>
  <c r="AA38" i="220" s="1"/>
  <c r="AE49" i="220"/>
  <c r="O50" i="220"/>
  <c r="AM52" i="220"/>
  <c r="AN52" i="220"/>
  <c r="R51" i="220"/>
  <c r="AL51" i="220"/>
  <c r="Z51" i="220"/>
  <c r="AI36" i="220"/>
  <c r="AI38" i="220" s="1"/>
  <c r="J49" i="220"/>
  <c r="AP52" i="220"/>
  <c r="Y50" i="220"/>
  <c r="AJ36" i="220"/>
  <c r="AJ38" i="220" s="1"/>
  <c r="AD50" i="220"/>
  <c r="AN50" i="220"/>
  <c r="AN51" i="220"/>
  <c r="P52" i="220"/>
  <c r="M51" i="220"/>
  <c r="AR49" i="220"/>
  <c r="L51" i="220"/>
  <c r="AP51" i="220"/>
  <c r="H50" i="220"/>
  <c r="V50" i="220"/>
  <c r="AB52" i="220"/>
  <c r="U50" i="220"/>
  <c r="Q50" i="220"/>
  <c r="T49" i="220"/>
  <c r="AP49" i="220"/>
  <c r="J202" i="220" a="1"/>
  <c r="J202" i="220" s="1"/>
  <c r="N55" i="220"/>
  <c r="M52" i="220"/>
  <c r="M55" i="220" s="1"/>
  <c r="AG52" i="220"/>
  <c r="AQ51" i="220"/>
  <c r="H51" i="220"/>
  <c r="R49" i="220"/>
  <c r="X49" i="220"/>
  <c r="Y36" i="220"/>
  <c r="Y38" i="220" s="1"/>
  <c r="I52" i="220"/>
  <c r="V51" i="220"/>
  <c r="P50" i="220"/>
  <c r="Q51" i="220"/>
  <c r="AF52" i="220"/>
  <c r="S52" i="220"/>
  <c r="G49" i="220"/>
  <c r="U193" i="220" a="1"/>
  <c r="U193" i="220" s="1"/>
  <c r="R36" i="220"/>
  <c r="R38" i="220" s="1"/>
  <c r="AF185" i="220" a="1"/>
  <c r="AF185" i="220" s="1"/>
  <c r="AF192" i="220" a="1"/>
  <c r="AF192" i="220" s="1"/>
  <c r="AF188" i="220" a="1"/>
  <c r="AF188" i="220" s="1"/>
  <c r="AS49" i="220"/>
  <c r="O51" i="220"/>
  <c r="Z49" i="220"/>
  <c r="W49" i="220"/>
  <c r="AA49" i="220"/>
  <c r="X51" i="220"/>
  <c r="T52" i="220"/>
  <c r="AJ49" i="220"/>
  <c r="H36" i="220"/>
  <c r="H38" i="220" s="1"/>
  <c r="I53" i="220"/>
  <c r="AD52" i="220"/>
  <c r="K36" i="220"/>
  <c r="K38" i="220" s="1"/>
  <c r="F83" i="220"/>
  <c r="F72" i="220"/>
  <c r="F51" i="220"/>
  <c r="X202" i="220" a="1"/>
  <c r="X202" i="220" s="1"/>
  <c r="R70" i="220"/>
  <c r="K52" i="220"/>
  <c r="J50" i="220"/>
  <c r="AS50" i="220"/>
  <c r="AQ52" i="220"/>
  <c r="AI51" i="220"/>
  <c r="AI53" i="220" s="1"/>
  <c r="K55" i="220" l="1"/>
  <c r="AG55" i="220"/>
  <c r="AN53" i="220"/>
  <c r="N181" i="220" a="1"/>
  <c r="N181" i="220" s="1"/>
  <c r="AQ53" i="220"/>
  <c r="U195" i="220" a="1"/>
  <c r="U195" i="220" s="1"/>
  <c r="S55" i="220"/>
  <c r="M53" i="220"/>
  <c r="M57" i="220" s="1"/>
  <c r="Y55" i="220"/>
  <c r="AF186" i="220" a="1"/>
  <c r="AF186" i="220" s="1"/>
  <c r="U190" i="220" a="1"/>
  <c r="U190" i="220" s="1"/>
  <c r="U201" i="220" a="1"/>
  <c r="U201" i="220" s="1"/>
  <c r="U182" i="220" a="1"/>
  <c r="U182" i="220" s="1"/>
  <c r="AP53" i="220"/>
  <c r="AP81" i="220" s="1"/>
  <c r="U178" i="220" a="1"/>
  <c r="U178" i="220" s="1"/>
  <c r="AL53" i="220"/>
  <c r="AE55" i="220"/>
  <c r="N194" i="220" a="1"/>
  <c r="N194" i="220" s="1"/>
  <c r="AM55" i="220"/>
  <c r="AM79" i="220" s="1"/>
  <c r="X180" i="220" a="1"/>
  <c r="X180" i="220" s="1"/>
  <c r="AF55" i="220"/>
  <c r="X196" i="220" a="1"/>
  <c r="X196" i="220" s="1"/>
  <c r="AO190" i="220" a="1"/>
  <c r="AO190" i="220" s="1"/>
  <c r="X178" i="220" a="1"/>
  <c r="X178" i="220" s="1"/>
  <c r="P184" i="220" a="1"/>
  <c r="P184" i="220" s="1"/>
  <c r="AD55" i="220"/>
  <c r="AD79" i="220" s="1"/>
  <c r="N183" i="220" a="1"/>
  <c r="N183" i="220" s="1"/>
  <c r="AF197" i="220" a="1"/>
  <c r="AF197" i="220" s="1"/>
  <c r="T53" i="220"/>
  <c r="AR55" i="220"/>
  <c r="AR79" i="220" s="1"/>
  <c r="U194" i="220" a="1"/>
  <c r="U194" i="220" s="1"/>
  <c r="N197" i="220" a="1"/>
  <c r="N197" i="220" s="1"/>
  <c r="P190" i="220" a="1"/>
  <c r="P190" i="220" s="1"/>
  <c r="N200" i="220" a="1"/>
  <c r="N200" i="220" s="1"/>
  <c r="U196" i="220" a="1"/>
  <c r="U196" i="220" s="1"/>
  <c r="X53" i="220"/>
  <c r="X85" i="220" s="1"/>
  <c r="AK55" i="220"/>
  <c r="Z55" i="220"/>
  <c r="Z79" i="220" s="1"/>
  <c r="AL55" i="220"/>
  <c r="AL57" i="220" s="1"/>
  <c r="P53" i="220"/>
  <c r="P85" i="220" s="1"/>
  <c r="AN55" i="220"/>
  <c r="AN57" i="220" s="1"/>
  <c r="O53" i="220"/>
  <c r="O81" i="220" s="1"/>
  <c r="AF53" i="220"/>
  <c r="X55" i="220"/>
  <c r="X57" i="220" s="1"/>
  <c r="AM53" i="220"/>
  <c r="N57" i="220"/>
  <c r="AS53" i="220"/>
  <c r="AS81" i="220" s="1"/>
  <c r="AG53" i="220"/>
  <c r="AG57" i="220" s="1"/>
  <c r="G55" i="220"/>
  <c r="G79" i="220" s="1"/>
  <c r="AD53" i="220"/>
  <c r="AD81" i="220" s="1"/>
  <c r="V55" i="220"/>
  <c r="AB55" i="220"/>
  <c r="AB79" i="220" s="1"/>
  <c r="AI81" i="220"/>
  <c r="AI85" i="220"/>
  <c r="O85" i="220"/>
  <c r="T85" i="220"/>
  <c r="T81" i="220"/>
  <c r="AN79" i="220"/>
  <c r="V79" i="220"/>
  <c r="S79" i="220"/>
  <c r="AH85" i="220"/>
  <c r="AH81" i="220"/>
  <c r="AN85" i="220"/>
  <c r="AN81" i="220"/>
  <c r="AK79" i="220"/>
  <c r="AQ81" i="220"/>
  <c r="AQ85" i="220"/>
  <c r="AH69" i="220"/>
  <c r="AH70" i="220" s="1"/>
  <c r="AH198" i="220" a="1"/>
  <c r="AH198" i="220" s="1"/>
  <c r="AH201" i="220" a="1"/>
  <c r="AH201" i="220" s="1"/>
  <c r="AH194" i="220" a="1"/>
  <c r="AH194" i="220" s="1"/>
  <c r="AH199" i="220" a="1"/>
  <c r="AH199" i="220" s="1"/>
  <c r="AH185" i="220" a="1"/>
  <c r="AH185" i="220" s="1"/>
  <c r="AH192" i="220" a="1"/>
  <c r="AH192" i="220" s="1"/>
  <c r="AH190" i="220" a="1"/>
  <c r="AH190" i="220" s="1"/>
  <c r="AH188" i="220" a="1"/>
  <c r="AH188" i="220" s="1"/>
  <c r="AH196" i="220" a="1"/>
  <c r="AH196" i="220" s="1"/>
  <c r="AH182" i="220" a="1"/>
  <c r="AH182" i="220" s="1"/>
  <c r="AH184" i="220" a="1"/>
  <c r="AH184" i="220" s="1"/>
  <c r="AH189" i="220" a="1"/>
  <c r="AH189" i="220" s="1"/>
  <c r="AH193" i="220" a="1"/>
  <c r="AH193" i="220" s="1"/>
  <c r="AH180" i="220" a="1"/>
  <c r="AH180" i="220" s="1"/>
  <c r="AH197" i="220" a="1"/>
  <c r="AH197" i="220" s="1"/>
  <c r="AH202" i="220" a="1"/>
  <c r="AH202" i="220" s="1"/>
  <c r="AH181" i="220" a="1"/>
  <c r="AH181" i="220" s="1"/>
  <c r="AH186" i="220" a="1"/>
  <c r="AH186" i="220" s="1"/>
  <c r="AH187" i="220" a="1"/>
  <c r="AH187" i="220" s="1"/>
  <c r="AH191" i="220" a="1"/>
  <c r="AH191" i="220" s="1"/>
  <c r="AH178" i="220" a="1"/>
  <c r="AH178" i="220" s="1"/>
  <c r="AH200" i="220" a="1"/>
  <c r="AH200" i="220" s="1"/>
  <c r="AH195" i="220" a="1"/>
  <c r="AH195" i="220" s="1"/>
  <c r="AH183" i="220" a="1"/>
  <c r="AH183" i="220" s="1"/>
  <c r="AH179" i="220" a="1"/>
  <c r="AH179" i="220" s="1"/>
  <c r="AR69" i="220"/>
  <c r="AR70" i="220" s="1"/>
  <c r="AR187" i="220" a="1"/>
  <c r="AR187" i="220" s="1"/>
  <c r="AR190" i="220" a="1"/>
  <c r="AR190" i="220" s="1"/>
  <c r="AR197" i="220" a="1"/>
  <c r="AR197" i="220" s="1"/>
  <c r="AR198" i="220" a="1"/>
  <c r="AR198" i="220" s="1"/>
  <c r="AR184" i="220" a="1"/>
  <c r="AR184" i="220" s="1"/>
  <c r="AR196" i="220" a="1"/>
  <c r="AR196" i="220" s="1"/>
  <c r="AR199" i="220" a="1"/>
  <c r="AR199" i="220" s="1"/>
  <c r="AR194" i="220" a="1"/>
  <c r="AR194" i="220" s="1"/>
  <c r="AR181" i="220" a="1"/>
  <c r="AR181" i="220" s="1"/>
  <c r="AR191" i="220" a="1"/>
  <c r="AR191" i="220" s="1"/>
  <c r="AR193" i="220" a="1"/>
  <c r="AR193" i="220" s="1"/>
  <c r="AR195" i="220" a="1"/>
  <c r="AR195" i="220" s="1"/>
  <c r="AR183" i="220" a="1"/>
  <c r="AR183" i="220" s="1"/>
  <c r="AR179" i="220" a="1"/>
  <c r="AR179" i="220" s="1"/>
  <c r="AR182" i="220" a="1"/>
  <c r="AR182" i="220" s="1"/>
  <c r="AR192" i="220" a="1"/>
  <c r="AR192" i="220" s="1"/>
  <c r="AR185" i="220" a="1"/>
  <c r="AR185" i="220" s="1"/>
  <c r="AR200" i="220" a="1"/>
  <c r="AR200" i="220" s="1"/>
  <c r="AR189" i="220" a="1"/>
  <c r="AR189" i="220" s="1"/>
  <c r="AR201" i="220" a="1"/>
  <c r="AR201" i="220" s="1"/>
  <c r="AR180" i="220" a="1"/>
  <c r="AR180" i="220" s="1"/>
  <c r="AR186" i="220" a="1"/>
  <c r="AR186" i="220" s="1"/>
  <c r="AR178" i="220" a="1"/>
  <c r="AR178" i="220" s="1"/>
  <c r="AR188" i="220" a="1"/>
  <c r="AR188" i="220" s="1"/>
  <c r="AR202" i="220" a="1"/>
  <c r="AR202" i="220" s="1"/>
  <c r="P196" i="220" a="1"/>
  <c r="P196" i="220" s="1"/>
  <c r="N189" i="220" a="1"/>
  <c r="N189" i="220" s="1"/>
  <c r="AF199" i="220" a="1"/>
  <c r="AF199" i="220" s="1"/>
  <c r="T55" i="220"/>
  <c r="S53" i="220"/>
  <c r="AB69" i="220"/>
  <c r="AB70" i="220" s="1"/>
  <c r="AB181" i="220" a="1"/>
  <c r="AB181" i="220" s="1"/>
  <c r="AB193" i="220" a="1"/>
  <c r="AB193" i="220" s="1"/>
  <c r="AB179" i="220" a="1"/>
  <c r="AB179" i="220" s="1"/>
  <c r="AB184" i="220" a="1"/>
  <c r="AB184" i="220" s="1"/>
  <c r="AB188" i="220" a="1"/>
  <c r="AB188" i="220" s="1"/>
  <c r="AB182" i="220" a="1"/>
  <c r="AB182" i="220" s="1"/>
  <c r="AB200" i="220" a="1"/>
  <c r="AB200" i="220" s="1"/>
  <c r="AB186" i="220" a="1"/>
  <c r="AB186" i="220" s="1"/>
  <c r="AB194" i="220" a="1"/>
  <c r="AB194" i="220" s="1"/>
  <c r="AB202" i="220" a="1"/>
  <c r="AB202" i="220" s="1"/>
  <c r="AB192" i="220" a="1"/>
  <c r="AB192" i="220" s="1"/>
  <c r="AB191" i="220" a="1"/>
  <c r="AB191" i="220" s="1"/>
  <c r="AB196" i="220" a="1"/>
  <c r="AB196" i="220" s="1"/>
  <c r="AB185" i="220" a="1"/>
  <c r="AB185" i="220" s="1"/>
  <c r="AB199" i="220" a="1"/>
  <c r="AB199" i="220" s="1"/>
  <c r="AB189" i="220" a="1"/>
  <c r="AB189" i="220" s="1"/>
  <c r="AB201" i="220" a="1"/>
  <c r="AB201" i="220" s="1"/>
  <c r="AB198" i="220" a="1"/>
  <c r="AB198" i="220" s="1"/>
  <c r="AB180" i="220" a="1"/>
  <c r="AB180" i="220" s="1"/>
  <c r="AB178" i="220" a="1"/>
  <c r="AB178" i="220" s="1"/>
  <c r="AB187" i="220" a="1"/>
  <c r="AB187" i="220" s="1"/>
  <c r="AB183" i="220" a="1"/>
  <c r="AB183" i="220" s="1"/>
  <c r="AB197" i="220" a="1"/>
  <c r="AB197" i="220" s="1"/>
  <c r="AB190" i="220" a="1"/>
  <c r="AB190" i="220" s="1"/>
  <c r="AB195" i="220" a="1"/>
  <c r="AB195" i="220" s="1"/>
  <c r="P182" i="220" a="1"/>
  <c r="P182" i="220" s="1"/>
  <c r="N195" i="220" a="1"/>
  <c r="N195" i="220" s="1"/>
  <c r="AO83" i="220"/>
  <c r="AO72" i="220"/>
  <c r="X201" i="220" a="1"/>
  <c r="X201" i="220" s="1"/>
  <c r="H83" i="220"/>
  <c r="H72" i="220"/>
  <c r="AF193" i="220" a="1"/>
  <c r="AF193" i="220" s="1"/>
  <c r="U183" i="220" a="1"/>
  <c r="U183" i="220" s="1"/>
  <c r="AB53" i="220"/>
  <c r="AB57" i="220" s="1"/>
  <c r="Z53" i="220"/>
  <c r="AR53" i="220"/>
  <c r="AR57" i="220" s="1"/>
  <c r="J192" i="220" a="1"/>
  <c r="J192" i="220" s="1"/>
  <c r="X192" i="220" a="1"/>
  <c r="X192" i="220" s="1"/>
  <c r="P194" i="220" a="1"/>
  <c r="P194" i="220" s="1"/>
  <c r="G53" i="220"/>
  <c r="N191" i="220" a="1"/>
  <c r="N191" i="220" s="1"/>
  <c r="AF201" i="220" a="1"/>
  <c r="AF201" i="220" s="1"/>
  <c r="U188" i="220" a="1"/>
  <c r="U188" i="220" s="1"/>
  <c r="AP55" i="220"/>
  <c r="AP79" i="220" s="1"/>
  <c r="AG69" i="220"/>
  <c r="AG70" i="220" s="1"/>
  <c r="AG196" i="220" a="1"/>
  <c r="AG196" i="220" s="1"/>
  <c r="AG178" i="220" a="1"/>
  <c r="AG178" i="220" s="1"/>
  <c r="AG198" i="220" a="1"/>
  <c r="AG198" i="220" s="1"/>
  <c r="AG179" i="220" a="1"/>
  <c r="AG179" i="220" s="1"/>
  <c r="AG187" i="220" a="1"/>
  <c r="AG187" i="220" s="1"/>
  <c r="AG200" i="220" a="1"/>
  <c r="AG200" i="220" s="1"/>
  <c r="AG202" i="220" a="1"/>
  <c r="AG202" i="220" s="1"/>
  <c r="AG197" i="220" a="1"/>
  <c r="AG197" i="220" s="1"/>
  <c r="AG189" i="220" a="1"/>
  <c r="AG189" i="220" s="1"/>
  <c r="AG190" i="220" a="1"/>
  <c r="AG190" i="220" s="1"/>
  <c r="AG199" i="220" a="1"/>
  <c r="AG199" i="220" s="1"/>
  <c r="AG191" i="220" a="1"/>
  <c r="AG191" i="220" s="1"/>
  <c r="AG194" i="220" a="1"/>
  <c r="AG194" i="220" s="1"/>
  <c r="AG201" i="220" a="1"/>
  <c r="AG201" i="220" s="1"/>
  <c r="AG181" i="220" a="1"/>
  <c r="AG181" i="220" s="1"/>
  <c r="AG193" i="220" a="1"/>
  <c r="AG193" i="220" s="1"/>
  <c r="AG182" i="220" a="1"/>
  <c r="AG182" i="220" s="1"/>
  <c r="AG192" i="220" a="1"/>
  <c r="AG192" i="220" s="1"/>
  <c r="AG195" i="220" a="1"/>
  <c r="AG195" i="220" s="1"/>
  <c r="AG184" i="220" a="1"/>
  <c r="AG184" i="220" s="1"/>
  <c r="AG183" i="220" a="1"/>
  <c r="AG183" i="220" s="1"/>
  <c r="AG186" i="220" a="1"/>
  <c r="AG186" i="220" s="1"/>
  <c r="AG180" i="220" a="1"/>
  <c r="AG180" i="220" s="1"/>
  <c r="AG188" i="220" a="1"/>
  <c r="AG188" i="220" s="1"/>
  <c r="AG185" i="220" a="1"/>
  <c r="AG185" i="220" s="1"/>
  <c r="P193" i="220" a="1"/>
  <c r="P193" i="220" s="1"/>
  <c r="N199" i="220" a="1"/>
  <c r="N199" i="220" s="1"/>
  <c r="AF179" i="220" a="1"/>
  <c r="AF179" i="220" s="1"/>
  <c r="I55" i="220"/>
  <c r="P197" i="220" a="1"/>
  <c r="P197" i="220" s="1"/>
  <c r="Y79" i="220"/>
  <c r="Y53" i="220"/>
  <c r="Y57" i="220" s="1"/>
  <c r="X190" i="220" a="1"/>
  <c r="X190" i="220" s="1"/>
  <c r="AQ69" i="220"/>
  <c r="AQ70" i="220" s="1"/>
  <c r="AQ182" i="220" a="1"/>
  <c r="AQ182" i="220" s="1"/>
  <c r="AQ181" i="220" a="1"/>
  <c r="AQ181" i="220" s="1"/>
  <c r="AQ194" i="220" a="1"/>
  <c r="AQ194" i="220" s="1"/>
  <c r="AQ185" i="220" a="1"/>
  <c r="AQ185" i="220" s="1"/>
  <c r="AQ189" i="220" a="1"/>
  <c r="AQ189" i="220" s="1"/>
  <c r="AQ195" i="220" a="1"/>
  <c r="AQ195" i="220" s="1"/>
  <c r="AQ184" i="220" a="1"/>
  <c r="AQ184" i="220" s="1"/>
  <c r="AQ187" i="220" a="1"/>
  <c r="AQ187" i="220" s="1"/>
  <c r="AQ202" i="220" a="1"/>
  <c r="AQ202" i="220" s="1"/>
  <c r="AQ192" i="220" a="1"/>
  <c r="AQ192" i="220" s="1"/>
  <c r="AQ183" i="220" a="1"/>
  <c r="AQ183" i="220" s="1"/>
  <c r="AQ191" i="220" a="1"/>
  <c r="AQ191" i="220" s="1"/>
  <c r="AQ186" i="220" a="1"/>
  <c r="AQ186" i="220" s="1"/>
  <c r="AQ196" i="220" a="1"/>
  <c r="AQ196" i="220" s="1"/>
  <c r="AQ199" i="220" a="1"/>
  <c r="AQ199" i="220" s="1"/>
  <c r="AQ178" i="220" a="1"/>
  <c r="AQ178" i="220" s="1"/>
  <c r="AQ200" i="220" a="1"/>
  <c r="AQ200" i="220" s="1"/>
  <c r="AQ179" i="220" a="1"/>
  <c r="AQ179" i="220" s="1"/>
  <c r="AQ180" i="220" a="1"/>
  <c r="AQ180" i="220" s="1"/>
  <c r="AQ198" i="220" a="1"/>
  <c r="AQ198" i="220" s="1"/>
  <c r="AQ201" i="220" a="1"/>
  <c r="AQ201" i="220" s="1"/>
  <c r="AQ190" i="220" a="1"/>
  <c r="AQ190" i="220" s="1"/>
  <c r="AQ197" i="220" a="1"/>
  <c r="AQ197" i="220" s="1"/>
  <c r="AQ193" i="220" a="1"/>
  <c r="AQ193" i="220" s="1"/>
  <c r="AQ188" i="220" a="1"/>
  <c r="AQ188" i="220" s="1"/>
  <c r="AF190" i="220" a="1"/>
  <c r="AF190" i="220" s="1"/>
  <c r="J189" i="220" a="1"/>
  <c r="J189" i="220" s="1"/>
  <c r="G69" i="220"/>
  <c r="G70" i="220" s="1"/>
  <c r="G198" i="220" a="1"/>
  <c r="G198" i="220" s="1"/>
  <c r="G193" i="220" a="1"/>
  <c r="G193" i="220" s="1"/>
  <c r="G189" i="220" a="1"/>
  <c r="G189" i="220" s="1"/>
  <c r="G191" i="220" a="1"/>
  <c r="G191" i="220" s="1"/>
  <c r="G190" i="220" a="1"/>
  <c r="G190" i="220" s="1"/>
  <c r="G194" i="220" a="1"/>
  <c r="G194" i="220" s="1"/>
  <c r="G186" i="220" a="1"/>
  <c r="G186" i="220" s="1"/>
  <c r="G185" i="220" a="1"/>
  <c r="G185" i="220" s="1"/>
  <c r="G202" i="220" a="1"/>
  <c r="G202" i="220" s="1"/>
  <c r="G201" i="220" a="1"/>
  <c r="G201" i="220" s="1"/>
  <c r="G187" i="220" a="1"/>
  <c r="G187" i="220" s="1"/>
  <c r="G195" i="220" a="1"/>
  <c r="G195" i="220" s="1"/>
  <c r="G182" i="220" a="1"/>
  <c r="G182" i="220" s="1"/>
  <c r="G180" i="220" a="1"/>
  <c r="G180" i="220" s="1"/>
  <c r="G184" i="220" a="1"/>
  <c r="G184" i="220" s="1"/>
  <c r="G196" i="220" a="1"/>
  <c r="G196" i="220" s="1"/>
  <c r="G178" i="220" a="1"/>
  <c r="G178" i="220" s="1"/>
  <c r="G179" i="220" a="1"/>
  <c r="G179" i="220" s="1"/>
  <c r="G199" i="220" a="1"/>
  <c r="G199" i="220" s="1"/>
  <c r="G188" i="220" a="1"/>
  <c r="G188" i="220" s="1"/>
  <c r="G192" i="220" a="1"/>
  <c r="G192" i="220" s="1"/>
  <c r="G181" i="220" a="1"/>
  <c r="G181" i="220" s="1"/>
  <c r="G200" i="220" a="1"/>
  <c r="G200" i="220" s="1"/>
  <c r="G197" i="220" a="1"/>
  <c r="G197" i="220" s="1"/>
  <c r="G183" i="220" a="1"/>
  <c r="G183" i="220" s="1"/>
  <c r="X185" i="220" a="1"/>
  <c r="X185" i="220" s="1"/>
  <c r="P181" i="220" a="1"/>
  <c r="P181" i="220" s="1"/>
  <c r="AI69" i="220"/>
  <c r="AI70" i="220" s="1"/>
  <c r="AI202" i="220" a="1"/>
  <c r="AI202" i="220" s="1"/>
  <c r="AI180" i="220" a="1"/>
  <c r="AI180" i="220" s="1"/>
  <c r="AI191" i="220" a="1"/>
  <c r="AI191" i="220" s="1"/>
  <c r="AI188" i="220" a="1"/>
  <c r="AI188" i="220" s="1"/>
  <c r="AI194" i="220" a="1"/>
  <c r="AI194" i="220" s="1"/>
  <c r="AI192" i="220" a="1"/>
  <c r="AI192" i="220" s="1"/>
  <c r="AI200" i="220" a="1"/>
  <c r="AI200" i="220" s="1"/>
  <c r="AI199" i="220" a="1"/>
  <c r="AI199" i="220" s="1"/>
  <c r="AI195" i="220" a="1"/>
  <c r="AI195" i="220" s="1"/>
  <c r="AI181" i="220" a="1"/>
  <c r="AI181" i="220" s="1"/>
  <c r="AI185" i="220" a="1"/>
  <c r="AI185" i="220" s="1"/>
  <c r="AI196" i="220" a="1"/>
  <c r="AI196" i="220" s="1"/>
  <c r="AI178" i="220" a="1"/>
  <c r="AI178" i="220" s="1"/>
  <c r="AI198" i="220" a="1"/>
  <c r="AI198" i="220" s="1"/>
  <c r="AI186" i="220" a="1"/>
  <c r="AI186" i="220" s="1"/>
  <c r="AI183" i="220" a="1"/>
  <c r="AI183" i="220" s="1"/>
  <c r="AI190" i="220" a="1"/>
  <c r="AI190" i="220" s="1"/>
  <c r="AI187" i="220" a="1"/>
  <c r="AI187" i="220" s="1"/>
  <c r="AI182" i="220" a="1"/>
  <c r="AI182" i="220" s="1"/>
  <c r="AI201" i="220" a="1"/>
  <c r="AI201" i="220" s="1"/>
  <c r="AI189" i="220" a="1"/>
  <c r="AI189" i="220" s="1"/>
  <c r="AI179" i="220" a="1"/>
  <c r="AI179" i="220" s="1"/>
  <c r="AI193" i="220" a="1"/>
  <c r="AI193" i="220" s="1"/>
  <c r="AI184" i="220" a="1"/>
  <c r="AI184" i="220" s="1"/>
  <c r="AI197" i="220" a="1"/>
  <c r="AI197" i="220" s="1"/>
  <c r="X186" i="220" a="1"/>
  <c r="X186" i="220" s="1"/>
  <c r="P189" i="220" a="1"/>
  <c r="P189" i="220" s="1"/>
  <c r="Q83" i="220"/>
  <c r="Q72" i="220"/>
  <c r="AF198" i="220" a="1"/>
  <c r="AF198" i="220" s="1"/>
  <c r="U202" i="220" a="1"/>
  <c r="U202" i="220" s="1"/>
  <c r="AK53" i="220"/>
  <c r="J179" i="220" a="1"/>
  <c r="J179" i="220" s="1"/>
  <c r="X199" i="220" a="1"/>
  <c r="X199" i="220" s="1"/>
  <c r="P202" i="220" a="1"/>
  <c r="P202" i="220" s="1"/>
  <c r="N182" i="220" a="1"/>
  <c r="N182" i="220" s="1"/>
  <c r="AF180" i="220" a="1"/>
  <c r="AF180" i="220" s="1"/>
  <c r="Z69" i="220"/>
  <c r="Z70" i="220" s="1"/>
  <c r="Z200" i="220" a="1"/>
  <c r="Z200" i="220" s="1"/>
  <c r="Z199" i="220" a="1"/>
  <c r="Z199" i="220" s="1"/>
  <c r="Z201" i="220" a="1"/>
  <c r="Z201" i="220" s="1"/>
  <c r="Z183" i="220" a="1"/>
  <c r="Z183" i="220" s="1"/>
  <c r="Z182" i="220" a="1"/>
  <c r="Z182" i="220" s="1"/>
  <c r="Z193" i="220" a="1"/>
  <c r="Z193" i="220" s="1"/>
  <c r="Z195" i="220" a="1"/>
  <c r="Z195" i="220" s="1"/>
  <c r="Z184" i="220" a="1"/>
  <c r="Z184" i="220" s="1"/>
  <c r="Z189" i="220" a="1"/>
  <c r="Z189" i="220" s="1"/>
  <c r="Z188" i="220" a="1"/>
  <c r="Z188" i="220" s="1"/>
  <c r="Z197" i="220" a="1"/>
  <c r="Z197" i="220" s="1"/>
  <c r="Z179" i="220" a="1"/>
  <c r="Z179" i="220" s="1"/>
  <c r="Z190" i="220" a="1"/>
  <c r="Z190" i="220" s="1"/>
  <c r="Z187" i="220" a="1"/>
  <c r="Z187" i="220" s="1"/>
  <c r="Z186" i="220" a="1"/>
  <c r="Z186" i="220" s="1"/>
  <c r="Z178" i="220" a="1"/>
  <c r="Z178" i="220" s="1"/>
  <c r="Z180" i="220" a="1"/>
  <c r="Z180" i="220" s="1"/>
  <c r="Z202" i="220" a="1"/>
  <c r="Z202" i="220" s="1"/>
  <c r="Z196" i="220" a="1"/>
  <c r="Z196" i="220" s="1"/>
  <c r="Z192" i="220" a="1"/>
  <c r="Z192" i="220" s="1"/>
  <c r="Z198" i="220" a="1"/>
  <c r="Z198" i="220" s="1"/>
  <c r="Z185" i="220" a="1"/>
  <c r="Z185" i="220" s="1"/>
  <c r="Z194" i="220" a="1"/>
  <c r="Z194" i="220" s="1"/>
  <c r="Z191" i="220" a="1"/>
  <c r="Z191" i="220" s="1"/>
  <c r="Z181" i="220" a="1"/>
  <c r="Z181" i="220" s="1"/>
  <c r="J191" i="220" a="1"/>
  <c r="J191" i="220" s="1"/>
  <c r="M69" i="220"/>
  <c r="M70" i="220" s="1"/>
  <c r="M185" i="220" a="1"/>
  <c r="M185" i="220" s="1"/>
  <c r="M190" i="220" a="1"/>
  <c r="M190" i="220" s="1"/>
  <c r="M198" i="220" a="1"/>
  <c r="M198" i="220" s="1"/>
  <c r="M201" i="220" a="1"/>
  <c r="M201" i="220" s="1"/>
  <c r="M181" i="220" a="1"/>
  <c r="M181" i="220" s="1"/>
  <c r="M192" i="220" a="1"/>
  <c r="M192" i="220" s="1"/>
  <c r="M196" i="220" a="1"/>
  <c r="M196" i="220" s="1"/>
  <c r="M178" i="220" a="1"/>
  <c r="M178" i="220" s="1"/>
  <c r="M193" i="220" a="1"/>
  <c r="M193" i="220" s="1"/>
  <c r="M191" i="220" a="1"/>
  <c r="M191" i="220" s="1"/>
  <c r="M194" i="220" a="1"/>
  <c r="M194" i="220" s="1"/>
  <c r="M184" i="220" a="1"/>
  <c r="M184" i="220" s="1"/>
  <c r="M199" i="220" a="1"/>
  <c r="M199" i="220" s="1"/>
  <c r="M179" i="220" a="1"/>
  <c r="M179" i="220" s="1"/>
  <c r="M202" i="220" a="1"/>
  <c r="M202" i="220" s="1"/>
  <c r="M183" i="220" a="1"/>
  <c r="M183" i="220" s="1"/>
  <c r="M180" i="220" a="1"/>
  <c r="M180" i="220" s="1"/>
  <c r="M195" i="220" a="1"/>
  <c r="M195" i="220" s="1"/>
  <c r="M189" i="220" a="1"/>
  <c r="M189" i="220" s="1"/>
  <c r="M187" i="220" a="1"/>
  <c r="M187" i="220" s="1"/>
  <c r="M197" i="220" a="1"/>
  <c r="M197" i="220" s="1"/>
  <c r="M182" i="220" a="1"/>
  <c r="M182" i="220" s="1"/>
  <c r="M200" i="220" a="1"/>
  <c r="M200" i="220" s="1"/>
  <c r="M188" i="220" a="1"/>
  <c r="M188" i="220" s="1"/>
  <c r="M186" i="220" a="1"/>
  <c r="M186" i="220" s="1"/>
  <c r="AH55" i="220"/>
  <c r="X194" i="220" a="1"/>
  <c r="X194" i="220" s="1"/>
  <c r="U52" i="220"/>
  <c r="U53" i="220" s="1"/>
  <c r="U189" i="220" a="1"/>
  <c r="U189" i="220" s="1"/>
  <c r="U198" i="220" a="1"/>
  <c r="U198" i="220" s="1"/>
  <c r="U180" i="220" a="1"/>
  <c r="U180" i="220" s="1"/>
  <c r="U179" i="220" a="1"/>
  <c r="U179" i="220" s="1"/>
  <c r="P179" i="220" a="1"/>
  <c r="P179" i="220" s="1"/>
  <c r="N186" i="220" a="1"/>
  <c r="N186" i="220" s="1"/>
  <c r="AE79" i="220"/>
  <c r="AF202" i="220" a="1"/>
  <c r="AF202" i="220" s="1"/>
  <c r="U192" i="220" a="1"/>
  <c r="U192" i="220" s="1"/>
  <c r="H52" i="220"/>
  <c r="H55" i="220" s="1"/>
  <c r="H202" i="220" a="1"/>
  <c r="H202" i="220" s="1"/>
  <c r="H181" i="220" a="1"/>
  <c r="H181" i="220" s="1"/>
  <c r="H193" i="220" a="1"/>
  <c r="H193" i="220" s="1"/>
  <c r="H201" i="220" a="1"/>
  <c r="H201" i="220" s="1"/>
  <c r="H191" i="220" a="1"/>
  <c r="H191" i="220" s="1"/>
  <c r="H195" i="220" a="1"/>
  <c r="H195" i="220" s="1"/>
  <c r="H192" i="220" a="1"/>
  <c r="H192" i="220" s="1"/>
  <c r="H197" i="220" a="1"/>
  <c r="H197" i="220" s="1"/>
  <c r="H183" i="220" a="1"/>
  <c r="H183" i="220" s="1"/>
  <c r="H182" i="220" a="1"/>
  <c r="H182" i="220" s="1"/>
  <c r="H194" i="220" a="1"/>
  <c r="H194" i="220" s="1"/>
  <c r="H185" i="220" a="1"/>
  <c r="H185" i="220" s="1"/>
  <c r="H189" i="220" a="1"/>
  <c r="H189" i="220" s="1"/>
  <c r="H184" i="220" a="1"/>
  <c r="H184" i="220" s="1"/>
  <c r="H190" i="220" a="1"/>
  <c r="H190" i="220" s="1"/>
  <c r="H196" i="220" a="1"/>
  <c r="H196" i="220" s="1"/>
  <c r="H198" i="220" a="1"/>
  <c r="H198" i="220" s="1"/>
  <c r="H180" i="220" a="1"/>
  <c r="H180" i="220" s="1"/>
  <c r="H200" i="220" a="1"/>
  <c r="H200" i="220" s="1"/>
  <c r="H178" i="220" a="1"/>
  <c r="H178" i="220" s="1"/>
  <c r="H199" i="220" a="1"/>
  <c r="H199" i="220" s="1"/>
  <c r="H186" i="220" a="1"/>
  <c r="H186" i="220" s="1"/>
  <c r="H188" i="220" a="1"/>
  <c r="H188" i="220" s="1"/>
  <c r="H179" i="220" a="1"/>
  <c r="H179" i="220" s="1"/>
  <c r="H187" i="220" a="1"/>
  <c r="H187" i="220" s="1"/>
  <c r="W52" i="220"/>
  <c r="W55" i="220" s="1"/>
  <c r="W193" i="220" a="1"/>
  <c r="W193" i="220" s="1"/>
  <c r="W180" i="220" a="1"/>
  <c r="W180" i="220" s="1"/>
  <c r="W189" i="220" a="1"/>
  <c r="W189" i="220" s="1"/>
  <c r="W178" i="220" a="1"/>
  <c r="W178" i="220" s="1"/>
  <c r="W179" i="220" a="1"/>
  <c r="W179" i="220" s="1"/>
  <c r="W186" i="220" a="1"/>
  <c r="W186" i="220" s="1"/>
  <c r="W190" i="220" a="1"/>
  <c r="W190" i="220" s="1"/>
  <c r="W196" i="220" a="1"/>
  <c r="W196" i="220" s="1"/>
  <c r="W184" i="220" a="1"/>
  <c r="W184" i="220" s="1"/>
  <c r="W200" i="220" a="1"/>
  <c r="W200" i="220" s="1"/>
  <c r="W198" i="220" a="1"/>
  <c r="W198" i="220" s="1"/>
  <c r="W195" i="220" a="1"/>
  <c r="W195" i="220" s="1"/>
  <c r="W181" i="220" a="1"/>
  <c r="W181" i="220" s="1"/>
  <c r="W194" i="220" a="1"/>
  <c r="W194" i="220" s="1"/>
  <c r="W191" i="220" a="1"/>
  <c r="W191" i="220" s="1"/>
  <c r="W192" i="220" a="1"/>
  <c r="W192" i="220" s="1"/>
  <c r="W183" i="220" a="1"/>
  <c r="W183" i="220" s="1"/>
  <c r="W185" i="220" a="1"/>
  <c r="W185" i="220" s="1"/>
  <c r="W187" i="220" a="1"/>
  <c r="W187" i="220" s="1"/>
  <c r="W182" i="220" a="1"/>
  <c r="W182" i="220" s="1"/>
  <c r="W197" i="220" a="1"/>
  <c r="W197" i="220" s="1"/>
  <c r="W202" i="220" a="1"/>
  <c r="W202" i="220" s="1"/>
  <c r="W201" i="220" a="1"/>
  <c r="W201" i="220" s="1"/>
  <c r="W188" i="220" a="1"/>
  <c r="W188" i="220" s="1"/>
  <c r="W199" i="220" a="1"/>
  <c r="W199" i="220" s="1"/>
  <c r="P192" i="220" a="1"/>
  <c r="P192" i="220" s="1"/>
  <c r="S69" i="220"/>
  <c r="S70" i="220" s="1"/>
  <c r="S179" i="220" a="1"/>
  <c r="S179" i="220" s="1"/>
  <c r="S191" i="220" a="1"/>
  <c r="S191" i="220" s="1"/>
  <c r="S196" i="220" a="1"/>
  <c r="S196" i="220" s="1"/>
  <c r="S192" i="220" a="1"/>
  <c r="S192" i="220" s="1"/>
  <c r="S182" i="220" a="1"/>
  <c r="S182" i="220" s="1"/>
  <c r="S193" i="220" a="1"/>
  <c r="S193" i="220" s="1"/>
  <c r="S178" i="220" a="1"/>
  <c r="S178" i="220" s="1"/>
  <c r="S184" i="220" a="1"/>
  <c r="S184" i="220" s="1"/>
  <c r="S185" i="220" a="1"/>
  <c r="S185" i="220" s="1"/>
  <c r="S200" i="220" a="1"/>
  <c r="S200" i="220" s="1"/>
  <c r="S181" i="220" a="1"/>
  <c r="S181" i="220" s="1"/>
  <c r="S199" i="220" a="1"/>
  <c r="S199" i="220" s="1"/>
  <c r="S198" i="220" a="1"/>
  <c r="S198" i="220" s="1"/>
  <c r="S189" i="220" a="1"/>
  <c r="S189" i="220" s="1"/>
  <c r="S188" i="220" a="1"/>
  <c r="S188" i="220" s="1"/>
  <c r="S195" i="220" a="1"/>
  <c r="S195" i="220" s="1"/>
  <c r="S194" i="220" a="1"/>
  <c r="S194" i="220" s="1"/>
  <c r="S180" i="220" a="1"/>
  <c r="S180" i="220" s="1"/>
  <c r="S201" i="220" a="1"/>
  <c r="S201" i="220" s="1"/>
  <c r="S190" i="220" a="1"/>
  <c r="S190" i="220" s="1"/>
  <c r="S186" i="220" a="1"/>
  <c r="S186" i="220" s="1"/>
  <c r="S187" i="220" a="1"/>
  <c r="S187" i="220" s="1"/>
  <c r="S183" i="220" a="1"/>
  <c r="S183" i="220" s="1"/>
  <c r="S197" i="220" a="1"/>
  <c r="S197" i="220" s="1"/>
  <c r="S202" i="220" a="1"/>
  <c r="S202" i="220" s="1"/>
  <c r="AF57" i="220"/>
  <c r="M81" i="220"/>
  <c r="X200" i="220" a="1"/>
  <c r="X200" i="220" s="1"/>
  <c r="O55" i="220"/>
  <c r="AF195" i="220" a="1"/>
  <c r="AF195" i="220" s="1"/>
  <c r="J201" i="220" a="1"/>
  <c r="J201" i="220" s="1"/>
  <c r="X197" i="220" a="1"/>
  <c r="X197" i="220" s="1"/>
  <c r="N187" i="220" a="1"/>
  <c r="N187" i="220" s="1"/>
  <c r="AF187" i="220" a="1"/>
  <c r="AF187" i="220" s="1"/>
  <c r="V69" i="220"/>
  <c r="V70" i="220" s="1"/>
  <c r="V181" i="220" a="1"/>
  <c r="V181" i="220" s="1"/>
  <c r="V188" i="220" a="1"/>
  <c r="V188" i="220" s="1"/>
  <c r="V191" i="220" a="1"/>
  <c r="V191" i="220" s="1"/>
  <c r="V182" i="220" a="1"/>
  <c r="V182" i="220" s="1"/>
  <c r="V185" i="220" a="1"/>
  <c r="V185" i="220" s="1"/>
  <c r="V197" i="220" a="1"/>
  <c r="V197" i="220" s="1"/>
  <c r="V202" i="220" a="1"/>
  <c r="V202" i="220" s="1"/>
  <c r="V180" i="220" a="1"/>
  <c r="V180" i="220" s="1"/>
  <c r="V178" i="220" a="1"/>
  <c r="V178" i="220" s="1"/>
  <c r="V195" i="220" a="1"/>
  <c r="V195" i="220" s="1"/>
  <c r="V200" i="220" a="1"/>
  <c r="V200" i="220" s="1"/>
  <c r="V201" i="220" a="1"/>
  <c r="V201" i="220" s="1"/>
  <c r="V179" i="220" a="1"/>
  <c r="V179" i="220" s="1"/>
  <c r="V183" i="220" a="1"/>
  <c r="V183" i="220" s="1"/>
  <c r="V189" i="220" a="1"/>
  <c r="V189" i="220" s="1"/>
  <c r="V199" i="220" a="1"/>
  <c r="V199" i="220" s="1"/>
  <c r="V193" i="220" a="1"/>
  <c r="V193" i="220" s="1"/>
  <c r="V184" i="220" a="1"/>
  <c r="V184" i="220" s="1"/>
  <c r="V190" i="220" a="1"/>
  <c r="V190" i="220" s="1"/>
  <c r="V196" i="220" a="1"/>
  <c r="V196" i="220" s="1"/>
  <c r="V192" i="220" a="1"/>
  <c r="V192" i="220" s="1"/>
  <c r="V198" i="220" a="1"/>
  <c r="V198" i="220" s="1"/>
  <c r="V187" i="220" a="1"/>
  <c r="V187" i="220" s="1"/>
  <c r="V194" i="220" a="1"/>
  <c r="V194" i="220" s="1"/>
  <c r="V186" i="220" a="1"/>
  <c r="V186" i="220" s="1"/>
  <c r="X188" i="220" a="1"/>
  <c r="X188" i="220" s="1"/>
  <c r="P185" i="220" a="1"/>
  <c r="P185" i="220" s="1"/>
  <c r="N179" i="220" a="1"/>
  <c r="N179" i="220" s="1"/>
  <c r="N79" i="220"/>
  <c r="AF182" i="220" a="1"/>
  <c r="AF182" i="220" s="1"/>
  <c r="U191" i="220" a="1"/>
  <c r="U191" i="220" s="1"/>
  <c r="Y69" i="220"/>
  <c r="Y70" i="220" s="1"/>
  <c r="Y185" i="220" a="1"/>
  <c r="Y185" i="220" s="1"/>
  <c r="Y194" i="220" a="1"/>
  <c r="Y194" i="220" s="1"/>
  <c r="Y181" i="220" a="1"/>
  <c r="Y181" i="220" s="1"/>
  <c r="Y180" i="220" a="1"/>
  <c r="Y180" i="220" s="1"/>
  <c r="Y190" i="220" a="1"/>
  <c r="Y190" i="220" s="1"/>
  <c r="Y179" i="220" a="1"/>
  <c r="Y179" i="220" s="1"/>
  <c r="Y178" i="220" a="1"/>
  <c r="Y178" i="220" s="1"/>
  <c r="Y197" i="220" a="1"/>
  <c r="Y197" i="220" s="1"/>
  <c r="Y202" i="220" a="1"/>
  <c r="Y202" i="220" s="1"/>
  <c r="Y183" i="220" a="1"/>
  <c r="Y183" i="220" s="1"/>
  <c r="Y186" i="220" a="1"/>
  <c r="Y186" i="220" s="1"/>
  <c r="Y192" i="220" a="1"/>
  <c r="Y192" i="220" s="1"/>
  <c r="Y187" i="220" a="1"/>
  <c r="Y187" i="220" s="1"/>
  <c r="Y199" i="220" a="1"/>
  <c r="Y199" i="220" s="1"/>
  <c r="Y196" i="220" a="1"/>
  <c r="Y196" i="220" s="1"/>
  <c r="Y195" i="220" a="1"/>
  <c r="Y195" i="220" s="1"/>
  <c r="Y201" i="220" a="1"/>
  <c r="Y201" i="220" s="1"/>
  <c r="Y198" i="220" a="1"/>
  <c r="Y198" i="220" s="1"/>
  <c r="Y189" i="220" a="1"/>
  <c r="Y189" i="220" s="1"/>
  <c r="Y200" i="220" a="1"/>
  <c r="Y200" i="220" s="1"/>
  <c r="Y182" i="220" a="1"/>
  <c r="Y182" i="220" s="1"/>
  <c r="Y193" i="220" a="1"/>
  <c r="Y193" i="220" s="1"/>
  <c r="Y188" i="220" a="1"/>
  <c r="Y188" i="220" s="1"/>
  <c r="Y191" i="220" a="1"/>
  <c r="Y191" i="220" s="1"/>
  <c r="Y184" i="220" a="1"/>
  <c r="Y184" i="220" s="1"/>
  <c r="P191" i="220" a="1"/>
  <c r="P191" i="220" s="1"/>
  <c r="N196" i="220" a="1"/>
  <c r="N196" i="220" s="1"/>
  <c r="AF191" i="220" a="1"/>
  <c r="AF191" i="220" s="1"/>
  <c r="AN69" i="220"/>
  <c r="AN70" i="220" s="1"/>
  <c r="AN190" i="220" a="1"/>
  <c r="AN190" i="220" s="1"/>
  <c r="AN198" i="220" a="1"/>
  <c r="AN198" i="220" s="1"/>
  <c r="AN182" i="220" a="1"/>
  <c r="AN182" i="220" s="1"/>
  <c r="AN188" i="220" a="1"/>
  <c r="AN188" i="220" s="1"/>
  <c r="AN184" i="220" a="1"/>
  <c r="AN184" i="220" s="1"/>
  <c r="AN180" i="220" a="1"/>
  <c r="AN180" i="220" s="1"/>
  <c r="AN196" i="220" a="1"/>
  <c r="AN196" i="220" s="1"/>
  <c r="AN189" i="220" a="1"/>
  <c r="AN189" i="220" s="1"/>
  <c r="AN194" i="220" a="1"/>
  <c r="AN194" i="220" s="1"/>
  <c r="AN183" i="220" a="1"/>
  <c r="AN183" i="220" s="1"/>
  <c r="AN197" i="220" a="1"/>
  <c r="AN197" i="220" s="1"/>
  <c r="AN187" i="220" a="1"/>
  <c r="AN187" i="220" s="1"/>
  <c r="AN185" i="220" a="1"/>
  <c r="AN185" i="220" s="1"/>
  <c r="AN192" i="220" a="1"/>
  <c r="AN192" i="220" s="1"/>
  <c r="AN191" i="220" a="1"/>
  <c r="AN191" i="220" s="1"/>
  <c r="AN178" i="220" a="1"/>
  <c r="AN178" i="220" s="1"/>
  <c r="AN201" i="220" a="1"/>
  <c r="AN201" i="220" s="1"/>
  <c r="AN202" i="220" a="1"/>
  <c r="AN202" i="220" s="1"/>
  <c r="AN199" i="220" a="1"/>
  <c r="AN199" i="220" s="1"/>
  <c r="AN186" i="220" a="1"/>
  <c r="AN186" i="220" s="1"/>
  <c r="AN200" i="220" a="1"/>
  <c r="AN200" i="220" s="1"/>
  <c r="AN193" i="220" a="1"/>
  <c r="AN193" i="220" s="1"/>
  <c r="AN195" i="220" a="1"/>
  <c r="AN195" i="220" s="1"/>
  <c r="AN179" i="220" a="1"/>
  <c r="AN179" i="220" s="1"/>
  <c r="AN181" i="220" a="1"/>
  <c r="AN181" i="220" s="1"/>
  <c r="AS55" i="220"/>
  <c r="J178" i="220" a="1"/>
  <c r="J178" i="220" s="1"/>
  <c r="R52" i="220"/>
  <c r="R53" i="220" s="1"/>
  <c r="R182" i="220" a="1"/>
  <c r="R182" i="220" s="1"/>
  <c r="R187" i="220" a="1"/>
  <c r="R187" i="220" s="1"/>
  <c r="R194" i="220" a="1"/>
  <c r="R194" i="220" s="1"/>
  <c r="R191" i="220" a="1"/>
  <c r="R191" i="220" s="1"/>
  <c r="R186" i="220" a="1"/>
  <c r="R186" i="220" s="1"/>
  <c r="R192" i="220" a="1"/>
  <c r="R192" i="220" s="1"/>
  <c r="R196" i="220" a="1"/>
  <c r="R196" i="220" s="1"/>
  <c r="R180" i="220" a="1"/>
  <c r="R180" i="220" s="1"/>
  <c r="R197" i="220" a="1"/>
  <c r="R197" i="220" s="1"/>
  <c r="R199" i="220" a="1"/>
  <c r="R199" i="220" s="1"/>
  <c r="R185" i="220" a="1"/>
  <c r="R185" i="220" s="1"/>
  <c r="R202" i="220" a="1"/>
  <c r="R202" i="220" s="1"/>
  <c r="R183" i="220" a="1"/>
  <c r="R183" i="220" s="1"/>
  <c r="R198" i="220" a="1"/>
  <c r="R198" i="220" s="1"/>
  <c r="R178" i="220" a="1"/>
  <c r="R178" i="220" s="1"/>
  <c r="R200" i="220" a="1"/>
  <c r="R200" i="220" s="1"/>
  <c r="R189" i="220" a="1"/>
  <c r="R189" i="220" s="1"/>
  <c r="R193" i="220" a="1"/>
  <c r="R193" i="220" s="1"/>
  <c r="R181" i="220" a="1"/>
  <c r="R181" i="220" s="1"/>
  <c r="R201" i="220" a="1"/>
  <c r="R201" i="220" s="1"/>
  <c r="R188" i="220" a="1"/>
  <c r="R188" i="220" s="1"/>
  <c r="R190" i="220" a="1"/>
  <c r="R190" i="220" s="1"/>
  <c r="R195" i="220" a="1"/>
  <c r="R195" i="220" s="1"/>
  <c r="R184" i="220" a="1"/>
  <c r="R184" i="220" s="1"/>
  <c r="R179" i="220" a="1"/>
  <c r="R179" i="220" s="1"/>
  <c r="X198" i="220" a="1"/>
  <c r="X198" i="220" s="1"/>
  <c r="P187" i="220" a="1"/>
  <c r="P187" i="220" s="1"/>
  <c r="N202" i="220" a="1"/>
  <c r="N202" i="220" s="1"/>
  <c r="AF194" i="220" a="1"/>
  <c r="AF194" i="220" s="1"/>
  <c r="U187" i="220" a="1"/>
  <c r="U187" i="220" s="1"/>
  <c r="AE53" i="220"/>
  <c r="AE57" i="220" s="1"/>
  <c r="AA52" i="220"/>
  <c r="AA53" i="220" s="1"/>
  <c r="AA179" i="220" a="1"/>
  <c r="AA179" i="220" s="1"/>
  <c r="AA191" i="220" a="1"/>
  <c r="AA191" i="220" s="1"/>
  <c r="AA195" i="220" a="1"/>
  <c r="AA195" i="220" s="1"/>
  <c r="AA186" i="220" a="1"/>
  <c r="AA186" i="220" s="1"/>
  <c r="AA190" i="220" a="1"/>
  <c r="AA190" i="220" s="1"/>
  <c r="AA187" i="220" a="1"/>
  <c r="AA187" i="220" s="1"/>
  <c r="AA180" i="220" a="1"/>
  <c r="AA180" i="220" s="1"/>
  <c r="AA188" i="220" a="1"/>
  <c r="AA188" i="220" s="1"/>
  <c r="AA185" i="220" a="1"/>
  <c r="AA185" i="220" s="1"/>
  <c r="AA183" i="220" a="1"/>
  <c r="AA183" i="220" s="1"/>
  <c r="AA192" i="220" a="1"/>
  <c r="AA192" i="220" s="1"/>
  <c r="AA198" i="220" a="1"/>
  <c r="AA198" i="220" s="1"/>
  <c r="AA189" i="220" a="1"/>
  <c r="AA189" i="220" s="1"/>
  <c r="AA200" i="220" a="1"/>
  <c r="AA200" i="220" s="1"/>
  <c r="AA181" i="220" a="1"/>
  <c r="AA181" i="220" s="1"/>
  <c r="AA194" i="220" a="1"/>
  <c r="AA194" i="220" s="1"/>
  <c r="AA184" i="220" a="1"/>
  <c r="AA184" i="220" s="1"/>
  <c r="AA197" i="220" a="1"/>
  <c r="AA197" i="220" s="1"/>
  <c r="AA182" i="220" a="1"/>
  <c r="AA182" i="220" s="1"/>
  <c r="AA201" i="220" a="1"/>
  <c r="AA201" i="220" s="1"/>
  <c r="AA193" i="220" a="1"/>
  <c r="AA193" i="220" s="1"/>
  <c r="AA202" i="220" a="1"/>
  <c r="AA202" i="220" s="1"/>
  <c r="AA199" i="220" a="1"/>
  <c r="AA199" i="220" s="1"/>
  <c r="AA196" i="220" a="1"/>
  <c r="AA196" i="220" s="1"/>
  <c r="AA178" i="220" a="1"/>
  <c r="AA178" i="220" s="1"/>
  <c r="J185" i="220" a="1"/>
  <c r="J185" i="220" s="1"/>
  <c r="AF92" i="220"/>
  <c r="AF41" i="419"/>
  <c r="U92" i="220"/>
  <c r="U41" i="419"/>
  <c r="AF81" i="220"/>
  <c r="AF85" i="220"/>
  <c r="X181" i="220" a="1"/>
  <c r="X181" i="220" s="1"/>
  <c r="P201" i="220" a="1"/>
  <c r="P201" i="220" s="1"/>
  <c r="I85" i="220"/>
  <c r="I81" i="220"/>
  <c r="AG85" i="220"/>
  <c r="AG81" i="220"/>
  <c r="X179" i="220" a="1"/>
  <c r="X179" i="220" s="1"/>
  <c r="F41" i="419"/>
  <c r="F92" i="220"/>
  <c r="K79" i="220"/>
  <c r="H79" i="220"/>
  <c r="X193" i="220" a="1"/>
  <c r="X193" i="220" s="1"/>
  <c r="P195" i="220" a="1"/>
  <c r="P195" i="220" s="1"/>
  <c r="N81" i="220"/>
  <c r="N85" i="220"/>
  <c r="N190" i="220" a="1"/>
  <c r="N190" i="220" s="1"/>
  <c r="AF183" i="220" a="1"/>
  <c r="AF183" i="220" s="1"/>
  <c r="U184" i="220" a="1"/>
  <c r="U184" i="220" s="1"/>
  <c r="J181" i="220" a="1"/>
  <c r="J181" i="220" s="1"/>
  <c r="X189" i="220" a="1"/>
  <c r="X189" i="220" s="1"/>
  <c r="N185" i="220" a="1"/>
  <c r="N185" i="220" s="1"/>
  <c r="AF178" i="220" a="1"/>
  <c r="AF178" i="220" s="1"/>
  <c r="AL79" i="220"/>
  <c r="AC52" i="220"/>
  <c r="AC53" i="220" s="1"/>
  <c r="AC190" i="220" a="1"/>
  <c r="AC190" i="220" s="1"/>
  <c r="AC189" i="220" a="1"/>
  <c r="AC189" i="220" s="1"/>
  <c r="AC194" i="220" a="1"/>
  <c r="AC194" i="220" s="1"/>
  <c r="AC188" i="220" a="1"/>
  <c r="AC188" i="220" s="1"/>
  <c r="AC193" i="220" a="1"/>
  <c r="AC193" i="220" s="1"/>
  <c r="AC182" i="220" a="1"/>
  <c r="AC182" i="220" s="1"/>
  <c r="AC178" i="220" a="1"/>
  <c r="AC178" i="220" s="1"/>
  <c r="AC181" i="220" a="1"/>
  <c r="AC181" i="220" s="1"/>
  <c r="AC185" i="220" a="1"/>
  <c r="AC185" i="220" s="1"/>
  <c r="AC199" i="220" a="1"/>
  <c r="AC199" i="220" s="1"/>
  <c r="AC179" i="220" a="1"/>
  <c r="AC179" i="220" s="1"/>
  <c r="AC187" i="220" a="1"/>
  <c r="AC187" i="220" s="1"/>
  <c r="AC196" i="220" a="1"/>
  <c r="AC196" i="220" s="1"/>
  <c r="AC180" i="220" a="1"/>
  <c r="AC180" i="220" s="1"/>
  <c r="AC191" i="220" a="1"/>
  <c r="AC191" i="220" s="1"/>
  <c r="AC200" i="220" a="1"/>
  <c r="AC200" i="220" s="1"/>
  <c r="AC195" i="220" a="1"/>
  <c r="AC195" i="220" s="1"/>
  <c r="AC201" i="220" a="1"/>
  <c r="AC201" i="220" s="1"/>
  <c r="AC184" i="220" a="1"/>
  <c r="AC184" i="220" s="1"/>
  <c r="AC192" i="220" a="1"/>
  <c r="AC192" i="220" s="1"/>
  <c r="AC186" i="220" a="1"/>
  <c r="AC186" i="220" s="1"/>
  <c r="AC183" i="220" a="1"/>
  <c r="AC183" i="220" s="1"/>
  <c r="AC202" i="220" a="1"/>
  <c r="AC202" i="220" s="1"/>
  <c r="AC198" i="220" a="1"/>
  <c r="AC198" i="220" s="1"/>
  <c r="AC197" i="220" a="1"/>
  <c r="AC197" i="220" s="1"/>
  <c r="X191" i="220" a="1"/>
  <c r="X191" i="220" s="1"/>
  <c r="P178" i="220" a="1"/>
  <c r="P178" i="220" s="1"/>
  <c r="N188" i="220" a="1"/>
  <c r="N188" i="220" s="1"/>
  <c r="U181" i="220" a="1"/>
  <c r="U181" i="220" s="1"/>
  <c r="N198" i="220" a="1"/>
  <c r="N198" i="220" s="1"/>
  <c r="U185" i="220" a="1"/>
  <c r="U185" i="220" s="1"/>
  <c r="J184" i="220" a="1"/>
  <c r="J184" i="220" s="1"/>
  <c r="X195" i="220" a="1"/>
  <c r="X195" i="220" s="1"/>
  <c r="AA83" i="220"/>
  <c r="AA72" i="220"/>
  <c r="P180" i="220" a="1"/>
  <c r="P180" i="220" s="1"/>
  <c r="N184" i="220" a="1"/>
  <c r="N184" i="220" s="1"/>
  <c r="P83" i="220"/>
  <c r="P72" i="220"/>
  <c r="AF200" i="220" a="1"/>
  <c r="AF200" i="220" s="1"/>
  <c r="AO52" i="220"/>
  <c r="AO182" i="220" a="1"/>
  <c r="AO182" i="220" s="1"/>
  <c r="AO183" i="220" a="1"/>
  <c r="AO183" i="220" s="1"/>
  <c r="AO193" i="220" a="1"/>
  <c r="AO193" i="220" s="1"/>
  <c r="AO198" i="220" a="1"/>
  <c r="AO198" i="220" s="1"/>
  <c r="AO192" i="220" a="1"/>
  <c r="AO192" i="220" s="1"/>
  <c r="AO199" i="220" a="1"/>
  <c r="AO199" i="220" s="1"/>
  <c r="AO184" i="220" a="1"/>
  <c r="AO184" i="220" s="1"/>
  <c r="AO202" i="220" a="1"/>
  <c r="AO202" i="220" s="1"/>
  <c r="AO201" i="220" a="1"/>
  <c r="AO201" i="220" s="1"/>
  <c r="AO186" i="220" a="1"/>
  <c r="AO186" i="220" s="1"/>
  <c r="AO200" i="220" a="1"/>
  <c r="AO200" i="220" s="1"/>
  <c r="AO189" i="220" a="1"/>
  <c r="AO189" i="220" s="1"/>
  <c r="AO178" i="220" a="1"/>
  <c r="AO178" i="220" s="1"/>
  <c r="AO180" i="220" a="1"/>
  <c r="AO180" i="220" s="1"/>
  <c r="AO187" i="220" a="1"/>
  <c r="AO187" i="220" s="1"/>
  <c r="AO194" i="220" a="1"/>
  <c r="AO194" i="220" s="1"/>
  <c r="AO196" i="220" a="1"/>
  <c r="AO196" i="220" s="1"/>
  <c r="AO185" i="220" a="1"/>
  <c r="AO185" i="220" s="1"/>
  <c r="AO195" i="220" a="1"/>
  <c r="AO195" i="220" s="1"/>
  <c r="AO197" i="220" a="1"/>
  <c r="AO197" i="220" s="1"/>
  <c r="AO191" i="220" a="1"/>
  <c r="AO191" i="220" s="1"/>
  <c r="AO188" i="220" a="1"/>
  <c r="AO188" i="220" s="1"/>
  <c r="AO179" i="220" a="1"/>
  <c r="AO179" i="220" s="1"/>
  <c r="AP69" i="220"/>
  <c r="AP70" i="220" s="1"/>
  <c r="AP178" i="220" a="1"/>
  <c r="AP178" i="220" s="1"/>
  <c r="AP188" i="220" a="1"/>
  <c r="AP188" i="220" s="1"/>
  <c r="AP182" i="220" a="1"/>
  <c r="AP182" i="220" s="1"/>
  <c r="AP184" i="220" a="1"/>
  <c r="AP184" i="220" s="1"/>
  <c r="AP191" i="220" a="1"/>
  <c r="AP191" i="220" s="1"/>
  <c r="AP185" i="220" a="1"/>
  <c r="AP185" i="220" s="1"/>
  <c r="AP192" i="220" a="1"/>
  <c r="AP192" i="220" s="1"/>
  <c r="AP197" i="220" a="1"/>
  <c r="AP197" i="220" s="1"/>
  <c r="AP202" i="220" a="1"/>
  <c r="AP202" i="220" s="1"/>
  <c r="AP180" i="220" a="1"/>
  <c r="AP180" i="220" s="1"/>
  <c r="AP201" i="220" a="1"/>
  <c r="AP201" i="220" s="1"/>
  <c r="AP183" i="220" a="1"/>
  <c r="AP183" i="220" s="1"/>
  <c r="AP190" i="220" a="1"/>
  <c r="AP190" i="220" s="1"/>
  <c r="AP198" i="220" a="1"/>
  <c r="AP198" i="220" s="1"/>
  <c r="AP196" i="220" a="1"/>
  <c r="AP196" i="220" s="1"/>
  <c r="AP189" i="220" a="1"/>
  <c r="AP189" i="220" s="1"/>
  <c r="AP199" i="220" a="1"/>
  <c r="AP199" i="220" s="1"/>
  <c r="AP194" i="220" a="1"/>
  <c r="AP194" i="220" s="1"/>
  <c r="AP187" i="220" a="1"/>
  <c r="AP187" i="220" s="1"/>
  <c r="AP193" i="220" a="1"/>
  <c r="AP193" i="220" s="1"/>
  <c r="AP179" i="220" a="1"/>
  <c r="AP179" i="220" s="1"/>
  <c r="AP186" i="220" a="1"/>
  <c r="AP186" i="220" s="1"/>
  <c r="AP200" i="220" a="1"/>
  <c r="AP200" i="220" s="1"/>
  <c r="AP181" i="220" a="1"/>
  <c r="AP181" i="220" s="1"/>
  <c r="AP195" i="220" a="1"/>
  <c r="AP195" i="220" s="1"/>
  <c r="J195" i="220" a="1"/>
  <c r="J195" i="220" s="1"/>
  <c r="J92" i="220"/>
  <c r="J41" i="419"/>
  <c r="AG79" i="220"/>
  <c r="I69" i="220"/>
  <c r="I70" i="220" s="1"/>
  <c r="I189" i="220" a="1"/>
  <c r="I189" i="220" s="1"/>
  <c r="I195" i="220" a="1"/>
  <c r="I195" i="220" s="1"/>
  <c r="I183" i="220" a="1"/>
  <c r="I183" i="220" s="1"/>
  <c r="I180" i="220" a="1"/>
  <c r="I180" i="220" s="1"/>
  <c r="I202" i="220" a="1"/>
  <c r="I202" i="220" s="1"/>
  <c r="I191" i="220" a="1"/>
  <c r="I191" i="220" s="1"/>
  <c r="I197" i="220" a="1"/>
  <c r="I197" i="220" s="1"/>
  <c r="I192" i="220" a="1"/>
  <c r="I192" i="220" s="1"/>
  <c r="I178" i="220" a="1"/>
  <c r="I178" i="220" s="1"/>
  <c r="I182" i="220" a="1"/>
  <c r="I182" i="220" s="1"/>
  <c r="I188" i="220" a="1"/>
  <c r="I188" i="220" s="1"/>
  <c r="I184" i="220" a="1"/>
  <c r="I184" i="220" s="1"/>
  <c r="I190" i="220" a="1"/>
  <c r="I190" i="220" s="1"/>
  <c r="I200" i="220" a="1"/>
  <c r="I200" i="220" s="1"/>
  <c r="I193" i="220" a="1"/>
  <c r="I193" i="220" s="1"/>
  <c r="I181" i="220" a="1"/>
  <c r="I181" i="220" s="1"/>
  <c r="I201" i="220" a="1"/>
  <c r="I201" i="220" s="1"/>
  <c r="I186" i="220" a="1"/>
  <c r="I186" i="220" s="1"/>
  <c r="I187" i="220" a="1"/>
  <c r="I187" i="220" s="1"/>
  <c r="I196" i="220" a="1"/>
  <c r="I196" i="220" s="1"/>
  <c r="I194" i="220" a="1"/>
  <c r="I194" i="220" s="1"/>
  <c r="I199" i="220" a="1"/>
  <c r="I199" i="220" s="1"/>
  <c r="I179" i="220" a="1"/>
  <c r="I179" i="220" s="1"/>
  <c r="I198" i="220" a="1"/>
  <c r="I198" i="220" s="1"/>
  <c r="I185" i="220" a="1"/>
  <c r="I185" i="220" s="1"/>
  <c r="AS69" i="220"/>
  <c r="AS70" i="220" s="1"/>
  <c r="AS184" i="220" a="1"/>
  <c r="AS184" i="220" s="1"/>
  <c r="AS188" i="220" a="1"/>
  <c r="AS188" i="220" s="1"/>
  <c r="AS186" i="220" a="1"/>
  <c r="AS186" i="220" s="1"/>
  <c r="AS197" i="220" a="1"/>
  <c r="AS197" i="220" s="1"/>
  <c r="AS179" i="220" a="1"/>
  <c r="AS179" i="220" s="1"/>
  <c r="AS199" i="220" a="1"/>
  <c r="AS199" i="220" s="1"/>
  <c r="AS201" i="220" a="1"/>
  <c r="AS201" i="220" s="1"/>
  <c r="AS190" i="220" a="1"/>
  <c r="AS190" i="220" s="1"/>
  <c r="AS181" i="220" a="1"/>
  <c r="AS181" i="220" s="1"/>
  <c r="AS183" i="220" a="1"/>
  <c r="AS183" i="220" s="1"/>
  <c r="AS194" i="220" a="1"/>
  <c r="AS194" i="220" s="1"/>
  <c r="AS185" i="220" a="1"/>
  <c r="AS185" i="220" s="1"/>
  <c r="AS193" i="220" a="1"/>
  <c r="AS193" i="220" s="1"/>
  <c r="AS195" i="220" a="1"/>
  <c r="AS195" i="220" s="1"/>
  <c r="AS192" i="220" a="1"/>
  <c r="AS192" i="220" s="1"/>
  <c r="AS202" i="220" a="1"/>
  <c r="AS202" i="220" s="1"/>
  <c r="AS196" i="220" a="1"/>
  <c r="AS196" i="220" s="1"/>
  <c r="AS180" i="220" a="1"/>
  <c r="AS180" i="220" s="1"/>
  <c r="AS191" i="220" a="1"/>
  <c r="AS191" i="220" s="1"/>
  <c r="AS200" i="220" a="1"/>
  <c r="AS200" i="220" s="1"/>
  <c r="AS187" i="220" a="1"/>
  <c r="AS187" i="220" s="1"/>
  <c r="AS178" i="220" a="1"/>
  <c r="AS178" i="220" s="1"/>
  <c r="AS189" i="220" a="1"/>
  <c r="AS189" i="220" s="1"/>
  <c r="AS182" i="220" a="1"/>
  <c r="AS182" i="220" s="1"/>
  <c r="AS198" i="220" a="1"/>
  <c r="AS198" i="220" s="1"/>
  <c r="P183" i="220" a="1"/>
  <c r="P183" i="220" s="1"/>
  <c r="AM85" i="220"/>
  <c r="AM81" i="220"/>
  <c r="X182" i="220" a="1"/>
  <c r="X182" i="220" s="1"/>
  <c r="P186" i="220" a="1"/>
  <c r="P186" i="220" s="1"/>
  <c r="N180" i="220" a="1"/>
  <c r="N180" i="220" s="1"/>
  <c r="N83" i="220"/>
  <c r="N72" i="220"/>
  <c r="AD69" i="220"/>
  <c r="AD70" i="220" s="1"/>
  <c r="AD190" i="220" a="1"/>
  <c r="AD190" i="220" s="1"/>
  <c r="AD197" i="220" a="1"/>
  <c r="AD197" i="220" s="1"/>
  <c r="AD194" i="220" a="1"/>
  <c r="AD194" i="220" s="1"/>
  <c r="AD183" i="220" a="1"/>
  <c r="AD183" i="220" s="1"/>
  <c r="AD185" i="220" a="1"/>
  <c r="AD185" i="220" s="1"/>
  <c r="AD188" i="220" a="1"/>
  <c r="AD188" i="220" s="1"/>
  <c r="AD179" i="220" a="1"/>
  <c r="AD179" i="220" s="1"/>
  <c r="AD180" i="220" a="1"/>
  <c r="AD180" i="220" s="1"/>
  <c r="AD191" i="220" a="1"/>
  <c r="AD191" i="220" s="1"/>
  <c r="AD178" i="220" a="1"/>
  <c r="AD178" i="220" s="1"/>
  <c r="AD184" i="220" a="1"/>
  <c r="AD184" i="220" s="1"/>
  <c r="AD198" i="220" a="1"/>
  <c r="AD198" i="220" s="1"/>
  <c r="AD186" i="220" a="1"/>
  <c r="AD186" i="220" s="1"/>
  <c r="AD196" i="220" a="1"/>
  <c r="AD196" i="220" s="1"/>
  <c r="AD193" i="220" a="1"/>
  <c r="AD193" i="220" s="1"/>
  <c r="AD201" i="220" a="1"/>
  <c r="AD201" i="220" s="1"/>
  <c r="AD187" i="220" a="1"/>
  <c r="AD187" i="220" s="1"/>
  <c r="AD199" i="220" a="1"/>
  <c r="AD199" i="220" s="1"/>
  <c r="AD195" i="220" a="1"/>
  <c r="AD195" i="220" s="1"/>
  <c r="AD182" i="220" a="1"/>
  <c r="AD182" i="220" s="1"/>
  <c r="AD202" i="220" a="1"/>
  <c r="AD202" i="220" s="1"/>
  <c r="AD189" i="220" a="1"/>
  <c r="AD189" i="220" s="1"/>
  <c r="AD200" i="220" a="1"/>
  <c r="AD200" i="220" s="1"/>
  <c r="AD192" i="220" a="1"/>
  <c r="AD192" i="220" s="1"/>
  <c r="AD181" i="220" a="1"/>
  <c r="AD181" i="220" s="1"/>
  <c r="AE69" i="220"/>
  <c r="AE70" i="220" s="1"/>
  <c r="AE190" i="220" a="1"/>
  <c r="AE190" i="220" s="1"/>
  <c r="AE183" i="220" a="1"/>
  <c r="AE183" i="220" s="1"/>
  <c r="AE193" i="220" a="1"/>
  <c r="AE193" i="220" s="1"/>
  <c r="AE201" i="220" a="1"/>
  <c r="AE201" i="220" s="1"/>
  <c r="AE192" i="220" a="1"/>
  <c r="AE192" i="220" s="1"/>
  <c r="AE199" i="220" a="1"/>
  <c r="AE199" i="220" s="1"/>
  <c r="AE185" i="220" a="1"/>
  <c r="AE185" i="220" s="1"/>
  <c r="AE200" i="220" a="1"/>
  <c r="AE200" i="220" s="1"/>
  <c r="AE186" i="220" a="1"/>
  <c r="AE186" i="220" s="1"/>
  <c r="AE179" i="220" a="1"/>
  <c r="AE179" i="220" s="1"/>
  <c r="AE196" i="220" a="1"/>
  <c r="AE196" i="220" s="1"/>
  <c r="AE180" i="220" a="1"/>
  <c r="AE180" i="220" s="1"/>
  <c r="AE184" i="220" a="1"/>
  <c r="AE184" i="220" s="1"/>
  <c r="AE195" i="220" a="1"/>
  <c r="AE195" i="220" s="1"/>
  <c r="AE191" i="220" a="1"/>
  <c r="AE191" i="220" s="1"/>
  <c r="AE202" i="220" a="1"/>
  <c r="AE202" i="220" s="1"/>
  <c r="AE189" i="220" a="1"/>
  <c r="AE189" i="220" s="1"/>
  <c r="AE187" i="220" a="1"/>
  <c r="AE187" i="220" s="1"/>
  <c r="AE178" i="220" a="1"/>
  <c r="AE178" i="220" s="1"/>
  <c r="AE182" i="220" a="1"/>
  <c r="AE182" i="220" s="1"/>
  <c r="AE188" i="220" a="1"/>
  <c r="AE188" i="220" s="1"/>
  <c r="AE194" i="220" a="1"/>
  <c r="AE194" i="220" s="1"/>
  <c r="AE198" i="220" a="1"/>
  <c r="AE198" i="220" s="1"/>
  <c r="AE181" i="220" a="1"/>
  <c r="AE181" i="220" s="1"/>
  <c r="AE197" i="220" a="1"/>
  <c r="AE197" i="220" s="1"/>
  <c r="P55" i="220"/>
  <c r="AJ52" i="220"/>
  <c r="AJ53" i="220" s="1"/>
  <c r="AJ196" i="220" a="1"/>
  <c r="AJ196" i="220" s="1"/>
  <c r="AJ184" i="220" a="1"/>
  <c r="AJ184" i="220" s="1"/>
  <c r="AJ191" i="220" a="1"/>
  <c r="AJ191" i="220" s="1"/>
  <c r="AJ192" i="220" a="1"/>
  <c r="AJ192" i="220" s="1"/>
  <c r="AJ186" i="220" a="1"/>
  <c r="AJ186" i="220" s="1"/>
  <c r="AJ188" i="220" a="1"/>
  <c r="AJ188" i="220" s="1"/>
  <c r="AJ193" i="220" a="1"/>
  <c r="AJ193" i="220" s="1"/>
  <c r="AJ197" i="220" a="1"/>
  <c r="AJ197" i="220" s="1"/>
  <c r="AJ195" i="220" a="1"/>
  <c r="AJ195" i="220" s="1"/>
  <c r="AJ182" i="220" a="1"/>
  <c r="AJ182" i="220" s="1"/>
  <c r="AJ200" i="220" a="1"/>
  <c r="AJ200" i="220" s="1"/>
  <c r="AJ194" i="220" a="1"/>
  <c r="AJ194" i="220" s="1"/>
  <c r="AJ190" i="220" a="1"/>
  <c r="AJ190" i="220" s="1"/>
  <c r="AJ199" i="220" a="1"/>
  <c r="AJ199" i="220" s="1"/>
  <c r="AJ201" i="220" a="1"/>
  <c r="AJ201" i="220" s="1"/>
  <c r="AJ189" i="220" a="1"/>
  <c r="AJ189" i="220" s="1"/>
  <c r="AJ179" i="220" a="1"/>
  <c r="AJ179" i="220" s="1"/>
  <c r="AJ180" i="220" a="1"/>
  <c r="AJ180" i="220" s="1"/>
  <c r="AJ178" i="220" a="1"/>
  <c r="AJ178" i="220" s="1"/>
  <c r="AJ185" i="220" a="1"/>
  <c r="AJ185" i="220" s="1"/>
  <c r="AJ187" i="220" a="1"/>
  <c r="AJ187" i="220" s="1"/>
  <c r="AJ183" i="220" a="1"/>
  <c r="AJ183" i="220" s="1"/>
  <c r="AJ198" i="220" a="1"/>
  <c r="AJ198" i="220" s="1"/>
  <c r="AJ202" i="220" a="1"/>
  <c r="AJ202" i="220" s="1"/>
  <c r="AJ181" i="220" a="1"/>
  <c r="AJ181" i="220" s="1"/>
  <c r="K69" i="220"/>
  <c r="K70" i="220" s="1"/>
  <c r="K187" i="220" a="1"/>
  <c r="K187" i="220" s="1"/>
  <c r="K178" i="220" a="1"/>
  <c r="K178" i="220" s="1"/>
  <c r="K196" i="220" a="1"/>
  <c r="K196" i="220" s="1"/>
  <c r="K201" i="220" a="1"/>
  <c r="K201" i="220" s="1"/>
  <c r="K199" i="220" a="1"/>
  <c r="K199" i="220" s="1"/>
  <c r="K190" i="220" a="1"/>
  <c r="K190" i="220" s="1"/>
  <c r="K192" i="220" a="1"/>
  <c r="K192" i="220" s="1"/>
  <c r="K185" i="220" a="1"/>
  <c r="K185" i="220" s="1"/>
  <c r="K197" i="220" a="1"/>
  <c r="K197" i="220" s="1"/>
  <c r="K193" i="220" a="1"/>
  <c r="K193" i="220" s="1"/>
  <c r="K191" i="220" a="1"/>
  <c r="K191" i="220" s="1"/>
  <c r="K189" i="220" a="1"/>
  <c r="K189" i="220" s="1"/>
  <c r="K195" i="220" a="1"/>
  <c r="K195" i="220" s="1"/>
  <c r="K184" i="220" a="1"/>
  <c r="K184" i="220" s="1"/>
  <c r="K198" i="220" a="1"/>
  <c r="K198" i="220" s="1"/>
  <c r="K188" i="220" a="1"/>
  <c r="K188" i="220" s="1"/>
  <c r="K179" i="220" a="1"/>
  <c r="K179" i="220" s="1"/>
  <c r="K194" i="220" a="1"/>
  <c r="K194" i="220" s="1"/>
  <c r="K182" i="220" a="1"/>
  <c r="K182" i="220" s="1"/>
  <c r="K183" i="220" a="1"/>
  <c r="K183" i="220" s="1"/>
  <c r="K180" i="220" a="1"/>
  <c r="K180" i="220" s="1"/>
  <c r="K200" i="220" a="1"/>
  <c r="K200" i="220" s="1"/>
  <c r="K202" i="220" a="1"/>
  <c r="K202" i="220" s="1"/>
  <c r="K186" i="220" a="1"/>
  <c r="K186" i="220" s="1"/>
  <c r="K181" i="220" a="1"/>
  <c r="K181" i="220" s="1"/>
  <c r="AF79" i="220"/>
  <c r="P198" i="220" a="1"/>
  <c r="P198" i="220" s="1"/>
  <c r="N178" i="220" a="1"/>
  <c r="N178" i="220" s="1"/>
  <c r="AQ55" i="220"/>
  <c r="J200" i="220" a="1"/>
  <c r="J200" i="220" s="1"/>
  <c r="X183" i="220" a="1"/>
  <c r="X183" i="220" s="1"/>
  <c r="AM69" i="220"/>
  <c r="AM70" i="220" s="1"/>
  <c r="AM201" i="220" a="1"/>
  <c r="AM201" i="220" s="1"/>
  <c r="AM191" i="220" a="1"/>
  <c r="AM191" i="220" s="1"/>
  <c r="AM182" i="220" a="1"/>
  <c r="AM182" i="220" s="1"/>
  <c r="AM185" i="220" a="1"/>
  <c r="AM185" i="220" s="1"/>
  <c r="AM184" i="220" a="1"/>
  <c r="AM184" i="220" s="1"/>
  <c r="AM199" i="220" a="1"/>
  <c r="AM199" i="220" s="1"/>
  <c r="AM197" i="220" a="1"/>
  <c r="AM197" i="220" s="1"/>
  <c r="AM179" i="220" a="1"/>
  <c r="AM179" i="220" s="1"/>
  <c r="AM187" i="220" a="1"/>
  <c r="AM187" i="220" s="1"/>
  <c r="AM194" i="220" a="1"/>
  <c r="AM194" i="220" s="1"/>
  <c r="AM183" i="220" a="1"/>
  <c r="AM183" i="220" s="1"/>
  <c r="AM192" i="220" a="1"/>
  <c r="AM192" i="220" s="1"/>
  <c r="AM190" i="220" a="1"/>
  <c r="AM190" i="220" s="1"/>
  <c r="AM178" i="220" a="1"/>
  <c r="AM178" i="220" s="1"/>
  <c r="AM196" i="220" a="1"/>
  <c r="AM196" i="220" s="1"/>
  <c r="AM189" i="220" a="1"/>
  <c r="AM189" i="220" s="1"/>
  <c r="AM186" i="220" a="1"/>
  <c r="AM186" i="220" s="1"/>
  <c r="AM195" i="220" a="1"/>
  <c r="AM195" i="220" s="1"/>
  <c r="AM180" i="220" a="1"/>
  <c r="AM180" i="220" s="1"/>
  <c r="AM202" i="220" a="1"/>
  <c r="AM202" i="220" s="1"/>
  <c r="AM181" i="220" a="1"/>
  <c r="AM181" i="220" s="1"/>
  <c r="AM200" i="220" a="1"/>
  <c r="AM200" i="220" s="1"/>
  <c r="AM193" i="220" a="1"/>
  <c r="AM193" i="220" s="1"/>
  <c r="AM188" i="220" a="1"/>
  <c r="AM188" i="220" s="1"/>
  <c r="AM198" i="220" a="1"/>
  <c r="AM198" i="220" s="1"/>
  <c r="T69" i="220"/>
  <c r="T70" i="220" s="1"/>
  <c r="T190" i="220" a="1"/>
  <c r="T190" i="220" s="1"/>
  <c r="T181" i="220" a="1"/>
  <c r="T181" i="220" s="1"/>
  <c r="T191" i="220" a="1"/>
  <c r="T191" i="220" s="1"/>
  <c r="T182" i="220" a="1"/>
  <c r="T182" i="220" s="1"/>
  <c r="T198" i="220" a="1"/>
  <c r="T198" i="220" s="1"/>
  <c r="T193" i="220" a="1"/>
  <c r="T193" i="220" s="1"/>
  <c r="T189" i="220" a="1"/>
  <c r="T189" i="220" s="1"/>
  <c r="T187" i="220" a="1"/>
  <c r="T187" i="220" s="1"/>
  <c r="T183" i="220" a="1"/>
  <c r="T183" i="220" s="1"/>
  <c r="T188" i="220" a="1"/>
  <c r="T188" i="220" s="1"/>
  <c r="T186" i="220" a="1"/>
  <c r="T186" i="220" s="1"/>
  <c r="T194" i="220" a="1"/>
  <c r="T194" i="220" s="1"/>
  <c r="T196" i="220" a="1"/>
  <c r="T196" i="220" s="1"/>
  <c r="T200" i="220" a="1"/>
  <c r="T200" i="220" s="1"/>
  <c r="T197" i="220" a="1"/>
  <c r="T197" i="220" s="1"/>
  <c r="T199" i="220" a="1"/>
  <c r="T199" i="220" s="1"/>
  <c r="T195" i="220" a="1"/>
  <c r="T195" i="220" s="1"/>
  <c r="T180" i="220" a="1"/>
  <c r="T180" i="220" s="1"/>
  <c r="T202" i="220" a="1"/>
  <c r="T202" i="220" s="1"/>
  <c r="T185" i="220" a="1"/>
  <c r="T185" i="220" s="1"/>
  <c r="T201" i="220" a="1"/>
  <c r="T201" i="220" s="1"/>
  <c r="T178" i="220" a="1"/>
  <c r="T178" i="220" s="1"/>
  <c r="T192" i="220" a="1"/>
  <c r="T192" i="220" s="1"/>
  <c r="T184" i="220" a="1"/>
  <c r="T184" i="220" s="1"/>
  <c r="T179" i="220" a="1"/>
  <c r="T179" i="220" s="1"/>
  <c r="AI55" i="220"/>
  <c r="AI57" i="220" s="1"/>
  <c r="AF196" i="220" a="1"/>
  <c r="AF196" i="220" s="1"/>
  <c r="U199" i="220" a="1"/>
  <c r="U199" i="220" s="1"/>
  <c r="J198" i="220" a="1"/>
  <c r="J198" i="220" s="1"/>
  <c r="V53" i="220"/>
  <c r="W83" i="220"/>
  <c r="W72" i="220"/>
  <c r="M79" i="220"/>
  <c r="L41" i="419"/>
  <c r="L92" i="220"/>
  <c r="F52" i="220"/>
  <c r="F53" i="220" s="1"/>
  <c r="F187" i="220" a="1"/>
  <c r="F187" i="220" s="1"/>
  <c r="F181" i="220" a="1"/>
  <c r="F181" i="220" s="1"/>
  <c r="F183" i="220" a="1"/>
  <c r="F183" i="220" s="1"/>
  <c r="F188" i="220" a="1"/>
  <c r="F188" i="220" s="1"/>
  <c r="F196" i="220" a="1"/>
  <c r="F196" i="220" s="1"/>
  <c r="F190" i="220" a="1"/>
  <c r="F190" i="220" s="1"/>
  <c r="F193" i="220" a="1"/>
  <c r="F193" i="220" s="1"/>
  <c r="F197" i="220" a="1"/>
  <c r="F197" i="220" s="1"/>
  <c r="F185" i="220" a="1"/>
  <c r="F185" i="220" s="1"/>
  <c r="F179" i="220" a="1"/>
  <c r="F179" i="220" s="1"/>
  <c r="F184" i="220" a="1"/>
  <c r="F184" i="220" s="1"/>
  <c r="F189" i="220" a="1"/>
  <c r="F189" i="220" s="1"/>
  <c r="F195" i="220" a="1"/>
  <c r="F195" i="220" s="1"/>
  <c r="F199" i="220" a="1"/>
  <c r="F199" i="220" s="1"/>
  <c r="F191" i="220" a="1"/>
  <c r="F191" i="220" s="1"/>
  <c r="F182" i="220" a="1"/>
  <c r="F182" i="220" s="1"/>
  <c r="F201" i="220" a="1"/>
  <c r="F201" i="220" s="1"/>
  <c r="F198" i="220" a="1"/>
  <c r="F198" i="220" s="1"/>
  <c r="F200" i="220" a="1"/>
  <c r="F200" i="220" s="1"/>
  <c r="F180" i="220" a="1"/>
  <c r="F180" i="220" s="1"/>
  <c r="F178" i="220" a="1"/>
  <c r="F178" i="220" s="1"/>
  <c r="F194" i="220" a="1"/>
  <c r="F194" i="220" s="1"/>
  <c r="F192" i="220" a="1"/>
  <c r="F192" i="220" s="1"/>
  <c r="F202" i="220" a="1"/>
  <c r="F202" i="220" s="1"/>
  <c r="F186" i="220" a="1"/>
  <c r="F186" i="220" s="1"/>
  <c r="J52" i="220"/>
  <c r="J188" i="220" a="1"/>
  <c r="J188" i="220" s="1"/>
  <c r="J182" i="220" a="1"/>
  <c r="J182" i="220" s="1"/>
  <c r="J197" i="220" a="1"/>
  <c r="J197" i="220" s="1"/>
  <c r="J190" i="220" a="1"/>
  <c r="J190" i="220" s="1"/>
  <c r="J199" i="220" a="1"/>
  <c r="J199" i="220" s="1"/>
  <c r="J196" i="220" a="1"/>
  <c r="J196" i="220" s="1"/>
  <c r="J180" i="220" a="1"/>
  <c r="J180" i="220" s="1"/>
  <c r="J194" i="220" a="1"/>
  <c r="J194" i="220" s="1"/>
  <c r="J193" i="220" a="1"/>
  <c r="J193" i="220" s="1"/>
  <c r="K53" i="220"/>
  <c r="J187" i="220" a="1"/>
  <c r="J187" i="220" s="1"/>
  <c r="R83" i="220"/>
  <c r="R72" i="220"/>
  <c r="P188" i="220" a="1"/>
  <c r="P188" i="220" s="1"/>
  <c r="N201" i="220" a="1"/>
  <c r="N201" i="220" s="1"/>
  <c r="AL85" i="220"/>
  <c r="AL81" i="220"/>
  <c r="P200" i="220" a="1"/>
  <c r="P200" i="220" s="1"/>
  <c r="AM57" i="220"/>
  <c r="Q52" i="220"/>
  <c r="Q55" i="220" s="1"/>
  <c r="Q197" i="220" a="1"/>
  <c r="Q197" i="220" s="1"/>
  <c r="Q185" i="220" a="1"/>
  <c r="Q185" i="220" s="1"/>
  <c r="Q192" i="220" a="1"/>
  <c r="Q192" i="220" s="1"/>
  <c r="Q191" i="220" a="1"/>
  <c r="Q191" i="220" s="1"/>
  <c r="Q202" i="220" a="1"/>
  <c r="Q202" i="220" s="1"/>
  <c r="Q200" i="220" a="1"/>
  <c r="Q200" i="220" s="1"/>
  <c r="Q201" i="220" a="1"/>
  <c r="Q201" i="220" s="1"/>
  <c r="Q190" i="220" a="1"/>
  <c r="Q190" i="220" s="1"/>
  <c r="Q183" i="220" a="1"/>
  <c r="Q183" i="220" s="1"/>
  <c r="Q194" i="220" a="1"/>
  <c r="Q194" i="220" s="1"/>
  <c r="Q186" i="220" a="1"/>
  <c r="Q186" i="220" s="1"/>
  <c r="Q180" i="220" a="1"/>
  <c r="Q180" i="220" s="1"/>
  <c r="Q198" i="220" a="1"/>
  <c r="Q198" i="220" s="1"/>
  <c r="Q193" i="220" a="1"/>
  <c r="Q193" i="220" s="1"/>
  <c r="Q196" i="220" a="1"/>
  <c r="Q196" i="220" s="1"/>
  <c r="Q199" i="220" a="1"/>
  <c r="Q199" i="220" s="1"/>
  <c r="Q179" i="220" a="1"/>
  <c r="Q179" i="220" s="1"/>
  <c r="Q184" i="220" a="1"/>
  <c r="Q184" i="220" s="1"/>
  <c r="Q195" i="220" a="1"/>
  <c r="Q195" i="220" s="1"/>
  <c r="Q188" i="220" a="1"/>
  <c r="Q188" i="220" s="1"/>
  <c r="Q181" i="220" a="1"/>
  <c r="Q181" i="220" s="1"/>
  <c r="Q187" i="220" a="1"/>
  <c r="Q187" i="220" s="1"/>
  <c r="Q178" i="220" a="1"/>
  <c r="Q178" i="220" s="1"/>
  <c r="Q182" i="220" a="1"/>
  <c r="Q182" i="220" s="1"/>
  <c r="Q189" i="220" a="1"/>
  <c r="Q189" i="220" s="1"/>
  <c r="X187" i="220" a="1"/>
  <c r="X187" i="220" s="1"/>
  <c r="P199" i="220" a="1"/>
  <c r="P199" i="220" s="1"/>
  <c r="N193" i="220" a="1"/>
  <c r="N193" i="220" s="1"/>
  <c r="AL69" i="220"/>
  <c r="AL70" i="220" s="1"/>
  <c r="AL200" i="220" a="1"/>
  <c r="AL200" i="220" s="1"/>
  <c r="AL202" i="220" a="1"/>
  <c r="AL202" i="220" s="1"/>
  <c r="AL196" i="220" a="1"/>
  <c r="AL196" i="220" s="1"/>
  <c r="AL190" i="220" a="1"/>
  <c r="AL190" i="220" s="1"/>
  <c r="AL180" i="220" a="1"/>
  <c r="AL180" i="220" s="1"/>
  <c r="AL201" i="220" a="1"/>
  <c r="AL201" i="220" s="1"/>
  <c r="AL199" i="220" a="1"/>
  <c r="AL199" i="220" s="1"/>
  <c r="AL183" i="220" a="1"/>
  <c r="AL183" i="220" s="1"/>
  <c r="AL194" i="220" a="1"/>
  <c r="AL194" i="220" s="1"/>
  <c r="AL181" i="220" a="1"/>
  <c r="AL181" i="220" s="1"/>
  <c r="AL189" i="220" a="1"/>
  <c r="AL189" i="220" s="1"/>
  <c r="AL188" i="220" a="1"/>
  <c r="AL188" i="220" s="1"/>
  <c r="AL187" i="220" a="1"/>
  <c r="AL187" i="220" s="1"/>
  <c r="AL179" i="220" a="1"/>
  <c r="AL179" i="220" s="1"/>
  <c r="AL178" i="220" a="1"/>
  <c r="AL178" i="220" s="1"/>
  <c r="AL184" i="220" a="1"/>
  <c r="AL184" i="220" s="1"/>
  <c r="AL195" i="220" a="1"/>
  <c r="AL195" i="220" s="1"/>
  <c r="AL182" i="220" a="1"/>
  <c r="AL182" i="220" s="1"/>
  <c r="AL197" i="220" a="1"/>
  <c r="AL197" i="220" s="1"/>
  <c r="AL191" i="220" a="1"/>
  <c r="AL191" i="220" s="1"/>
  <c r="AL198" i="220" a="1"/>
  <c r="AL198" i="220" s="1"/>
  <c r="AL185" i="220" a="1"/>
  <c r="AL185" i="220" s="1"/>
  <c r="AL193" i="220" a="1"/>
  <c r="AL193" i="220" s="1"/>
  <c r="AL186" i="220" a="1"/>
  <c r="AL186" i="220" s="1"/>
  <c r="AL192" i="220" a="1"/>
  <c r="AL192" i="220" s="1"/>
  <c r="O69" i="220"/>
  <c r="O70" i="220" s="1"/>
  <c r="O190" i="220" a="1"/>
  <c r="O190" i="220" s="1"/>
  <c r="O184" i="220" a="1"/>
  <c r="O184" i="220" s="1"/>
  <c r="O187" i="220" a="1"/>
  <c r="O187" i="220" s="1"/>
  <c r="O186" i="220" a="1"/>
  <c r="O186" i="220" s="1"/>
  <c r="O192" i="220" a="1"/>
  <c r="O192" i="220" s="1"/>
  <c r="O180" i="220" a="1"/>
  <c r="O180" i="220" s="1"/>
  <c r="O196" i="220" a="1"/>
  <c r="O196" i="220" s="1"/>
  <c r="O188" i="220" a="1"/>
  <c r="O188" i="220" s="1"/>
  <c r="O202" i="220" a="1"/>
  <c r="O202" i="220" s="1"/>
  <c r="O189" i="220" a="1"/>
  <c r="O189" i="220" s="1"/>
  <c r="O197" i="220" a="1"/>
  <c r="O197" i="220" s="1"/>
  <c r="O195" i="220" a="1"/>
  <c r="O195" i="220" s="1"/>
  <c r="O179" i="220" a="1"/>
  <c r="O179" i="220" s="1"/>
  <c r="O182" i="220" a="1"/>
  <c r="O182" i="220" s="1"/>
  <c r="O181" i="220" a="1"/>
  <c r="O181" i="220" s="1"/>
  <c r="O200" i="220" a="1"/>
  <c r="O200" i="220" s="1"/>
  <c r="O198" i="220" a="1"/>
  <c r="O198" i="220" s="1"/>
  <c r="O193" i="220" a="1"/>
  <c r="O193" i="220" s="1"/>
  <c r="O183" i="220" a="1"/>
  <c r="O183" i="220" s="1"/>
  <c r="O199" i="220" a="1"/>
  <c r="O199" i="220" s="1"/>
  <c r="O185" i="220" a="1"/>
  <c r="O185" i="220" s="1"/>
  <c r="O201" i="220" a="1"/>
  <c r="O201" i="220" s="1"/>
  <c r="O178" i="220" a="1"/>
  <c r="O178" i="220" s="1"/>
  <c r="O191" i="220" a="1"/>
  <c r="O191" i="220" s="1"/>
  <c r="O194" i="220" a="1"/>
  <c r="O194" i="220" s="1"/>
  <c r="AF181" i="220" a="1"/>
  <c r="AF181" i="220" s="1"/>
  <c r="AJ83" i="220"/>
  <c r="AJ72" i="220"/>
  <c r="X83" i="220"/>
  <c r="X72" i="220"/>
  <c r="AF189" i="220" a="1"/>
  <c r="AF189" i="220" s="1"/>
  <c r="J186" i="220" a="1"/>
  <c r="J186" i="220" s="1"/>
  <c r="X184" i="220" a="1"/>
  <c r="X184" i="220" s="1"/>
  <c r="AF184" i="220" a="1"/>
  <c r="AF184" i="220" s="1"/>
  <c r="U197" i="220" a="1"/>
  <c r="U197" i="220" s="1"/>
  <c r="AK69" i="220"/>
  <c r="AK70" i="220" s="1"/>
  <c r="AK201" i="220" a="1"/>
  <c r="AK201" i="220" s="1"/>
  <c r="AK179" i="220" a="1"/>
  <c r="AK179" i="220" s="1"/>
  <c r="AK198" i="220" a="1"/>
  <c r="AK198" i="220" s="1"/>
  <c r="AK192" i="220" a="1"/>
  <c r="AK192" i="220" s="1"/>
  <c r="AK194" i="220" a="1"/>
  <c r="AK194" i="220" s="1"/>
  <c r="AK197" i="220" a="1"/>
  <c r="AK197" i="220" s="1"/>
  <c r="AK186" i="220" a="1"/>
  <c r="AK186" i="220" s="1"/>
  <c r="AK199" i="220" a="1"/>
  <c r="AK199" i="220" s="1"/>
  <c r="AK191" i="220" a="1"/>
  <c r="AK191" i="220" s="1"/>
  <c r="AK190" i="220" a="1"/>
  <c r="AK190" i="220" s="1"/>
  <c r="AK184" i="220" a="1"/>
  <c r="AK184" i="220" s="1"/>
  <c r="AK189" i="220" a="1"/>
  <c r="AK189" i="220" s="1"/>
  <c r="AK196" i="220" a="1"/>
  <c r="AK196" i="220" s="1"/>
  <c r="AK185" i="220" a="1"/>
  <c r="AK185" i="220" s="1"/>
  <c r="AK200" i="220" a="1"/>
  <c r="AK200" i="220" s="1"/>
  <c r="AK181" i="220" a="1"/>
  <c r="AK181" i="220" s="1"/>
  <c r="AK180" i="220" a="1"/>
  <c r="AK180" i="220" s="1"/>
  <c r="AK187" i="220" a="1"/>
  <c r="AK187" i="220" s="1"/>
  <c r="AK183" i="220" a="1"/>
  <c r="AK183" i="220" s="1"/>
  <c r="AK202" i="220" a="1"/>
  <c r="AK202" i="220" s="1"/>
  <c r="AK188" i="220" a="1"/>
  <c r="AK188" i="220" s="1"/>
  <c r="AK193" i="220" a="1"/>
  <c r="AK193" i="220" s="1"/>
  <c r="AK178" i="220" a="1"/>
  <c r="AK178" i="220" s="1"/>
  <c r="AK195" i="220" a="1"/>
  <c r="AK195" i="220" s="1"/>
  <c r="AK182" i="220" a="1"/>
  <c r="AK182" i="220" s="1"/>
  <c r="L52" i="220"/>
  <c r="L55" i="220" s="1"/>
  <c r="L189" i="220" a="1"/>
  <c r="L189" i="220" s="1"/>
  <c r="L199" i="220" a="1"/>
  <c r="L199" i="220" s="1"/>
  <c r="L194" i="220" a="1"/>
  <c r="L194" i="220" s="1"/>
  <c r="L202" i="220" a="1"/>
  <c r="L202" i="220" s="1"/>
  <c r="L193" i="220" a="1"/>
  <c r="L193" i="220" s="1"/>
  <c r="L196" i="220" a="1"/>
  <c r="L196" i="220" s="1"/>
  <c r="L178" i="220" a="1"/>
  <c r="L178" i="220" s="1"/>
  <c r="L191" i="220" a="1"/>
  <c r="L191" i="220" s="1"/>
  <c r="L187" i="220" a="1"/>
  <c r="L187" i="220" s="1"/>
  <c r="L190" i="220" a="1"/>
  <c r="L190" i="220" s="1"/>
  <c r="L183" i="220" a="1"/>
  <c r="L183" i="220" s="1"/>
  <c r="L188" i="220" a="1"/>
  <c r="L188" i="220" s="1"/>
  <c r="L198" i="220" a="1"/>
  <c r="L198" i="220" s="1"/>
  <c r="L192" i="220" a="1"/>
  <c r="L192" i="220" s="1"/>
  <c r="L179" i="220" a="1"/>
  <c r="L179" i="220" s="1"/>
  <c r="L182" i="220" a="1"/>
  <c r="L182" i="220" s="1"/>
  <c r="L186" i="220" a="1"/>
  <c r="L186" i="220" s="1"/>
  <c r="L185" i="220" a="1"/>
  <c r="L185" i="220" s="1"/>
  <c r="L197" i="220" a="1"/>
  <c r="L197" i="220" s="1"/>
  <c r="L180" i="220" a="1"/>
  <c r="L180" i="220" s="1"/>
  <c r="L201" i="220" a="1"/>
  <c r="L201" i="220" s="1"/>
  <c r="L200" i="220" a="1"/>
  <c r="L200" i="220" s="1"/>
  <c r="L195" i="220" a="1"/>
  <c r="L195" i="220" s="1"/>
  <c r="L184" i="220" a="1"/>
  <c r="L184" i="220" s="1"/>
  <c r="L181" i="220" a="1"/>
  <c r="L181" i="220" s="1"/>
  <c r="U200" i="220" a="1"/>
  <c r="U200" i="220" s="1"/>
  <c r="J183" i="220" a="1"/>
  <c r="J183" i="220" s="1"/>
  <c r="AC41" i="419"/>
  <c r="AC92" i="220"/>
  <c r="P81" i="220" l="1"/>
  <c r="X81" i="220"/>
  <c r="G57" i="220"/>
  <c r="AP85" i="220"/>
  <c r="M85" i="220"/>
  <c r="X79" i="220"/>
  <c r="AD57" i="220"/>
  <c r="AD85" i="220"/>
  <c r="AS85" i="220"/>
  <c r="Z57" i="220"/>
  <c r="U55" i="220"/>
  <c r="U79" i="220" s="1"/>
  <c r="F104" i="419"/>
  <c r="F81" i="419"/>
  <c r="F102" i="419"/>
  <c r="O57" i="220"/>
  <c r="AC55" i="220"/>
  <c r="AC79" i="220" s="1"/>
  <c r="R55" i="220"/>
  <c r="R79" i="220" s="1"/>
  <c r="AJ85" i="220"/>
  <c r="AJ81" i="220"/>
  <c r="U85" i="220"/>
  <c r="U81" i="220"/>
  <c r="L79" i="220"/>
  <c r="F81" i="220"/>
  <c r="F85" i="220"/>
  <c r="AA85" i="220"/>
  <c r="AA81" i="220"/>
  <c r="R85" i="220"/>
  <c r="R81" i="220"/>
  <c r="AL83" i="220"/>
  <c r="AL72" i="220"/>
  <c r="W41" i="419"/>
  <c r="W92" i="220"/>
  <c r="V81" i="220"/>
  <c r="V85" i="220"/>
  <c r="K83" i="220"/>
  <c r="K72" i="220"/>
  <c r="P57" i="220"/>
  <c r="P79" i="220"/>
  <c r="AP83" i="220"/>
  <c r="AP72" i="220"/>
  <c r="AA41" i="419"/>
  <c r="AA92" i="220"/>
  <c r="AS57" i="220"/>
  <c r="AS79" i="220"/>
  <c r="V72" i="220"/>
  <c r="V83" i="220"/>
  <c r="AQ83" i="220"/>
  <c r="AQ72" i="220"/>
  <c r="AA55" i="220"/>
  <c r="AA79" i="220" s="1"/>
  <c r="AK83" i="220"/>
  <c r="AK72" i="220"/>
  <c r="K85" i="220"/>
  <c r="K81" i="220"/>
  <c r="AS83" i="220"/>
  <c r="AS72" i="220"/>
  <c r="Y83" i="220"/>
  <c r="Y72" i="220"/>
  <c r="O79" i="220"/>
  <c r="AK81" i="220"/>
  <c r="AK85" i="220"/>
  <c r="F55" i="220"/>
  <c r="AI79" i="220"/>
  <c r="AO41" i="419"/>
  <c r="AO92" i="220"/>
  <c r="S81" i="220"/>
  <c r="S85" i="220"/>
  <c r="AH83" i="220"/>
  <c r="AH72" i="220"/>
  <c r="Q53" i="220"/>
  <c r="Q57" i="220" s="1"/>
  <c r="L53" i="220"/>
  <c r="W53" i="220"/>
  <c r="W57" i="220" s="1"/>
  <c r="AJ92" i="220"/>
  <c r="AJ41" i="419"/>
  <c r="O83" i="220"/>
  <c r="O72" i="220"/>
  <c r="J53" i="220"/>
  <c r="J55" i="220"/>
  <c r="AD83" i="220"/>
  <c r="AD72" i="220"/>
  <c r="Q79" i="220"/>
  <c r="Z83" i="220"/>
  <c r="Z72" i="220"/>
  <c r="AJ55" i="220"/>
  <c r="AI83" i="220"/>
  <c r="AI72" i="220"/>
  <c r="I57" i="220"/>
  <c r="I79" i="220"/>
  <c r="AG83" i="220"/>
  <c r="AG72" i="220"/>
  <c r="H53" i="220"/>
  <c r="H57" i="220" s="1"/>
  <c r="AR83" i="220"/>
  <c r="AR72" i="220"/>
  <c r="X41" i="419"/>
  <c r="X92" i="220"/>
  <c r="T83" i="220"/>
  <c r="T72" i="220"/>
  <c r="AM83" i="220"/>
  <c r="AM72" i="220"/>
  <c r="AE83" i="220"/>
  <c r="AE72" i="220"/>
  <c r="N41" i="419"/>
  <c r="N92" i="220"/>
  <c r="I83" i="220"/>
  <c r="I72" i="220"/>
  <c r="AC81" i="220"/>
  <c r="AC85" i="220"/>
  <c r="M83" i="220"/>
  <c r="M72" i="220"/>
  <c r="Z85" i="220"/>
  <c r="Z81" i="220"/>
  <c r="AB85" i="220"/>
  <c r="AB81" i="220"/>
  <c r="AB83" i="220"/>
  <c r="AB72" i="220"/>
  <c r="T57" i="220"/>
  <c r="T79" i="220"/>
  <c r="K57" i="220"/>
  <c r="AO55" i="220"/>
  <c r="AO53" i="220"/>
  <c r="AE85" i="220"/>
  <c r="AE81" i="220"/>
  <c r="S83" i="220"/>
  <c r="S72" i="220"/>
  <c r="AH57" i="220"/>
  <c r="AH79" i="220"/>
  <c r="G85" i="220"/>
  <c r="G81" i="220"/>
  <c r="H41" i="419"/>
  <c r="H92" i="220"/>
  <c r="S57" i="220"/>
  <c r="V57" i="220"/>
  <c r="R41" i="419"/>
  <c r="R92" i="220"/>
  <c r="AQ57" i="220"/>
  <c r="AQ79" i="220"/>
  <c r="P92" i="220"/>
  <c r="P41" i="419"/>
  <c r="AN83" i="220"/>
  <c r="AN72" i="220"/>
  <c r="W79" i="220"/>
  <c r="Q92" i="220"/>
  <c r="Q41" i="419"/>
  <c r="G83" i="220"/>
  <c r="G72" i="220"/>
  <c r="Y81" i="220"/>
  <c r="Y85" i="220"/>
  <c r="AR81" i="220"/>
  <c r="AR85" i="220"/>
  <c r="AK57" i="220"/>
  <c r="AP57" i="220"/>
  <c r="AC57" i="220" l="1"/>
  <c r="R57" i="220"/>
  <c r="U57" i="220"/>
  <c r="I92" i="220"/>
  <c r="I41" i="419"/>
  <c r="W81" i="220"/>
  <c r="W85" i="220"/>
  <c r="F57" i="220"/>
  <c r="F79" i="220"/>
  <c r="V92" i="220"/>
  <c r="V41" i="419"/>
  <c r="AB41" i="419"/>
  <c r="AB92" i="220"/>
  <c r="M41" i="419"/>
  <c r="M92" i="220"/>
  <c r="AM92" i="220"/>
  <c r="AM41" i="419"/>
  <c r="H85" i="220"/>
  <c r="H81" i="220"/>
  <c r="AG41" i="419"/>
  <c r="AG92" i="220"/>
  <c r="AJ57" i="220"/>
  <c r="AJ79" i="220"/>
  <c r="AD41" i="419"/>
  <c r="AD92" i="220"/>
  <c r="L81" i="220"/>
  <c r="L85" i="220"/>
  <c r="AS92" i="220"/>
  <c r="AS41" i="419"/>
  <c r="O41" i="419"/>
  <c r="O92" i="220"/>
  <c r="Q85" i="220"/>
  <c r="Q81" i="220"/>
  <c r="AP92" i="220"/>
  <c r="AP41" i="419"/>
  <c r="L57" i="220"/>
  <c r="AO85" i="220"/>
  <c r="AO81" i="220"/>
  <c r="T92" i="220"/>
  <c r="T41" i="419"/>
  <c r="Z41" i="419"/>
  <c r="Z92" i="220"/>
  <c r="J57" i="220"/>
  <c r="J79" i="220"/>
  <c r="AQ92" i="220"/>
  <c r="AQ41" i="419"/>
  <c r="S92" i="220"/>
  <c r="S41" i="419"/>
  <c r="AO57" i="220"/>
  <c r="AO79" i="220"/>
  <c r="AE41" i="419"/>
  <c r="AE92" i="220"/>
  <c r="AR41" i="419"/>
  <c r="AR92" i="220"/>
  <c r="J81" i="220"/>
  <c r="J85" i="220"/>
  <c r="Y92" i="220"/>
  <c r="Y41" i="419"/>
  <c r="AK92" i="220"/>
  <c r="AK41" i="419"/>
  <c r="AA57" i="220"/>
  <c r="G41" i="419"/>
  <c r="G92" i="220"/>
  <c r="AN92" i="220"/>
  <c r="AN41" i="419"/>
  <c r="AI41" i="419"/>
  <c r="AI92" i="220"/>
  <c r="AH41" i="419"/>
  <c r="AH92" i="220"/>
  <c r="K92" i="220"/>
  <c r="K41" i="419"/>
  <c r="AL92" i="220"/>
  <c r="AL41" i="419"/>
  <c r="AT57" i="66" l="1"/>
  <c r="AT527" i="66" s="1"/>
  <c r="P115" i="66"/>
  <c r="P585" i="66" s="1"/>
  <c r="X154" i="66"/>
  <c r="X624" i="66" s="1"/>
  <c r="AI151" i="66"/>
  <c r="AI621" i="66" s="1"/>
  <c r="AF76" i="66"/>
  <c r="AF546" i="66" s="1"/>
  <c r="Q110" i="66"/>
  <c r="Q580" i="66" s="1"/>
  <c r="AT30" i="66"/>
  <c r="AT500" i="66" s="1"/>
  <c r="G52" i="66"/>
  <c r="G522" i="66" s="1"/>
  <c r="U148" i="66"/>
  <c r="U618" i="66" s="1"/>
  <c r="AA145" i="66"/>
  <c r="AA615" i="66" s="1"/>
  <c r="AJ107" i="66"/>
  <c r="AJ577" i="66" s="1"/>
  <c r="AO153" i="66"/>
  <c r="AO623" i="66" s="1"/>
  <c r="AM123" i="66"/>
  <c r="AM593" i="66" s="1"/>
  <c r="AA44" i="66"/>
  <c r="AA514" i="66" s="1"/>
  <c r="AL102" i="66"/>
  <c r="AL572" i="66" s="1"/>
  <c r="Y123" i="66"/>
  <c r="Y593" i="66" s="1"/>
  <c r="T150" i="66"/>
  <c r="T620" i="66" s="1"/>
  <c r="Z57" i="66"/>
  <c r="Z527" i="66" s="1"/>
  <c r="Y119" i="66"/>
  <c r="Y589" i="66" s="1"/>
  <c r="AR99" i="66"/>
  <c r="AR569" i="66" s="1"/>
  <c r="AE143" i="66"/>
  <c r="AE613" i="66" s="1"/>
  <c r="AJ134" i="66"/>
  <c r="AJ604" i="66" s="1"/>
  <c r="AA144" i="66"/>
  <c r="AA614" i="66" s="1"/>
  <c r="I135" i="66"/>
  <c r="I605" i="66" s="1"/>
  <c r="AS44" i="66"/>
  <c r="AS514" i="66" s="1"/>
  <c r="AI25" i="66"/>
  <c r="AI495" i="66" s="1"/>
  <c r="T61" i="66"/>
  <c r="T531" i="66" s="1"/>
  <c r="K41" i="66"/>
  <c r="K511" i="66" s="1"/>
  <c r="T72" i="66"/>
  <c r="T542" i="66" s="1"/>
  <c r="AN152" i="66"/>
  <c r="AN622" i="66" s="1"/>
  <c r="AA100" i="66"/>
  <c r="AA570" i="66" s="1"/>
  <c r="Z16" i="66"/>
  <c r="Z486" i="66" s="1"/>
  <c r="J58" i="66"/>
  <c r="J528" i="66" s="1"/>
  <c r="S121" i="66"/>
  <c r="S591" i="66" s="1"/>
  <c r="AR91" i="66"/>
  <c r="AR561" i="66" s="1"/>
  <c r="AG117" i="66"/>
  <c r="AG587" i="66" s="1"/>
  <c r="U68" i="66"/>
  <c r="U538" i="66" s="1"/>
  <c r="R21" i="66"/>
  <c r="R491" i="66" s="1"/>
  <c r="AD9" i="66"/>
  <c r="AD479" i="66" s="1"/>
  <c r="J47" i="66"/>
  <c r="J517" i="66" s="1"/>
  <c r="AQ110" i="66"/>
  <c r="AQ580" i="66" s="1"/>
  <c r="AL119" i="66"/>
  <c r="AL589" i="66" s="1"/>
  <c r="J19" i="66"/>
  <c r="J489" i="66" s="1"/>
  <c r="Z15" i="66"/>
  <c r="Z485" i="66" s="1"/>
  <c r="AC64" i="66"/>
  <c r="AC534" i="66" s="1"/>
  <c r="N145" i="66"/>
  <c r="N615" i="66" s="1"/>
  <c r="I120" i="66"/>
  <c r="I590" i="66" s="1"/>
  <c r="O125" i="66"/>
  <c r="O595" i="66" s="1"/>
  <c r="AM118" i="66"/>
  <c r="AM588" i="66" s="1"/>
  <c r="AL117" i="66"/>
  <c r="AL587" i="66" s="1"/>
  <c r="M36" i="66"/>
  <c r="M506" i="66" s="1"/>
  <c r="U70" i="66"/>
  <c r="U540" i="66" s="1"/>
  <c r="X156" i="66"/>
  <c r="X626" i="66" s="1"/>
  <c r="AT86" i="66"/>
  <c r="AT556" i="66" s="1"/>
  <c r="AH135" i="66"/>
  <c r="AH605" i="66" s="1"/>
  <c r="R52" i="66"/>
  <c r="R522" i="66" s="1"/>
  <c r="L64" i="66"/>
  <c r="L534" i="66" s="1"/>
  <c r="AB127" i="66"/>
  <c r="AB597" i="66" s="1"/>
  <c r="AN131" i="66"/>
  <c r="AN601" i="66" s="1"/>
  <c r="AC100" i="66"/>
  <c r="AC570" i="66" s="1"/>
  <c r="R14" i="66"/>
  <c r="R484" i="66" s="1"/>
  <c r="M9" i="66"/>
  <c r="M479" i="66" s="1"/>
  <c r="AL12" i="66"/>
  <c r="AL482" i="66" s="1"/>
  <c r="AK83" i="66"/>
  <c r="AK553" i="66" s="1"/>
  <c r="AP109" i="66"/>
  <c r="AP579" i="66" s="1"/>
  <c r="AG105" i="66"/>
  <c r="AG575" i="66" s="1"/>
  <c r="Q113" i="66"/>
  <c r="Q583" i="66" s="1"/>
  <c r="AR147" i="66"/>
  <c r="AR617" i="66" s="1"/>
  <c r="G145" i="66"/>
  <c r="G615" i="66" s="1"/>
  <c r="AO72" i="66"/>
  <c r="AO542" i="66" s="1"/>
  <c r="AJ137" i="66"/>
  <c r="AJ607" i="66" s="1"/>
  <c r="AI140" i="66"/>
  <c r="AI610" i="66" s="1"/>
  <c r="G144" i="66"/>
  <c r="G614" i="66" s="1"/>
  <c r="T32" i="66"/>
  <c r="T502" i="66" s="1"/>
  <c r="G150" i="66"/>
  <c r="G620" i="66" s="1"/>
  <c r="AN59" i="66"/>
  <c r="AN529" i="66" s="1"/>
  <c r="M132" i="66"/>
  <c r="M602" i="66" s="1"/>
  <c r="Z84" i="66"/>
  <c r="Z554" i="66" s="1"/>
  <c r="T93" i="66"/>
  <c r="T563" i="66" s="1"/>
  <c r="AK151" i="66"/>
  <c r="AK621" i="66" s="1"/>
  <c r="AQ134" i="66"/>
  <c r="AQ604" i="66" s="1"/>
  <c r="S100" i="66"/>
  <c r="S570" i="66" s="1"/>
  <c r="AR103" i="66"/>
  <c r="AR573" i="66" s="1"/>
  <c r="O149" i="66"/>
  <c r="O619" i="66" s="1"/>
  <c r="L10" i="66"/>
  <c r="L480" i="66" s="1"/>
  <c r="Z37" i="66"/>
  <c r="Z507" i="66" s="1"/>
  <c r="O127" i="66"/>
  <c r="O597" i="66" s="1"/>
  <c r="AL33" i="66"/>
  <c r="AL503" i="66" s="1"/>
  <c r="N103" i="66"/>
  <c r="N573" i="66" s="1"/>
  <c r="L100" i="66"/>
  <c r="L570" i="66" s="1"/>
  <c r="AF72" i="66"/>
  <c r="AF542" i="66" s="1"/>
  <c r="Y93" i="66"/>
  <c r="Y563" i="66" s="1"/>
  <c r="V83" i="66"/>
  <c r="V553" i="66" s="1"/>
  <c r="S74" i="66"/>
  <c r="S544" i="66" s="1"/>
  <c r="G149" i="66"/>
  <c r="G619" i="66" s="1"/>
  <c r="W126" i="66"/>
  <c r="W596" i="66" s="1"/>
  <c r="AR126" i="66"/>
  <c r="AR596" i="66" s="1"/>
  <c r="AB16" i="66"/>
  <c r="AB486" i="66" s="1"/>
  <c r="M126" i="66"/>
  <c r="M596" i="66" s="1"/>
  <c r="AI127" i="66"/>
  <c r="AI597" i="66" s="1"/>
  <c r="AP12" i="66"/>
  <c r="AP482" i="66" s="1"/>
  <c r="AK137" i="66"/>
  <c r="AK607" i="66" s="1"/>
  <c r="AM57" i="66"/>
  <c r="AM527" i="66" s="1"/>
  <c r="AE38" i="66"/>
  <c r="AE508" i="66" s="1"/>
  <c r="AD89" i="66"/>
  <c r="AD559" i="66" s="1"/>
  <c r="AO127" i="66"/>
  <c r="AO597" i="66" s="1"/>
  <c r="AM99" i="66"/>
  <c r="AM569" i="66" s="1"/>
  <c r="T12" i="66"/>
  <c r="T482" i="66" s="1"/>
  <c r="AF99" i="66"/>
  <c r="AF569" i="66" s="1"/>
  <c r="H84" i="66"/>
  <c r="H554" i="66" s="1"/>
  <c r="I42" i="66"/>
  <c r="I512" i="66" s="1"/>
  <c r="V10" i="66"/>
  <c r="V480" i="66" s="1"/>
  <c r="Q125" i="66"/>
  <c r="Q595" i="66" s="1"/>
  <c r="AK14" i="66"/>
  <c r="AK484" i="66" s="1"/>
  <c r="V127" i="66"/>
  <c r="V597" i="66" s="1"/>
  <c r="M158" i="66"/>
  <c r="M628" i="66" s="1"/>
  <c r="AE22" i="66"/>
  <c r="AE492" i="66" s="1"/>
  <c r="X20" i="66"/>
  <c r="X490" i="66" s="1"/>
  <c r="X64" i="66"/>
  <c r="X534" i="66" s="1"/>
  <c r="S86" i="66"/>
  <c r="S556" i="66" s="1"/>
  <c r="T70" i="66"/>
  <c r="T540" i="66" s="1"/>
  <c r="AE73" i="66"/>
  <c r="AE543" i="66" s="1"/>
  <c r="I110" i="66"/>
  <c r="I580" i="66" s="1"/>
  <c r="L106" i="66"/>
  <c r="L576" i="66" s="1"/>
  <c r="AN114" i="66"/>
  <c r="AN584" i="66" s="1"/>
  <c r="AL36" i="66"/>
  <c r="AL506" i="66" s="1"/>
  <c r="AC88" i="66"/>
  <c r="AC558" i="66" s="1"/>
  <c r="AQ83" i="66"/>
  <c r="AQ553" i="66" s="1"/>
  <c r="X108" i="66"/>
  <c r="X578" i="66" s="1"/>
  <c r="AB109" i="66"/>
  <c r="AB579" i="66" s="1"/>
  <c r="R16" i="66"/>
  <c r="R486" i="66" s="1"/>
  <c r="AH38" i="66"/>
  <c r="AH508" i="66" s="1"/>
  <c r="AL18" i="66"/>
  <c r="AL488" i="66" s="1"/>
  <c r="AT37" i="66"/>
  <c r="AT507" i="66" s="1"/>
  <c r="J78" i="66"/>
  <c r="J548" i="66" s="1"/>
  <c r="G30" i="66"/>
  <c r="G500" i="66" s="1"/>
  <c r="S113" i="66"/>
  <c r="S583" i="66" s="1"/>
  <c r="AQ85" i="66"/>
  <c r="AQ555" i="66" s="1"/>
  <c r="AI135" i="66"/>
  <c r="AI605" i="66" s="1"/>
  <c r="AK138" i="66"/>
  <c r="AK608" i="66" s="1"/>
  <c r="AJ140" i="66"/>
  <c r="AJ610" i="66" s="1"/>
  <c r="M125" i="66"/>
  <c r="M595" i="66" s="1"/>
  <c r="AD27" i="66"/>
  <c r="AD497" i="66" s="1"/>
  <c r="X131" i="66"/>
  <c r="X601" i="66" s="1"/>
  <c r="K75" i="66"/>
  <c r="K545" i="66" s="1"/>
  <c r="AG147" i="66"/>
  <c r="AG617" i="66" s="1"/>
  <c r="V61" i="66"/>
  <c r="V531" i="66" s="1"/>
  <c r="AB22" i="66"/>
  <c r="AB492" i="66" s="1"/>
  <c r="K89" i="66"/>
  <c r="K559" i="66" s="1"/>
  <c r="S114" i="66"/>
  <c r="S584" i="66" s="1"/>
  <c r="AC103" i="66"/>
  <c r="AC573" i="66" s="1"/>
  <c r="AS139" i="66"/>
  <c r="AS609" i="66" s="1"/>
  <c r="AQ82" i="66"/>
  <c r="AQ552" i="66" s="1"/>
  <c r="Y139" i="66"/>
  <c r="Y609" i="66" s="1"/>
  <c r="Y142" i="66"/>
  <c r="Y612" i="66" s="1"/>
  <c r="S70" i="66"/>
  <c r="S540" i="66" s="1"/>
  <c r="AG101" i="66"/>
  <c r="AG571" i="66" s="1"/>
  <c r="AM66" i="66"/>
  <c r="AM536" i="66" s="1"/>
  <c r="J152" i="66"/>
  <c r="J622" i="66" s="1"/>
  <c r="K83" i="66"/>
  <c r="K553" i="66" s="1"/>
  <c r="L86" i="66"/>
  <c r="L556" i="66" s="1"/>
  <c r="AB88" i="66"/>
  <c r="AB558" i="66" s="1"/>
  <c r="AB101" i="66"/>
  <c r="AB571" i="66" s="1"/>
  <c r="AP85" i="66"/>
  <c r="AP555" i="66" s="1"/>
  <c r="AB70" i="66"/>
  <c r="AB540" i="66" s="1"/>
  <c r="J85" i="66"/>
  <c r="J555" i="66" s="1"/>
  <c r="AE140" i="66"/>
  <c r="AE610" i="66" s="1"/>
  <c r="W134" i="66"/>
  <c r="W604" i="66" s="1"/>
  <c r="AA81" i="66"/>
  <c r="AA551" i="66" s="1"/>
  <c r="I150" i="66"/>
  <c r="I620" i="66" s="1"/>
  <c r="S54" i="66"/>
  <c r="S524" i="66" s="1"/>
  <c r="I62" i="66"/>
  <c r="I532" i="66" s="1"/>
  <c r="L116" i="66"/>
  <c r="L586" i="66" s="1"/>
  <c r="AM142" i="66"/>
  <c r="AM612" i="66" s="1"/>
  <c r="AC25" i="66"/>
  <c r="AC495" i="66" s="1"/>
  <c r="AK85" i="66"/>
  <c r="AK555" i="66" s="1"/>
  <c r="AM117" i="66"/>
  <c r="AM587" i="66" s="1"/>
  <c r="AS84" i="66"/>
  <c r="AS554" i="66" s="1"/>
  <c r="W39" i="66"/>
  <c r="W509" i="66" s="1"/>
  <c r="Y108" i="66"/>
  <c r="Y578" i="66" s="1"/>
  <c r="Q80" i="66"/>
  <c r="Q550" i="66" s="1"/>
  <c r="AF41" i="66"/>
  <c r="AF511" i="66" s="1"/>
  <c r="AM134" i="66"/>
  <c r="AM604" i="66" s="1"/>
  <c r="X54" i="66"/>
  <c r="X524" i="66" s="1"/>
  <c r="K78" i="66"/>
  <c r="K548" i="66" s="1"/>
  <c r="N16" i="66"/>
  <c r="N486" i="66" s="1"/>
  <c r="H120" i="66"/>
  <c r="H590" i="66" s="1"/>
  <c r="AH113" i="66"/>
  <c r="AH583" i="66" s="1"/>
  <c r="O133" i="66"/>
  <c r="O603" i="66" s="1"/>
  <c r="AS59" i="66"/>
  <c r="AS529" i="66" s="1"/>
  <c r="AA21" i="66"/>
  <c r="AA491" i="66" s="1"/>
  <c r="K154" i="66"/>
  <c r="K624" i="66" s="1"/>
  <c r="AD103" i="66"/>
  <c r="AD573" i="66" s="1"/>
  <c r="W92" i="66"/>
  <c r="W562" i="66" s="1"/>
  <c r="AR58" i="66"/>
  <c r="AR528" i="66" s="1"/>
  <c r="T155" i="66"/>
  <c r="T625" i="66" s="1"/>
  <c r="X43" i="66"/>
  <c r="X513" i="66" s="1"/>
  <c r="AC146" i="66"/>
  <c r="AC616" i="66" s="1"/>
  <c r="AF118" i="66"/>
  <c r="AF588" i="66" s="1"/>
  <c r="T67" i="66"/>
  <c r="T537" i="66" s="1"/>
  <c r="H78" i="66"/>
  <c r="H548" i="66" s="1"/>
  <c r="AB15" i="66"/>
  <c r="AB485" i="66" s="1"/>
  <c r="AJ27" i="66"/>
  <c r="AJ497" i="66" s="1"/>
  <c r="AQ114" i="66"/>
  <c r="AQ584" i="66" s="1"/>
  <c r="AC45" i="66"/>
  <c r="AC515" i="66" s="1"/>
  <c r="AP128" i="66"/>
  <c r="AP598" i="66" s="1"/>
  <c r="AB144" i="66"/>
  <c r="AB614" i="66" s="1"/>
  <c r="AP130" i="66"/>
  <c r="AP600" i="66" s="1"/>
  <c r="Y11" i="66"/>
  <c r="Y481" i="66" s="1"/>
  <c r="T40" i="66"/>
  <c r="T510" i="66" s="1"/>
  <c r="W57" i="66"/>
  <c r="W527" i="66" s="1"/>
  <c r="Q141" i="66"/>
  <c r="Q611" i="66" s="1"/>
  <c r="AT17" i="66"/>
  <c r="AT487" i="66" s="1"/>
  <c r="J45" i="66"/>
  <c r="J515" i="66" s="1"/>
  <c r="AQ125" i="66"/>
  <c r="AQ595" i="66" s="1"/>
  <c r="Z88" i="66"/>
  <c r="Z558" i="66" s="1"/>
  <c r="H129" i="66"/>
  <c r="H599" i="66" s="1"/>
  <c r="O9" i="66"/>
  <c r="O479" i="66" s="1"/>
  <c r="Q20" i="66"/>
  <c r="Q490" i="66" s="1"/>
  <c r="AM145" i="66"/>
  <c r="AM615" i="66" s="1"/>
  <c r="AF158" i="66"/>
  <c r="AF628" i="66" s="1"/>
  <c r="X46" i="66"/>
  <c r="X516" i="66" s="1"/>
  <c r="K108" i="66"/>
  <c r="K578" i="66" s="1"/>
  <c r="W42" i="66"/>
  <c r="W512" i="66" s="1"/>
  <c r="V141" i="66"/>
  <c r="V611" i="66" s="1"/>
  <c r="O48" i="66"/>
  <c r="O518" i="66" s="1"/>
  <c r="O142" i="66"/>
  <c r="O612" i="66" s="1"/>
  <c r="AK155" i="66"/>
  <c r="AK625" i="66" s="1"/>
  <c r="Z138" i="66"/>
  <c r="Z608" i="66" s="1"/>
  <c r="AI62" i="66"/>
  <c r="AI532" i="66" s="1"/>
  <c r="J107" i="66"/>
  <c r="J577" i="66" s="1"/>
  <c r="W93" i="66"/>
  <c r="W563" i="66" s="1"/>
  <c r="Q158" i="66"/>
  <c r="Q628" i="66" s="1"/>
  <c r="AE158" i="66"/>
  <c r="AE628" i="66" s="1"/>
  <c r="L71" i="66"/>
  <c r="L541" i="66" s="1"/>
  <c r="AT126" i="66"/>
  <c r="AT596" i="66" s="1"/>
  <c r="I83" i="66"/>
  <c r="I553" i="66" s="1"/>
  <c r="L144" i="66"/>
  <c r="L614" i="66" s="1"/>
  <c r="H145" i="66"/>
  <c r="H615" i="66" s="1"/>
  <c r="AF14" i="66"/>
  <c r="AF484" i="66" s="1"/>
  <c r="L33" i="66"/>
  <c r="L503" i="66" s="1"/>
  <c r="R117" i="66"/>
  <c r="R587" i="66" s="1"/>
  <c r="AQ10" i="66"/>
  <c r="AQ480" i="66" s="1"/>
  <c r="AL147" i="66"/>
  <c r="AL617" i="66" s="1"/>
  <c r="X37" i="66"/>
  <c r="X507" i="66" s="1"/>
  <c r="Q99" i="66"/>
  <c r="Q569" i="66" s="1"/>
  <c r="Z58" i="66"/>
  <c r="Z528" i="66" s="1"/>
  <c r="U91" i="66"/>
  <c r="U561" i="66" s="1"/>
  <c r="AJ142" i="66"/>
  <c r="AJ612" i="66" s="1"/>
  <c r="M114" i="66"/>
  <c r="M584" i="66" s="1"/>
  <c r="AD130" i="66"/>
  <c r="AD600" i="66" s="1"/>
  <c r="V67" i="66"/>
  <c r="V537" i="66" s="1"/>
  <c r="V54" i="66"/>
  <c r="V524" i="66" s="1"/>
  <c r="I22" i="66"/>
  <c r="I492" i="66" s="1"/>
  <c r="AS18" i="66"/>
  <c r="AS488" i="66" s="1"/>
  <c r="R134" i="66"/>
  <c r="R604" i="66" s="1"/>
  <c r="AM62" i="66"/>
  <c r="AM532" i="66" s="1"/>
  <c r="M153" i="66"/>
  <c r="M623" i="66" s="1"/>
  <c r="T34" i="66"/>
  <c r="T504" i="66" s="1"/>
  <c r="AN103" i="66"/>
  <c r="AN573" i="66" s="1"/>
  <c r="AE121" i="66"/>
  <c r="AE591" i="66" s="1"/>
  <c r="H109" i="66"/>
  <c r="H579" i="66" s="1"/>
  <c r="AQ46" i="66"/>
  <c r="AQ516" i="66" s="1"/>
  <c r="L78" i="66"/>
  <c r="L548" i="66" s="1"/>
  <c r="L146" i="66"/>
  <c r="L616" i="66" s="1"/>
  <c r="AB28" i="66"/>
  <c r="AB498" i="66" s="1"/>
  <c r="AE18" i="66"/>
  <c r="AE488" i="66" s="1"/>
  <c r="N10" i="66"/>
  <c r="N480" i="66" s="1"/>
  <c r="Q86" i="66"/>
  <c r="Q556" i="66" s="1"/>
  <c r="AK44" i="66"/>
  <c r="AK514" i="66" s="1"/>
  <c r="X148" i="66"/>
  <c r="X618" i="66" s="1"/>
  <c r="P117" i="66"/>
  <c r="P587" i="66" s="1"/>
  <c r="AE84" i="66"/>
  <c r="AE554" i="66" s="1"/>
  <c r="T39" i="66"/>
  <c r="T509" i="66" s="1"/>
  <c r="AT85" i="66"/>
  <c r="AT555" i="66" s="1"/>
  <c r="J60" i="66"/>
  <c r="J530" i="66" s="1"/>
  <c r="Z28" i="66"/>
  <c r="Z498" i="66" s="1"/>
  <c r="L136" i="66"/>
  <c r="L606" i="66" s="1"/>
  <c r="U85" i="66"/>
  <c r="U555" i="66" s="1"/>
  <c r="AS155" i="66"/>
  <c r="AS625" i="66" s="1"/>
  <c r="Q111" i="66"/>
  <c r="Q581" i="66" s="1"/>
  <c r="AB74" i="66"/>
  <c r="AB544" i="66" s="1"/>
  <c r="K72" i="66"/>
  <c r="K542" i="66" s="1"/>
  <c r="T145" i="66"/>
  <c r="T615" i="66" s="1"/>
  <c r="AB47" i="66"/>
  <c r="AB517" i="66" s="1"/>
  <c r="J26" i="66"/>
  <c r="J496" i="66" s="1"/>
  <c r="O84" i="66"/>
  <c r="O554" i="66" s="1"/>
  <c r="V69" i="66"/>
  <c r="V539" i="66" s="1"/>
  <c r="Z72" i="66"/>
  <c r="Z542" i="66" s="1"/>
  <c r="AH140" i="66"/>
  <c r="AH610" i="66" s="1"/>
  <c r="V96" i="66"/>
  <c r="V566" i="66" s="1"/>
  <c r="AI40" i="66"/>
  <c r="AI510" i="66" s="1"/>
  <c r="AE80" i="66"/>
  <c r="AE550" i="66" s="1"/>
  <c r="I134" i="66"/>
  <c r="I604" i="66" s="1"/>
  <c r="W150" i="66"/>
  <c r="W620" i="66" s="1"/>
  <c r="G106" i="66"/>
  <c r="G576" i="66" s="1"/>
  <c r="AK157" i="66"/>
  <c r="AK627" i="66" s="1"/>
  <c r="AT31" i="66"/>
  <c r="AT501" i="66" s="1"/>
  <c r="K90" i="66"/>
  <c r="K560" i="66" s="1"/>
  <c r="AO43" i="66"/>
  <c r="AO513" i="66" s="1"/>
  <c r="AB21" i="66"/>
  <c r="AB491" i="66" s="1"/>
  <c r="AB68" i="66"/>
  <c r="AB538" i="66" s="1"/>
  <c r="L23" i="66"/>
  <c r="L493" i="66" s="1"/>
  <c r="AM139" i="66"/>
  <c r="AM609" i="66" s="1"/>
  <c r="AI60" i="66"/>
  <c r="AI530" i="66" s="1"/>
  <c r="J61" i="66"/>
  <c r="J531" i="66" s="1"/>
  <c r="K18" i="66"/>
  <c r="K488" i="66" s="1"/>
  <c r="P66" i="66"/>
  <c r="P536" i="66" s="1"/>
  <c r="AC91" i="66"/>
  <c r="AC561" i="66" s="1"/>
  <c r="Y90" i="66"/>
  <c r="Y560" i="66" s="1"/>
  <c r="Z116" i="66"/>
  <c r="Z586" i="66" s="1"/>
  <c r="AP99" i="66"/>
  <c r="AP569" i="66" s="1"/>
  <c r="Z20" i="66"/>
  <c r="Z490" i="66" s="1"/>
  <c r="G146" i="66"/>
  <c r="G616" i="66" s="1"/>
  <c r="AG103" i="66"/>
  <c r="AG573" i="66" s="1"/>
  <c r="AJ101" i="66"/>
  <c r="AJ571" i="66" s="1"/>
  <c r="AN93" i="66"/>
  <c r="AN563" i="66" s="1"/>
  <c r="AD68" i="66"/>
  <c r="AD538" i="66" s="1"/>
  <c r="AS118" i="66"/>
  <c r="AS588" i="66" s="1"/>
  <c r="Q106" i="66"/>
  <c r="Q576" i="66" s="1"/>
  <c r="M122" i="66"/>
  <c r="M592" i="66" s="1"/>
  <c r="AD57" i="66"/>
  <c r="AD527" i="66" s="1"/>
  <c r="N122" i="66"/>
  <c r="N592" i="66" s="1"/>
  <c r="AT141" i="66"/>
  <c r="AT611" i="66" s="1"/>
  <c r="K35" i="66"/>
  <c r="K505" i="66" s="1"/>
  <c r="P92" i="66"/>
  <c r="P562" i="66" s="1"/>
  <c r="Z65" i="66"/>
  <c r="Z535" i="66" s="1"/>
  <c r="AJ73" i="66"/>
  <c r="AJ543" i="66" s="1"/>
  <c r="AB60" i="66"/>
  <c r="AB530" i="66" s="1"/>
  <c r="R50" i="66"/>
  <c r="R520" i="66" s="1"/>
  <c r="AN16" i="66"/>
  <c r="AN486" i="66" s="1"/>
  <c r="S22" i="66"/>
  <c r="S492" i="66" s="1"/>
  <c r="R60" i="66"/>
  <c r="R530" i="66" s="1"/>
  <c r="P20" i="66"/>
  <c r="P490" i="66" s="1"/>
  <c r="O38" i="66"/>
  <c r="O508" i="66" s="1"/>
  <c r="X17" i="66"/>
  <c r="X487" i="66" s="1"/>
  <c r="AT32" i="66"/>
  <c r="AT502" i="66" s="1"/>
  <c r="AJ120" i="66"/>
  <c r="AJ590" i="66" s="1"/>
  <c r="AR22" i="66"/>
  <c r="AR492" i="66" s="1"/>
  <c r="AF149" i="66"/>
  <c r="AF619" i="66" s="1"/>
  <c r="L110" i="66"/>
  <c r="L580" i="66" s="1"/>
  <c r="O93" i="66"/>
  <c r="O563" i="66" s="1"/>
  <c r="Y14" i="66"/>
  <c r="Y484" i="66" s="1"/>
  <c r="U141" i="66"/>
  <c r="U611" i="66" s="1"/>
  <c r="P120" i="66"/>
  <c r="P590" i="66" s="1"/>
  <c r="K91" i="66"/>
  <c r="K561" i="66" s="1"/>
  <c r="AG120" i="66"/>
  <c r="AG590" i="66" s="1"/>
  <c r="AM63" i="66"/>
  <c r="AM533" i="66" s="1"/>
  <c r="G113" i="66"/>
  <c r="G583" i="66" s="1"/>
  <c r="Q154" i="66"/>
  <c r="Q624" i="66" s="1"/>
  <c r="AM56" i="66"/>
  <c r="AM526" i="66" s="1"/>
  <c r="AS39" i="66"/>
  <c r="AS509" i="66" s="1"/>
  <c r="R102" i="66"/>
  <c r="R572" i="66" s="1"/>
  <c r="AP75" i="66"/>
  <c r="AP545" i="66" s="1"/>
  <c r="P86" i="66"/>
  <c r="P556" i="66" s="1"/>
  <c r="X132" i="66"/>
  <c r="X602" i="66" s="1"/>
  <c r="O101" i="66"/>
  <c r="O571" i="66" s="1"/>
  <c r="AG107" i="66"/>
  <c r="AG577" i="66" s="1"/>
  <c r="I151" i="66"/>
  <c r="I621" i="66" s="1"/>
  <c r="J111" i="66"/>
  <c r="J581" i="66" s="1"/>
  <c r="I132" i="66"/>
  <c r="I602" i="66" s="1"/>
  <c r="V42" i="66"/>
  <c r="V512" i="66" s="1"/>
  <c r="AI149" i="66"/>
  <c r="AI619" i="66" s="1"/>
  <c r="AN11" i="66"/>
  <c r="AN481" i="66" s="1"/>
  <c r="AB105" i="66"/>
  <c r="AB575" i="66" s="1"/>
  <c r="K40" i="66"/>
  <c r="K510" i="66" s="1"/>
  <c r="AE150" i="66"/>
  <c r="AE620" i="66" s="1"/>
  <c r="X145" i="66"/>
  <c r="X615" i="66" s="1"/>
  <c r="AB84" i="66"/>
  <c r="AB554" i="66" s="1"/>
  <c r="I54" i="66"/>
  <c r="I524" i="66" s="1"/>
  <c r="L88" i="66"/>
  <c r="L558" i="66" s="1"/>
  <c r="S109" i="66"/>
  <c r="S579" i="66" s="1"/>
  <c r="K147" i="66"/>
  <c r="K617" i="66" s="1"/>
  <c r="L128" i="66"/>
  <c r="L598" i="66" s="1"/>
  <c r="AO136" i="66"/>
  <c r="AO606" i="66" s="1"/>
  <c r="U33" i="66"/>
  <c r="U503" i="66" s="1"/>
  <c r="AS28" i="66"/>
  <c r="AS498" i="66" s="1"/>
  <c r="H137" i="66"/>
  <c r="H607" i="66" s="1"/>
  <c r="AG73" i="66"/>
  <c r="AG543" i="66" s="1"/>
  <c r="M133" i="66"/>
  <c r="M603" i="66" s="1"/>
  <c r="W86" i="66"/>
  <c r="W556" i="66" s="1"/>
  <c r="AI114" i="66"/>
  <c r="AI584" i="66" s="1"/>
  <c r="AF49" i="66"/>
  <c r="AF519" i="66" s="1"/>
  <c r="T143" i="66"/>
  <c r="T613" i="66" s="1"/>
  <c r="AJ149" i="66"/>
  <c r="AJ619" i="66" s="1"/>
  <c r="H81" i="66"/>
  <c r="H551" i="66" s="1"/>
  <c r="AJ148" i="66"/>
  <c r="AJ618" i="66" s="1"/>
  <c r="Z112" i="66"/>
  <c r="Z582" i="66" s="1"/>
  <c r="AQ108" i="66"/>
  <c r="AQ578" i="66" s="1"/>
  <c r="AC158" i="66"/>
  <c r="AC628" i="66" s="1"/>
  <c r="AP118" i="66"/>
  <c r="AP588" i="66" s="1"/>
  <c r="AA129" i="66"/>
  <c r="AA599" i="66" s="1"/>
  <c r="R105" i="66"/>
  <c r="R575" i="66" s="1"/>
  <c r="W103" i="66"/>
  <c r="W573" i="66" s="1"/>
  <c r="Y57" i="66"/>
  <c r="Y527" i="66" s="1"/>
  <c r="AO116" i="66"/>
  <c r="AO586" i="66" s="1"/>
  <c r="J96" i="66"/>
  <c r="J566" i="66" s="1"/>
  <c r="AP70" i="66"/>
  <c r="AP540" i="66" s="1"/>
  <c r="N130" i="66"/>
  <c r="N600" i="66" s="1"/>
  <c r="AI54" i="66"/>
  <c r="AI524" i="66" s="1"/>
  <c r="G36" i="66"/>
  <c r="G506" i="66" s="1"/>
  <c r="AK36" i="66"/>
  <c r="AK506" i="66" s="1"/>
  <c r="AM136" i="66"/>
  <c r="AM606" i="66" s="1"/>
  <c r="Q73" i="66"/>
  <c r="Q543" i="66" s="1"/>
  <c r="J139" i="66"/>
  <c r="J609" i="66" s="1"/>
  <c r="T129" i="66"/>
  <c r="T599" i="66" s="1"/>
  <c r="AN86" i="66"/>
  <c r="AN556" i="66" s="1"/>
  <c r="AE50" i="66"/>
  <c r="AE520" i="66" s="1"/>
  <c r="W43" i="66"/>
  <c r="W513" i="66" s="1"/>
  <c r="AT23" i="66"/>
  <c r="AT493" i="66" s="1"/>
  <c r="H83" i="66"/>
  <c r="H553" i="66" s="1"/>
  <c r="U140" i="66"/>
  <c r="U610" i="66" s="1"/>
  <c r="AR143" i="66"/>
  <c r="AR613" i="66" s="1"/>
  <c r="AO138" i="66"/>
  <c r="AO608" i="66" s="1"/>
  <c r="AS15" i="66"/>
  <c r="AS485" i="66" s="1"/>
  <c r="AA27" i="66"/>
  <c r="AA497" i="66" s="1"/>
  <c r="AL22" i="66"/>
  <c r="AL492" i="66" s="1"/>
  <c r="Y116" i="66"/>
  <c r="Y586" i="66" s="1"/>
  <c r="T144" i="66"/>
  <c r="T614" i="66" s="1"/>
  <c r="AC84" i="66"/>
  <c r="AC554" i="66" s="1"/>
  <c r="AB110" i="66"/>
  <c r="AB580" i="66" s="1"/>
  <c r="X10" i="66"/>
  <c r="X480" i="66" s="1"/>
  <c r="L107" i="66"/>
  <c r="L577" i="66" s="1"/>
  <c r="AL140" i="66"/>
  <c r="AL610" i="66" s="1"/>
  <c r="N54" i="66"/>
  <c r="N524" i="66" s="1"/>
  <c r="G35" i="66"/>
  <c r="G505" i="66" s="1"/>
  <c r="O151" i="66"/>
  <c r="O621" i="66" s="1"/>
  <c r="AP121" i="66"/>
  <c r="AP591" i="66" s="1"/>
  <c r="AI68" i="66"/>
  <c r="AI538" i="66" s="1"/>
  <c r="AS57" i="66"/>
  <c r="AS527" i="66" s="1"/>
  <c r="K135" i="66"/>
  <c r="K605" i="66" s="1"/>
  <c r="AC32" i="66"/>
  <c r="AC502" i="66" s="1"/>
  <c r="AC99" i="66"/>
  <c r="AC569" i="66" s="1"/>
  <c r="M60" i="66"/>
  <c r="M530" i="66" s="1"/>
  <c r="AT133" i="66"/>
  <c r="AT603" i="66" s="1"/>
  <c r="K82" i="66"/>
  <c r="K552" i="66" s="1"/>
  <c r="L92" i="66"/>
  <c r="L562" i="66" s="1"/>
  <c r="AJ116" i="66"/>
  <c r="AJ586" i="66" s="1"/>
  <c r="AH92" i="66"/>
  <c r="AH562" i="66" s="1"/>
  <c r="S136" i="66"/>
  <c r="S606" i="66" s="1"/>
  <c r="AM138" i="66"/>
  <c r="AM608" i="66" s="1"/>
  <c r="Z32" i="66"/>
  <c r="Z502" i="66" s="1"/>
  <c r="AO143" i="66"/>
  <c r="AO613" i="66" s="1"/>
  <c r="X44" i="66"/>
  <c r="X514" i="66" s="1"/>
  <c r="P10" i="66"/>
  <c r="P480" i="66" s="1"/>
  <c r="AB82" i="66"/>
  <c r="AB552" i="66" s="1"/>
  <c r="AF11" i="66"/>
  <c r="AF481" i="66" s="1"/>
  <c r="AR13" i="66"/>
  <c r="AR483" i="66" s="1"/>
  <c r="M121" i="66"/>
  <c r="M591" i="66" s="1"/>
  <c r="AQ36" i="66"/>
  <c r="AQ506" i="66" s="1"/>
  <c r="V88" i="66"/>
  <c r="V558" i="66" s="1"/>
  <c r="O143" i="66"/>
  <c r="O613" i="66" s="1"/>
  <c r="I43" i="66"/>
  <c r="I513" i="66" s="1"/>
  <c r="AS16" i="66"/>
  <c r="AS486" i="66" s="1"/>
  <c r="U18" i="66"/>
  <c r="U488" i="66" s="1"/>
  <c r="AL62" i="66"/>
  <c r="AL532" i="66" s="1"/>
  <c r="AL105" i="66"/>
  <c r="AL575" i="66" s="1"/>
  <c r="P112" i="66"/>
  <c r="P582" i="66" s="1"/>
  <c r="AO85" i="66"/>
  <c r="AO555" i="66" s="1"/>
  <c r="Y76" i="66"/>
  <c r="Y546" i="66" s="1"/>
  <c r="AJ135" i="66"/>
  <c r="AJ605" i="66" s="1"/>
  <c r="AQ115" i="66"/>
  <c r="AQ585" i="66" s="1"/>
  <c r="I57" i="66"/>
  <c r="I527" i="66" s="1"/>
  <c r="N59" i="66"/>
  <c r="N529" i="66" s="1"/>
  <c r="AB10" i="66"/>
  <c r="AB480" i="66" s="1"/>
  <c r="AH40" i="66"/>
  <c r="AH510" i="66" s="1"/>
  <c r="G49" i="66"/>
  <c r="G519" i="66" s="1"/>
  <c r="AA86" i="66"/>
  <c r="AA556" i="66" s="1"/>
  <c r="N21" i="66"/>
  <c r="N491" i="66" s="1"/>
  <c r="I127" i="66"/>
  <c r="I597" i="66" s="1"/>
  <c r="AS125" i="66"/>
  <c r="AS595" i="66" s="1"/>
  <c r="L133" i="66"/>
  <c r="L603" i="66" s="1"/>
  <c r="AE61" i="66"/>
  <c r="AE531" i="66" s="1"/>
  <c r="M26" i="66"/>
  <c r="M496" i="66" s="1"/>
  <c r="W128" i="66"/>
  <c r="W598" i="66" s="1"/>
  <c r="AC69" i="66"/>
  <c r="AC539" i="66" s="1"/>
  <c r="AD98" i="66"/>
  <c r="AD568" i="66" s="1"/>
  <c r="N80" i="66"/>
  <c r="N550" i="66" s="1"/>
  <c r="AT154" i="66"/>
  <c r="AT624" i="66" s="1"/>
  <c r="N84" i="66"/>
  <c r="N554" i="66" s="1"/>
  <c r="N93" i="66"/>
  <c r="N563" i="66" s="1"/>
  <c r="AA131" i="66"/>
  <c r="AA601" i="66" s="1"/>
  <c r="AH155" i="66"/>
  <c r="AH625" i="66" s="1"/>
  <c r="AR34" i="66"/>
  <c r="AR504" i="66" s="1"/>
  <c r="AI10" i="66"/>
  <c r="AI480" i="66" s="1"/>
  <c r="AF100" i="66"/>
  <c r="AF570" i="66" s="1"/>
  <c r="AC130" i="66"/>
  <c r="AC600" i="66" s="1"/>
  <c r="T50" i="66"/>
  <c r="T520" i="66" s="1"/>
  <c r="M67" i="66"/>
  <c r="M537" i="66" s="1"/>
  <c r="AF84" i="66"/>
  <c r="AF554" i="66" s="1"/>
  <c r="AK39" i="66"/>
  <c r="AK509" i="66" s="1"/>
  <c r="AT45" i="66"/>
  <c r="AT515" i="66" s="1"/>
  <c r="M141" i="66"/>
  <c r="M611" i="66" s="1"/>
  <c r="L16" i="66"/>
  <c r="L486" i="66" s="1"/>
  <c r="R150" i="66"/>
  <c r="R620" i="66" s="1"/>
  <c r="AQ67" i="66"/>
  <c r="AQ537" i="66" s="1"/>
  <c r="AK17" i="66"/>
  <c r="AK487" i="66" s="1"/>
  <c r="W99" i="66"/>
  <c r="W569" i="66" s="1"/>
  <c r="M107" i="66"/>
  <c r="M577" i="66" s="1"/>
  <c r="AF83" i="66"/>
  <c r="AF553" i="66" s="1"/>
  <c r="G89" i="66"/>
  <c r="G559" i="66" s="1"/>
  <c r="AT38" i="66"/>
  <c r="AT508" i="66" s="1"/>
  <c r="J87" i="66"/>
  <c r="J557" i="66" s="1"/>
  <c r="S92" i="66"/>
  <c r="S562" i="66" s="1"/>
  <c r="AB13" i="66"/>
  <c r="AB483" i="66" s="1"/>
  <c r="AQ64" i="66"/>
  <c r="AQ534" i="66" s="1"/>
  <c r="U117" i="66"/>
  <c r="U587" i="66" s="1"/>
  <c r="AB90" i="66"/>
  <c r="AB560" i="66" s="1"/>
  <c r="AI76" i="66"/>
  <c r="AI546" i="66" s="1"/>
  <c r="AG65" i="66"/>
  <c r="AG535" i="66" s="1"/>
  <c r="K26" i="66"/>
  <c r="K496" i="66" s="1"/>
  <c r="T158" i="66"/>
  <c r="T628" i="66" s="1"/>
  <c r="I125" i="66"/>
  <c r="I595" i="66" s="1"/>
  <c r="W46" i="66"/>
  <c r="W516" i="66" s="1"/>
  <c r="AQ48" i="66"/>
  <c r="AQ518" i="66" s="1"/>
  <c r="AG33" i="66"/>
  <c r="AG503" i="66" s="1"/>
  <c r="P78" i="66"/>
  <c r="P548" i="66" s="1"/>
  <c r="AA132" i="66"/>
  <c r="AA602" i="66" s="1"/>
  <c r="G71" i="66"/>
  <c r="G541" i="66" s="1"/>
  <c r="AF44" i="66"/>
  <c r="AF514" i="66" s="1"/>
  <c r="G21" i="66"/>
  <c r="G491" i="66" s="1"/>
  <c r="Q38" i="66"/>
  <c r="Q508" i="66" s="1"/>
  <c r="AH39" i="66"/>
  <c r="AH509" i="66" s="1"/>
  <c r="AP68" i="66"/>
  <c r="AP538" i="66" s="1"/>
  <c r="W122" i="66"/>
  <c r="W592" i="66" s="1"/>
  <c r="I99" i="66"/>
  <c r="I569" i="66" s="1"/>
  <c r="AH83" i="66"/>
  <c r="AH553" i="66" s="1"/>
  <c r="N49" i="66"/>
  <c r="N519" i="66" s="1"/>
  <c r="AQ71" i="66"/>
  <c r="AQ541" i="66" s="1"/>
  <c r="K42" i="66"/>
  <c r="K512" i="66" s="1"/>
  <c r="V136" i="66"/>
  <c r="V606" i="66" s="1"/>
  <c r="Z13" i="66"/>
  <c r="Z483" i="66" s="1"/>
  <c r="AF75" i="66"/>
  <c r="AF545" i="66" s="1"/>
  <c r="S20" i="66"/>
  <c r="S490" i="66" s="1"/>
  <c r="AM157" i="66"/>
  <c r="AM627" i="66" s="1"/>
  <c r="AN130" i="66"/>
  <c r="AN600" i="66" s="1"/>
  <c r="W111" i="66"/>
  <c r="W581" i="66" s="1"/>
  <c r="AL44" i="66"/>
  <c r="AL514" i="66" s="1"/>
  <c r="P26" i="66"/>
  <c r="P496" i="66" s="1"/>
  <c r="AC127" i="66"/>
  <c r="AC597" i="66" s="1"/>
  <c r="V108" i="66"/>
  <c r="V578" i="66" s="1"/>
  <c r="AF102" i="66"/>
  <c r="AF572" i="66" s="1"/>
  <c r="Q82" i="66"/>
  <c r="Q552" i="66" s="1"/>
  <c r="AR25" i="66"/>
  <c r="AR495" i="66" s="1"/>
  <c r="AR39" i="66"/>
  <c r="AR509" i="66" s="1"/>
  <c r="AF155" i="66"/>
  <c r="AF625" i="66" s="1"/>
  <c r="L121" i="66"/>
  <c r="L591" i="66" s="1"/>
  <c r="L101" i="66"/>
  <c r="L571" i="66" s="1"/>
  <c r="AE32" i="66"/>
  <c r="AE502" i="66" s="1"/>
  <c r="AC41" i="66"/>
  <c r="AC511" i="66" s="1"/>
  <c r="M76" i="66"/>
  <c r="M546" i="66" s="1"/>
  <c r="AI84" i="66"/>
  <c r="AI554" i="66" s="1"/>
  <c r="AA153" i="66"/>
  <c r="AA623" i="66" s="1"/>
  <c r="AL17" i="66"/>
  <c r="AL487" i="66" s="1"/>
  <c r="L129" i="66"/>
  <c r="L599" i="66" s="1"/>
  <c r="Z59" i="66"/>
  <c r="Z529" i="66" s="1"/>
  <c r="U62" i="66"/>
  <c r="U532" i="66" s="1"/>
  <c r="N20" i="66"/>
  <c r="N490" i="66" s="1"/>
  <c r="R12" i="66"/>
  <c r="R482" i="66" s="1"/>
  <c r="AN40" i="66"/>
  <c r="AN510" i="66" s="1"/>
  <c r="AO15" i="66"/>
  <c r="AO485" i="66" s="1"/>
  <c r="O135" i="66"/>
  <c r="O605" i="66" s="1"/>
  <c r="I100" i="66"/>
  <c r="I570" i="66" s="1"/>
  <c r="O145" i="66"/>
  <c r="O615" i="66" s="1"/>
  <c r="AE40" i="66"/>
  <c r="AE510" i="66" s="1"/>
  <c r="R82" i="66"/>
  <c r="R552" i="66" s="1"/>
  <c r="AA158" i="66"/>
  <c r="AA628" i="66" s="1"/>
  <c r="AK62" i="66"/>
  <c r="AK532" i="66" s="1"/>
  <c r="AE115" i="66"/>
  <c r="AE585" i="66" s="1"/>
  <c r="V155" i="66"/>
  <c r="V625" i="66" s="1"/>
  <c r="Q137" i="66"/>
  <c r="Q607" i="66" s="1"/>
  <c r="AF134" i="66"/>
  <c r="AF604" i="66" s="1"/>
  <c r="AS142" i="66"/>
  <c r="AS612" i="66" s="1"/>
  <c r="P27" i="66"/>
  <c r="P497" i="66" s="1"/>
  <c r="J149" i="66"/>
  <c r="J619" i="66" s="1"/>
  <c r="AG58" i="66"/>
  <c r="AG528" i="66" s="1"/>
  <c r="AT13" i="66"/>
  <c r="AT483" i="66" s="1"/>
  <c r="AI106" i="66"/>
  <c r="AI576" i="66" s="1"/>
  <c r="AL150" i="66"/>
  <c r="AL620" i="66" s="1"/>
  <c r="J131" i="66"/>
  <c r="J601" i="66" s="1"/>
  <c r="AR85" i="66"/>
  <c r="AR555" i="66" s="1"/>
  <c r="AP119" i="66"/>
  <c r="AP589" i="66" s="1"/>
  <c r="V36" i="66"/>
  <c r="V506" i="66" s="1"/>
  <c r="AC157" i="66"/>
  <c r="AC627" i="66" s="1"/>
  <c r="AO131" i="66"/>
  <c r="AO601" i="66" s="1"/>
  <c r="AD112" i="66"/>
  <c r="AD582" i="66" s="1"/>
  <c r="AK119" i="66"/>
  <c r="AK589" i="66" s="1"/>
  <c r="M80" i="66"/>
  <c r="M550" i="66" s="1"/>
  <c r="I32" i="66"/>
  <c r="I502" i="66" s="1"/>
  <c r="X142" i="66"/>
  <c r="X612" i="66" s="1"/>
  <c r="AH144" i="66"/>
  <c r="AH614" i="66" s="1"/>
  <c r="AE154" i="66"/>
  <c r="AE624" i="66" s="1"/>
  <c r="G48" i="66"/>
  <c r="G518" i="66" s="1"/>
  <c r="L73" i="66"/>
  <c r="L543" i="66" s="1"/>
  <c r="AD121" i="66"/>
  <c r="AD591" i="66" s="1"/>
  <c r="AJ68" i="66"/>
  <c r="AJ538" i="66" s="1"/>
  <c r="AN45" i="66"/>
  <c r="AN515" i="66" s="1"/>
  <c r="AE128" i="66"/>
  <c r="AE598" i="66" s="1"/>
  <c r="O134" i="66"/>
  <c r="O604" i="66" s="1"/>
  <c r="P140" i="66"/>
  <c r="P610" i="66" s="1"/>
  <c r="K124" i="66"/>
  <c r="K594" i="66" s="1"/>
  <c r="AI78" i="66"/>
  <c r="AI548" i="66" s="1"/>
  <c r="AR32" i="66"/>
  <c r="AR502" i="66" s="1"/>
  <c r="AH157" i="66"/>
  <c r="AH627" i="66" s="1"/>
  <c r="AO90" i="66"/>
  <c r="AO560" i="66" s="1"/>
  <c r="AI13" i="66"/>
  <c r="AI483" i="66" s="1"/>
  <c r="H139" i="66"/>
  <c r="H609" i="66" s="1"/>
  <c r="J64" i="66"/>
  <c r="J534" i="66" s="1"/>
  <c r="Z130" i="66"/>
  <c r="Z600" i="66" s="1"/>
  <c r="Q138" i="66"/>
  <c r="Q608" i="66" s="1"/>
  <c r="AO45" i="66"/>
  <c r="AO515" i="66" s="1"/>
  <c r="AQ15" i="66"/>
  <c r="AQ485" i="66" s="1"/>
  <c r="AC114" i="66"/>
  <c r="AC584" i="66" s="1"/>
  <c r="J34" i="66"/>
  <c r="J504" i="66" s="1"/>
  <c r="U89" i="66"/>
  <c r="U559" i="66" s="1"/>
  <c r="W96" i="66"/>
  <c r="W566" i="66" s="1"/>
  <c r="AQ96" i="66"/>
  <c r="AQ566" i="66" s="1"/>
  <c r="AD158" i="66"/>
  <c r="AD628" i="66" s="1"/>
  <c r="V78" i="66"/>
  <c r="V548" i="66" s="1"/>
  <c r="AT73" i="66"/>
  <c r="AT543" i="66" s="1"/>
  <c r="K111" i="66"/>
  <c r="K581" i="66" s="1"/>
  <c r="Z106" i="66"/>
  <c r="Z576" i="66" s="1"/>
  <c r="N26" i="66"/>
  <c r="N496" i="66" s="1"/>
  <c r="AK146" i="66"/>
  <c r="AK616" i="66" s="1"/>
  <c r="AE36" i="66"/>
  <c r="AE506" i="66" s="1"/>
  <c r="M136" i="66"/>
  <c r="M606" i="66" s="1"/>
  <c r="P62" i="66"/>
  <c r="P532" i="66" s="1"/>
  <c r="AN134" i="66"/>
  <c r="AN604" i="66" s="1"/>
  <c r="K19" i="66"/>
  <c r="K489" i="66" s="1"/>
  <c r="AQ45" i="66"/>
  <c r="AQ515" i="66" s="1"/>
  <c r="AJ105" i="66"/>
  <c r="AJ575" i="66" s="1"/>
  <c r="G147" i="66"/>
  <c r="G617" i="66" s="1"/>
  <c r="AB149" i="66"/>
  <c r="AB619" i="66" s="1"/>
  <c r="AP129" i="66"/>
  <c r="AP599" i="66" s="1"/>
  <c r="R149" i="66"/>
  <c r="R619" i="66" s="1"/>
  <c r="AS56" i="66"/>
  <c r="AS526" i="66" s="1"/>
  <c r="M88" i="66"/>
  <c r="M558" i="66" s="1"/>
  <c r="W115" i="66"/>
  <c r="W585" i="66" s="1"/>
  <c r="AI136" i="66"/>
  <c r="AI606" i="66" s="1"/>
  <c r="AE23" i="66"/>
  <c r="AE493" i="66" s="1"/>
  <c r="Y32" i="66"/>
  <c r="Y502" i="66" s="1"/>
  <c r="AQ12" i="66"/>
  <c r="AQ482" i="66" s="1"/>
  <c r="H56" i="66"/>
  <c r="H526" i="66" s="1"/>
  <c r="V145" i="66"/>
  <c r="V615" i="66" s="1"/>
  <c r="AJ125" i="66"/>
  <c r="AJ595" i="66" s="1"/>
  <c r="L127" i="66"/>
  <c r="L597" i="66" s="1"/>
  <c r="AM146" i="66"/>
  <c r="AM616" i="66" s="1"/>
  <c r="H67" i="66"/>
  <c r="H537" i="66" s="1"/>
  <c r="AL37" i="66"/>
  <c r="AL507" i="66" s="1"/>
  <c r="X113" i="66"/>
  <c r="X583" i="66" s="1"/>
  <c r="P17" i="66"/>
  <c r="P487" i="66" s="1"/>
  <c r="O140" i="66"/>
  <c r="O610" i="66" s="1"/>
  <c r="Z86" i="66"/>
  <c r="Z556" i="66" s="1"/>
  <c r="AP127" i="66"/>
  <c r="AP597" i="66" s="1"/>
  <c r="Q29" i="66"/>
  <c r="Q499" i="66" s="1"/>
  <c r="Z117" i="66"/>
  <c r="Z587" i="66" s="1"/>
  <c r="AT74" i="66"/>
  <c r="AT544" i="66" s="1"/>
  <c r="U21" i="66"/>
  <c r="U491" i="66" s="1"/>
  <c r="AS25" i="66"/>
  <c r="AS495" i="66" s="1"/>
  <c r="Q101" i="66"/>
  <c r="Q571" i="66" s="1"/>
  <c r="AA75" i="66"/>
  <c r="AA545" i="66" s="1"/>
  <c r="M11" i="66"/>
  <c r="M481" i="66" s="1"/>
  <c r="T109" i="66"/>
  <c r="T579" i="66" s="1"/>
  <c r="AN129" i="66"/>
  <c r="AN599" i="66" s="1"/>
  <c r="AD91" i="66"/>
  <c r="AD561" i="66" s="1"/>
  <c r="T131" i="66"/>
  <c r="T601" i="66" s="1"/>
  <c r="AT147" i="66"/>
  <c r="AT617" i="66" s="1"/>
  <c r="N72" i="66"/>
  <c r="N542" i="66" s="1"/>
  <c r="Z19" i="66"/>
  <c r="Z489" i="66" s="1"/>
  <c r="AH47" i="66"/>
  <c r="AH517" i="66" s="1"/>
  <c r="U136" i="66"/>
  <c r="U606" i="66" s="1"/>
  <c r="R132" i="66"/>
  <c r="R602" i="66" s="1"/>
  <c r="G29" i="66"/>
  <c r="G499" i="66" s="1"/>
  <c r="AC89" i="66"/>
  <c r="AC559" i="66" s="1"/>
  <c r="X68" i="66"/>
  <c r="X538" i="66" s="1"/>
  <c r="O106" i="66"/>
  <c r="O576" i="66" s="1"/>
  <c r="AE83" i="66"/>
  <c r="AE553" i="66" s="1"/>
  <c r="AK112" i="66"/>
  <c r="AK582" i="66" s="1"/>
  <c r="AM107" i="66"/>
  <c r="AM577" i="66" s="1"/>
  <c r="M134" i="66"/>
  <c r="M604" i="66" s="1"/>
  <c r="H135" i="66"/>
  <c r="H605" i="66" s="1"/>
  <c r="AA143" i="66"/>
  <c r="AA613" i="66" s="1"/>
  <c r="W64" i="66"/>
  <c r="W534" i="66" s="1"/>
  <c r="L89" i="66"/>
  <c r="L559" i="66" s="1"/>
  <c r="AM85" i="66"/>
  <c r="AM555" i="66" s="1"/>
  <c r="Q128" i="66"/>
  <c r="Q598" i="66" s="1"/>
  <c r="P64" i="66"/>
  <c r="P534" i="66" s="1"/>
  <c r="J30" i="66"/>
  <c r="J500" i="66" s="1"/>
  <c r="T65" i="66"/>
  <c r="T535" i="66" s="1"/>
  <c r="I47" i="66"/>
  <c r="I517" i="66" s="1"/>
  <c r="Z71" i="66"/>
  <c r="Z541" i="66" s="1"/>
  <c r="AQ86" i="66"/>
  <c r="AQ556" i="66" s="1"/>
  <c r="V111" i="66"/>
  <c r="V581" i="66" s="1"/>
  <c r="AR136" i="66"/>
  <c r="AR606" i="66" s="1"/>
  <c r="AG109" i="66"/>
  <c r="AG579" i="66" s="1"/>
  <c r="U49" i="66"/>
  <c r="U519" i="66" s="1"/>
  <c r="AC36" i="66"/>
  <c r="AC506" i="66" s="1"/>
  <c r="AQ98" i="66"/>
  <c r="AQ568" i="66" s="1"/>
  <c r="AK142" i="66"/>
  <c r="AK612" i="66" s="1"/>
  <c r="W10" i="66"/>
  <c r="W480" i="66" s="1"/>
  <c r="P138" i="66"/>
  <c r="P608" i="66" s="1"/>
  <c r="AE58" i="66"/>
  <c r="AE528" i="66" s="1"/>
  <c r="V129" i="66"/>
  <c r="V599" i="66" s="1"/>
  <c r="AT148" i="66"/>
  <c r="AT618" i="66" s="1"/>
  <c r="J101" i="66"/>
  <c r="J571" i="66" s="1"/>
  <c r="Z60" i="66"/>
  <c r="Z530" i="66" s="1"/>
  <c r="G139" i="66"/>
  <c r="G609" i="66" s="1"/>
  <c r="H74" i="66"/>
  <c r="H544" i="66" s="1"/>
  <c r="N9" i="66"/>
  <c r="N479" i="66" s="1"/>
  <c r="R151" i="66"/>
  <c r="R621" i="66" s="1"/>
  <c r="AI144" i="66"/>
  <c r="AI614" i="66" s="1"/>
  <c r="AP126" i="66"/>
  <c r="AP596" i="66" s="1"/>
  <c r="AP116" i="66"/>
  <c r="AP586" i="66" s="1"/>
  <c r="L132" i="66"/>
  <c r="L602" i="66" s="1"/>
  <c r="AN108" i="66"/>
  <c r="AN578" i="66" s="1"/>
  <c r="AI100" i="66"/>
  <c r="AI570" i="66" s="1"/>
  <c r="L58" i="66"/>
  <c r="L528" i="66" s="1"/>
  <c r="AJ47" i="66"/>
  <c r="AJ517" i="66" s="1"/>
  <c r="G31" i="66"/>
  <c r="G501" i="66" s="1"/>
  <c r="AB46" i="66"/>
  <c r="AB516" i="66" s="1"/>
  <c r="S143" i="66"/>
  <c r="S613" i="66" s="1"/>
  <c r="AF27" i="66"/>
  <c r="AF497" i="66" s="1"/>
  <c r="AP91" i="66"/>
  <c r="AP561" i="66" s="1"/>
  <c r="T66" i="66"/>
  <c r="T536" i="66" s="1"/>
  <c r="J98" i="66"/>
  <c r="J568" i="66" s="1"/>
  <c r="AF58" i="66"/>
  <c r="AF528" i="66" s="1"/>
  <c r="N11" i="66"/>
  <c r="N481" i="66" s="1"/>
  <c r="AQ87" i="66"/>
  <c r="AQ557" i="66" s="1"/>
  <c r="R46" i="66"/>
  <c r="R516" i="66" s="1"/>
  <c r="R92" i="66"/>
  <c r="R562" i="66" s="1"/>
  <c r="AR153" i="66"/>
  <c r="AR623" i="66" s="1"/>
  <c r="M24" i="66"/>
  <c r="M494" i="66" s="1"/>
  <c r="S128" i="66"/>
  <c r="S598" i="66" s="1"/>
  <c r="Q35" i="66"/>
  <c r="Q505" i="66" s="1"/>
  <c r="I35" i="66"/>
  <c r="I505" i="66" s="1"/>
  <c r="AE29" i="66"/>
  <c r="AE499" i="66" s="1"/>
  <c r="AL54" i="66"/>
  <c r="AL524" i="66" s="1"/>
  <c r="P139" i="66"/>
  <c r="P609" i="66" s="1"/>
  <c r="AC140" i="66"/>
  <c r="AC610" i="66" s="1"/>
  <c r="S42" i="66"/>
  <c r="S512" i="66" s="1"/>
  <c r="T89" i="66"/>
  <c r="T559" i="66" s="1"/>
  <c r="M103" i="66"/>
  <c r="M573" i="66" s="1"/>
  <c r="AI81" i="66"/>
  <c r="AI551" i="66" s="1"/>
  <c r="AD113" i="66"/>
  <c r="AD583" i="66" s="1"/>
  <c r="AQ145" i="66"/>
  <c r="AQ615" i="66" s="1"/>
  <c r="R96" i="66"/>
  <c r="R566" i="66" s="1"/>
  <c r="L12" i="66"/>
  <c r="L482" i="66" s="1"/>
  <c r="AB117" i="66"/>
  <c r="AB587" i="66" s="1"/>
  <c r="AT61" i="66"/>
  <c r="AT531" i="66" s="1"/>
  <c r="L147" i="66"/>
  <c r="L617" i="66" s="1"/>
  <c r="R31" i="66"/>
  <c r="R501" i="66" s="1"/>
  <c r="AN88" i="66"/>
  <c r="AN558" i="66" s="1"/>
  <c r="R42" i="66"/>
  <c r="R512" i="66" s="1"/>
  <c r="AC14" i="66"/>
  <c r="AC484" i="66" s="1"/>
  <c r="P155" i="66"/>
  <c r="P625" i="66" s="1"/>
  <c r="O21" i="66"/>
  <c r="O491" i="66" s="1"/>
  <c r="Y124" i="66"/>
  <c r="Y594" i="66" s="1"/>
  <c r="AR47" i="66"/>
  <c r="AR517" i="66" s="1"/>
  <c r="AE13" i="66"/>
  <c r="AE483" i="66" s="1"/>
  <c r="P58" i="66"/>
  <c r="P528" i="66" s="1"/>
  <c r="AR68" i="66"/>
  <c r="AR538" i="66" s="1"/>
  <c r="AD62" i="66"/>
  <c r="AD532" i="66" s="1"/>
  <c r="AD85" i="66"/>
  <c r="AD555" i="66" s="1"/>
  <c r="N136" i="66"/>
  <c r="N606" i="66" s="1"/>
  <c r="Q152" i="66"/>
  <c r="Q622" i="66" s="1"/>
  <c r="AF148" i="66"/>
  <c r="AF618" i="66" s="1"/>
  <c r="AP132" i="66"/>
  <c r="AP602" i="66" s="1"/>
  <c r="AQ28" i="66"/>
  <c r="AQ498" i="66" s="1"/>
  <c r="AG60" i="66"/>
  <c r="AG530" i="66" s="1"/>
  <c r="AJ146" i="66"/>
  <c r="AJ616" i="66" s="1"/>
  <c r="AR87" i="66"/>
  <c r="AR557" i="66" s="1"/>
  <c r="AD17" i="66"/>
  <c r="AD487" i="66" s="1"/>
  <c r="S24" i="66"/>
  <c r="S494" i="66" s="1"/>
  <c r="AI110" i="66"/>
  <c r="AI580" i="66" s="1"/>
  <c r="AF141" i="66"/>
  <c r="AF611" i="66" s="1"/>
  <c r="AM41" i="66"/>
  <c r="AM511" i="66" s="1"/>
  <c r="P33" i="66"/>
  <c r="P503" i="66" s="1"/>
  <c r="J156" i="66"/>
  <c r="J626" i="66" s="1"/>
  <c r="AA65" i="66"/>
  <c r="AA535" i="66" s="1"/>
  <c r="AH66" i="66"/>
  <c r="AH536" i="66" s="1"/>
  <c r="AL157" i="66"/>
  <c r="AL627" i="66" s="1"/>
  <c r="X34" i="66"/>
  <c r="X504" i="66" s="1"/>
  <c r="AR24" i="66"/>
  <c r="AR494" i="66" s="1"/>
  <c r="V73" i="66"/>
  <c r="V543" i="66" s="1"/>
  <c r="G156" i="66"/>
  <c r="G626" i="66" s="1"/>
  <c r="AN34" i="66"/>
  <c r="AN504" i="66" s="1"/>
  <c r="N18" i="66"/>
  <c r="N488" i="66" s="1"/>
  <c r="AF138" i="66"/>
  <c r="AF608" i="66" s="1"/>
  <c r="AP11" i="66"/>
  <c r="AP481" i="66" s="1"/>
  <c r="M92" i="66"/>
  <c r="M562" i="66" s="1"/>
  <c r="I65" i="66"/>
  <c r="I535" i="66" s="1"/>
  <c r="X149" i="66"/>
  <c r="X619" i="66" s="1"/>
  <c r="AS106" i="66"/>
  <c r="AS576" i="66" s="1"/>
  <c r="AF70" i="66"/>
  <c r="AF540" i="66" s="1"/>
  <c r="AA40" i="66"/>
  <c r="AA510" i="66" s="1"/>
  <c r="AN64" i="66"/>
  <c r="AN534" i="66" s="1"/>
  <c r="AE129" i="66"/>
  <c r="AE599" i="66" s="1"/>
  <c r="AJ86" i="66"/>
  <c r="AJ556" i="66" s="1"/>
  <c r="AN70" i="66"/>
  <c r="AN540" i="66" s="1"/>
  <c r="AD120" i="66"/>
  <c r="AD590" i="66" s="1"/>
  <c r="AS156" i="66"/>
  <c r="AS626" i="66" s="1"/>
  <c r="K131" i="66"/>
  <c r="K601" i="66" s="1"/>
  <c r="AS98" i="66"/>
  <c r="AS568" i="66" s="1"/>
  <c r="AH20" i="66"/>
  <c r="AH490" i="66" s="1"/>
  <c r="AK60" i="66"/>
  <c r="AK530" i="66" s="1"/>
  <c r="AJ128" i="66"/>
  <c r="AJ598" i="66" s="1"/>
  <c r="AR89" i="66"/>
  <c r="AR559" i="66" s="1"/>
  <c r="I73" i="66"/>
  <c r="I543" i="66" s="1"/>
  <c r="AA34" i="66"/>
  <c r="AA504" i="66" s="1"/>
  <c r="AC20" i="66"/>
  <c r="AC490" i="66" s="1"/>
  <c r="U149" i="66"/>
  <c r="U619" i="66" s="1"/>
  <c r="AM70" i="66"/>
  <c r="AM540" i="66" s="1"/>
  <c r="J115" i="66"/>
  <c r="J585" i="66" s="1"/>
  <c r="U110" i="66"/>
  <c r="U580" i="66" s="1"/>
  <c r="T36" i="66"/>
  <c r="T506" i="66" s="1"/>
  <c r="AQ102" i="66"/>
  <c r="AQ572" i="66" s="1"/>
  <c r="AF23" i="66"/>
  <c r="AF493" i="66" s="1"/>
  <c r="S84" i="66"/>
  <c r="S554" i="66" s="1"/>
  <c r="AR17" i="66"/>
  <c r="AR487" i="66" s="1"/>
  <c r="V63" i="66"/>
  <c r="V533" i="66" s="1"/>
  <c r="AD93" i="66"/>
  <c r="AD563" i="66" s="1"/>
  <c r="H133" i="66"/>
  <c r="H603" i="66" s="1"/>
  <c r="G85" i="66"/>
  <c r="G555" i="66" s="1"/>
  <c r="Y67" i="66"/>
  <c r="Y537" i="66" s="1"/>
  <c r="AM140" i="66"/>
  <c r="AM610" i="66" s="1"/>
  <c r="P156" i="66"/>
  <c r="P626" i="66" s="1"/>
  <c r="AL32" i="66"/>
  <c r="AL502" i="66" s="1"/>
  <c r="AQ30" i="66"/>
  <c r="AQ500" i="66" s="1"/>
  <c r="AH129" i="66"/>
  <c r="AH599" i="66" s="1"/>
  <c r="AK19" i="66"/>
  <c r="AK489" i="66" s="1"/>
  <c r="AT26" i="66"/>
  <c r="AT496" i="66" s="1"/>
  <c r="AN75" i="66"/>
  <c r="AN545" i="66" s="1"/>
  <c r="AC12" i="66"/>
  <c r="AC482" i="66" s="1"/>
  <c r="Z14" i="66"/>
  <c r="Z484" i="66" s="1"/>
  <c r="AC133" i="66"/>
  <c r="AC603" i="66" s="1"/>
  <c r="U154" i="66"/>
  <c r="U624" i="66" s="1"/>
  <c r="AR14" i="66"/>
  <c r="AR484" i="66" s="1"/>
  <c r="AN13" i="66"/>
  <c r="AN483" i="66" s="1"/>
  <c r="L17" i="66"/>
  <c r="L487" i="66" s="1"/>
  <c r="T147" i="66"/>
  <c r="T617" i="66" s="1"/>
  <c r="AH21" i="66"/>
  <c r="AH491" i="66" s="1"/>
  <c r="AF136" i="66"/>
  <c r="AF606" i="66" s="1"/>
  <c r="U78" i="66"/>
  <c r="U548" i="66" s="1"/>
  <c r="H16" i="66"/>
  <c r="H486" i="66" s="1"/>
  <c r="K61" i="66"/>
  <c r="K531" i="66" s="1"/>
  <c r="Y100" i="66"/>
  <c r="Y570" i="66" s="1"/>
  <c r="AB36" i="66"/>
  <c r="AB506" i="66" s="1"/>
  <c r="AO112" i="66"/>
  <c r="AO582" i="66" s="1"/>
  <c r="X39" i="66"/>
  <c r="X509" i="66" s="1"/>
  <c r="R140" i="66"/>
  <c r="R610" i="66" s="1"/>
  <c r="L98" i="66"/>
  <c r="L568" i="66" s="1"/>
  <c r="S19" i="66"/>
  <c r="S489" i="66" s="1"/>
  <c r="AL100" i="66"/>
  <c r="AL570" i="66" s="1"/>
  <c r="AF24" i="66"/>
  <c r="AF494" i="66" s="1"/>
  <c r="AK144" i="66"/>
  <c r="AK614" i="66" s="1"/>
  <c r="AQ9" i="66"/>
  <c r="AQ479" i="66" s="1"/>
  <c r="AC62" i="66"/>
  <c r="AC532" i="66" s="1"/>
  <c r="AH87" i="66"/>
  <c r="AH557" i="66" s="1"/>
  <c r="AJ121" i="66"/>
  <c r="AJ591" i="66" s="1"/>
  <c r="AI126" i="66"/>
  <c r="AI596" i="66" s="1"/>
  <c r="L76" i="66"/>
  <c r="L546" i="66" s="1"/>
  <c r="AI146" i="66"/>
  <c r="AI616" i="66" s="1"/>
  <c r="Q17" i="66"/>
  <c r="Q487" i="66" s="1"/>
  <c r="AL113" i="66"/>
  <c r="AL583" i="66" s="1"/>
  <c r="V17" i="66"/>
  <c r="V487" i="66" s="1"/>
  <c r="P14" i="66"/>
  <c r="P484" i="66" s="1"/>
  <c r="AH130" i="66"/>
  <c r="AH600" i="66" s="1"/>
  <c r="AD34" i="66"/>
  <c r="AD504" i="66" s="1"/>
  <c r="S82" i="66"/>
  <c r="S552" i="66" s="1"/>
  <c r="G110" i="66"/>
  <c r="G580" i="66" s="1"/>
  <c r="AN10" i="66"/>
  <c r="AN480" i="66" s="1"/>
  <c r="X26" i="66"/>
  <c r="X496" i="66" s="1"/>
  <c r="AA26" i="66"/>
  <c r="AA496" i="66" s="1"/>
  <c r="AC59" i="66"/>
  <c r="AC529" i="66" s="1"/>
  <c r="T54" i="66"/>
  <c r="T524" i="66" s="1"/>
  <c r="I85" i="66"/>
  <c r="I555" i="66" s="1"/>
  <c r="J49" i="66"/>
  <c r="J519" i="66" s="1"/>
  <c r="AL128" i="66"/>
  <c r="AL598" i="66" s="1"/>
  <c r="AP81" i="66"/>
  <c r="AP551" i="66" s="1"/>
  <c r="AH112" i="66"/>
  <c r="AH582" i="66" s="1"/>
  <c r="AF137" i="66"/>
  <c r="AF607" i="66" s="1"/>
  <c r="AS136" i="66"/>
  <c r="AS606" i="66" s="1"/>
  <c r="AT143" i="66"/>
  <c r="AT613" i="66" s="1"/>
  <c r="P73" i="66"/>
  <c r="P543" i="66" s="1"/>
  <c r="I41" i="66"/>
  <c r="I511" i="66" s="1"/>
  <c r="Z39" i="66"/>
  <c r="Z509" i="66" s="1"/>
  <c r="AN111" i="66"/>
  <c r="AN581" i="66" s="1"/>
  <c r="I148" i="66"/>
  <c r="I618" i="66" s="1"/>
  <c r="AT42" i="66"/>
  <c r="AT512" i="66" s="1"/>
  <c r="AI37" i="66"/>
  <c r="AI507" i="66" s="1"/>
  <c r="AK67" i="66"/>
  <c r="AK537" i="66" s="1"/>
  <c r="S134" i="66"/>
  <c r="S604" i="66" s="1"/>
  <c r="V9" i="66"/>
  <c r="V479" i="66" s="1"/>
  <c r="AD88" i="66"/>
  <c r="AD558" i="66" s="1"/>
  <c r="AD86" i="66"/>
  <c r="AD556" i="66" s="1"/>
  <c r="AJ59" i="66"/>
  <c r="AJ529" i="66" s="1"/>
  <c r="J116" i="66"/>
  <c r="J586" i="66" s="1"/>
  <c r="AG122" i="66"/>
  <c r="AG592" i="66" s="1"/>
  <c r="AG121" i="66"/>
  <c r="AG591" i="66" s="1"/>
  <c r="AS133" i="66"/>
  <c r="AS603" i="66" s="1"/>
  <c r="P21" i="66"/>
  <c r="P491" i="66" s="1"/>
  <c r="J25" i="66"/>
  <c r="J495" i="66" s="1"/>
  <c r="AH81" i="66"/>
  <c r="AH551" i="66" s="1"/>
  <c r="V66" i="66"/>
  <c r="V536" i="66" s="1"/>
  <c r="AT155" i="66"/>
  <c r="AT625" i="66" s="1"/>
  <c r="K49" i="66"/>
  <c r="K519" i="66" s="1"/>
  <c r="T133" i="66"/>
  <c r="T603" i="66" s="1"/>
  <c r="H111" i="66"/>
  <c r="H581" i="66" s="1"/>
  <c r="AO62" i="66"/>
  <c r="AO532" i="66" s="1"/>
  <c r="S103" i="66"/>
  <c r="S573" i="66" s="1"/>
  <c r="AM30" i="66"/>
  <c r="AM500" i="66" s="1"/>
  <c r="Q143" i="66"/>
  <c r="Q613" i="66" s="1"/>
  <c r="K36" i="66"/>
  <c r="K506" i="66" s="1"/>
  <c r="R124" i="66"/>
  <c r="R594" i="66" s="1"/>
  <c r="P32" i="66"/>
  <c r="P502" i="66" s="1"/>
  <c r="H68" i="66"/>
  <c r="H538" i="66" s="1"/>
  <c r="Y151" i="66"/>
  <c r="Y621" i="66" s="1"/>
  <c r="AR154" i="66"/>
  <c r="AR624" i="66" s="1"/>
  <c r="AH11" i="66"/>
  <c r="AH481" i="66" s="1"/>
  <c r="N82" i="66"/>
  <c r="N552" i="66" s="1"/>
  <c r="V133" i="66"/>
  <c r="V603" i="66" s="1"/>
  <c r="H122" i="66"/>
  <c r="H592" i="66" s="1"/>
  <c r="AF69" i="66"/>
  <c r="AF539" i="66" s="1"/>
  <c r="L149" i="66"/>
  <c r="L619" i="66" s="1"/>
  <c r="S40" i="66"/>
  <c r="S510" i="66" s="1"/>
  <c r="AQ128" i="66"/>
  <c r="AQ598" i="66" s="1"/>
  <c r="AM112" i="66"/>
  <c r="AM582" i="66" s="1"/>
  <c r="P133" i="66"/>
  <c r="P603" i="66" s="1"/>
  <c r="K116" i="66"/>
  <c r="K586" i="66" s="1"/>
  <c r="AI82" i="66"/>
  <c r="AI552" i="66" s="1"/>
  <c r="X85" i="66"/>
  <c r="X555" i="66" s="1"/>
  <c r="AP90" i="66"/>
  <c r="AP560" i="66" s="1"/>
  <c r="AM119" i="66"/>
  <c r="AM589" i="66" s="1"/>
  <c r="AB76" i="66"/>
  <c r="AB546" i="66" s="1"/>
  <c r="Y74" i="66"/>
  <c r="Y544" i="66" s="1"/>
  <c r="L134" i="66"/>
  <c r="L604" i="66" s="1"/>
  <c r="R22" i="66"/>
  <c r="R492" i="66" s="1"/>
  <c r="AI116" i="66"/>
  <c r="AI586" i="66" s="1"/>
  <c r="R138" i="66"/>
  <c r="R608" i="66" s="1"/>
  <c r="AL70" i="66"/>
  <c r="AL540" i="66" s="1"/>
  <c r="P146" i="66"/>
  <c r="P616" i="66" s="1"/>
  <c r="O12" i="66"/>
  <c r="O482" i="66" s="1"/>
  <c r="Y117" i="66"/>
  <c r="Y587" i="66" s="1"/>
  <c r="AT114" i="66"/>
  <c r="AT584" i="66" s="1"/>
  <c r="AH121" i="66"/>
  <c r="AH591" i="66" s="1"/>
  <c r="Q81" i="66"/>
  <c r="Q551" i="66" s="1"/>
  <c r="AJ12" i="66"/>
  <c r="AJ482" i="66" s="1"/>
  <c r="H29" i="66"/>
  <c r="H499" i="66" s="1"/>
  <c r="AE69" i="66"/>
  <c r="AE539" i="66" s="1"/>
  <c r="N124" i="66"/>
  <c r="N594" i="66" s="1"/>
  <c r="Q144" i="66"/>
  <c r="Q614" i="66" s="1"/>
  <c r="AG10" i="66"/>
  <c r="AG480" i="66" s="1"/>
  <c r="R24" i="66"/>
  <c r="R494" i="66" s="1"/>
  <c r="I106" i="66"/>
  <c r="I576" i="66" s="1"/>
  <c r="AN118" i="66"/>
  <c r="AN588" i="66" s="1"/>
  <c r="AH58" i="66"/>
  <c r="AH528" i="66" s="1"/>
  <c r="AT72" i="66"/>
  <c r="AT542" i="66" s="1"/>
  <c r="AK98" i="66"/>
  <c r="AK568" i="66" s="1"/>
  <c r="AL31" i="66"/>
  <c r="AL501" i="66" s="1"/>
  <c r="J70" i="66"/>
  <c r="J540" i="66" s="1"/>
  <c r="AA9" i="66"/>
  <c r="AA479" i="66" s="1"/>
  <c r="AC75" i="66"/>
  <c r="AC545" i="66" s="1"/>
  <c r="N44" i="66"/>
  <c r="N514" i="66" s="1"/>
  <c r="S33" i="66"/>
  <c r="S503" i="66" s="1"/>
  <c r="AO30" i="66"/>
  <c r="AO500" i="66" s="1"/>
  <c r="AL48" i="66"/>
  <c r="AL518" i="66" s="1"/>
  <c r="AK45" i="66"/>
  <c r="AK515" i="66" s="1"/>
  <c r="K98" i="66"/>
  <c r="K568" i="66" s="1"/>
  <c r="AB89" i="66"/>
  <c r="AB559" i="66" s="1"/>
  <c r="X45" i="66"/>
  <c r="X515" i="66" s="1"/>
  <c r="AT70" i="66"/>
  <c r="AT540" i="66" s="1"/>
  <c r="AG124" i="66"/>
  <c r="AG594" i="66" s="1"/>
  <c r="R84" i="66"/>
  <c r="R554" i="66" s="1"/>
  <c r="AB80" i="66"/>
  <c r="AB550" i="66" s="1"/>
  <c r="AR114" i="66"/>
  <c r="AR584" i="66" s="1"/>
  <c r="AE25" i="66"/>
  <c r="AE495" i="66" s="1"/>
  <c r="S111" i="66"/>
  <c r="S581" i="66" s="1"/>
  <c r="AI117" i="66"/>
  <c r="AI587" i="66" s="1"/>
  <c r="AE136" i="66"/>
  <c r="AE606" i="66" s="1"/>
  <c r="AS17" i="66"/>
  <c r="AS487" i="66" s="1"/>
  <c r="M138" i="66"/>
  <c r="M608" i="66" s="1"/>
  <c r="AL92" i="66"/>
  <c r="AL562" i="66" s="1"/>
  <c r="AL82" i="66"/>
  <c r="AL552" i="66" s="1"/>
  <c r="AQ24" i="66"/>
  <c r="AQ494" i="66" s="1"/>
  <c r="AG66" i="66"/>
  <c r="AG536" i="66" s="1"/>
  <c r="G103" i="66"/>
  <c r="G573" i="66" s="1"/>
  <c r="Z146" i="66"/>
  <c r="Z616" i="66" s="1"/>
  <c r="H23" i="66"/>
  <c r="H493" i="66" s="1"/>
  <c r="U73" i="66"/>
  <c r="U543" i="66" s="1"/>
  <c r="V154" i="66"/>
  <c r="V624" i="66" s="1"/>
  <c r="Q13" i="66"/>
  <c r="Q483" i="66" s="1"/>
  <c r="AC37" i="66"/>
  <c r="AC507" i="66" s="1"/>
  <c r="G116" i="66"/>
  <c r="G586" i="66" s="1"/>
  <c r="O138" i="66"/>
  <c r="O608" i="66" s="1"/>
  <c r="M150" i="66"/>
  <c r="M620" i="66" s="1"/>
  <c r="I101" i="66"/>
  <c r="I571" i="66" s="1"/>
  <c r="W110" i="66"/>
  <c r="W580" i="66" s="1"/>
  <c r="AR100" i="66"/>
  <c r="AR570" i="66" s="1"/>
  <c r="AG89" i="66"/>
  <c r="AG559" i="66" s="1"/>
  <c r="N57" i="66"/>
  <c r="N527" i="66" s="1"/>
  <c r="AA11" i="66"/>
  <c r="AA481" i="66" s="1"/>
  <c r="AF63" i="66"/>
  <c r="AF533" i="66" s="1"/>
  <c r="AE137" i="66"/>
  <c r="AE607" i="66" s="1"/>
  <c r="AR59" i="66"/>
  <c r="AR529" i="66" s="1"/>
  <c r="AN91" i="66"/>
  <c r="AN561" i="66" s="1"/>
  <c r="AD127" i="66"/>
  <c r="AD597" i="66" s="1"/>
  <c r="AM72" i="66"/>
  <c r="AM542" i="66" s="1"/>
  <c r="P49" i="66"/>
  <c r="P519" i="66" s="1"/>
  <c r="AK139" i="66"/>
  <c r="AK609" i="66" s="1"/>
  <c r="AK56" i="66"/>
  <c r="AK526" i="66" s="1"/>
  <c r="AH98" i="66"/>
  <c r="AH568" i="66" s="1"/>
  <c r="AF16" i="66"/>
  <c r="AF486" i="66" s="1"/>
  <c r="AP50" i="66"/>
  <c r="AP520" i="66" s="1"/>
  <c r="AR116" i="66"/>
  <c r="AR586" i="66" s="1"/>
  <c r="AN18" i="66"/>
  <c r="AN488" i="66" s="1"/>
  <c r="V92" i="66"/>
  <c r="V562" i="66" s="1"/>
  <c r="AA146" i="66"/>
  <c r="AA616" i="66" s="1"/>
  <c r="AB75" i="66"/>
  <c r="AB545" i="66" s="1"/>
  <c r="AD106" i="66"/>
  <c r="AD576" i="66" s="1"/>
  <c r="Z50" i="66"/>
  <c r="Z520" i="66" s="1"/>
  <c r="AI138" i="66"/>
  <c r="AI608" i="66" s="1"/>
  <c r="Y20" i="66"/>
  <c r="Y490" i="66" s="1"/>
  <c r="AM158" i="66"/>
  <c r="AM628" i="66" s="1"/>
  <c r="N109" i="66"/>
  <c r="N579" i="66" s="1"/>
  <c r="K37" i="66"/>
  <c r="K507" i="66" s="1"/>
  <c r="AH57" i="66"/>
  <c r="AH527" i="66" s="1"/>
  <c r="AT116" i="66"/>
  <c r="AT586" i="66" s="1"/>
  <c r="AH143" i="66"/>
  <c r="AH613" i="66" s="1"/>
  <c r="AK33" i="66"/>
  <c r="AK503" i="66" s="1"/>
  <c r="Z10" i="66"/>
  <c r="Z480" i="66" s="1"/>
  <c r="AR62" i="66"/>
  <c r="AR532" i="66" s="1"/>
  <c r="S13" i="66"/>
  <c r="S483" i="66" s="1"/>
  <c r="AA60" i="66"/>
  <c r="AA530" i="66" s="1"/>
  <c r="Q39" i="66"/>
  <c r="Q509" i="66" s="1"/>
  <c r="AC119" i="66"/>
  <c r="AC589" i="66" s="1"/>
  <c r="P100" i="66"/>
  <c r="P570" i="66" s="1"/>
  <c r="R15" i="66"/>
  <c r="R485" i="66" s="1"/>
  <c r="S10" i="66"/>
  <c r="S480" i="66" s="1"/>
  <c r="L123" i="66"/>
  <c r="L593" i="66" s="1"/>
  <c r="T118" i="66"/>
  <c r="T588" i="66" s="1"/>
  <c r="AF150" i="66"/>
  <c r="AF620" i="66" s="1"/>
  <c r="S78" i="66"/>
  <c r="S548" i="66" s="1"/>
  <c r="AA67" i="66"/>
  <c r="AA537" i="66" s="1"/>
  <c r="U38" i="66"/>
  <c r="U508" i="66" s="1"/>
  <c r="AS36" i="66"/>
  <c r="AS506" i="66" s="1"/>
  <c r="AS119" i="66"/>
  <c r="AS589" i="66" s="1"/>
  <c r="J66" i="66"/>
  <c r="J536" i="66" s="1"/>
  <c r="U128" i="66"/>
  <c r="U598" i="66" s="1"/>
  <c r="T153" i="66"/>
  <c r="T623" i="66" s="1"/>
  <c r="AH28" i="66"/>
  <c r="AH498" i="66" s="1"/>
  <c r="AE93" i="66"/>
  <c r="AE563" i="66" s="1"/>
  <c r="P56" i="66"/>
  <c r="P526" i="66" s="1"/>
  <c r="AR110" i="66"/>
  <c r="AR580" i="66" s="1"/>
  <c r="I63" i="66"/>
  <c r="I533" i="66" s="1"/>
  <c r="Y106" i="66"/>
  <c r="Y576" i="66" s="1"/>
  <c r="AB92" i="66"/>
  <c r="AB562" i="66" s="1"/>
  <c r="G69" i="66"/>
  <c r="G539" i="66" s="1"/>
  <c r="X157" i="66"/>
  <c r="X627" i="66" s="1"/>
  <c r="R154" i="66"/>
  <c r="R624" i="66" s="1"/>
  <c r="M118" i="66"/>
  <c r="M588" i="66" s="1"/>
  <c r="AL118" i="66"/>
  <c r="AL588" i="66" s="1"/>
  <c r="AP78" i="66"/>
  <c r="AP548" i="66" s="1"/>
  <c r="AF50" i="66"/>
  <c r="AF520" i="66" s="1"/>
  <c r="AD26" i="66"/>
  <c r="AD496" i="66" s="1"/>
  <c r="AM103" i="66"/>
  <c r="AM573" i="66" s="1"/>
  <c r="AB61" i="66"/>
  <c r="AB531" i="66" s="1"/>
  <c r="AH12" i="66"/>
  <c r="AH482" i="66" s="1"/>
  <c r="AB18" i="66"/>
  <c r="AB488" i="66" s="1"/>
  <c r="AI132" i="66"/>
  <c r="AI602" i="66" s="1"/>
  <c r="O128" i="66"/>
  <c r="O598" i="66" s="1"/>
  <c r="V47" i="66"/>
  <c r="V517" i="66" s="1"/>
  <c r="AM124" i="66"/>
  <c r="AM594" i="66" s="1"/>
  <c r="K145" i="66"/>
  <c r="K615" i="66" s="1"/>
  <c r="S28" i="66"/>
  <c r="S498" i="66" s="1"/>
  <c r="P85" i="66"/>
  <c r="P555" i="66" s="1"/>
  <c r="AH137" i="66"/>
  <c r="AH607" i="66" s="1"/>
  <c r="AD41" i="66"/>
  <c r="AD511" i="66" s="1"/>
  <c r="R56" i="66"/>
  <c r="R526" i="66" s="1"/>
  <c r="H50" i="66"/>
  <c r="H520" i="66" s="1"/>
  <c r="I113" i="66"/>
  <c r="I583" i="66" s="1"/>
  <c r="X33" i="66"/>
  <c r="X503" i="66" s="1"/>
  <c r="Z70" i="66"/>
  <c r="Z540" i="66" s="1"/>
  <c r="AC105" i="66"/>
  <c r="AC575" i="66" s="1"/>
  <c r="X87" i="66"/>
  <c r="X557" i="66" s="1"/>
  <c r="Q14" i="66"/>
  <c r="Q484" i="66" s="1"/>
  <c r="J67" i="66"/>
  <c r="J537" i="66" s="1"/>
  <c r="AB32" i="66"/>
  <c r="AB502" i="66" s="1"/>
  <c r="Y98" i="66"/>
  <c r="Y568" i="66" s="1"/>
  <c r="AD138" i="66"/>
  <c r="AD608" i="66" s="1"/>
  <c r="AC29" i="66"/>
  <c r="AC499" i="66" s="1"/>
  <c r="S150" i="66"/>
  <c r="S620" i="66" s="1"/>
  <c r="AF90" i="66"/>
  <c r="AF560" i="66" s="1"/>
  <c r="AA150" i="66"/>
  <c r="AA620" i="66" s="1"/>
  <c r="AB124" i="66"/>
  <c r="AB594" i="66" s="1"/>
  <c r="I44" i="66"/>
  <c r="I514" i="66" s="1"/>
  <c r="L39" i="66"/>
  <c r="L509" i="66" s="1"/>
  <c r="R25" i="66"/>
  <c r="R495" i="66" s="1"/>
  <c r="AL110" i="66"/>
  <c r="AL580" i="66" s="1"/>
  <c r="N34" i="66"/>
  <c r="N504" i="66" s="1"/>
  <c r="P28" i="66"/>
  <c r="P498" i="66" s="1"/>
  <c r="AG140" i="66"/>
  <c r="AG610" i="66" s="1"/>
  <c r="AD150" i="66"/>
  <c r="AD620" i="66" s="1"/>
  <c r="AR157" i="66"/>
  <c r="AR627" i="66" s="1"/>
  <c r="W152" i="66"/>
  <c r="W622" i="66" s="1"/>
  <c r="W27" i="66"/>
  <c r="W497" i="66" s="1"/>
  <c r="AR16" i="66"/>
  <c r="AR486" i="66" s="1"/>
  <c r="O129" i="66"/>
  <c r="O599" i="66" s="1"/>
  <c r="W146" i="66"/>
  <c r="W616" i="66" s="1"/>
  <c r="AI21" i="66"/>
  <c r="AI491" i="66" s="1"/>
  <c r="K31" i="66"/>
  <c r="K501" i="66" s="1"/>
  <c r="AK103" i="66"/>
  <c r="AK573" i="66" s="1"/>
  <c r="AO84" i="66"/>
  <c r="AO554" i="66" s="1"/>
  <c r="AH126" i="66"/>
  <c r="AH596" i="66" s="1"/>
  <c r="Y102" i="66"/>
  <c r="Y572" i="66" s="1"/>
  <c r="R115" i="66"/>
  <c r="R585" i="66" s="1"/>
  <c r="AG37" i="66"/>
  <c r="AG507" i="66" s="1"/>
  <c r="P69" i="66"/>
  <c r="P539" i="66" s="1"/>
  <c r="V40" i="66"/>
  <c r="V510" i="66" s="1"/>
  <c r="AR118" i="66"/>
  <c r="AR588" i="66" s="1"/>
  <c r="AC110" i="66"/>
  <c r="AC580" i="66" s="1"/>
  <c r="G157" i="66"/>
  <c r="G627" i="66" s="1"/>
  <c r="J46" i="66"/>
  <c r="J516" i="66" s="1"/>
  <c r="AN22" i="66"/>
  <c r="AN492" i="66" s="1"/>
  <c r="AL137" i="66"/>
  <c r="AL607" i="66" s="1"/>
  <c r="V59" i="66"/>
  <c r="V529" i="66" s="1"/>
  <c r="P141" i="66"/>
  <c r="P611" i="66" s="1"/>
  <c r="AG106" i="66"/>
  <c r="AG576" i="66" s="1"/>
  <c r="Y114" i="66"/>
  <c r="Y584" i="66" s="1"/>
  <c r="X78" i="66"/>
  <c r="X548" i="66" s="1"/>
  <c r="AD63" i="66"/>
  <c r="AD533" i="66" s="1"/>
  <c r="AS85" i="66"/>
  <c r="AS555" i="66" s="1"/>
  <c r="X151" i="66"/>
  <c r="X621" i="66" s="1"/>
  <c r="AS73" i="66"/>
  <c r="AS543" i="66" s="1"/>
  <c r="I31" i="66"/>
  <c r="I501" i="66" s="1"/>
  <c r="N99" i="66"/>
  <c r="N569" i="66" s="1"/>
  <c r="Q139" i="66"/>
  <c r="Q609" i="66" s="1"/>
  <c r="AP19" i="66"/>
  <c r="AP489" i="66" s="1"/>
  <c r="AP26" i="66"/>
  <c r="AP496" i="66" s="1"/>
  <c r="AQ84" i="66"/>
  <c r="AQ554" i="66" s="1"/>
  <c r="AG108" i="66"/>
  <c r="AG578" i="66" s="1"/>
  <c r="AE111" i="66"/>
  <c r="AE581" i="66" s="1"/>
  <c r="Q9" i="66"/>
  <c r="Q479" i="66" s="1"/>
  <c r="AG148" i="66"/>
  <c r="AG618" i="66" s="1"/>
  <c r="P110" i="66"/>
  <c r="P580" i="66" s="1"/>
  <c r="J108" i="66"/>
  <c r="J578" i="66" s="1"/>
  <c r="H115" i="66"/>
  <c r="H585" i="66" s="1"/>
  <c r="AO151" i="66"/>
  <c r="AO621" i="66" s="1"/>
  <c r="L43" i="66"/>
  <c r="L513" i="66" s="1"/>
  <c r="AJ110" i="66"/>
  <c r="AJ580" i="66" s="1"/>
  <c r="AO154" i="66"/>
  <c r="AO624" i="66" s="1"/>
  <c r="AK35" i="66"/>
  <c r="AK505" i="66" s="1"/>
  <c r="Z40" i="66"/>
  <c r="Z510" i="66" s="1"/>
  <c r="M87" i="66"/>
  <c r="M557" i="66" s="1"/>
  <c r="AF47" i="66"/>
  <c r="AF517" i="66" s="1"/>
  <c r="Y70" i="66"/>
  <c r="Y540" i="66" s="1"/>
  <c r="Q62" i="66"/>
  <c r="Q532" i="66" s="1"/>
  <c r="AB59" i="66"/>
  <c r="AB529" i="66" s="1"/>
  <c r="W113" i="66"/>
  <c r="W583" i="66" s="1"/>
  <c r="AC73" i="66"/>
  <c r="AC543" i="66" s="1"/>
  <c r="U65" i="66"/>
  <c r="U535" i="66" s="1"/>
  <c r="J86" i="66"/>
  <c r="J556" i="66" s="1"/>
  <c r="AI112" i="66"/>
  <c r="AI582" i="66" s="1"/>
  <c r="R139" i="66"/>
  <c r="R609" i="66" s="1"/>
  <c r="AS14" i="66"/>
  <c r="AS484" i="66" s="1"/>
  <c r="AO57" i="66"/>
  <c r="AO527" i="66" s="1"/>
  <c r="AD65" i="66"/>
  <c r="AD535" i="66" s="1"/>
  <c r="AM144" i="66"/>
  <c r="AM614" i="66" s="1"/>
  <c r="AF112" i="66"/>
  <c r="AF582" i="66" s="1"/>
  <c r="U121" i="66"/>
  <c r="U591" i="66" s="1"/>
  <c r="AR72" i="66"/>
  <c r="AR542" i="66" s="1"/>
  <c r="G78" i="66"/>
  <c r="G548" i="66" s="1"/>
  <c r="AR158" i="66"/>
  <c r="AR628" i="66" s="1"/>
  <c r="AR88" i="66"/>
  <c r="AR558" i="66" s="1"/>
  <c r="AJ151" i="66"/>
  <c r="AJ621" i="66" s="1"/>
  <c r="W21" i="66"/>
  <c r="W491" i="66" s="1"/>
  <c r="T154" i="66"/>
  <c r="T624" i="66" s="1"/>
  <c r="G88" i="66"/>
  <c r="G558" i="66" s="1"/>
  <c r="AP152" i="66"/>
  <c r="AP622" i="66" s="1"/>
  <c r="H132" i="66"/>
  <c r="H602" i="66" s="1"/>
  <c r="L62" i="66"/>
  <c r="L532" i="66" s="1"/>
  <c r="AB107" i="66"/>
  <c r="AB577" i="66" s="1"/>
  <c r="AJ15" i="66"/>
  <c r="AJ485" i="66" s="1"/>
  <c r="AI125" i="66"/>
  <c r="AI595" i="66" s="1"/>
  <c r="AE145" i="66"/>
  <c r="AE615" i="66" s="1"/>
  <c r="AS27" i="66"/>
  <c r="AS497" i="66" s="1"/>
  <c r="R100" i="66"/>
  <c r="R570" i="66" s="1"/>
  <c r="K85" i="66"/>
  <c r="K555" i="66" s="1"/>
  <c r="AT117" i="66"/>
  <c r="AT587" i="66" s="1"/>
  <c r="AL45" i="66"/>
  <c r="AL515" i="66" s="1"/>
  <c r="Z110" i="66"/>
  <c r="Z580" i="66" s="1"/>
  <c r="H20" i="66"/>
  <c r="H490" i="66" s="1"/>
  <c r="H64" i="66"/>
  <c r="H534" i="66" s="1"/>
  <c r="N86" i="66"/>
  <c r="N556" i="66" s="1"/>
  <c r="Q96" i="66"/>
  <c r="Q566" i="66" s="1"/>
  <c r="AC47" i="66"/>
  <c r="AC517" i="66" s="1"/>
  <c r="G33" i="66"/>
  <c r="G503" i="66" s="1"/>
  <c r="AK11" i="66"/>
  <c r="AK481" i="66" s="1"/>
  <c r="L109" i="66"/>
  <c r="L579" i="66" s="1"/>
  <c r="U31" i="66"/>
  <c r="U501" i="66" s="1"/>
  <c r="W117" i="66"/>
  <c r="W587" i="66" s="1"/>
  <c r="AQ111" i="66"/>
  <c r="AQ581" i="66" s="1"/>
  <c r="U83" i="66"/>
  <c r="U553" i="66" s="1"/>
  <c r="AR93" i="66"/>
  <c r="AR563" i="66" s="1"/>
  <c r="AN89" i="66"/>
  <c r="AN559" i="66" s="1"/>
  <c r="X19" i="66"/>
  <c r="X489" i="66" s="1"/>
  <c r="AA14" i="66"/>
  <c r="AA484" i="66" s="1"/>
  <c r="I131" i="66"/>
  <c r="I601" i="66" s="1"/>
  <c r="AD141" i="66"/>
  <c r="AD611" i="66" s="1"/>
  <c r="AM148" i="66"/>
  <c r="AM618" i="66" s="1"/>
  <c r="P67" i="66"/>
  <c r="P537" i="66" s="1"/>
  <c r="K29" i="66"/>
  <c r="K499" i="66" s="1"/>
  <c r="AH52" i="66"/>
  <c r="AH522" i="66" s="1"/>
  <c r="AT110" i="66"/>
  <c r="AT580" i="66" s="1"/>
  <c r="AH136" i="66"/>
  <c r="AH606" i="66" s="1"/>
  <c r="AS71" i="66"/>
  <c r="AS541" i="66" s="1"/>
  <c r="AT123" i="66"/>
  <c r="AT593" i="66" s="1"/>
  <c r="AR138" i="66"/>
  <c r="AR608" i="66" s="1"/>
  <c r="S93" i="66"/>
  <c r="S563" i="66" s="1"/>
  <c r="V113" i="66"/>
  <c r="V583" i="66" s="1"/>
  <c r="Q31" i="66"/>
  <c r="Q501" i="66" s="1"/>
  <c r="O33" i="66"/>
  <c r="O503" i="66" s="1"/>
  <c r="Y25" i="66"/>
  <c r="Y495" i="66" s="1"/>
  <c r="S130" i="66"/>
  <c r="S600" i="66" s="1"/>
  <c r="M123" i="66"/>
  <c r="M593" i="66" s="1"/>
  <c r="I145" i="66"/>
  <c r="I615" i="66" s="1"/>
  <c r="AM98" i="66"/>
  <c r="AM568" i="66" s="1"/>
  <c r="AF144" i="66"/>
  <c r="AF614" i="66" s="1"/>
  <c r="Q52" i="66"/>
  <c r="Q522" i="66" s="1"/>
  <c r="AI75" i="66"/>
  <c r="AI545" i="66" s="1"/>
  <c r="P154" i="66"/>
  <c r="P624" i="66" s="1"/>
  <c r="X130" i="66"/>
  <c r="X600" i="66" s="1"/>
  <c r="Z47" i="66"/>
  <c r="Z517" i="66" s="1"/>
  <c r="AO89" i="66"/>
  <c r="AO559" i="66" s="1"/>
  <c r="Y152" i="66"/>
  <c r="Y622" i="66" s="1"/>
  <c r="R90" i="66"/>
  <c r="R560" i="66" s="1"/>
  <c r="M98" i="66"/>
  <c r="M568" i="66" s="1"/>
  <c r="K151" i="66"/>
  <c r="K621" i="66" s="1"/>
  <c r="AL78" i="66"/>
  <c r="AL548" i="66" s="1"/>
  <c r="AQ80" i="66"/>
  <c r="AQ550" i="66" s="1"/>
  <c r="AG98" i="66"/>
  <c r="AG568" i="66" s="1"/>
  <c r="AK152" i="66"/>
  <c r="AK622" i="66" s="1"/>
  <c r="AG62" i="66"/>
  <c r="AG532" i="66" s="1"/>
  <c r="P19" i="66"/>
  <c r="P489" i="66" s="1"/>
  <c r="AJ129" i="66"/>
  <c r="AJ599" i="66" s="1"/>
  <c r="AI11" i="66"/>
  <c r="AI481" i="66" s="1"/>
  <c r="AO146" i="66"/>
  <c r="AO616" i="66" s="1"/>
  <c r="AB135" i="66"/>
  <c r="AB605" i="66" s="1"/>
  <c r="AS128" i="66"/>
  <c r="AS598" i="66" s="1"/>
  <c r="K30" i="66"/>
  <c r="K500" i="66" s="1"/>
  <c r="U137" i="66"/>
  <c r="U607" i="66" s="1"/>
  <c r="AH36" i="66"/>
  <c r="AH506" i="66" s="1"/>
  <c r="AE102" i="66"/>
  <c r="AE572" i="66" s="1"/>
  <c r="Z41" i="66"/>
  <c r="Z511" i="66" s="1"/>
  <c r="G80" i="66"/>
  <c r="G550" i="66" s="1"/>
  <c r="AR64" i="66"/>
  <c r="AR534" i="66" s="1"/>
  <c r="O120" i="66"/>
  <c r="O590" i="66" s="1"/>
  <c r="T141" i="66"/>
  <c r="T611" i="66" s="1"/>
  <c r="AN126" i="66"/>
  <c r="AN596" i="66" s="1"/>
  <c r="M124" i="66"/>
  <c r="M594" i="66" s="1"/>
  <c r="AL136" i="66"/>
  <c r="AL606" i="66" s="1"/>
  <c r="AK82" i="66"/>
  <c r="AK552" i="66" s="1"/>
  <c r="AH54" i="66"/>
  <c r="AH524" i="66" s="1"/>
  <c r="AF37" i="66"/>
  <c r="AF507" i="66" s="1"/>
  <c r="AP114" i="66"/>
  <c r="AP584" i="66" s="1"/>
  <c r="AT47" i="66"/>
  <c r="AT517" i="66" s="1"/>
  <c r="AL75" i="66"/>
  <c r="AL545" i="66" s="1"/>
  <c r="AF133" i="66"/>
  <c r="AF603" i="66" s="1"/>
  <c r="AB35" i="66"/>
  <c r="AB505" i="66" s="1"/>
  <c r="AN121" i="66"/>
  <c r="AN591" i="66" s="1"/>
  <c r="O137" i="66"/>
  <c r="O607" i="66" s="1"/>
  <c r="AP14" i="66"/>
  <c r="AP484" i="66" s="1"/>
  <c r="AM133" i="66"/>
  <c r="AM603" i="66" s="1"/>
  <c r="K152" i="66"/>
  <c r="K622" i="66" s="1"/>
  <c r="L140" i="66"/>
  <c r="L610" i="66" s="1"/>
  <c r="AG36" i="66"/>
  <c r="AG506" i="66" s="1"/>
  <c r="AD47" i="66"/>
  <c r="AD517" i="66" s="1"/>
  <c r="H80" i="66"/>
  <c r="H550" i="66" s="1"/>
  <c r="S39" i="66"/>
  <c r="S509" i="66" s="1"/>
  <c r="T86" i="66"/>
  <c r="T556" i="66" s="1"/>
  <c r="AK61" i="66"/>
  <c r="AK531" i="66" s="1"/>
  <c r="U34" i="66"/>
  <c r="U504" i="66" s="1"/>
  <c r="P151" i="66"/>
  <c r="P621" i="66" s="1"/>
  <c r="Q50" i="66"/>
  <c r="Q520" i="66" s="1"/>
  <c r="J80" i="66"/>
  <c r="J550" i="66" s="1"/>
  <c r="AC44" i="66"/>
  <c r="AC514" i="66" s="1"/>
  <c r="AN83" i="66"/>
  <c r="AN553" i="66" s="1"/>
  <c r="AN90" i="66"/>
  <c r="AN560" i="66" s="1"/>
  <c r="V124" i="66"/>
  <c r="V594" i="66" s="1"/>
  <c r="P42" i="66"/>
  <c r="P512" i="66" s="1"/>
  <c r="AH67" i="66"/>
  <c r="AH537" i="66" s="1"/>
  <c r="AE124" i="66"/>
  <c r="AE594" i="66" s="1"/>
  <c r="S58" i="66"/>
  <c r="S528" i="66" s="1"/>
  <c r="G61" i="66"/>
  <c r="G531" i="66" s="1"/>
  <c r="AL158" i="66"/>
  <c r="AL628" i="66" s="1"/>
  <c r="Y133" i="66"/>
  <c r="Y603" i="66" s="1"/>
  <c r="H90" i="66"/>
  <c r="H560" i="66" s="1"/>
  <c r="O86" i="66"/>
  <c r="O556" i="66" s="1"/>
  <c r="T23" i="66"/>
  <c r="T493" i="66" s="1"/>
  <c r="I105" i="66"/>
  <c r="I575" i="66" s="1"/>
  <c r="M144" i="66"/>
  <c r="M614" i="66" s="1"/>
  <c r="AK48" i="66"/>
  <c r="AK518" i="66" s="1"/>
  <c r="AH146" i="66"/>
  <c r="AH616" i="66" s="1"/>
  <c r="AF71" i="66"/>
  <c r="AF541" i="66" s="1"/>
  <c r="AP149" i="66"/>
  <c r="AP619" i="66" s="1"/>
  <c r="AH118" i="66"/>
  <c r="AH588" i="66" s="1"/>
  <c r="AS66" i="66"/>
  <c r="AS536" i="66" s="1"/>
  <c r="AD156" i="66"/>
  <c r="AD626" i="66" s="1"/>
  <c r="H125" i="66"/>
  <c r="H595" i="66" s="1"/>
  <c r="AC9" i="66"/>
  <c r="AC479" i="66" s="1"/>
  <c r="U92" i="66"/>
  <c r="U562" i="66" s="1"/>
  <c r="N116" i="66"/>
  <c r="N586" i="66" s="1"/>
  <c r="O112" i="66"/>
  <c r="O582" i="66" s="1"/>
  <c r="AP33" i="66"/>
  <c r="AP503" i="66" s="1"/>
  <c r="AM59" i="66"/>
  <c r="AM529" i="66" s="1"/>
  <c r="AO100" i="66"/>
  <c r="AO570" i="66" s="1"/>
  <c r="AP153" i="66"/>
  <c r="AP623" i="66" s="1"/>
  <c r="AB11" i="66"/>
  <c r="AB481" i="66" s="1"/>
  <c r="Z103" i="66"/>
  <c r="Z573" i="66" s="1"/>
  <c r="AC123" i="66"/>
  <c r="AC593" i="66" s="1"/>
  <c r="G65" i="66"/>
  <c r="G535" i="66" s="1"/>
  <c r="Z134" i="66"/>
  <c r="Z604" i="66" s="1"/>
  <c r="R65" i="66"/>
  <c r="R535" i="66" s="1"/>
  <c r="AM125" i="66"/>
  <c r="AM595" i="66" s="1"/>
  <c r="V80" i="66"/>
  <c r="V550" i="66" s="1"/>
  <c r="J106" i="66"/>
  <c r="J576" i="66" s="1"/>
  <c r="AG112" i="66"/>
  <c r="AG582" i="66" s="1"/>
  <c r="AC108" i="66"/>
  <c r="AC578" i="66" s="1"/>
  <c r="AC63" i="66"/>
  <c r="AC533" i="66" s="1"/>
  <c r="AQ146" i="66"/>
  <c r="AQ616" i="66" s="1"/>
  <c r="X158" i="66"/>
  <c r="X628" i="66" s="1"/>
  <c r="AP146" i="66"/>
  <c r="AP616" i="66" s="1"/>
  <c r="L36" i="66"/>
  <c r="L506" i="66" s="1"/>
  <c r="AS11" i="66"/>
  <c r="AS481" i="66" s="1"/>
  <c r="AC10" i="66"/>
  <c r="AC480" i="66" s="1"/>
  <c r="AL138" i="66"/>
  <c r="AL608" i="66" s="1"/>
  <c r="AP125" i="66"/>
  <c r="AP595" i="66" s="1"/>
  <c r="AN52" i="66"/>
  <c r="AN522" i="66" s="1"/>
  <c r="AE11" i="66"/>
  <c r="AE481" i="66" s="1"/>
  <c r="AE118" i="66"/>
  <c r="AE588" i="66" s="1"/>
  <c r="AM12" i="66"/>
  <c r="AM482" i="66" s="1"/>
  <c r="AH15" i="66"/>
  <c r="AH485" i="66" s="1"/>
  <c r="W54" i="66"/>
  <c r="W524" i="66" s="1"/>
  <c r="Q49" i="66"/>
  <c r="Q519" i="66" s="1"/>
  <c r="AR11" i="66"/>
  <c r="AR481" i="66" s="1"/>
  <c r="O66" i="66"/>
  <c r="O536" i="66" s="1"/>
  <c r="L65" i="66"/>
  <c r="L535" i="66" s="1"/>
  <c r="G126" i="66"/>
  <c r="G596" i="66" s="1"/>
  <c r="AL153" i="66"/>
  <c r="AL623" i="66" s="1"/>
  <c r="AJ34" i="66"/>
  <c r="AJ504" i="66" s="1"/>
  <c r="M96" i="66"/>
  <c r="M566" i="66" s="1"/>
  <c r="AE9" i="66"/>
  <c r="AE479" i="66" s="1"/>
  <c r="Y86" i="66"/>
  <c r="Y556" i="66" s="1"/>
  <c r="R63" i="66"/>
  <c r="R533" i="66" s="1"/>
  <c r="AO118" i="66"/>
  <c r="AO588" i="66" s="1"/>
  <c r="T46" i="66"/>
  <c r="T516" i="66" s="1"/>
  <c r="AQ63" i="66"/>
  <c r="AQ533" i="66" s="1"/>
  <c r="N39" i="66"/>
  <c r="N509" i="66" s="1"/>
  <c r="V70" i="66"/>
  <c r="V540" i="66" s="1"/>
  <c r="AO41" i="66"/>
  <c r="AO511" i="66" s="1"/>
  <c r="G137" i="66"/>
  <c r="G607" i="66" s="1"/>
  <c r="AM65" i="66"/>
  <c r="AM535" i="66" s="1"/>
  <c r="AO52" i="66"/>
  <c r="AO522" i="66" s="1"/>
  <c r="Y44" i="66"/>
  <c r="Y514" i="66" s="1"/>
  <c r="AC109" i="66"/>
  <c r="AC579" i="66" s="1"/>
  <c r="AM151" i="66"/>
  <c r="AM621" i="66" s="1"/>
  <c r="AG16" i="66"/>
  <c r="AG486" i="66" s="1"/>
  <c r="AD142" i="66"/>
  <c r="AD612" i="66" s="1"/>
  <c r="H154" i="66"/>
  <c r="H624" i="66" s="1"/>
  <c r="H9" i="66"/>
  <c r="H479" i="66" s="1"/>
  <c r="O39" i="66"/>
  <c r="O509" i="66" s="1"/>
  <c r="N70" i="66"/>
  <c r="N540" i="66" s="1"/>
  <c r="AT36" i="66"/>
  <c r="AT506" i="66" s="1"/>
  <c r="AI120" i="66"/>
  <c r="AI590" i="66" s="1"/>
  <c r="AK120" i="66"/>
  <c r="AK590" i="66" s="1"/>
  <c r="AA113" i="66"/>
  <c r="AA583" i="66" s="1"/>
  <c r="J43" i="66"/>
  <c r="J513" i="66" s="1"/>
  <c r="AE120" i="66"/>
  <c r="AE590" i="66" s="1"/>
  <c r="X117" i="66"/>
  <c r="X587" i="66" s="1"/>
  <c r="K48" i="66"/>
  <c r="K518" i="66" s="1"/>
  <c r="K28" i="66"/>
  <c r="K498" i="66" s="1"/>
  <c r="T156" i="66"/>
  <c r="T626" i="66" s="1"/>
  <c r="AH61" i="66"/>
  <c r="AH531" i="66" s="1"/>
  <c r="U93" i="66"/>
  <c r="U563" i="66" s="1"/>
  <c r="O115" i="66"/>
  <c r="O585" i="66" s="1"/>
  <c r="O80" i="66"/>
  <c r="O550" i="66" s="1"/>
  <c r="AP28" i="66"/>
  <c r="AP498" i="66" s="1"/>
  <c r="AN38" i="66"/>
  <c r="AN508" i="66" s="1"/>
  <c r="W107" i="66"/>
  <c r="W577" i="66" s="1"/>
  <c r="Y87" i="66"/>
  <c r="Y557" i="66" s="1"/>
  <c r="R156" i="66"/>
  <c r="R626" i="66" s="1"/>
  <c r="AH131" i="66"/>
  <c r="AH601" i="66" s="1"/>
  <c r="O158" i="66"/>
  <c r="O628" i="66" s="1"/>
  <c r="G84" i="66"/>
  <c r="G554" i="66" s="1"/>
  <c r="O157" i="66"/>
  <c r="O627" i="66" s="1"/>
  <c r="N29" i="66"/>
  <c r="N499" i="66" s="1"/>
  <c r="AQ18" i="66"/>
  <c r="AQ488" i="66" s="1"/>
  <c r="AN137" i="66"/>
  <c r="AN607" i="66" s="1"/>
  <c r="AP44" i="66"/>
  <c r="AP514" i="66" s="1"/>
  <c r="AJ131" i="66"/>
  <c r="AJ601" i="66" s="1"/>
  <c r="K71" i="66"/>
  <c r="K541" i="66" s="1"/>
  <c r="AD76" i="66"/>
  <c r="AD546" i="66" s="1"/>
  <c r="W50" i="66"/>
  <c r="W520" i="66" s="1"/>
  <c r="Z78" i="66"/>
  <c r="Z548" i="66" s="1"/>
  <c r="R148" i="66"/>
  <c r="R618" i="66" s="1"/>
  <c r="AM11" i="66"/>
  <c r="AM481" i="66" s="1"/>
  <c r="P24" i="66"/>
  <c r="P494" i="66" s="1"/>
  <c r="H75" i="66"/>
  <c r="H545" i="66" s="1"/>
  <c r="AB111" i="66"/>
  <c r="AB581" i="66" s="1"/>
  <c r="AK71" i="66"/>
  <c r="AK541" i="66" s="1"/>
  <c r="AR139" i="66"/>
  <c r="AR609" i="66" s="1"/>
  <c r="I144" i="66"/>
  <c r="I614" i="66" s="1"/>
  <c r="AC138" i="66"/>
  <c r="AC608" i="66" s="1"/>
  <c r="AR75" i="66"/>
  <c r="AR545" i="66" s="1"/>
  <c r="X14" i="66"/>
  <c r="X484" i="66" s="1"/>
  <c r="L154" i="66"/>
  <c r="L624" i="66" s="1"/>
  <c r="AG92" i="66"/>
  <c r="AG562" i="66" s="1"/>
  <c r="G143" i="66"/>
  <c r="G613" i="66" s="1"/>
  <c r="AL106" i="66"/>
  <c r="AL576" i="66" s="1"/>
  <c r="U101" i="66"/>
  <c r="U571" i="66" s="1"/>
  <c r="V18" i="66"/>
  <c r="V488" i="66" s="1"/>
  <c r="AT153" i="66"/>
  <c r="AT623" i="66" s="1"/>
  <c r="S91" i="66"/>
  <c r="S561" i="66" s="1"/>
  <c r="AC147" i="66"/>
  <c r="AC617" i="66" s="1"/>
  <c r="AA137" i="66"/>
  <c r="AA607" i="66" s="1"/>
  <c r="K25" i="66"/>
  <c r="K495" i="66" s="1"/>
  <c r="Y28" i="66"/>
  <c r="Y498" i="66" s="1"/>
  <c r="T10" i="66"/>
  <c r="T480" i="66" s="1"/>
  <c r="AA82" i="66"/>
  <c r="AA552" i="66" s="1"/>
  <c r="AL60" i="66"/>
  <c r="AL530" i="66" s="1"/>
  <c r="P18" i="66"/>
  <c r="P488" i="66" s="1"/>
  <c r="S142" i="66"/>
  <c r="S612" i="66" s="1"/>
  <c r="N23" i="66"/>
  <c r="N493" i="66" s="1"/>
  <c r="AM114" i="66"/>
  <c r="AM584" i="66" s="1"/>
  <c r="U102" i="66"/>
  <c r="U572" i="66" s="1"/>
  <c r="AS117" i="66"/>
  <c r="AS587" i="66" s="1"/>
  <c r="Q36" i="66"/>
  <c r="Q506" i="66" s="1"/>
  <c r="V74" i="66"/>
  <c r="V544" i="66" s="1"/>
  <c r="M101" i="66"/>
  <c r="M571" i="66" s="1"/>
  <c r="W9" i="66"/>
  <c r="W479" i="66" s="1"/>
  <c r="T52" i="66"/>
  <c r="T522" i="66" s="1"/>
  <c r="AL129" i="66"/>
  <c r="AL599" i="66" s="1"/>
  <c r="Z67" i="66"/>
  <c r="Z537" i="66" s="1"/>
  <c r="G151" i="66"/>
  <c r="G621" i="66" s="1"/>
  <c r="AP124" i="66"/>
  <c r="AP594" i="66" s="1"/>
  <c r="I18" i="66"/>
  <c r="I488" i="66" s="1"/>
  <c r="AF39" i="66"/>
  <c r="AF509" i="66" s="1"/>
  <c r="Z150" i="66"/>
  <c r="Z620" i="66" s="1"/>
  <c r="AN82" i="66"/>
  <c r="AN552" i="66" s="1"/>
  <c r="AQ91" i="66"/>
  <c r="AQ561" i="66" s="1"/>
  <c r="AK154" i="66"/>
  <c r="AK624" i="66" s="1"/>
  <c r="AN63" i="66"/>
  <c r="AN533" i="66" s="1"/>
  <c r="Q15" i="66"/>
  <c r="Q485" i="66" s="1"/>
  <c r="AS31" i="66"/>
  <c r="AS501" i="66" s="1"/>
  <c r="S139" i="66"/>
  <c r="S609" i="66" s="1"/>
  <c r="AD49" i="66"/>
  <c r="AD519" i="66" s="1"/>
  <c r="AR71" i="66"/>
  <c r="AR541" i="66" s="1"/>
  <c r="AR81" i="66"/>
  <c r="AR551" i="66" s="1"/>
  <c r="Q10" i="66"/>
  <c r="Q480" i="66" s="1"/>
  <c r="I146" i="66"/>
  <c r="I616" i="66" s="1"/>
  <c r="G74" i="66"/>
  <c r="G544" i="66" s="1"/>
  <c r="H59" i="66"/>
  <c r="H529" i="66" s="1"/>
  <c r="AJ124" i="66"/>
  <c r="AJ594" i="66" s="1"/>
  <c r="G12" i="66"/>
  <c r="G482" i="66" s="1"/>
  <c r="AK132" i="66"/>
  <c r="AK602" i="66" s="1"/>
  <c r="AH145" i="66"/>
  <c r="AH615" i="66" s="1"/>
  <c r="AR83" i="66"/>
  <c r="AR553" i="66" s="1"/>
  <c r="Z30" i="66"/>
  <c r="Z500" i="66" s="1"/>
  <c r="AP60" i="66"/>
  <c r="AP530" i="66" s="1"/>
  <c r="AQ22" i="66"/>
  <c r="AQ492" i="66" s="1"/>
  <c r="AO18" i="66"/>
  <c r="AO488" i="66" s="1"/>
  <c r="V21" i="66"/>
  <c r="V491" i="66" s="1"/>
  <c r="S135" i="66"/>
  <c r="S605" i="66" s="1"/>
  <c r="S37" i="66"/>
  <c r="S507" i="66" s="1"/>
  <c r="AI35" i="66"/>
  <c r="AI505" i="66" s="1"/>
  <c r="AM29" i="66"/>
  <c r="AM499" i="66" s="1"/>
  <c r="G135" i="66"/>
  <c r="G605" i="66" s="1"/>
  <c r="AO152" i="66"/>
  <c r="AO622" i="66" s="1"/>
  <c r="Q148" i="66"/>
  <c r="Q618" i="66" s="1"/>
  <c r="G129" i="66"/>
  <c r="G599" i="66" s="1"/>
  <c r="X30" i="66"/>
  <c r="X500" i="66" s="1"/>
  <c r="U112" i="66"/>
  <c r="U582" i="66" s="1"/>
  <c r="AC61" i="66"/>
  <c r="AC531" i="66" s="1"/>
  <c r="AQ39" i="66"/>
  <c r="AQ509" i="66" s="1"/>
  <c r="AM129" i="66"/>
  <c r="AM599" i="66" s="1"/>
  <c r="AA116" i="66"/>
  <c r="AA586" i="66" s="1"/>
  <c r="AR43" i="66"/>
  <c r="AR513" i="66" s="1"/>
  <c r="U67" i="66"/>
  <c r="U537" i="66" s="1"/>
  <c r="AS149" i="66"/>
  <c r="AS619" i="66" s="1"/>
  <c r="G40" i="66"/>
  <c r="G510" i="66" s="1"/>
  <c r="AC74" i="66"/>
  <c r="AC544" i="66" s="1"/>
  <c r="U22" i="66"/>
  <c r="U492" i="66" s="1"/>
  <c r="AI16" i="66"/>
  <c r="AI486" i="66" s="1"/>
  <c r="AR150" i="66"/>
  <c r="AR620" i="66" s="1"/>
  <c r="AC154" i="66"/>
  <c r="AC624" i="66" s="1"/>
  <c r="W37" i="66"/>
  <c r="W507" i="66" s="1"/>
  <c r="P124" i="66"/>
  <c r="P594" i="66" s="1"/>
  <c r="AF78" i="66"/>
  <c r="AF548" i="66" s="1"/>
  <c r="T44" i="66"/>
  <c r="T514" i="66" s="1"/>
  <c r="AJ37" i="66"/>
  <c r="AJ507" i="66" s="1"/>
  <c r="J134" i="66"/>
  <c r="J604" i="66" s="1"/>
  <c r="AQ89" i="66"/>
  <c r="AQ559" i="66" s="1"/>
  <c r="AJ118" i="66"/>
  <c r="AJ588" i="66" s="1"/>
  <c r="H101" i="66"/>
  <c r="H571" i="66" s="1"/>
  <c r="U157" i="66"/>
  <c r="U627" i="66" s="1"/>
  <c r="AM113" i="66"/>
  <c r="AM583" i="66" s="1"/>
  <c r="Q120" i="66"/>
  <c r="Q590" i="66" s="1"/>
  <c r="P74" i="66"/>
  <c r="P544" i="66" s="1"/>
  <c r="J23" i="66"/>
  <c r="J493" i="66" s="1"/>
  <c r="O117" i="66"/>
  <c r="O587" i="66" s="1"/>
  <c r="X114" i="66"/>
  <c r="X584" i="66" s="1"/>
  <c r="AT25" i="66"/>
  <c r="AT495" i="66" s="1"/>
  <c r="AH93" i="66"/>
  <c r="AH563" i="66" s="1"/>
  <c r="O81" i="66"/>
  <c r="O551" i="66" s="1"/>
  <c r="V90" i="66"/>
  <c r="V560" i="66" s="1"/>
  <c r="AA154" i="66"/>
  <c r="AA624" i="66" s="1"/>
  <c r="AH147" i="66"/>
  <c r="AH617" i="66" s="1"/>
  <c r="R153" i="66"/>
  <c r="R623" i="66" s="1"/>
  <c r="Q100" i="66"/>
  <c r="Q570" i="66" s="1"/>
  <c r="AC46" i="66"/>
  <c r="AC516" i="66" s="1"/>
  <c r="Z153" i="66"/>
  <c r="Z623" i="66" s="1"/>
  <c r="AH26" i="66"/>
  <c r="AH496" i="66" s="1"/>
  <c r="K56" i="66"/>
  <c r="K526" i="66" s="1"/>
  <c r="Z76" i="66"/>
  <c r="Z546" i="66" s="1"/>
  <c r="AA142" i="66"/>
  <c r="AA612" i="66" s="1"/>
  <c r="L70" i="66"/>
  <c r="L540" i="66" s="1"/>
  <c r="AC70" i="66"/>
  <c r="AC540" i="66" s="1"/>
  <c r="AH16" i="66"/>
  <c r="AH486" i="66" s="1"/>
  <c r="AK126" i="66"/>
  <c r="AK596" i="66" s="1"/>
  <c r="T96" i="66"/>
  <c r="T566" i="66" s="1"/>
  <c r="M41" i="66"/>
  <c r="M511" i="66" s="1"/>
  <c r="AE57" i="66"/>
  <c r="AE527" i="66" s="1"/>
  <c r="AM131" i="66"/>
  <c r="AM601" i="66" s="1"/>
  <c r="AT134" i="66"/>
  <c r="AT604" i="66" s="1"/>
  <c r="AK12" i="66"/>
  <c r="AK482" i="66" s="1"/>
  <c r="AA22" i="66"/>
  <c r="AA492" i="66" s="1"/>
  <c r="H142" i="66"/>
  <c r="H612" i="66" s="1"/>
  <c r="P61" i="66"/>
  <c r="P531" i="66" s="1"/>
  <c r="V137" i="66"/>
  <c r="V607" i="66" s="1"/>
  <c r="Z42" i="66"/>
  <c r="Z512" i="66" s="1"/>
  <c r="AN29" i="66"/>
  <c r="AN499" i="66" s="1"/>
  <c r="S115" i="66"/>
  <c r="S585" i="66" s="1"/>
  <c r="K156" i="66"/>
  <c r="K626" i="66" s="1"/>
  <c r="AO121" i="66"/>
  <c r="AO591" i="66" s="1"/>
  <c r="X9" i="66"/>
  <c r="X479" i="66" s="1"/>
  <c r="AJ89" i="66"/>
  <c r="AJ559" i="66" s="1"/>
  <c r="AJ108" i="66"/>
  <c r="AJ578" i="66" s="1"/>
  <c r="AJ111" i="66"/>
  <c r="AJ581" i="66" s="1"/>
  <c r="AR67" i="66"/>
  <c r="AR537" i="66" s="1"/>
  <c r="AF35" i="66"/>
  <c r="AF505" i="66" s="1"/>
  <c r="N146" i="66"/>
  <c r="N616" i="66" s="1"/>
  <c r="Q114" i="66"/>
  <c r="Q584" i="66" s="1"/>
  <c r="AF91" i="66"/>
  <c r="AF561" i="66" s="1"/>
  <c r="AP47" i="66"/>
  <c r="AP517" i="66" s="1"/>
  <c r="T42" i="66"/>
  <c r="T512" i="66" s="1"/>
  <c r="J65" i="66"/>
  <c r="J535" i="66" s="1"/>
  <c r="AQ60" i="66"/>
  <c r="AQ530" i="66" s="1"/>
  <c r="K150" i="66"/>
  <c r="K620" i="66" s="1"/>
  <c r="AS109" i="66"/>
  <c r="AS579" i="66" s="1"/>
  <c r="G92" i="66"/>
  <c r="G562" i="66" s="1"/>
  <c r="AL35" i="66"/>
  <c r="AL505" i="66" s="1"/>
  <c r="S17" i="66"/>
  <c r="S487" i="66" s="1"/>
  <c r="I28" i="66"/>
  <c r="I498" i="66" s="1"/>
  <c r="I48" i="66"/>
  <c r="I518" i="66" s="1"/>
  <c r="P34" i="66"/>
  <c r="P504" i="66" s="1"/>
  <c r="AL38" i="66"/>
  <c r="AL508" i="66" s="1"/>
  <c r="P125" i="66"/>
  <c r="P595" i="66" s="1"/>
  <c r="G10" i="66"/>
  <c r="G480" i="66" s="1"/>
  <c r="X120" i="66"/>
  <c r="X590" i="66" s="1"/>
  <c r="AT135" i="66"/>
  <c r="AT605" i="66" s="1"/>
  <c r="AH100" i="66"/>
  <c r="AH570" i="66" s="1"/>
  <c r="AB12" i="66"/>
  <c r="AB482" i="66" s="1"/>
  <c r="AT64" i="66"/>
  <c r="AT534" i="66" s="1"/>
  <c r="AE100" i="66"/>
  <c r="AE570" i="66" s="1"/>
  <c r="N66" i="66"/>
  <c r="N536" i="66" s="1"/>
  <c r="AI131" i="66"/>
  <c r="AI601" i="66" s="1"/>
  <c r="AE107" i="66"/>
  <c r="AE577" i="66" s="1"/>
  <c r="AS127" i="66"/>
  <c r="AS597" i="66" s="1"/>
  <c r="T152" i="66"/>
  <c r="T622" i="66" s="1"/>
  <c r="J18" i="66"/>
  <c r="J488" i="66" s="1"/>
  <c r="AI83" i="66"/>
  <c r="AI553" i="66" s="1"/>
  <c r="AO98" i="66"/>
  <c r="AO568" i="66" s="1"/>
  <c r="AJ109" i="66"/>
  <c r="AJ579" i="66" s="1"/>
  <c r="AL11" i="66"/>
  <c r="AL481" i="66" s="1"/>
  <c r="AT136" i="66"/>
  <c r="AT606" i="66" s="1"/>
  <c r="AH64" i="66"/>
  <c r="AH534" i="66" s="1"/>
  <c r="AM102" i="66"/>
  <c r="AM572" i="66" s="1"/>
  <c r="AJ40" i="66"/>
  <c r="AJ510" i="66" s="1"/>
  <c r="AI48" i="66"/>
  <c r="AI518" i="66" s="1"/>
  <c r="AC101" i="66"/>
  <c r="AC571" i="66" s="1"/>
  <c r="AG96" i="66"/>
  <c r="AG566" i="66" s="1"/>
  <c r="AK101" i="66"/>
  <c r="AK571" i="66" s="1"/>
  <c r="H106" i="66"/>
  <c r="H576" i="66" s="1"/>
  <c r="O136" i="66"/>
  <c r="O606" i="66" s="1"/>
  <c r="W60" i="66"/>
  <c r="W530" i="66" s="1"/>
  <c r="AQ65" i="66"/>
  <c r="AQ535" i="66" s="1"/>
  <c r="AG144" i="66"/>
  <c r="AG614" i="66" s="1"/>
  <c r="M56" i="66"/>
  <c r="M526" i="66" s="1"/>
  <c r="AA33" i="66"/>
  <c r="AA503" i="66" s="1"/>
  <c r="AG75" i="66"/>
  <c r="AG545" i="66" s="1"/>
  <c r="AD46" i="66"/>
  <c r="AD516" i="66" s="1"/>
  <c r="V135" i="66"/>
  <c r="V605" i="66" s="1"/>
  <c r="AI80" i="66"/>
  <c r="AI550" i="66" s="1"/>
  <c r="AD155" i="66"/>
  <c r="AD625" i="66" s="1"/>
  <c r="AM93" i="66"/>
  <c r="AM563" i="66" s="1"/>
  <c r="P126" i="66"/>
  <c r="P596" i="66" s="1"/>
  <c r="J142" i="66"/>
  <c r="J612" i="66" s="1"/>
  <c r="AJ78" i="66"/>
  <c r="AJ548" i="66" s="1"/>
  <c r="AT48" i="66"/>
  <c r="AT518" i="66" s="1"/>
  <c r="AH101" i="66"/>
  <c r="AH571" i="66" s="1"/>
  <c r="AN139" i="66"/>
  <c r="AN609" i="66" s="1"/>
  <c r="X133" i="66"/>
  <c r="X603" i="66" s="1"/>
  <c r="R62" i="66"/>
  <c r="R532" i="66" s="1"/>
  <c r="G20" i="66"/>
  <c r="G490" i="66" s="1"/>
  <c r="AB152" i="66"/>
  <c r="AB622" i="66" s="1"/>
  <c r="AN9" i="66"/>
  <c r="AN479" i="66" s="1"/>
  <c r="I117" i="66"/>
  <c r="I587" i="66" s="1"/>
  <c r="T116" i="66"/>
  <c r="T586" i="66" s="1"/>
  <c r="AP92" i="66"/>
  <c r="AP562" i="66" s="1"/>
  <c r="J20" i="66"/>
  <c r="J490" i="66" s="1"/>
  <c r="I14" i="66"/>
  <c r="I484" i="66" s="1"/>
  <c r="T68" i="66"/>
  <c r="T538" i="66" s="1"/>
  <c r="AP107" i="66"/>
  <c r="AP577" i="66" s="1"/>
  <c r="AF108" i="66"/>
  <c r="AF578" i="66" s="1"/>
  <c r="AA156" i="66"/>
  <c r="AA626" i="66" s="1"/>
  <c r="P75" i="66"/>
  <c r="P545" i="66" s="1"/>
  <c r="AD157" i="66"/>
  <c r="AD627" i="66" s="1"/>
  <c r="G76" i="66"/>
  <c r="G546" i="66" s="1"/>
  <c r="AN32" i="66"/>
  <c r="AN502" i="66" s="1"/>
  <c r="AD99" i="66"/>
  <c r="AD569" i="66" s="1"/>
  <c r="Q19" i="66"/>
  <c r="Q489" i="66" s="1"/>
  <c r="H107" i="66"/>
  <c r="H577" i="66" s="1"/>
  <c r="R136" i="66"/>
  <c r="R606" i="66" s="1"/>
  <c r="AJ83" i="66"/>
  <c r="AJ553" i="66" s="1"/>
  <c r="AQ92" i="66"/>
  <c r="AQ562" i="66" s="1"/>
  <c r="AG41" i="66"/>
  <c r="AG511" i="66" s="1"/>
  <c r="AK114" i="66"/>
  <c r="AK584" i="66" s="1"/>
  <c r="AI65" i="66"/>
  <c r="AI535" i="66" s="1"/>
  <c r="AR41" i="66"/>
  <c r="AR511" i="66" s="1"/>
  <c r="U142" i="66"/>
  <c r="U612" i="66" s="1"/>
  <c r="AA68" i="66"/>
  <c r="AA538" i="66" s="1"/>
  <c r="S126" i="66"/>
  <c r="S596" i="66" s="1"/>
  <c r="I147" i="66"/>
  <c r="I617" i="66" s="1"/>
  <c r="AN72" i="66"/>
  <c r="AN542" i="66" s="1"/>
  <c r="AS38" i="66"/>
  <c r="AS508" i="66" s="1"/>
  <c r="J143" i="66"/>
  <c r="J613" i="66" s="1"/>
  <c r="G115" i="66"/>
  <c r="G585" i="66" s="1"/>
  <c r="T22" i="66"/>
  <c r="T492" i="66" s="1"/>
  <c r="M23" i="66"/>
  <c r="M493" i="66" s="1"/>
  <c r="AN23" i="66"/>
  <c r="AN493" i="66" s="1"/>
  <c r="AL84" i="66"/>
  <c r="AL554" i="66" s="1"/>
  <c r="AT96" i="66"/>
  <c r="AT566" i="66" s="1"/>
  <c r="AH122" i="66"/>
  <c r="AH592" i="66" s="1"/>
  <c r="H103" i="66"/>
  <c r="H573" i="66" s="1"/>
  <c r="AT19" i="66"/>
  <c r="AT489" i="66" s="1"/>
  <c r="AR63" i="66"/>
  <c r="AR533" i="66" s="1"/>
  <c r="AN101" i="66"/>
  <c r="AN571" i="66" s="1"/>
  <c r="AJ158" i="66"/>
  <c r="AJ628" i="66" s="1"/>
  <c r="AI111" i="66"/>
  <c r="AI581" i="66" s="1"/>
  <c r="O88" i="66"/>
  <c r="O558" i="66" s="1"/>
  <c r="P13" i="66"/>
  <c r="P483" i="66" s="1"/>
  <c r="AP148" i="66"/>
  <c r="AP618" i="66" s="1"/>
  <c r="K54" i="66"/>
  <c r="K524" i="66" s="1"/>
  <c r="AB138" i="66"/>
  <c r="AB608" i="66" s="1"/>
  <c r="T140" i="66"/>
  <c r="T610" i="66" s="1"/>
  <c r="AN98" i="66"/>
  <c r="AN568" i="66" s="1"/>
  <c r="AF128" i="66"/>
  <c r="AF598" i="66" s="1"/>
  <c r="T58" i="66"/>
  <c r="T528" i="66" s="1"/>
  <c r="AH73" i="66"/>
  <c r="AH543" i="66" s="1"/>
  <c r="Y150" i="66"/>
  <c r="Y620" i="66" s="1"/>
  <c r="X116" i="66"/>
  <c r="X586" i="66" s="1"/>
  <c r="AA127" i="66"/>
  <c r="AA597" i="66" s="1"/>
  <c r="AC22" i="66"/>
  <c r="AC492" i="66" s="1"/>
  <c r="X32" i="66"/>
  <c r="X502" i="66" s="1"/>
  <c r="AA66" i="66"/>
  <c r="AA536" i="66" s="1"/>
  <c r="K99" i="66"/>
  <c r="K569" i="66" s="1"/>
  <c r="AD60" i="66"/>
  <c r="AD530" i="66" s="1"/>
  <c r="AR42" i="66"/>
  <c r="AR512" i="66" s="1"/>
  <c r="G73" i="66"/>
  <c r="G543" i="66" s="1"/>
  <c r="Y85" i="66"/>
  <c r="Y555" i="66" s="1"/>
  <c r="Z9" i="66"/>
  <c r="Z479" i="66" s="1"/>
  <c r="AO37" i="66"/>
  <c r="AO507" i="66" s="1"/>
  <c r="W47" i="66"/>
  <c r="W517" i="66" s="1"/>
  <c r="R119" i="66"/>
  <c r="R589" i="66" s="1"/>
  <c r="J91" i="66"/>
  <c r="J561" i="66" s="1"/>
  <c r="AM31" i="66"/>
  <c r="AM501" i="66" s="1"/>
  <c r="AK57" i="66"/>
  <c r="AK527" i="66" s="1"/>
  <c r="AM100" i="66"/>
  <c r="AM570" i="66" s="1"/>
  <c r="AF9" i="66"/>
  <c r="AF479" i="66" s="1"/>
  <c r="AS21" i="66"/>
  <c r="AS491" i="66" s="1"/>
  <c r="AQ35" i="66"/>
  <c r="AQ505" i="66" s="1"/>
  <c r="X63" i="66"/>
  <c r="X533" i="66" s="1"/>
  <c r="Y89" i="66"/>
  <c r="Y559" i="66" s="1"/>
  <c r="AR45" i="66"/>
  <c r="AR515" i="66" s="1"/>
  <c r="O43" i="66"/>
  <c r="O513" i="66" s="1"/>
  <c r="L141" i="66"/>
  <c r="L611" i="66" s="1"/>
  <c r="AR26" i="66"/>
  <c r="AR496" i="66" s="1"/>
  <c r="AC90" i="66"/>
  <c r="AC560" i="66" s="1"/>
  <c r="AL20" i="66"/>
  <c r="AL490" i="66" s="1"/>
  <c r="N102" i="66"/>
  <c r="N572" i="66" s="1"/>
  <c r="P106" i="66"/>
  <c r="P576" i="66" s="1"/>
  <c r="AH117" i="66"/>
  <c r="AH587" i="66" s="1"/>
  <c r="AD18" i="66"/>
  <c r="AD488" i="66" s="1"/>
  <c r="S57" i="66"/>
  <c r="S527" i="66" s="1"/>
  <c r="AP74" i="66"/>
  <c r="AP544" i="66" s="1"/>
  <c r="AC156" i="66"/>
  <c r="AC626" i="66" s="1"/>
  <c r="X12" i="66"/>
  <c r="X482" i="66" s="1"/>
  <c r="AR46" i="66"/>
  <c r="AR516" i="66" s="1"/>
  <c r="O72" i="66"/>
  <c r="O542" i="66" s="1"/>
  <c r="T105" i="66"/>
  <c r="T575" i="66" s="1"/>
  <c r="AB103" i="66"/>
  <c r="AB573" i="66" s="1"/>
  <c r="J35" i="66"/>
  <c r="J505" i="66" s="1"/>
  <c r="AK123" i="66"/>
  <c r="AK593" i="66" s="1"/>
  <c r="AG45" i="66"/>
  <c r="AG515" i="66" s="1"/>
  <c r="AF123" i="66"/>
  <c r="AF593" i="66" s="1"/>
  <c r="I17" i="66"/>
  <c r="I487" i="66" s="1"/>
  <c r="AQ148" i="66"/>
  <c r="AQ618" i="66" s="1"/>
  <c r="K64" i="66"/>
  <c r="K534" i="66" s="1"/>
  <c r="W72" i="66"/>
  <c r="W542" i="66" s="1"/>
  <c r="Z141" i="66"/>
  <c r="Z611" i="66" s="1"/>
  <c r="I23" i="66"/>
  <c r="I493" i="66" s="1"/>
  <c r="N48" i="66"/>
  <c r="N518" i="66" s="1"/>
  <c r="AT90" i="66"/>
  <c r="AT560" i="66" s="1"/>
  <c r="AI14" i="66"/>
  <c r="AI484" i="66" s="1"/>
  <c r="AK42" i="66"/>
  <c r="AK512" i="66" s="1"/>
  <c r="V102" i="66"/>
  <c r="V572" i="66" s="1"/>
  <c r="AF10" i="66"/>
  <c r="AF480" i="66" s="1"/>
  <c r="AD129" i="66"/>
  <c r="AD599" i="66" s="1"/>
  <c r="U56" i="66"/>
  <c r="U526" i="66" s="1"/>
  <c r="AH63" i="66"/>
  <c r="AH533" i="66" s="1"/>
  <c r="Y69" i="66"/>
  <c r="Y539" i="66" s="1"/>
  <c r="W48" i="66"/>
  <c r="W518" i="66" s="1"/>
  <c r="H116" i="66"/>
  <c r="H586" i="66" s="1"/>
  <c r="I34" i="66"/>
  <c r="I504" i="66" s="1"/>
  <c r="P70" i="66"/>
  <c r="P540" i="66" s="1"/>
  <c r="AI43" i="66"/>
  <c r="AI513" i="66" s="1"/>
  <c r="K9" i="66"/>
  <c r="K479" i="66" s="1"/>
  <c r="AK66" i="66"/>
  <c r="AK536" i="66" s="1"/>
  <c r="AP84" i="66"/>
  <c r="AP554" i="66" s="1"/>
  <c r="AF43" i="66"/>
  <c r="AF513" i="66" s="1"/>
  <c r="AD19" i="66"/>
  <c r="AD489" i="66" s="1"/>
  <c r="AS129" i="66"/>
  <c r="AS599" i="66" s="1"/>
  <c r="AH22" i="66"/>
  <c r="AH492" i="66" s="1"/>
  <c r="AN146" i="66"/>
  <c r="AN616" i="66" s="1"/>
  <c r="AK140" i="66"/>
  <c r="AK610" i="66" s="1"/>
  <c r="AA136" i="66"/>
  <c r="AA606" i="66" s="1"/>
  <c r="AC28" i="66"/>
  <c r="AC498" i="66" s="1"/>
  <c r="V157" i="66"/>
  <c r="V627" i="66" s="1"/>
  <c r="AQ11" i="66"/>
  <c r="AQ481" i="66" s="1"/>
  <c r="AC86" i="66"/>
  <c r="AC556" i="66" s="1"/>
  <c r="V147" i="66"/>
  <c r="V617" i="66" s="1"/>
  <c r="AR44" i="66"/>
  <c r="AR514" i="66" s="1"/>
  <c r="M38" i="66"/>
  <c r="M508" i="66" s="1"/>
  <c r="AF124" i="66"/>
  <c r="AF594" i="66" s="1"/>
  <c r="Y134" i="66"/>
  <c r="Y604" i="66" s="1"/>
  <c r="W81" i="66"/>
  <c r="W551" i="66" s="1"/>
  <c r="N62" i="66"/>
  <c r="N532" i="66" s="1"/>
  <c r="O116" i="66"/>
  <c r="O586" i="66" s="1"/>
  <c r="T9" i="66"/>
  <c r="T479" i="66" s="1"/>
  <c r="AS74" i="66"/>
  <c r="AS544" i="66" s="1"/>
  <c r="S137" i="66"/>
  <c r="S607" i="66" s="1"/>
  <c r="J154" i="66"/>
  <c r="J624" i="66" s="1"/>
  <c r="AN65" i="66"/>
  <c r="AN535" i="66" s="1"/>
  <c r="S153" i="66"/>
  <c r="S623" i="66" s="1"/>
  <c r="AA25" i="66"/>
  <c r="AA495" i="66" s="1"/>
  <c r="AP58" i="66"/>
  <c r="AP528" i="66" s="1"/>
  <c r="AD114" i="66"/>
  <c r="AD584" i="66" s="1"/>
  <c r="AD131" i="66"/>
  <c r="AD601" i="66" s="1"/>
  <c r="Q133" i="66"/>
  <c r="Q603" i="66" s="1"/>
  <c r="AJ100" i="66"/>
  <c r="AJ570" i="66" s="1"/>
  <c r="AD69" i="66"/>
  <c r="AD539" i="66" s="1"/>
  <c r="V158" i="66"/>
  <c r="V628" i="66" s="1"/>
  <c r="AR96" i="66"/>
  <c r="AR566" i="66" s="1"/>
  <c r="AO71" i="66"/>
  <c r="AO541" i="66" s="1"/>
  <c r="L18" i="66"/>
  <c r="L488" i="66" s="1"/>
  <c r="AP98" i="66"/>
  <c r="AP568" i="66" s="1"/>
  <c r="AC67" i="66"/>
  <c r="AC537" i="66" s="1"/>
  <c r="AS24" i="66"/>
  <c r="AS494" i="66" s="1"/>
  <c r="AB158" i="66"/>
  <c r="AB628" i="66" s="1"/>
  <c r="J50" i="66"/>
  <c r="J520" i="66" s="1"/>
  <c r="AE76" i="66"/>
  <c r="AE546" i="66" s="1"/>
  <c r="X76" i="66"/>
  <c r="X546" i="66" s="1"/>
  <c r="X83" i="66"/>
  <c r="X553" i="66" s="1"/>
  <c r="S62" i="66"/>
  <c r="S532" i="66" s="1"/>
  <c r="I12" i="66"/>
  <c r="I482" i="66" s="1"/>
  <c r="T120" i="66"/>
  <c r="T590" i="66" s="1"/>
  <c r="W75" i="66"/>
  <c r="W545" i="66" s="1"/>
  <c r="U27" i="66"/>
  <c r="U497" i="66" s="1"/>
  <c r="M147" i="66"/>
  <c r="M617" i="66" s="1"/>
  <c r="I103" i="66"/>
  <c r="I573" i="66" s="1"/>
  <c r="AL114" i="66"/>
  <c r="AL584" i="66" s="1"/>
  <c r="AS42" i="66"/>
  <c r="AS512" i="66" s="1"/>
  <c r="AP82" i="66"/>
  <c r="AP552" i="66" s="1"/>
  <c r="W12" i="66"/>
  <c r="W482" i="66" s="1"/>
  <c r="Y34" i="66"/>
  <c r="Y504" i="66" s="1"/>
  <c r="R101" i="66"/>
  <c r="R571" i="66" s="1"/>
  <c r="AH96" i="66"/>
  <c r="AH566" i="66" s="1"/>
  <c r="P142" i="66"/>
  <c r="P612" i="66" s="1"/>
  <c r="X153" i="66"/>
  <c r="X623" i="66" s="1"/>
  <c r="AN140" i="66"/>
  <c r="AN610" i="66" s="1"/>
  <c r="S124" i="66"/>
  <c r="S594" i="66" s="1"/>
  <c r="V45" i="66"/>
  <c r="V515" i="66" s="1"/>
  <c r="G9" i="66"/>
  <c r="G479" i="66" s="1"/>
  <c r="AL91" i="66"/>
  <c r="AL561" i="66" s="1"/>
  <c r="AB99" i="66"/>
  <c r="AB569" i="66" s="1"/>
  <c r="AB108" i="66"/>
  <c r="AB578" i="66" s="1"/>
  <c r="J145" i="66"/>
  <c r="J615" i="66" s="1"/>
  <c r="AQ81" i="66"/>
  <c r="AQ551" i="66" s="1"/>
  <c r="K155" i="66"/>
  <c r="K625" i="66" s="1"/>
  <c r="AA106" i="66"/>
  <c r="AA576" i="66" s="1"/>
  <c r="AS23" i="66"/>
  <c r="AS493" i="66" s="1"/>
  <c r="AS32" i="66"/>
  <c r="AS502" i="66" s="1"/>
  <c r="AS43" i="66"/>
  <c r="AS513" i="66" s="1"/>
  <c r="AS52" i="66"/>
  <c r="AS522" i="66" s="1"/>
  <c r="AS61" i="66"/>
  <c r="AS531" i="66" s="1"/>
  <c r="AS68" i="66"/>
  <c r="AS538" i="66" s="1"/>
  <c r="AS80" i="66"/>
  <c r="AS550" i="66" s="1"/>
  <c r="AS143" i="66"/>
  <c r="AS613" i="66" s="1"/>
  <c r="AS152" i="66"/>
  <c r="AS622" i="66" s="1"/>
  <c r="V16" i="66"/>
  <c r="V486" i="66" s="1"/>
  <c r="AO17" i="66"/>
  <c r="AO487" i="66" s="1"/>
  <c r="AN113" i="66"/>
  <c r="AN583" i="66" s="1"/>
  <c r="J17" i="66"/>
  <c r="J487" i="66" s="1"/>
  <c r="AO123" i="66"/>
  <c r="AO593" i="66" s="1"/>
  <c r="AD64" i="66"/>
  <c r="AD534" i="66" s="1"/>
  <c r="J123" i="66"/>
  <c r="J593" i="66" s="1"/>
  <c r="AH108" i="66"/>
  <c r="AH578" i="66" s="1"/>
  <c r="AA93" i="66"/>
  <c r="AA563" i="66" s="1"/>
  <c r="W108" i="66"/>
  <c r="W578" i="66" s="1"/>
  <c r="V41" i="66"/>
  <c r="V511" i="66" s="1"/>
  <c r="U61" i="66"/>
  <c r="U531" i="66" s="1"/>
  <c r="M131" i="66"/>
  <c r="M601" i="66" s="1"/>
  <c r="AT157" i="66"/>
  <c r="AT627" i="66" s="1"/>
  <c r="I149" i="66"/>
  <c r="I619" i="66" s="1"/>
  <c r="AD116" i="66"/>
  <c r="AD586" i="66" s="1"/>
  <c r="G118" i="66"/>
  <c r="G588" i="66" s="1"/>
  <c r="AI98" i="66"/>
  <c r="AI568" i="66" s="1"/>
  <c r="AA111" i="66"/>
  <c r="AA581" i="66" s="1"/>
  <c r="AJ102" i="66"/>
  <c r="AJ572" i="66" s="1"/>
  <c r="AD154" i="66"/>
  <c r="AD624" i="66" s="1"/>
  <c r="J105" i="66"/>
  <c r="J575" i="66" s="1"/>
  <c r="AN99" i="66"/>
  <c r="AN569" i="66" s="1"/>
  <c r="Z98" i="66"/>
  <c r="Z568" i="66" s="1"/>
  <c r="X110" i="66"/>
  <c r="X580" i="66" s="1"/>
  <c r="U120" i="66"/>
  <c r="U590" i="66" s="1"/>
  <c r="AE24" i="66"/>
  <c r="AE494" i="66" s="1"/>
  <c r="Z18" i="66"/>
  <c r="Z488" i="66" s="1"/>
  <c r="V115" i="66"/>
  <c r="V585" i="66" s="1"/>
  <c r="AS91" i="66"/>
  <c r="AS561" i="66" s="1"/>
  <c r="O26" i="66"/>
  <c r="O496" i="66" s="1"/>
  <c r="M10" i="66"/>
  <c r="M480" i="66" s="1"/>
  <c r="T127" i="66"/>
  <c r="T597" i="66" s="1"/>
  <c r="Q112" i="66"/>
  <c r="Q582" i="66" s="1"/>
  <c r="I92" i="66"/>
  <c r="I562" i="66" s="1"/>
  <c r="W118" i="66"/>
  <c r="W588" i="66" s="1"/>
  <c r="AB39" i="66"/>
  <c r="AB509" i="66" s="1"/>
  <c r="AK15" i="66"/>
  <c r="AK485" i="66" s="1"/>
  <c r="AF33" i="66"/>
  <c r="AF503" i="66" s="1"/>
  <c r="P131" i="66"/>
  <c r="P601" i="66" s="1"/>
  <c r="N15" i="66"/>
  <c r="N485" i="66" s="1"/>
  <c r="T112" i="66"/>
  <c r="T582" i="66" s="1"/>
  <c r="AR37" i="66"/>
  <c r="AR507" i="66" s="1"/>
  <c r="AT106" i="66"/>
  <c r="AT576" i="66" s="1"/>
  <c r="AK147" i="66"/>
  <c r="AK617" i="66" s="1"/>
  <c r="AE106" i="66"/>
  <c r="AE576" i="66" s="1"/>
  <c r="AH17" i="66"/>
  <c r="AH487" i="66" s="1"/>
  <c r="T137" i="66"/>
  <c r="T607" i="66" s="1"/>
  <c r="AJ10" i="66"/>
  <c r="AJ480" i="66" s="1"/>
  <c r="M140" i="66"/>
  <c r="M610" i="66" s="1"/>
  <c r="H13" i="66"/>
  <c r="H483" i="66" s="1"/>
  <c r="AQ139" i="66"/>
  <c r="AQ609" i="66" s="1"/>
  <c r="AK81" i="66"/>
  <c r="AK551" i="66" s="1"/>
  <c r="Z45" i="66"/>
  <c r="Z515" i="66" s="1"/>
  <c r="AP100" i="66"/>
  <c r="AP570" i="66" s="1"/>
  <c r="K157" i="66"/>
  <c r="K627" i="66" s="1"/>
  <c r="X93" i="66"/>
  <c r="X563" i="66" s="1"/>
  <c r="AT46" i="66"/>
  <c r="AT516" i="66" s="1"/>
  <c r="AH114" i="66"/>
  <c r="AH584" i="66" s="1"/>
  <c r="L52" i="66"/>
  <c r="L522" i="66" s="1"/>
  <c r="AJ145" i="66"/>
  <c r="AJ615" i="66" s="1"/>
  <c r="G87" i="66"/>
  <c r="G557" i="66" s="1"/>
  <c r="AE12" i="66"/>
  <c r="AE482" i="66" s="1"/>
  <c r="N115" i="66"/>
  <c r="N585" i="66" s="1"/>
  <c r="H85" i="66"/>
  <c r="H555" i="66" s="1"/>
  <c r="AH132" i="66"/>
  <c r="AH602" i="66" s="1"/>
  <c r="AS87" i="66"/>
  <c r="AS557" i="66" s="1"/>
  <c r="J33" i="66"/>
  <c r="J503" i="66" s="1"/>
  <c r="AH84" i="66"/>
  <c r="AH554" i="66" s="1"/>
  <c r="AK107" i="66"/>
  <c r="AK577" i="66" s="1"/>
  <c r="AL24" i="66"/>
  <c r="AL494" i="66" s="1"/>
  <c r="L60" i="66"/>
  <c r="L530" i="66" s="1"/>
  <c r="AA46" i="66"/>
  <c r="AA516" i="66" s="1"/>
  <c r="AS93" i="66"/>
  <c r="AS563" i="66" s="1"/>
  <c r="AJ66" i="66"/>
  <c r="AJ536" i="66" s="1"/>
  <c r="AI85" i="66"/>
  <c r="AI555" i="66" s="1"/>
  <c r="AO36" i="66"/>
  <c r="AO506" i="66" s="1"/>
  <c r="AB19" i="66"/>
  <c r="AB489" i="66" s="1"/>
  <c r="AB113" i="66"/>
  <c r="AB583" i="66" s="1"/>
  <c r="J99" i="66"/>
  <c r="J569" i="66" s="1"/>
  <c r="O154" i="66"/>
  <c r="O624" i="66" s="1"/>
  <c r="X38" i="66"/>
  <c r="X508" i="66" s="1"/>
  <c r="H76" i="66"/>
  <c r="H546" i="66" s="1"/>
  <c r="K74" i="66"/>
  <c r="K544" i="66" s="1"/>
  <c r="V24" i="66"/>
  <c r="V494" i="66" s="1"/>
  <c r="AN136" i="66"/>
  <c r="AN606" i="66" s="1"/>
  <c r="AC49" i="66"/>
  <c r="AC519" i="66" s="1"/>
  <c r="AF66" i="66"/>
  <c r="AF536" i="66" s="1"/>
  <c r="AK113" i="66"/>
  <c r="AK583" i="66" s="1"/>
  <c r="M68" i="66"/>
  <c r="M538" i="66" s="1"/>
  <c r="O144" i="66"/>
  <c r="O614" i="66" s="1"/>
  <c r="W130" i="66"/>
  <c r="W600" i="66" s="1"/>
  <c r="AQ72" i="66"/>
  <c r="AQ542" i="66" s="1"/>
  <c r="AG151" i="66"/>
  <c r="AG621" i="66" s="1"/>
  <c r="R81" i="66"/>
  <c r="R551" i="66" s="1"/>
  <c r="AB34" i="66"/>
  <c r="AB504" i="66" s="1"/>
  <c r="AA74" i="66"/>
  <c r="AA544" i="66" s="1"/>
  <c r="AD59" i="66"/>
  <c r="AD529" i="66" s="1"/>
  <c r="AJ49" i="66"/>
  <c r="AJ519" i="66" s="1"/>
  <c r="AI91" i="66"/>
  <c r="AI561" i="66" s="1"/>
  <c r="AE122" i="66"/>
  <c r="AE592" i="66" s="1"/>
  <c r="AC11" i="66"/>
  <c r="AC481" i="66" s="1"/>
  <c r="J14" i="66"/>
  <c r="J484" i="66" s="1"/>
  <c r="AS50" i="66"/>
  <c r="AS520" i="66" s="1"/>
  <c r="AJ58" i="66"/>
  <c r="AJ528" i="66" s="1"/>
  <c r="AT124" i="66"/>
  <c r="AT594" i="66" s="1"/>
  <c r="AH109" i="66"/>
  <c r="AH579" i="66" s="1"/>
  <c r="AP138" i="66"/>
  <c r="AP608" i="66" s="1"/>
  <c r="X91" i="66"/>
  <c r="X561" i="66" s="1"/>
  <c r="G64" i="66"/>
  <c r="G534" i="66" s="1"/>
  <c r="W90" i="66"/>
  <c r="W560" i="66" s="1"/>
  <c r="S145" i="66"/>
  <c r="S615" i="66" s="1"/>
  <c r="Q130" i="66"/>
  <c r="Q600" i="66" s="1"/>
  <c r="AC33" i="66"/>
  <c r="AC503" i="66" s="1"/>
  <c r="AQ105" i="66"/>
  <c r="AQ575" i="66" s="1"/>
  <c r="AP113" i="66"/>
  <c r="AP583" i="66" s="1"/>
  <c r="J27" i="66"/>
  <c r="J497" i="66" s="1"/>
  <c r="U71" i="66"/>
  <c r="U541" i="66" s="1"/>
  <c r="W88" i="66"/>
  <c r="W558" i="66" s="1"/>
  <c r="AL98" i="66"/>
  <c r="AL568" i="66" s="1"/>
  <c r="AF115" i="66"/>
  <c r="AF585" i="66" s="1"/>
  <c r="AA119" i="66"/>
  <c r="AA589" i="66" s="1"/>
  <c r="AE75" i="66"/>
  <c r="AE545" i="66" s="1"/>
  <c r="Y15" i="66"/>
  <c r="Y485" i="66" s="1"/>
  <c r="AB129" i="66"/>
  <c r="AB599" i="66" s="1"/>
  <c r="AC34" i="66"/>
  <c r="AC504" i="66" s="1"/>
  <c r="AD105" i="66"/>
  <c r="AD575" i="66" s="1"/>
  <c r="Q131" i="66"/>
  <c r="Q601" i="66" s="1"/>
  <c r="J137" i="66"/>
  <c r="J607" i="66" s="1"/>
  <c r="AK34" i="66"/>
  <c r="AK504" i="66" s="1"/>
  <c r="AK52" i="66"/>
  <c r="AK522" i="66" s="1"/>
  <c r="AH69" i="66"/>
  <c r="AH539" i="66" s="1"/>
  <c r="AG111" i="66"/>
  <c r="AG581" i="66" s="1"/>
  <c r="AK122" i="66"/>
  <c r="AK592" i="66" s="1"/>
  <c r="AT12" i="66"/>
  <c r="AT482" i="66" s="1"/>
  <c r="AR60" i="66"/>
  <c r="AR530" i="66" s="1"/>
  <c r="K20" i="66"/>
  <c r="K490" i="66" s="1"/>
  <c r="AJ80" i="66"/>
  <c r="AJ550" i="66" s="1"/>
  <c r="AI92" i="66"/>
  <c r="AI562" i="66" s="1"/>
  <c r="O71" i="66"/>
  <c r="O541" i="66" s="1"/>
  <c r="O32" i="66"/>
  <c r="O502" i="66" s="1"/>
  <c r="AS151" i="66"/>
  <c r="AS621" i="66" s="1"/>
  <c r="J150" i="66"/>
  <c r="J620" i="66" s="1"/>
  <c r="G14" i="66"/>
  <c r="G484" i="66" s="1"/>
  <c r="T29" i="66"/>
  <c r="T499" i="66" s="1"/>
  <c r="AO99" i="66"/>
  <c r="AO569" i="66" s="1"/>
  <c r="AE117" i="66"/>
  <c r="AE587" i="66" s="1"/>
  <c r="G138" i="66"/>
  <c r="G608" i="66" s="1"/>
  <c r="T64" i="66"/>
  <c r="T534" i="66" s="1"/>
  <c r="AA85" i="66"/>
  <c r="AA555" i="66" s="1"/>
  <c r="AC19" i="66"/>
  <c r="AC489" i="66" s="1"/>
  <c r="X25" i="66"/>
  <c r="X495" i="66" s="1"/>
  <c r="H33" i="66"/>
  <c r="H503" i="66" s="1"/>
  <c r="K153" i="66"/>
  <c r="K623" i="66" s="1"/>
  <c r="Q70" i="66"/>
  <c r="Q540" i="66" s="1"/>
  <c r="AO82" i="66"/>
  <c r="AO552" i="66" s="1"/>
  <c r="AG38" i="66"/>
  <c r="AG508" i="66" s="1"/>
  <c r="AE48" i="66"/>
  <c r="AE518" i="66" s="1"/>
  <c r="AP135" i="66"/>
  <c r="AP605" i="66" s="1"/>
  <c r="AT122" i="66"/>
  <c r="AT592" i="66" s="1"/>
  <c r="AE74" i="66"/>
  <c r="AE544" i="66" s="1"/>
  <c r="AC111" i="66"/>
  <c r="AC581" i="66" s="1"/>
  <c r="AB91" i="66"/>
  <c r="AB561" i="66" s="1"/>
  <c r="AN46" i="66"/>
  <c r="AN516" i="66" s="1"/>
  <c r="AJ112" i="66"/>
  <c r="AJ582" i="66" s="1"/>
  <c r="Q16" i="66"/>
  <c r="Q486" i="66" s="1"/>
  <c r="AS86" i="66"/>
  <c r="AS556" i="66" s="1"/>
  <c r="AP155" i="66"/>
  <c r="AP625" i="66" s="1"/>
  <c r="L72" i="66"/>
  <c r="L542" i="66" s="1"/>
  <c r="AH14" i="66"/>
  <c r="AH484" i="66" s="1"/>
  <c r="AE71" i="66"/>
  <c r="AE541" i="66" s="1"/>
  <c r="AR66" i="66"/>
  <c r="AR536" i="66" s="1"/>
  <c r="K10" i="66"/>
  <c r="K480" i="66" s="1"/>
  <c r="Y92" i="66"/>
  <c r="Y562" i="66" s="1"/>
  <c r="G17" i="66"/>
  <c r="G487" i="66" s="1"/>
  <c r="AO47" i="66"/>
  <c r="AO517" i="66" s="1"/>
  <c r="W76" i="66"/>
  <c r="W546" i="66" s="1"/>
  <c r="R130" i="66"/>
  <c r="R600" i="66" s="1"/>
  <c r="M93" i="66"/>
  <c r="M563" i="66" s="1"/>
  <c r="S16" i="66"/>
  <c r="S486" i="66" s="1"/>
  <c r="AO56" i="66"/>
  <c r="AO526" i="66" s="1"/>
  <c r="AD39" i="66"/>
  <c r="AD509" i="66" s="1"/>
  <c r="AD12" i="66"/>
  <c r="AD482" i="66" s="1"/>
  <c r="AM71" i="66"/>
  <c r="AM541" i="66" s="1"/>
  <c r="AQ42" i="66"/>
  <c r="AQ512" i="66" s="1"/>
  <c r="T62" i="66"/>
  <c r="T532" i="66" s="1"/>
  <c r="O122" i="66"/>
  <c r="O592" i="66" s="1"/>
  <c r="AB137" i="66"/>
  <c r="AB607" i="66" s="1"/>
  <c r="V126" i="66"/>
  <c r="V596" i="66" s="1"/>
  <c r="U16" i="66"/>
  <c r="U486" i="66" s="1"/>
  <c r="H121" i="66"/>
  <c r="H591" i="66" s="1"/>
  <c r="AM88" i="66"/>
  <c r="AM558" i="66" s="1"/>
  <c r="K132" i="66"/>
  <c r="K602" i="66" s="1"/>
  <c r="N88" i="66"/>
  <c r="N558" i="66" s="1"/>
  <c r="P114" i="66"/>
  <c r="P584" i="66" s="1"/>
  <c r="AG68" i="66"/>
  <c r="AG538" i="66" s="1"/>
  <c r="AD25" i="66"/>
  <c r="AD495" i="66" s="1"/>
  <c r="AO75" i="66"/>
  <c r="AO545" i="66" s="1"/>
  <c r="AC92" i="66"/>
  <c r="AC562" i="66" s="1"/>
  <c r="X123" i="66"/>
  <c r="X593" i="66" s="1"/>
  <c r="Z31" i="66"/>
  <c r="Z501" i="66" s="1"/>
  <c r="O156" i="66"/>
  <c r="O626" i="66" s="1"/>
  <c r="T119" i="66"/>
  <c r="T589" i="66" s="1"/>
  <c r="Q102" i="66"/>
  <c r="Q572" i="66" s="1"/>
  <c r="J42" i="66"/>
  <c r="J512" i="66" s="1"/>
  <c r="G59" i="66"/>
  <c r="G529" i="66" s="1"/>
  <c r="X47" i="66"/>
  <c r="X517" i="66" s="1"/>
  <c r="Y17" i="66"/>
  <c r="Y487" i="66" s="1"/>
  <c r="U87" i="66"/>
  <c r="U557" i="66" s="1"/>
  <c r="M61" i="66"/>
  <c r="M531" i="66" s="1"/>
  <c r="W49" i="66"/>
  <c r="W519" i="66" s="1"/>
  <c r="Z105" i="66"/>
  <c r="Z575" i="66" s="1"/>
  <c r="G42" i="66"/>
  <c r="G512" i="66" s="1"/>
  <c r="AM87" i="66"/>
  <c r="AM557" i="66" s="1"/>
  <c r="X137" i="66"/>
  <c r="X607" i="66" s="1"/>
  <c r="H156" i="66"/>
  <c r="H626" i="66" s="1"/>
  <c r="AO132" i="66"/>
  <c r="AO602" i="66" s="1"/>
  <c r="W138" i="66"/>
  <c r="W608" i="66" s="1"/>
  <c r="Q123" i="66"/>
  <c r="Q593" i="66" s="1"/>
  <c r="K23" i="66"/>
  <c r="K493" i="66" s="1"/>
  <c r="AK89" i="66"/>
  <c r="AK559" i="66" s="1"/>
  <c r="AO81" i="66"/>
  <c r="AO551" i="66" s="1"/>
  <c r="AG142" i="66"/>
  <c r="AG612" i="66" s="1"/>
  <c r="AS144" i="66"/>
  <c r="AS614" i="66" s="1"/>
  <c r="R74" i="66"/>
  <c r="R544" i="66" s="1"/>
  <c r="S25" i="66"/>
  <c r="S495" i="66" s="1"/>
  <c r="AR155" i="66"/>
  <c r="AR625" i="66" s="1"/>
  <c r="AC65" i="66"/>
  <c r="AC535" i="66" s="1"/>
  <c r="U42" i="66"/>
  <c r="U512" i="66" s="1"/>
  <c r="J118" i="66"/>
  <c r="J588" i="66" s="1"/>
  <c r="AN26" i="66"/>
  <c r="AN496" i="66" s="1"/>
  <c r="AI123" i="66"/>
  <c r="AI593" i="66" s="1"/>
  <c r="AA49" i="66"/>
  <c r="AA519" i="66" s="1"/>
  <c r="J15" i="66"/>
  <c r="J485" i="66" s="1"/>
  <c r="Y47" i="66"/>
  <c r="Y517" i="66" s="1"/>
  <c r="X84" i="66"/>
  <c r="X554" i="66" s="1"/>
  <c r="AO73" i="66"/>
  <c r="AO543" i="66" s="1"/>
  <c r="AS158" i="66"/>
  <c r="AS628" i="66" s="1"/>
  <c r="AP106" i="66"/>
  <c r="AP576" i="66" s="1"/>
  <c r="Q26" i="66"/>
  <c r="Q496" i="66" s="1"/>
  <c r="G24" i="66"/>
  <c r="G494" i="66" s="1"/>
  <c r="V29" i="66"/>
  <c r="V499" i="66" s="1"/>
  <c r="M119" i="66"/>
  <c r="M589" i="66" s="1"/>
  <c r="AF131" i="66"/>
  <c r="AF601" i="66" s="1"/>
  <c r="Y141" i="66"/>
  <c r="Y611" i="66" s="1"/>
  <c r="V52" i="66"/>
  <c r="V522" i="66" s="1"/>
  <c r="AF73" i="66"/>
  <c r="AF543" i="66" s="1"/>
  <c r="K24" i="66"/>
  <c r="K494" i="66" s="1"/>
  <c r="T16" i="66"/>
  <c r="T486" i="66" s="1"/>
  <c r="AG74" i="66"/>
  <c r="AG544" i="66" s="1"/>
  <c r="S36" i="66"/>
  <c r="S506" i="66" s="1"/>
  <c r="P122" i="66"/>
  <c r="P592" i="66" s="1"/>
  <c r="AN12" i="66"/>
  <c r="AN482" i="66" s="1"/>
  <c r="S60" i="66"/>
  <c r="S530" i="66" s="1"/>
  <c r="AP158" i="66"/>
  <c r="AP628" i="66" s="1"/>
  <c r="AN56" i="66"/>
  <c r="AN526" i="66" s="1"/>
  <c r="P44" i="66"/>
  <c r="P514" i="66" s="1"/>
  <c r="X67" i="66"/>
  <c r="X537" i="66" s="1"/>
  <c r="Q45" i="66"/>
  <c r="Q515" i="66" s="1"/>
  <c r="AG134" i="66"/>
  <c r="AG604" i="66" s="1"/>
  <c r="O110" i="66"/>
  <c r="O580" i="66" s="1"/>
  <c r="H41" i="66"/>
  <c r="H511" i="66" s="1"/>
  <c r="AR15" i="66"/>
  <c r="AR485" i="66" s="1"/>
  <c r="O111" i="66"/>
  <c r="O581" i="66" s="1"/>
  <c r="L27" i="66"/>
  <c r="L497" i="66" s="1"/>
  <c r="AI42" i="66"/>
  <c r="AI512" i="66" s="1"/>
  <c r="AI44" i="66"/>
  <c r="AI514" i="66" s="1"/>
  <c r="AK80" i="66"/>
  <c r="AK550" i="66" s="1"/>
  <c r="AJ69" i="66"/>
  <c r="AJ539" i="66" s="1"/>
  <c r="M59" i="66"/>
  <c r="M529" i="66" s="1"/>
  <c r="AE132" i="66"/>
  <c r="AE602" i="66" s="1"/>
  <c r="X89" i="66"/>
  <c r="X559" i="66" s="1"/>
  <c r="W52" i="66"/>
  <c r="W522" i="66" s="1"/>
  <c r="U63" i="66"/>
  <c r="U533" i="66" s="1"/>
  <c r="AF93" i="66"/>
  <c r="AF563" i="66" s="1"/>
  <c r="V75" i="66"/>
  <c r="V545" i="66" s="1"/>
  <c r="N50" i="66"/>
  <c r="N520" i="66" s="1"/>
  <c r="J9" i="66"/>
  <c r="J479" i="66" s="1"/>
  <c r="AO122" i="66"/>
  <c r="AO592" i="66" s="1"/>
  <c r="AL122" i="66"/>
  <c r="AL592" i="66" s="1"/>
  <c r="AS54" i="66"/>
  <c r="AS524" i="66" s="1"/>
  <c r="AD148" i="66"/>
  <c r="AD618" i="66" s="1"/>
  <c r="AI23" i="66"/>
  <c r="AI493" i="66" s="1"/>
  <c r="AE31" i="66"/>
  <c r="AE501" i="66" s="1"/>
  <c r="AF21" i="66"/>
  <c r="AF491" i="66" s="1"/>
  <c r="AQ107" i="66"/>
  <c r="AQ577" i="66" s="1"/>
  <c r="V130" i="66"/>
  <c r="V600" i="66" s="1"/>
  <c r="S30" i="66"/>
  <c r="S500" i="66" s="1"/>
  <c r="N118" i="66"/>
  <c r="N588" i="66" s="1"/>
  <c r="AT14" i="66"/>
  <c r="AT484" i="66" s="1"/>
  <c r="AN157" i="66"/>
  <c r="AN627" i="66" s="1"/>
  <c r="AP142" i="66"/>
  <c r="AP612" i="66" s="1"/>
  <c r="G140" i="66"/>
  <c r="G610" i="66" s="1"/>
  <c r="J22" i="66"/>
  <c r="J492" i="66" s="1"/>
  <c r="AE96" i="66"/>
  <c r="AE566" i="66" s="1"/>
  <c r="W80" i="66"/>
  <c r="W550" i="66" s="1"/>
  <c r="Y52" i="66"/>
  <c r="Y522" i="66" s="1"/>
  <c r="S127" i="66"/>
  <c r="S597" i="66" s="1"/>
  <c r="U135" i="66"/>
  <c r="U605" i="66" s="1"/>
  <c r="T135" i="66"/>
  <c r="T605" i="66" s="1"/>
  <c r="N63" i="66"/>
  <c r="N533" i="66" s="1"/>
  <c r="L28" i="66"/>
  <c r="L498" i="66" s="1"/>
  <c r="I29" i="66"/>
  <c r="I499" i="66" s="1"/>
  <c r="AC112" i="66"/>
  <c r="AC582" i="66" s="1"/>
  <c r="AK22" i="66"/>
  <c r="AK492" i="66" s="1"/>
  <c r="AM38" i="66"/>
  <c r="AM508" i="66" s="1"/>
  <c r="AQ56" i="66"/>
  <c r="AQ526" i="66" s="1"/>
  <c r="X129" i="66"/>
  <c r="X599" i="66" s="1"/>
  <c r="Y48" i="66"/>
  <c r="Y518" i="66" s="1"/>
  <c r="AN39" i="66"/>
  <c r="AN509" i="66" s="1"/>
  <c r="AE141" i="66"/>
  <c r="AE611" i="66" s="1"/>
  <c r="V144" i="66"/>
  <c r="V614" i="66" s="1"/>
  <c r="AT50" i="66"/>
  <c r="AT520" i="66" s="1"/>
  <c r="I82" i="66"/>
  <c r="I552" i="66" s="1"/>
  <c r="U35" i="66"/>
  <c r="U505" i="66" s="1"/>
  <c r="V140" i="66"/>
  <c r="V610" i="66" s="1"/>
  <c r="AQ38" i="66"/>
  <c r="AQ508" i="66" s="1"/>
  <c r="AN85" i="66"/>
  <c r="AN555" i="66" s="1"/>
  <c r="AS115" i="66"/>
  <c r="AS585" i="66" s="1"/>
  <c r="H18" i="66"/>
  <c r="H488" i="66" s="1"/>
  <c r="K113" i="66"/>
  <c r="K583" i="66" s="1"/>
  <c r="AD43" i="66"/>
  <c r="AD513" i="66" s="1"/>
  <c r="W28" i="66"/>
  <c r="W498" i="66" s="1"/>
  <c r="P43" i="66"/>
  <c r="P513" i="66" s="1"/>
  <c r="V34" i="66"/>
  <c r="V504" i="66" s="1"/>
  <c r="Q98" i="66"/>
  <c r="Q568" i="66" s="1"/>
  <c r="W131" i="66"/>
  <c r="W601" i="66" s="1"/>
  <c r="H66" i="66"/>
  <c r="H536" i="66" s="1"/>
  <c r="AC152" i="66"/>
  <c r="AC622" i="66" s="1"/>
  <c r="AC80" i="66"/>
  <c r="AC550" i="66" s="1"/>
  <c r="AM49" i="66"/>
  <c r="AM519" i="66" s="1"/>
  <c r="V27" i="66"/>
  <c r="V497" i="66" s="1"/>
  <c r="AR52" i="66"/>
  <c r="AR522" i="66" s="1"/>
  <c r="Y155" i="66"/>
  <c r="Y625" i="66" s="1"/>
  <c r="AB24" i="66"/>
  <c r="AB494" i="66" s="1"/>
  <c r="N24" i="66"/>
  <c r="N494" i="66" s="1"/>
  <c r="H57" i="66"/>
  <c r="H527" i="66" s="1"/>
  <c r="S118" i="66"/>
  <c r="S588" i="66" s="1"/>
  <c r="AJ17" i="66"/>
  <c r="AJ487" i="66" s="1"/>
  <c r="AQ150" i="66"/>
  <c r="AQ620" i="66" s="1"/>
  <c r="L153" i="66"/>
  <c r="L623" i="66" s="1"/>
  <c r="S71" i="66"/>
  <c r="S541" i="66" s="1"/>
  <c r="Z11" i="66"/>
  <c r="Z481" i="66" s="1"/>
  <c r="AN147" i="66"/>
  <c r="AN617" i="66" s="1"/>
  <c r="Y49" i="66"/>
  <c r="Y519" i="66" s="1"/>
  <c r="W148" i="66"/>
  <c r="W618" i="66" s="1"/>
  <c r="Z52" i="66"/>
  <c r="Z522" i="66" s="1"/>
  <c r="AG114" i="66"/>
  <c r="AG584" i="66" s="1"/>
  <c r="I108" i="66"/>
  <c r="I578" i="66" s="1"/>
  <c r="K68" i="66"/>
  <c r="K538" i="66" s="1"/>
  <c r="V44" i="66"/>
  <c r="V514" i="66" s="1"/>
  <c r="AO150" i="66"/>
  <c r="AO620" i="66" s="1"/>
  <c r="O67" i="66"/>
  <c r="O537" i="66" s="1"/>
  <c r="AK110" i="66"/>
  <c r="AK580" i="66" s="1"/>
  <c r="R85" i="66"/>
  <c r="R555" i="66" s="1"/>
  <c r="AN62" i="66"/>
  <c r="AN532" i="66" s="1"/>
  <c r="W29" i="66"/>
  <c r="W499" i="66" s="1"/>
  <c r="Q105" i="66"/>
  <c r="Q575" i="66" s="1"/>
  <c r="AD126" i="66"/>
  <c r="AD596" i="66" s="1"/>
  <c r="V110" i="66"/>
  <c r="V580" i="66" s="1"/>
  <c r="Q58" i="66"/>
  <c r="Q528" i="66" s="1"/>
  <c r="AQ122" i="66"/>
  <c r="AQ592" i="66" s="1"/>
  <c r="P71" i="66"/>
  <c r="P541" i="66" s="1"/>
  <c r="AP101" i="66"/>
  <c r="AP571" i="66" s="1"/>
  <c r="AS45" i="66"/>
  <c r="AS515" i="66" s="1"/>
  <c r="P99" i="66"/>
  <c r="P569" i="66" s="1"/>
  <c r="P108" i="66"/>
  <c r="P578" i="66" s="1"/>
  <c r="AB27" i="66"/>
  <c r="AB497" i="66" s="1"/>
  <c r="AG32" i="66"/>
  <c r="AG502" i="66" s="1"/>
  <c r="Y16" i="66"/>
  <c r="Y486" i="66" s="1"/>
  <c r="AS40" i="66"/>
  <c r="AS510" i="66" s="1"/>
  <c r="AS46" i="66"/>
  <c r="AS516" i="66" s="1"/>
  <c r="AS49" i="66"/>
  <c r="AS519" i="66" s="1"/>
  <c r="AS58" i="66"/>
  <c r="AS528" i="66" s="1"/>
  <c r="AS63" i="66"/>
  <c r="AS533" i="66" s="1"/>
  <c r="AS96" i="66"/>
  <c r="AS566" i="66" s="1"/>
  <c r="AS101" i="66"/>
  <c r="AS571" i="66" s="1"/>
  <c r="AS145" i="66"/>
  <c r="AS615" i="66" s="1"/>
  <c r="AS154" i="66"/>
  <c r="AS624" i="66" s="1"/>
  <c r="V43" i="66"/>
  <c r="V513" i="66" s="1"/>
  <c r="AG56" i="66"/>
  <c r="AG526" i="66" s="1"/>
  <c r="AG83" i="66"/>
  <c r="AG553" i="66" s="1"/>
  <c r="H130" i="66"/>
  <c r="H600" i="66" s="1"/>
  <c r="AF98" i="66"/>
  <c r="AF568" i="66" s="1"/>
  <c r="Z101" i="66"/>
  <c r="Z571" i="66" s="1"/>
  <c r="S81" i="66"/>
  <c r="S551" i="66" s="1"/>
  <c r="AH82" i="66"/>
  <c r="AH552" i="66" s="1"/>
  <c r="T132" i="66"/>
  <c r="T602" i="66" s="1"/>
  <c r="T92" i="66"/>
  <c r="T562" i="66" s="1"/>
  <c r="R58" i="66"/>
  <c r="R528" i="66" s="1"/>
  <c r="S108" i="66"/>
  <c r="S578" i="66" s="1"/>
  <c r="P135" i="66"/>
  <c r="P605" i="66" s="1"/>
  <c r="AL143" i="66"/>
  <c r="AL613" i="66" s="1"/>
  <c r="AK75" i="66"/>
  <c r="AK545" i="66" s="1"/>
  <c r="Q147" i="66"/>
  <c r="Q617" i="66" s="1"/>
  <c r="V81" i="66"/>
  <c r="V551" i="66" s="1"/>
  <c r="V109" i="66"/>
  <c r="V579" i="66" s="1"/>
  <c r="AF59" i="66"/>
  <c r="AF529" i="66" s="1"/>
  <c r="G141" i="66"/>
  <c r="G611" i="66" s="1"/>
  <c r="J29" i="66"/>
  <c r="J499" i="66" s="1"/>
  <c r="X65" i="66"/>
  <c r="X535" i="66" s="1"/>
  <c r="L48" i="66"/>
  <c r="L518" i="66" s="1"/>
  <c r="R76" i="66"/>
  <c r="R546" i="66" s="1"/>
  <c r="T57" i="66"/>
  <c r="T527" i="66" s="1"/>
  <c r="AD72" i="66"/>
  <c r="AD542" i="66" s="1"/>
  <c r="AC155" i="66"/>
  <c r="AC625" i="66" s="1"/>
  <c r="K127" i="66"/>
  <c r="K597" i="66" s="1"/>
  <c r="T59" i="66"/>
  <c r="T529" i="66" s="1"/>
  <c r="S132" i="66"/>
  <c r="S602" i="66" s="1"/>
  <c r="AE88" i="66"/>
  <c r="AE558" i="66" s="1"/>
  <c r="AA62" i="66"/>
  <c r="AA532" i="66" s="1"/>
  <c r="AT78" i="66"/>
  <c r="AT548" i="66" s="1"/>
  <c r="L103" i="66"/>
  <c r="L573" i="66" s="1"/>
  <c r="I80" i="66"/>
  <c r="I550" i="66" s="1"/>
  <c r="J68" i="66"/>
  <c r="J538" i="66" s="1"/>
  <c r="AM105" i="66"/>
  <c r="AM575" i="66" s="1"/>
  <c r="G63" i="66"/>
  <c r="G533" i="66" s="1"/>
  <c r="AC126" i="66"/>
  <c r="AC596" i="66" s="1"/>
  <c r="AD83" i="66"/>
  <c r="AD553" i="66" s="1"/>
  <c r="Q155" i="66"/>
  <c r="Q625" i="66" s="1"/>
  <c r="X29" i="66"/>
  <c r="X499" i="66" s="1"/>
  <c r="AB14" i="66"/>
  <c r="AB484" i="66" s="1"/>
  <c r="AL69" i="66"/>
  <c r="AL539" i="66" s="1"/>
  <c r="J31" i="66"/>
  <c r="J501" i="66" s="1"/>
  <c r="S50" i="66"/>
  <c r="S520" i="66" s="1"/>
  <c r="L135" i="66"/>
  <c r="L605" i="66" s="1"/>
  <c r="AO111" i="66"/>
  <c r="AO581" i="66" s="1"/>
  <c r="AG78" i="66"/>
  <c r="AG548" i="66" s="1"/>
  <c r="L68" i="66"/>
  <c r="L538" i="66" s="1"/>
  <c r="T27" i="66"/>
  <c r="T497" i="66" s="1"/>
  <c r="L130" i="66"/>
  <c r="L600" i="66" s="1"/>
  <c r="U59" i="66"/>
  <c r="U529" i="66" s="1"/>
  <c r="AN35" i="66"/>
  <c r="AN505" i="66" s="1"/>
  <c r="AB156" i="66"/>
  <c r="AB626" i="66" s="1"/>
  <c r="AO124" i="66"/>
  <c r="AO594" i="66" s="1"/>
  <c r="AM132" i="66"/>
  <c r="AM602" i="66" s="1"/>
  <c r="AI41" i="66"/>
  <c r="AI511" i="66" s="1"/>
  <c r="AO86" i="66"/>
  <c r="AO556" i="66" s="1"/>
  <c r="AH30" i="66"/>
  <c r="AH500" i="66" s="1"/>
  <c r="AK158" i="66"/>
  <c r="AK628" i="66" s="1"/>
  <c r="M116" i="66"/>
  <c r="M586" i="66" s="1"/>
  <c r="H114" i="66"/>
  <c r="H584" i="66" s="1"/>
  <c r="T43" i="66"/>
  <c r="T513" i="66" s="1"/>
  <c r="AF30" i="66"/>
  <c r="AF500" i="66" s="1"/>
  <c r="Z17" i="66"/>
  <c r="Z487" i="66" s="1"/>
  <c r="W61" i="66"/>
  <c r="W531" i="66" s="1"/>
  <c r="AJ114" i="66"/>
  <c r="AJ584" i="66" s="1"/>
  <c r="AJ119" i="66"/>
  <c r="AJ589" i="66" s="1"/>
  <c r="Y91" i="66"/>
  <c r="Y561" i="66" s="1"/>
  <c r="AJ33" i="66"/>
  <c r="AJ503" i="66" s="1"/>
  <c r="K144" i="66"/>
  <c r="K614" i="66" s="1"/>
  <c r="AL58" i="66"/>
  <c r="AL528" i="66" s="1"/>
  <c r="AG54" i="66"/>
  <c r="AG524" i="66" s="1"/>
  <c r="AE72" i="66"/>
  <c r="AE542" i="66" s="1"/>
  <c r="AC102" i="66"/>
  <c r="AC572" i="66" s="1"/>
  <c r="AP73" i="66"/>
  <c r="AP543" i="66" s="1"/>
  <c r="P111" i="66"/>
  <c r="P581" i="66" s="1"/>
  <c r="AA126" i="66"/>
  <c r="AA596" i="66" s="1"/>
  <c r="Z36" i="66"/>
  <c r="Z506" i="66" s="1"/>
  <c r="I157" i="66"/>
  <c r="I627" i="66" s="1"/>
  <c r="AG80" i="66"/>
  <c r="AG550" i="66" s="1"/>
  <c r="AK136" i="66"/>
  <c r="AK606" i="66" s="1"/>
  <c r="AT129" i="66"/>
  <c r="AT599" i="66" s="1"/>
  <c r="AI61" i="66"/>
  <c r="AI531" i="66" s="1"/>
  <c r="AH152" i="66"/>
  <c r="AH622" i="66" s="1"/>
  <c r="AJ113" i="66"/>
  <c r="AJ583" i="66" s="1"/>
  <c r="AN155" i="66"/>
  <c r="AN625" i="66" s="1"/>
  <c r="S147" i="66"/>
  <c r="S617" i="66" s="1"/>
  <c r="AE101" i="66"/>
  <c r="AE571" i="66" s="1"/>
  <c r="AS105" i="66"/>
  <c r="AS575" i="66" s="1"/>
  <c r="K15" i="66"/>
  <c r="K485" i="66" s="1"/>
  <c r="V50" i="66"/>
  <c r="V520" i="66" s="1"/>
  <c r="Q107" i="66"/>
  <c r="Q577" i="66" s="1"/>
  <c r="AH124" i="66"/>
  <c r="AH594" i="66" s="1"/>
  <c r="AE86" i="66"/>
  <c r="AE556" i="66" s="1"/>
  <c r="Y83" i="66"/>
  <c r="Y553" i="66" s="1"/>
  <c r="W73" i="66"/>
  <c r="W543" i="66" s="1"/>
  <c r="AS111" i="66"/>
  <c r="AS581" i="66" s="1"/>
  <c r="V99" i="66"/>
  <c r="V569" i="66" s="1"/>
  <c r="G131" i="66"/>
  <c r="G601" i="66" s="1"/>
  <c r="O14" i="66"/>
  <c r="O484" i="66" s="1"/>
  <c r="W101" i="66"/>
  <c r="W571" i="66" s="1"/>
  <c r="AC18" i="66"/>
  <c r="AC488" i="66" s="1"/>
  <c r="M111" i="66"/>
  <c r="M581" i="66" s="1"/>
  <c r="AL120" i="66"/>
  <c r="AL590" i="66" s="1"/>
  <c r="AH106" i="66"/>
  <c r="AH576" i="66" s="1"/>
  <c r="AF130" i="66"/>
  <c r="AF600" i="66" s="1"/>
  <c r="AP76" i="66"/>
  <c r="AP546" i="66" s="1"/>
  <c r="AQ112" i="66"/>
  <c r="AQ582" i="66" s="1"/>
  <c r="S75" i="66"/>
  <c r="S545" i="66" s="1"/>
  <c r="O42" i="66"/>
  <c r="O512" i="66" s="1"/>
  <c r="AB157" i="66"/>
  <c r="AB627" i="66" s="1"/>
  <c r="AN92" i="66"/>
  <c r="AN562" i="66" s="1"/>
  <c r="U113" i="66"/>
  <c r="U583" i="66" s="1"/>
  <c r="H47" i="66"/>
  <c r="H517" i="66" s="1"/>
  <c r="R67" i="66"/>
  <c r="R537" i="66" s="1"/>
  <c r="K138" i="66"/>
  <c r="K608" i="66" s="1"/>
  <c r="L112" i="66"/>
  <c r="L582" i="66" s="1"/>
  <c r="P121" i="66"/>
  <c r="P591" i="66" s="1"/>
  <c r="AG85" i="66"/>
  <c r="AG555" i="66" s="1"/>
  <c r="AD137" i="66"/>
  <c r="AD607" i="66" s="1"/>
  <c r="AP54" i="66"/>
  <c r="AP524" i="66" s="1"/>
  <c r="Y21" i="66"/>
  <c r="Y491" i="66" s="1"/>
  <c r="T113" i="66"/>
  <c r="T583" i="66" s="1"/>
  <c r="AH74" i="66"/>
  <c r="AH544" i="66" s="1"/>
  <c r="U19" i="66"/>
  <c r="U489" i="66" s="1"/>
  <c r="R107" i="66"/>
  <c r="R577" i="66" s="1"/>
  <c r="Q116" i="66"/>
  <c r="Q586" i="66" s="1"/>
  <c r="K16" i="66"/>
  <c r="K486" i="66" s="1"/>
  <c r="O65" i="66"/>
  <c r="O535" i="66" s="1"/>
  <c r="AL57" i="66"/>
  <c r="AL527" i="66" s="1"/>
  <c r="AG71" i="66"/>
  <c r="AG541" i="66" s="1"/>
  <c r="AE87" i="66"/>
  <c r="AE557" i="66" s="1"/>
  <c r="AS138" i="66"/>
  <c r="AS608" i="66" s="1"/>
  <c r="AQ66" i="66"/>
  <c r="AQ536" i="66" s="1"/>
  <c r="R91" i="66"/>
  <c r="R561" i="66" s="1"/>
  <c r="R125" i="66"/>
  <c r="R595" i="66" s="1"/>
  <c r="AA148" i="66"/>
  <c r="AA618" i="66" s="1"/>
  <c r="O46" i="66"/>
  <c r="O516" i="66" s="1"/>
  <c r="U32" i="66"/>
  <c r="U502" i="66" s="1"/>
  <c r="AA147" i="66"/>
  <c r="AA617" i="66" s="1"/>
  <c r="S15" i="66"/>
  <c r="S485" i="66" s="1"/>
  <c r="AL121" i="66"/>
  <c r="AL591" i="66" s="1"/>
  <c r="N22" i="66"/>
  <c r="N492" i="66" s="1"/>
  <c r="M99" i="66"/>
  <c r="M569" i="66" s="1"/>
  <c r="AF25" i="66"/>
  <c r="AF495" i="66" s="1"/>
  <c r="Y40" i="66"/>
  <c r="Y510" i="66" s="1"/>
  <c r="W78" i="66"/>
  <c r="W548" i="66" s="1"/>
  <c r="AM74" i="66"/>
  <c r="AM544" i="66" s="1"/>
  <c r="AK148" i="66"/>
  <c r="AK618" i="66" s="1"/>
  <c r="M73" i="66"/>
  <c r="M543" i="66" s="1"/>
  <c r="V153" i="66"/>
  <c r="V623" i="66" s="1"/>
  <c r="AL125" i="66"/>
  <c r="AL595" i="66" s="1"/>
  <c r="AI69" i="66"/>
  <c r="AI539" i="66" s="1"/>
  <c r="K140" i="66"/>
  <c r="K610" i="66" s="1"/>
  <c r="AR21" i="66"/>
  <c r="AR491" i="66" s="1"/>
  <c r="AN78" i="66"/>
  <c r="AN548" i="66" s="1"/>
  <c r="AE68" i="66"/>
  <c r="AE538" i="66" s="1"/>
  <c r="AD35" i="66"/>
  <c r="AD505" i="66" s="1"/>
  <c r="AM115" i="66"/>
  <c r="AM585" i="66" s="1"/>
  <c r="AP108" i="66"/>
  <c r="AP578" i="66" s="1"/>
  <c r="H63" i="66"/>
  <c r="H533" i="66" s="1"/>
  <c r="L150" i="66"/>
  <c r="L620" i="66" s="1"/>
  <c r="G121" i="66"/>
  <c r="G591" i="66" s="1"/>
  <c r="AO103" i="66"/>
  <c r="AO573" i="66" s="1"/>
  <c r="AA88" i="66"/>
  <c r="AA558" i="66" s="1"/>
  <c r="X70" i="66"/>
  <c r="X540" i="66" s="1"/>
  <c r="Q33" i="66"/>
  <c r="Q503" i="66" s="1"/>
  <c r="O25" i="66"/>
  <c r="O495" i="66" s="1"/>
  <c r="Z155" i="66"/>
  <c r="Z625" i="66" s="1"/>
  <c r="H108" i="66"/>
  <c r="H578" i="66" s="1"/>
  <c r="AE28" i="66"/>
  <c r="AE498" i="66" s="1"/>
  <c r="Y147" i="66"/>
  <c r="Y617" i="66" s="1"/>
  <c r="V57" i="66"/>
  <c r="V527" i="66" s="1"/>
  <c r="AE63" i="66"/>
  <c r="AE533" i="66" s="1"/>
  <c r="AG152" i="66"/>
  <c r="AG622" i="66" s="1"/>
  <c r="P137" i="66"/>
  <c r="P607" i="66" s="1"/>
  <c r="M145" i="66"/>
  <c r="M615" i="66" s="1"/>
  <c r="V37" i="66"/>
  <c r="V507" i="66" s="1"/>
  <c r="AN43" i="66"/>
  <c r="AN513" i="66" s="1"/>
  <c r="AN122" i="66"/>
  <c r="AN592" i="66" s="1"/>
  <c r="AL152" i="66"/>
  <c r="AL622" i="66" s="1"/>
  <c r="AN21" i="66"/>
  <c r="AN491" i="66" s="1"/>
  <c r="AN57" i="66"/>
  <c r="AN527" i="66" s="1"/>
  <c r="AF119" i="66"/>
  <c r="AF589" i="66" s="1"/>
  <c r="AA98" i="66"/>
  <c r="AA568" i="66" s="1"/>
  <c r="V87" i="66"/>
  <c r="V557" i="66" s="1"/>
  <c r="AH105" i="66"/>
  <c r="AH575" i="66" s="1"/>
  <c r="S48" i="66"/>
  <c r="S518" i="66" s="1"/>
  <c r="AD135" i="66"/>
  <c r="AD605" i="66" s="1"/>
  <c r="AR29" i="66"/>
  <c r="AR499" i="66" s="1"/>
  <c r="O121" i="66"/>
  <c r="O591" i="66" s="1"/>
  <c r="H72" i="66"/>
  <c r="H542" i="66" s="1"/>
  <c r="AJ156" i="66"/>
  <c r="AJ626" i="66" s="1"/>
  <c r="AI142" i="66"/>
  <c r="AI612" i="66" s="1"/>
  <c r="AK91" i="66"/>
  <c r="AK561" i="66" s="1"/>
  <c r="AJ87" i="66"/>
  <c r="AJ557" i="66" s="1"/>
  <c r="M70" i="66"/>
  <c r="M540" i="66" s="1"/>
  <c r="AF146" i="66"/>
  <c r="AF616" i="66" s="1"/>
  <c r="X138" i="66"/>
  <c r="X608" i="66" s="1"/>
  <c r="W56" i="66"/>
  <c r="W526" i="66" s="1"/>
  <c r="K63" i="66"/>
  <c r="K533" i="66" s="1"/>
  <c r="AB140" i="66"/>
  <c r="AB610" i="66" s="1"/>
  <c r="T31" i="66"/>
  <c r="T501" i="66" s="1"/>
  <c r="I70" i="66"/>
  <c r="I540" i="66" s="1"/>
  <c r="N111" i="66"/>
  <c r="N581" i="66" s="1"/>
  <c r="AN123" i="66"/>
  <c r="AN593" i="66" s="1"/>
  <c r="AO24" i="66"/>
  <c r="AO494" i="66" s="1"/>
  <c r="AS116" i="66"/>
  <c r="AS586" i="66" s="1"/>
  <c r="AS70" i="66"/>
  <c r="AS540" i="66" s="1"/>
  <c r="AD151" i="66"/>
  <c r="AD621" i="66" s="1"/>
  <c r="AR112" i="66"/>
  <c r="AR582" i="66" s="1"/>
  <c r="J36" i="66"/>
  <c r="J506" i="66" s="1"/>
  <c r="AE112" i="66"/>
  <c r="AE582" i="66" s="1"/>
  <c r="Z107" i="66"/>
  <c r="Z577" i="66" s="1"/>
  <c r="Z81" i="66"/>
  <c r="Z551" i="66" s="1"/>
  <c r="AP136" i="66"/>
  <c r="AP606" i="66" s="1"/>
  <c r="U11" i="66"/>
  <c r="U481" i="66" s="1"/>
  <c r="T149" i="66"/>
  <c r="T619" i="66" s="1"/>
  <c r="AD74" i="66"/>
  <c r="AD544" i="66" s="1"/>
  <c r="L111" i="66"/>
  <c r="L581" i="66" s="1"/>
  <c r="U25" i="66"/>
  <c r="U495" i="66" s="1"/>
  <c r="AO101" i="66"/>
  <c r="AO571" i="66" s="1"/>
  <c r="AL21" i="66"/>
  <c r="AL491" i="66" s="1"/>
  <c r="I90" i="66"/>
  <c r="I560" i="66" s="1"/>
  <c r="X150" i="66"/>
  <c r="X620" i="66" s="1"/>
  <c r="Y71" i="66"/>
  <c r="Y541" i="66" s="1"/>
  <c r="R152" i="66"/>
  <c r="R622" i="66" s="1"/>
  <c r="AE113" i="66"/>
  <c r="AE583" i="66" s="1"/>
  <c r="Q157" i="66"/>
  <c r="Q627" i="66" s="1"/>
  <c r="AT80" i="66"/>
  <c r="AT550" i="66" s="1"/>
  <c r="K84" i="66"/>
  <c r="K554" i="66" s="1"/>
  <c r="G142" i="66"/>
  <c r="G612" i="66" s="1"/>
  <c r="V86" i="66"/>
  <c r="V556" i="66" s="1"/>
  <c r="AT139" i="66"/>
  <c r="AT609" i="66" s="1"/>
  <c r="AN115" i="66"/>
  <c r="AN585" i="66" s="1"/>
  <c r="AK124" i="66"/>
  <c r="AK594" i="66" s="1"/>
  <c r="AJ123" i="66"/>
  <c r="AJ593" i="66" s="1"/>
  <c r="AG155" i="66"/>
  <c r="AG625" i="66" s="1"/>
  <c r="AB132" i="66"/>
  <c r="AB602" i="66" s="1"/>
  <c r="AA42" i="66"/>
  <c r="AA512" i="66" s="1"/>
  <c r="G81" i="66"/>
  <c r="G551" i="66" s="1"/>
  <c r="U132" i="66"/>
  <c r="U602" i="66" s="1"/>
  <c r="V149" i="66"/>
  <c r="V619" i="66" s="1"/>
  <c r="AQ44" i="66"/>
  <c r="AQ514" i="66" s="1"/>
  <c r="AN102" i="66"/>
  <c r="AN572" i="66" s="1"/>
  <c r="AP27" i="66"/>
  <c r="AP497" i="66" s="1"/>
  <c r="AA17" i="66"/>
  <c r="AA487" i="66" s="1"/>
  <c r="K120" i="66"/>
  <c r="K590" i="66" s="1"/>
  <c r="AD152" i="66"/>
  <c r="AD622" i="66" s="1"/>
  <c r="W35" i="66"/>
  <c r="W505" i="66" s="1"/>
  <c r="Z56" i="66"/>
  <c r="Z526" i="66" s="1"/>
  <c r="AS122" i="66"/>
  <c r="AS592" i="66" s="1"/>
  <c r="M85" i="66"/>
  <c r="M555" i="66" s="1"/>
  <c r="P116" i="66"/>
  <c r="P586" i="66" s="1"/>
  <c r="I64" i="66"/>
  <c r="I534" i="66" s="1"/>
  <c r="AJ72" i="66"/>
  <c r="AJ542" i="66" s="1"/>
  <c r="N157" i="66"/>
  <c r="N627" i="66" s="1"/>
  <c r="G66" i="66"/>
  <c r="G536" i="66" s="1"/>
  <c r="S151" i="66"/>
  <c r="S621" i="66" s="1"/>
  <c r="I142" i="66"/>
  <c r="I612" i="66" s="1"/>
  <c r="AT84" i="66"/>
  <c r="AT554" i="66" s="1"/>
  <c r="P15" i="66"/>
  <c r="P485" i="66" s="1"/>
  <c r="X105" i="66"/>
  <c r="X575" i="66" s="1"/>
  <c r="U45" i="66"/>
  <c r="U515" i="66" s="1"/>
  <c r="AE10" i="66"/>
  <c r="AE480" i="66" s="1"/>
  <c r="U36" i="66"/>
  <c r="U506" i="66" s="1"/>
  <c r="AR20" i="66"/>
  <c r="AR490" i="66" s="1"/>
  <c r="G82" i="66"/>
  <c r="G552" i="66" s="1"/>
  <c r="U66" i="66"/>
  <c r="U536" i="66" s="1"/>
  <c r="AJ103" i="66"/>
  <c r="AJ573" i="66" s="1"/>
  <c r="AQ158" i="66"/>
  <c r="AQ628" i="66" s="1"/>
  <c r="AO19" i="66"/>
  <c r="AO489" i="66" s="1"/>
  <c r="I156" i="66"/>
  <c r="I626" i="66" s="1"/>
  <c r="Z87" i="66"/>
  <c r="Z557" i="66" s="1"/>
  <c r="AN54" i="66"/>
  <c r="AN524" i="66" s="1"/>
  <c r="Y65" i="66"/>
  <c r="Y535" i="66" s="1"/>
  <c r="T100" i="66"/>
  <c r="T570" i="66" s="1"/>
  <c r="G99" i="66"/>
  <c r="G569" i="66" s="1"/>
  <c r="AN138" i="66"/>
  <c r="AN608" i="66" s="1"/>
  <c r="N132" i="66"/>
  <c r="N602" i="66" s="1"/>
  <c r="G120" i="66"/>
  <c r="G590" i="66" s="1"/>
  <c r="U143" i="66"/>
  <c r="U613" i="66" s="1"/>
  <c r="AM40" i="66"/>
  <c r="AM510" i="66" s="1"/>
  <c r="Q21" i="66"/>
  <c r="Q491" i="66" s="1"/>
  <c r="AA63" i="66"/>
  <c r="AA533" i="66" s="1"/>
  <c r="W36" i="66"/>
  <c r="W506" i="66" s="1"/>
  <c r="AI59" i="66"/>
  <c r="AI529" i="66" s="1"/>
  <c r="AF125" i="66"/>
  <c r="AF595" i="66" s="1"/>
  <c r="L19" i="66"/>
  <c r="L489" i="66" s="1"/>
  <c r="AT91" i="66"/>
  <c r="AT561" i="66" s="1"/>
  <c r="M81" i="66"/>
  <c r="M551" i="66" s="1"/>
  <c r="G41" i="66"/>
  <c r="G511" i="66" s="1"/>
  <c r="AJ35" i="66"/>
  <c r="AJ505" i="66" s="1"/>
  <c r="AH32" i="66"/>
  <c r="AH502" i="66" s="1"/>
  <c r="O85" i="66"/>
  <c r="O555" i="66" s="1"/>
  <c r="AM67" i="66"/>
  <c r="AM537" i="66" s="1"/>
  <c r="AA152" i="66"/>
  <c r="AA622" i="66" s="1"/>
  <c r="AL155" i="66"/>
  <c r="AL625" i="66" s="1"/>
  <c r="R109" i="66"/>
  <c r="R579" i="66" s="1"/>
  <c r="AB78" i="66"/>
  <c r="AB548" i="66" s="1"/>
  <c r="AQ117" i="66"/>
  <c r="AQ587" i="66" s="1"/>
  <c r="AJ96" i="66"/>
  <c r="AJ566" i="66" s="1"/>
  <c r="M47" i="66"/>
  <c r="M517" i="66" s="1"/>
  <c r="Y38" i="66"/>
  <c r="Y508" i="66" s="1"/>
  <c r="N151" i="66"/>
  <c r="N621" i="66" s="1"/>
  <c r="AC16" i="66"/>
  <c r="AC486" i="66" s="1"/>
  <c r="L85" i="66"/>
  <c r="L555" i="66" s="1"/>
  <c r="I46" i="66"/>
  <c r="I516" i="66" s="1"/>
  <c r="AI122" i="66"/>
  <c r="AI592" i="66" s="1"/>
  <c r="O63" i="66"/>
  <c r="O533" i="66" s="1"/>
  <c r="J16" i="66"/>
  <c r="J486" i="66" s="1"/>
  <c r="W156" i="66"/>
  <c r="W626" i="66" s="1"/>
  <c r="AN15" i="66"/>
  <c r="AN485" i="66" s="1"/>
  <c r="Q37" i="66"/>
  <c r="Q507" i="66" s="1"/>
  <c r="AQ59" i="66"/>
  <c r="AQ529" i="66" s="1"/>
  <c r="N126" i="66"/>
  <c r="N596" i="66" s="1"/>
  <c r="AR38" i="66"/>
  <c r="AR508" i="66" s="1"/>
  <c r="I24" i="66"/>
  <c r="I494" i="66" s="1"/>
  <c r="AB66" i="66"/>
  <c r="AB536" i="66" s="1"/>
  <c r="AR19" i="66"/>
  <c r="AR489" i="66" s="1"/>
  <c r="AL116" i="66"/>
  <c r="AL586" i="66" s="1"/>
  <c r="X155" i="66"/>
  <c r="X625" i="66" s="1"/>
  <c r="P72" i="66"/>
  <c r="P542" i="66" s="1"/>
  <c r="AB58" i="66"/>
  <c r="AB528" i="66" s="1"/>
  <c r="S68" i="66"/>
  <c r="S538" i="66" s="1"/>
  <c r="AG99" i="66"/>
  <c r="AG569" i="66" s="1"/>
  <c r="J71" i="66"/>
  <c r="J541" i="66" s="1"/>
  <c r="O89" i="66"/>
  <c r="O559" i="66" s="1"/>
  <c r="AJ36" i="66"/>
  <c r="AJ506" i="66" s="1"/>
  <c r="U118" i="66"/>
  <c r="U588" i="66" s="1"/>
  <c r="N120" i="66"/>
  <c r="N590" i="66" s="1"/>
  <c r="R40" i="66"/>
  <c r="R510" i="66" s="1"/>
  <c r="AN105" i="66"/>
  <c r="AN575" i="66" s="1"/>
  <c r="I139" i="66"/>
  <c r="I609" i="66" s="1"/>
  <c r="AN44" i="66"/>
  <c r="AN514" i="66" s="1"/>
  <c r="T151" i="66"/>
  <c r="T621" i="66" s="1"/>
  <c r="AC151" i="66"/>
  <c r="AC621" i="66" s="1"/>
  <c r="AD133" i="66"/>
  <c r="AD603" i="66" s="1"/>
  <c r="H141" i="66"/>
  <c r="H611" i="66" s="1"/>
  <c r="AQ19" i="66"/>
  <c r="AQ489" i="66" s="1"/>
  <c r="J52" i="66"/>
  <c r="J522" i="66" s="1"/>
  <c r="N153" i="66"/>
  <c r="N623" i="66" s="1"/>
  <c r="AA45" i="66"/>
  <c r="AA515" i="66" s="1"/>
  <c r="AH107" i="66"/>
  <c r="AH577" i="66" s="1"/>
  <c r="G124" i="66"/>
  <c r="G594" i="66" s="1"/>
  <c r="R69" i="66"/>
  <c r="R539" i="66" s="1"/>
  <c r="AI152" i="66"/>
  <c r="AI622" i="66" s="1"/>
  <c r="AM27" i="66"/>
  <c r="AM497" i="66" s="1"/>
  <c r="X119" i="66"/>
  <c r="X589" i="66" s="1"/>
  <c r="H100" i="66"/>
  <c r="H570" i="66" s="1"/>
  <c r="AC56" i="66"/>
  <c r="AC526" i="66" s="1"/>
  <c r="AQ131" i="66"/>
  <c r="AQ601" i="66" s="1"/>
  <c r="J24" i="66"/>
  <c r="J494" i="66" s="1"/>
  <c r="S154" i="66"/>
  <c r="S624" i="66" s="1"/>
  <c r="AR31" i="66"/>
  <c r="AR501" i="66" s="1"/>
  <c r="H38" i="66"/>
  <c r="H508" i="66" s="1"/>
  <c r="U29" i="66"/>
  <c r="U499" i="66" s="1"/>
  <c r="H58" i="66"/>
  <c r="H528" i="66" s="1"/>
  <c r="S88" i="66"/>
  <c r="S558" i="66" s="1"/>
  <c r="AQ57" i="66"/>
  <c r="AQ527" i="66" s="1"/>
  <c r="AQ99" i="66"/>
  <c r="AQ569" i="66" s="1"/>
  <c r="AF13" i="66"/>
  <c r="AF483" i="66" s="1"/>
  <c r="L87" i="66"/>
  <c r="L557" i="66" s="1"/>
  <c r="AO48" i="66"/>
  <c r="AO518" i="66" s="1"/>
  <c r="AS34" i="66"/>
  <c r="AS504" i="66" s="1"/>
  <c r="AS60" i="66"/>
  <c r="AS530" i="66" s="1"/>
  <c r="AS65" i="66"/>
  <c r="AS535" i="66" s="1"/>
  <c r="AS72" i="66"/>
  <c r="AS542" i="66" s="1"/>
  <c r="AS103" i="66"/>
  <c r="AS573" i="66" s="1"/>
  <c r="AS120" i="66"/>
  <c r="AS590" i="66" s="1"/>
  <c r="AS147" i="66"/>
  <c r="AS617" i="66" s="1"/>
  <c r="AD32" i="66"/>
  <c r="AD502" i="66" s="1"/>
  <c r="AG100" i="66"/>
  <c r="AG570" i="66" s="1"/>
  <c r="Q23" i="66"/>
  <c r="Q493" i="66" s="1"/>
  <c r="H157" i="66"/>
  <c r="H627" i="66" s="1"/>
  <c r="P119" i="66"/>
  <c r="P589" i="66" s="1"/>
  <c r="R33" i="66"/>
  <c r="R503" i="66" s="1"/>
  <c r="I140" i="66"/>
  <c r="I610" i="66" s="1"/>
  <c r="AH72" i="66"/>
  <c r="AH542" i="66" s="1"/>
  <c r="Z128" i="66"/>
  <c r="Z598" i="66" s="1"/>
  <c r="AF28" i="66"/>
  <c r="AF498" i="66" s="1"/>
  <c r="AH56" i="66"/>
  <c r="AH526" i="66" s="1"/>
  <c r="AB121" i="66"/>
  <c r="AB591" i="66" s="1"/>
  <c r="AK13" i="66"/>
  <c r="AK483" i="66" s="1"/>
  <c r="AH102" i="66"/>
  <c r="AH572" i="66" s="1"/>
  <c r="AA69" i="66"/>
  <c r="AA539" i="66" s="1"/>
  <c r="AJ57" i="66"/>
  <c r="AJ527" i="66" s="1"/>
  <c r="AS12" i="66"/>
  <c r="AS482" i="66" s="1"/>
  <c r="AM36" i="66"/>
  <c r="AM506" i="66" s="1"/>
  <c r="G136" i="66"/>
  <c r="G606" i="66" s="1"/>
  <c r="S26" i="66"/>
  <c r="S496" i="66" s="1"/>
  <c r="AS110" i="66"/>
  <c r="AS580" i="66" s="1"/>
  <c r="U72" i="66"/>
  <c r="U542" i="66" s="1"/>
  <c r="AF152" i="66"/>
  <c r="AF622" i="66" s="1"/>
  <c r="G23" i="66"/>
  <c r="G493" i="66" s="1"/>
  <c r="AM52" i="66"/>
  <c r="AM522" i="66" s="1"/>
  <c r="I72" i="66"/>
  <c r="I542" i="66" s="1"/>
  <c r="AL26" i="66"/>
  <c r="AL496" i="66" s="1"/>
  <c r="Y75" i="66"/>
  <c r="Y545" i="66" s="1"/>
  <c r="AI119" i="66"/>
  <c r="AI589" i="66" s="1"/>
  <c r="AM18" i="66"/>
  <c r="AM488" i="66" s="1"/>
  <c r="V118" i="66"/>
  <c r="V588" i="66" s="1"/>
  <c r="AC98" i="66"/>
  <c r="AC568" i="66" s="1"/>
  <c r="AM64" i="66"/>
  <c r="AM534" i="66" s="1"/>
  <c r="AA109" i="66"/>
  <c r="AA579" i="66" s="1"/>
  <c r="X27" i="66"/>
  <c r="X497" i="66" s="1"/>
  <c r="U123" i="66"/>
  <c r="U593" i="66" s="1"/>
  <c r="T98" i="66"/>
  <c r="T568" i="66" s="1"/>
  <c r="O15" i="66"/>
  <c r="O485" i="66" s="1"/>
  <c r="AN87" i="66"/>
  <c r="AN557" i="66" s="1"/>
  <c r="N14" i="66"/>
  <c r="N484" i="66" s="1"/>
  <c r="J63" i="66"/>
  <c r="J533" i="66" s="1"/>
  <c r="AT81" i="66"/>
  <c r="AT551" i="66" s="1"/>
  <c r="X111" i="66"/>
  <c r="X581" i="66" s="1"/>
  <c r="AC72" i="66"/>
  <c r="AC542" i="66" s="1"/>
  <c r="AF42" i="66"/>
  <c r="AF512" i="66" s="1"/>
  <c r="AC115" i="66"/>
  <c r="AC585" i="66" s="1"/>
  <c r="AI31" i="66"/>
  <c r="AI501" i="66" s="1"/>
  <c r="AJ71" i="66"/>
  <c r="AJ541" i="66" s="1"/>
  <c r="AA99" i="66"/>
  <c r="AA569" i="66" s="1"/>
  <c r="AO125" i="66"/>
  <c r="AO595" i="66" s="1"/>
  <c r="AO64" i="66"/>
  <c r="AO534" i="66" s="1"/>
  <c r="AT119" i="66"/>
  <c r="AT589" i="66" s="1"/>
  <c r="AS148" i="66"/>
  <c r="AS618" i="66" s="1"/>
  <c r="H15" i="66"/>
  <c r="H485" i="66" s="1"/>
  <c r="I9" i="66"/>
  <c r="I479" i="66" s="1"/>
  <c r="AI121" i="66"/>
  <c r="AI591" i="66" s="1"/>
  <c r="AA15" i="66"/>
  <c r="AA485" i="66" s="1"/>
  <c r="X141" i="66"/>
  <c r="X611" i="66" s="1"/>
  <c r="Q149" i="66"/>
  <c r="Q619" i="66" s="1"/>
  <c r="AG91" i="66"/>
  <c r="AG561" i="66" s="1"/>
  <c r="AD144" i="66"/>
  <c r="AD614" i="66" s="1"/>
  <c r="T83" i="66"/>
  <c r="T553" i="66" s="1"/>
  <c r="AR140" i="66"/>
  <c r="AR610" i="66" s="1"/>
  <c r="AE42" i="66"/>
  <c r="AE512" i="66" s="1"/>
  <c r="AS13" i="66"/>
  <c r="AS483" i="66" s="1"/>
  <c r="AQ90" i="66"/>
  <c r="AQ560" i="66" s="1"/>
  <c r="AA64" i="66"/>
  <c r="AA534" i="66" s="1"/>
  <c r="AQ156" i="66"/>
  <c r="AQ626" i="66" s="1"/>
  <c r="AA112" i="66"/>
  <c r="AA582" i="66" s="1"/>
  <c r="U90" i="66"/>
  <c r="U560" i="66" s="1"/>
  <c r="U60" i="66"/>
  <c r="U530" i="66" s="1"/>
  <c r="R34" i="66"/>
  <c r="R504" i="66" s="1"/>
  <c r="R143" i="66"/>
  <c r="R613" i="66" s="1"/>
  <c r="AL13" i="66"/>
  <c r="AL483" i="66" s="1"/>
  <c r="N46" i="66"/>
  <c r="N516" i="66" s="1"/>
  <c r="P35" i="66"/>
  <c r="P505" i="66" s="1"/>
  <c r="AH151" i="66"/>
  <c r="AH621" i="66" s="1"/>
  <c r="Y9" i="66"/>
  <c r="Y479" i="66" s="1"/>
  <c r="T56" i="66"/>
  <c r="T526" i="66" s="1"/>
  <c r="AK74" i="66"/>
  <c r="AK544" i="66" s="1"/>
  <c r="W71" i="66"/>
  <c r="W541" i="66" s="1"/>
  <c r="X48" i="66"/>
  <c r="X518" i="66" s="1"/>
  <c r="U75" i="66"/>
  <c r="U545" i="66" s="1"/>
  <c r="AA31" i="66"/>
  <c r="AA501" i="66" s="1"/>
  <c r="AS10" i="66"/>
  <c r="AS480" i="66" s="1"/>
  <c r="AN36" i="66"/>
  <c r="AN506" i="66" s="1"/>
  <c r="K112" i="66"/>
  <c r="K582" i="66" s="1"/>
  <c r="AK115" i="66"/>
  <c r="AK585" i="66" s="1"/>
  <c r="AO78" i="66"/>
  <c r="AO548" i="66" s="1"/>
  <c r="AH139" i="66"/>
  <c r="AH609" i="66" s="1"/>
  <c r="AF157" i="66"/>
  <c r="AF627" i="66" s="1"/>
  <c r="W140" i="66"/>
  <c r="W610" i="66" s="1"/>
  <c r="AQ75" i="66"/>
  <c r="AQ545" i="66" s="1"/>
  <c r="I124" i="66"/>
  <c r="I594" i="66" s="1"/>
  <c r="T148" i="66"/>
  <c r="T618" i="66" s="1"/>
  <c r="AI141" i="66"/>
  <c r="AI611" i="66" s="1"/>
  <c r="K146" i="66"/>
  <c r="K616" i="66" s="1"/>
  <c r="AP17" i="66"/>
  <c r="AP487" i="66" s="1"/>
  <c r="AN58" i="66"/>
  <c r="AN528" i="66" s="1"/>
  <c r="AG102" i="66"/>
  <c r="AG572" i="66" s="1"/>
  <c r="AD102" i="66"/>
  <c r="AD572" i="66" s="1"/>
  <c r="AM127" i="66"/>
  <c r="AM597" i="66" s="1"/>
  <c r="G75" i="66"/>
  <c r="G545" i="66" s="1"/>
  <c r="U54" i="66"/>
  <c r="U524" i="66" s="1"/>
  <c r="G38" i="66"/>
  <c r="G508" i="66" s="1"/>
  <c r="AO134" i="66"/>
  <c r="AO604" i="66" s="1"/>
  <c r="L35" i="66"/>
  <c r="L505" i="66" s="1"/>
  <c r="X22" i="66"/>
  <c r="X492" i="66" s="1"/>
  <c r="I60" i="66"/>
  <c r="I530" i="66" s="1"/>
  <c r="R112" i="66"/>
  <c r="R582" i="66" s="1"/>
  <c r="H65" i="66"/>
  <c r="H535" i="66" s="1"/>
  <c r="J138" i="66"/>
  <c r="J608" i="66" s="1"/>
  <c r="AD36" i="66"/>
  <c r="AD506" i="66" s="1"/>
  <c r="X35" i="66"/>
  <c r="X505" i="66" s="1"/>
  <c r="Y78" i="66"/>
  <c r="Y548" i="66" s="1"/>
  <c r="Q64" i="66"/>
  <c r="Q534" i="66" s="1"/>
  <c r="AG50" i="66"/>
  <c r="AG520" i="66" s="1"/>
  <c r="W102" i="66"/>
  <c r="W572" i="66" s="1"/>
  <c r="AF74" i="66"/>
  <c r="AF544" i="66" s="1"/>
  <c r="U43" i="66"/>
  <c r="U513" i="66" s="1"/>
  <c r="J37" i="66"/>
  <c r="J507" i="66" s="1"/>
  <c r="AI93" i="66"/>
  <c r="AI563" i="66" s="1"/>
  <c r="AL49" i="66"/>
  <c r="AL519" i="66" s="1"/>
  <c r="S102" i="66"/>
  <c r="S572" i="66" s="1"/>
  <c r="AR78" i="66"/>
  <c r="AR548" i="66" s="1"/>
  <c r="AF126" i="66"/>
  <c r="AF596" i="66" s="1"/>
  <c r="AD48" i="66"/>
  <c r="AD518" i="66" s="1"/>
  <c r="R36" i="66"/>
  <c r="R506" i="66" s="1"/>
  <c r="AH111" i="66"/>
  <c r="AH581" i="66" s="1"/>
  <c r="AS146" i="66"/>
  <c r="AS616" i="66" s="1"/>
  <c r="Q124" i="66"/>
  <c r="Q594" i="66" s="1"/>
  <c r="G127" i="66"/>
  <c r="G597" i="66" s="1"/>
  <c r="O131" i="66"/>
  <c r="O601" i="66" s="1"/>
  <c r="H25" i="66"/>
  <c r="H495" i="66" s="1"/>
  <c r="AT21" i="66"/>
  <c r="AT491" i="66" s="1"/>
  <c r="Q54" i="66"/>
  <c r="Q524" i="66" s="1"/>
  <c r="AS140" i="66"/>
  <c r="AS610" i="66" s="1"/>
  <c r="AA117" i="66"/>
  <c r="AA587" i="66" s="1"/>
  <c r="AP10" i="66"/>
  <c r="AP480" i="66" s="1"/>
  <c r="AD146" i="66"/>
  <c r="AD616" i="66" s="1"/>
  <c r="W141" i="66"/>
  <c r="W611" i="66" s="1"/>
  <c r="X58" i="66"/>
  <c r="X528" i="66" s="1"/>
  <c r="I61" i="66"/>
  <c r="I531" i="66" s="1"/>
  <c r="U44" i="66"/>
  <c r="U514" i="66" s="1"/>
  <c r="T38" i="66"/>
  <c r="T508" i="66" s="1"/>
  <c r="O75" i="66"/>
  <c r="O545" i="66" s="1"/>
  <c r="G148" i="66"/>
  <c r="G618" i="66" s="1"/>
  <c r="G134" i="66"/>
  <c r="G604" i="66" s="1"/>
  <c r="AN50" i="66"/>
  <c r="AN520" i="66" s="1"/>
  <c r="AL14" i="66"/>
  <c r="AL484" i="66" s="1"/>
  <c r="AS153" i="66"/>
  <c r="AS623" i="66" s="1"/>
  <c r="AS82" i="66"/>
  <c r="AS552" i="66" s="1"/>
  <c r="X143" i="66"/>
  <c r="X613" i="66" s="1"/>
  <c r="AI158" i="66"/>
  <c r="AI628" i="66" s="1"/>
  <c r="AG43" i="66"/>
  <c r="AG513" i="66" s="1"/>
  <c r="AR69" i="66"/>
  <c r="AR539" i="66" s="1"/>
  <c r="I154" i="66"/>
  <c r="I624" i="66" s="1"/>
  <c r="N139" i="66"/>
  <c r="N609" i="66" s="1"/>
  <c r="AT132" i="66"/>
  <c r="AT602" i="66" s="1"/>
  <c r="AI113" i="66"/>
  <c r="AI583" i="66" s="1"/>
  <c r="AK116" i="66"/>
  <c r="AK586" i="66" s="1"/>
  <c r="H35" i="66"/>
  <c r="H505" i="66" s="1"/>
  <c r="AL68" i="66"/>
  <c r="AL538" i="66" s="1"/>
  <c r="Y149" i="66"/>
  <c r="Y619" i="66" s="1"/>
  <c r="W124" i="66"/>
  <c r="W594" i="66" s="1"/>
  <c r="Q118" i="66"/>
  <c r="Q588" i="66" s="1"/>
  <c r="P9" i="66"/>
  <c r="P479" i="66" s="1"/>
  <c r="Y61" i="66"/>
  <c r="Y531" i="66" s="1"/>
  <c r="L143" i="66"/>
  <c r="L613" i="66" s="1"/>
  <c r="AS67" i="66"/>
  <c r="AS537" i="66" s="1"/>
  <c r="AC15" i="66"/>
  <c r="AC485" i="66" s="1"/>
  <c r="AL146" i="66"/>
  <c r="AL616" i="66" s="1"/>
  <c r="AS113" i="66"/>
  <c r="AS583" i="66" s="1"/>
  <c r="T15" i="66"/>
  <c r="T485" i="66" s="1"/>
  <c r="R146" i="66"/>
  <c r="R616" i="66" s="1"/>
  <c r="AF65" i="66"/>
  <c r="AF535" i="66" s="1"/>
  <c r="AB45" i="66"/>
  <c r="AB515" i="66" s="1"/>
  <c r="AB100" i="66"/>
  <c r="AB570" i="66" s="1"/>
  <c r="I21" i="66"/>
  <c r="I491" i="66" s="1"/>
  <c r="Z34" i="66"/>
  <c r="Z504" i="66" s="1"/>
  <c r="AQ54" i="66"/>
  <c r="AQ524" i="66" s="1"/>
  <c r="Z126" i="66"/>
  <c r="Z596" i="66" s="1"/>
  <c r="AP36" i="66"/>
  <c r="AP506" i="66" s="1"/>
  <c r="AB9" i="66"/>
  <c r="AB479" i="66" s="1"/>
  <c r="AM96" i="66"/>
  <c r="AM566" i="66" s="1"/>
  <c r="X99" i="66"/>
  <c r="X569" i="66" s="1"/>
  <c r="P46" i="66"/>
  <c r="P516" i="66" s="1"/>
  <c r="AE81" i="66"/>
  <c r="AE551" i="66" s="1"/>
  <c r="AO25" i="66"/>
  <c r="AO495" i="66" s="1"/>
  <c r="AC143" i="66"/>
  <c r="AC613" i="66" s="1"/>
  <c r="P123" i="66"/>
  <c r="P593" i="66" s="1"/>
  <c r="I74" i="66"/>
  <c r="I544" i="66" s="1"/>
  <c r="L66" i="66"/>
  <c r="L536" i="66" s="1"/>
  <c r="AI101" i="66"/>
  <c r="AI571" i="66" s="1"/>
  <c r="AO50" i="66"/>
  <c r="AO520" i="66" s="1"/>
  <c r="AK117" i="66"/>
  <c r="AK587" i="66" s="1"/>
  <c r="AM76" i="66"/>
  <c r="AM546" i="66" s="1"/>
  <c r="AR57" i="66"/>
  <c r="AR527" i="66" s="1"/>
  <c r="P29" i="66"/>
  <c r="P499" i="66" s="1"/>
  <c r="X112" i="66"/>
  <c r="X582" i="66" s="1"/>
  <c r="Q119" i="66"/>
  <c r="Q589" i="66" s="1"/>
  <c r="AF19" i="66"/>
  <c r="AF489" i="66" s="1"/>
  <c r="AB65" i="66"/>
  <c r="AB535" i="66" s="1"/>
  <c r="AT145" i="66"/>
  <c r="AT615" i="66" s="1"/>
  <c r="U80" i="66"/>
  <c r="U550" i="66" s="1"/>
  <c r="S85" i="66"/>
  <c r="S555" i="66" s="1"/>
  <c r="AM106" i="66"/>
  <c r="AM576" i="66" s="1"/>
  <c r="AO26" i="66"/>
  <c r="AO496" i="66" s="1"/>
  <c r="AS114" i="66"/>
  <c r="AS584" i="66" s="1"/>
  <c r="Z27" i="66"/>
  <c r="Z497" i="66" s="1"/>
  <c r="AK118" i="66"/>
  <c r="AK588" i="66" s="1"/>
  <c r="W30" i="66"/>
  <c r="W500" i="66" s="1"/>
  <c r="AF81" i="66"/>
  <c r="AF551" i="66" s="1"/>
  <c r="U17" i="66"/>
  <c r="U487" i="66" s="1"/>
  <c r="Z122" i="66"/>
  <c r="Z592" i="66" s="1"/>
  <c r="H99" i="66"/>
  <c r="H569" i="66" s="1"/>
  <c r="AC60" i="66"/>
  <c r="AC530" i="66" s="1"/>
  <c r="N76" i="66"/>
  <c r="N546" i="66" s="1"/>
  <c r="Q117" i="66"/>
  <c r="Q587" i="66" s="1"/>
  <c r="G58" i="66"/>
  <c r="G528" i="66" s="1"/>
  <c r="AB86" i="66"/>
  <c r="AB556" i="66" s="1"/>
  <c r="AJ54" i="66"/>
  <c r="AJ524" i="66" s="1"/>
  <c r="AQ93" i="66"/>
  <c r="AQ563" i="66" s="1"/>
  <c r="O20" i="66"/>
  <c r="O490" i="66" s="1"/>
  <c r="AS131" i="66"/>
  <c r="AS601" i="66" s="1"/>
  <c r="AR101" i="66"/>
  <c r="AR571" i="66" s="1"/>
  <c r="K148" i="66"/>
  <c r="K618" i="66" s="1"/>
  <c r="G125" i="66"/>
  <c r="G595" i="66" s="1"/>
  <c r="H34" i="66"/>
  <c r="H504" i="66" s="1"/>
  <c r="P144" i="66"/>
  <c r="P614" i="66" s="1"/>
  <c r="P50" i="66"/>
  <c r="P520" i="66" s="1"/>
  <c r="V20" i="66"/>
  <c r="V490" i="66" s="1"/>
  <c r="AO54" i="66"/>
  <c r="AO524" i="66" s="1"/>
  <c r="AO135" i="66"/>
  <c r="AO605" i="66" s="1"/>
  <c r="AM147" i="66"/>
  <c r="AM617" i="66" s="1"/>
  <c r="AI17" i="66"/>
  <c r="AI487" i="66" s="1"/>
  <c r="N73" i="66"/>
  <c r="N543" i="66" s="1"/>
  <c r="J119" i="66"/>
  <c r="J589" i="66" s="1"/>
  <c r="T115" i="66"/>
  <c r="T585" i="66" s="1"/>
  <c r="AI150" i="66"/>
  <c r="AI620" i="66" s="1"/>
  <c r="AE98" i="66"/>
  <c r="AE568" i="66" s="1"/>
  <c r="Q150" i="66"/>
  <c r="Q620" i="66" s="1"/>
  <c r="AT9" i="66"/>
  <c r="AT479" i="66" s="1"/>
  <c r="I87" i="66"/>
  <c r="I557" i="66" s="1"/>
  <c r="I50" i="66"/>
  <c r="I520" i="66" s="1"/>
  <c r="AC50" i="66"/>
  <c r="AC520" i="66" s="1"/>
  <c r="AI63" i="66"/>
  <c r="AI533" i="66" s="1"/>
  <c r="G98" i="66"/>
  <c r="G568" i="66" s="1"/>
  <c r="T48" i="66"/>
  <c r="T518" i="66" s="1"/>
  <c r="AN27" i="66"/>
  <c r="AN497" i="66" s="1"/>
  <c r="AD28" i="66"/>
  <c r="AD498" i="66" s="1"/>
  <c r="AF129" i="66"/>
  <c r="AF599" i="66" s="1"/>
  <c r="AT105" i="66"/>
  <c r="AT575" i="66" s="1"/>
  <c r="I52" i="66"/>
  <c r="I522" i="66" s="1"/>
  <c r="N65" i="66"/>
  <c r="N535" i="66" s="1"/>
  <c r="H158" i="66"/>
  <c r="H628" i="66" s="1"/>
  <c r="AI99" i="66"/>
  <c r="AI569" i="66" s="1"/>
  <c r="U30" i="66"/>
  <c r="U500" i="66" s="1"/>
  <c r="AO115" i="66"/>
  <c r="AO585" i="66" s="1"/>
  <c r="AR36" i="66"/>
  <c r="AR506" i="66" s="1"/>
  <c r="AL123" i="66"/>
  <c r="AL593" i="66" s="1"/>
  <c r="X15" i="66"/>
  <c r="X485" i="66" s="1"/>
  <c r="J12" i="66"/>
  <c r="J482" i="66" s="1"/>
  <c r="AG82" i="66"/>
  <c r="AG552" i="66" s="1"/>
  <c r="V98" i="66"/>
  <c r="V568" i="66" s="1"/>
  <c r="AQ13" i="66"/>
  <c r="AQ483" i="66" s="1"/>
  <c r="K103" i="66"/>
  <c r="K573" i="66" s="1"/>
  <c r="O11" i="66"/>
  <c r="O481" i="66" s="1"/>
  <c r="AJ45" i="66"/>
  <c r="AJ515" i="66" s="1"/>
  <c r="AA47" i="66"/>
  <c r="AA517" i="66" s="1"/>
  <c r="S21" i="66"/>
  <c r="S491" i="66" s="1"/>
  <c r="AM15" i="66"/>
  <c r="AM485" i="66" s="1"/>
  <c r="Q46" i="66"/>
  <c r="Q516" i="66" s="1"/>
  <c r="U74" i="66"/>
  <c r="U544" i="66" s="1"/>
  <c r="M120" i="66"/>
  <c r="M590" i="66" s="1"/>
  <c r="T11" i="66"/>
  <c r="T481" i="66" s="1"/>
  <c r="AO126" i="66"/>
  <c r="AO596" i="66" s="1"/>
  <c r="AD140" i="66"/>
  <c r="AD610" i="66" s="1"/>
  <c r="AQ26" i="66"/>
  <c r="AQ496" i="66" s="1"/>
  <c r="J56" i="66"/>
  <c r="J526" i="66" s="1"/>
  <c r="V13" i="66"/>
  <c r="V483" i="66" s="1"/>
  <c r="AA89" i="66"/>
  <c r="AA559" i="66" s="1"/>
  <c r="AG46" i="66"/>
  <c r="AG516" i="66" s="1"/>
  <c r="I122" i="66"/>
  <c r="I592" i="66" s="1"/>
  <c r="AN145" i="66"/>
  <c r="AN615" i="66" s="1"/>
  <c r="AT89" i="66"/>
  <c r="AT559" i="66" s="1"/>
  <c r="AK86" i="66"/>
  <c r="AK556" i="66" s="1"/>
  <c r="X126" i="66"/>
  <c r="X596" i="66" s="1"/>
  <c r="P96" i="66"/>
  <c r="P566" i="66" s="1"/>
  <c r="AF56" i="66"/>
  <c r="AF526" i="66" s="1"/>
  <c r="AI109" i="66"/>
  <c r="AI579" i="66" s="1"/>
  <c r="AM109" i="66"/>
  <c r="AM579" i="66" s="1"/>
  <c r="R142" i="66"/>
  <c r="R612" i="66" s="1"/>
  <c r="R126" i="66"/>
  <c r="R596" i="66" s="1"/>
  <c r="AB96" i="66"/>
  <c r="AB566" i="66" s="1"/>
  <c r="AR90" i="66"/>
  <c r="AR560" i="66" s="1"/>
  <c r="U39" i="66"/>
  <c r="U509" i="66" s="1"/>
  <c r="AS132" i="66"/>
  <c r="AS602" i="66" s="1"/>
  <c r="AI90" i="66"/>
  <c r="AI560" i="66" s="1"/>
  <c r="H73" i="66"/>
  <c r="H543" i="66" s="1"/>
  <c r="K121" i="66"/>
  <c r="K591" i="66" s="1"/>
  <c r="T122" i="66"/>
  <c r="T592" i="66" s="1"/>
  <c r="AO140" i="66"/>
  <c r="AO610" i="66" s="1"/>
  <c r="Y43" i="66"/>
  <c r="Y513" i="66" s="1"/>
  <c r="AI124" i="66"/>
  <c r="AI594" i="66" s="1"/>
  <c r="AL108" i="66"/>
  <c r="AL578" i="66" s="1"/>
  <c r="N81" i="66"/>
  <c r="N551" i="66" s="1"/>
  <c r="AA71" i="66"/>
  <c r="AA541" i="66" s="1"/>
  <c r="Z89" i="66"/>
  <c r="Z559" i="66" s="1"/>
  <c r="AG157" i="66"/>
  <c r="AG627" i="66" s="1"/>
  <c r="U158" i="66"/>
  <c r="U628" i="66" s="1"/>
  <c r="R103" i="66"/>
  <c r="R573" i="66" s="1"/>
  <c r="AH91" i="66"/>
  <c r="AH561" i="66" s="1"/>
  <c r="AP9" i="66"/>
  <c r="AP479" i="66" s="1"/>
  <c r="T13" i="66"/>
  <c r="T483" i="66" s="1"/>
  <c r="AK84" i="66"/>
  <c r="AK554" i="66" s="1"/>
  <c r="AT15" i="66"/>
  <c r="AT485" i="66" s="1"/>
  <c r="AH42" i="66"/>
  <c r="AH512" i="66" s="1"/>
  <c r="AM154" i="66"/>
  <c r="AM624" i="66" s="1"/>
  <c r="N17" i="66"/>
  <c r="N487" i="66" s="1"/>
  <c r="AA125" i="66"/>
  <c r="AA595" i="66" s="1"/>
  <c r="AJ62" i="66"/>
  <c r="AJ532" i="66" s="1"/>
  <c r="L31" i="66"/>
  <c r="L501" i="66" s="1"/>
  <c r="AM111" i="66"/>
  <c r="AM581" i="66" s="1"/>
  <c r="AI32" i="66"/>
  <c r="AI502" i="66" s="1"/>
  <c r="W26" i="66"/>
  <c r="W496" i="66" s="1"/>
  <c r="AL135" i="66"/>
  <c r="AL605" i="66" s="1"/>
  <c r="AC17" i="66"/>
  <c r="AC487" i="66" s="1"/>
  <c r="X31" i="66"/>
  <c r="X501" i="66" s="1"/>
  <c r="AT28" i="66"/>
  <c r="AT498" i="66" s="1"/>
  <c r="AH65" i="66"/>
  <c r="AH535" i="66" s="1"/>
  <c r="S141" i="66"/>
  <c r="S611" i="66" s="1"/>
  <c r="AR49" i="66"/>
  <c r="AR519" i="66" s="1"/>
  <c r="AF120" i="66"/>
  <c r="AF590" i="66" s="1"/>
  <c r="N41" i="66"/>
  <c r="N511" i="66" s="1"/>
  <c r="G16" i="66"/>
  <c r="G486" i="66" s="1"/>
  <c r="S144" i="66"/>
  <c r="S614" i="66" s="1"/>
  <c r="T124" i="66"/>
  <c r="T594" i="66" s="1"/>
  <c r="M142" i="66"/>
  <c r="M612" i="66" s="1"/>
  <c r="AR108" i="66"/>
  <c r="AR578" i="66" s="1"/>
  <c r="AH150" i="66"/>
  <c r="AH620" i="66" s="1"/>
  <c r="AK40" i="66"/>
  <c r="AK510" i="66" s="1"/>
  <c r="AA122" i="66"/>
  <c r="AA592" i="66" s="1"/>
  <c r="H105" i="66"/>
  <c r="H575" i="66" s="1"/>
  <c r="T75" i="66"/>
  <c r="T545" i="66" s="1"/>
  <c r="H43" i="66"/>
  <c r="H513" i="66" s="1"/>
  <c r="R110" i="66"/>
  <c r="R580" i="66" s="1"/>
  <c r="AJ26" i="66"/>
  <c r="AJ496" i="66" s="1"/>
  <c r="AN116" i="66"/>
  <c r="AN586" i="66" s="1"/>
  <c r="AC148" i="66"/>
  <c r="AC618" i="66" s="1"/>
  <c r="O87" i="66"/>
  <c r="O557" i="66" s="1"/>
  <c r="Y158" i="66"/>
  <c r="Y628" i="66" s="1"/>
  <c r="AT156" i="66"/>
  <c r="AT626" i="66" s="1"/>
  <c r="AG12" i="66"/>
  <c r="AG482" i="66" s="1"/>
  <c r="Q78" i="66"/>
  <c r="Q548" i="66" s="1"/>
  <c r="AJ76" i="66"/>
  <c r="AJ546" i="66" s="1"/>
  <c r="H138" i="66"/>
  <c r="H608" i="66" s="1"/>
  <c r="AE123" i="66"/>
  <c r="AE593" i="66" s="1"/>
  <c r="V76" i="66"/>
  <c r="V546" i="66" s="1"/>
  <c r="AI33" i="66"/>
  <c r="AI503" i="66" s="1"/>
  <c r="AF68" i="66"/>
  <c r="AF538" i="66" s="1"/>
  <c r="AS150" i="66"/>
  <c r="AS620" i="66" s="1"/>
  <c r="J114" i="66"/>
  <c r="J584" i="66" s="1"/>
  <c r="X28" i="66"/>
  <c r="X498" i="66" s="1"/>
  <c r="AT131" i="66"/>
  <c r="AT601" i="66" s="1"/>
  <c r="AL115" i="66"/>
  <c r="AL585" i="66" s="1"/>
  <c r="W120" i="66"/>
  <c r="W590" i="66" s="1"/>
  <c r="AN135" i="66"/>
  <c r="AN605" i="66" s="1"/>
  <c r="AC82" i="66"/>
  <c r="AC552" i="66" s="1"/>
  <c r="K139" i="66"/>
  <c r="K609" i="66" s="1"/>
  <c r="AB106" i="66"/>
  <c r="AB576" i="66" s="1"/>
  <c r="AQ109" i="66"/>
  <c r="AQ579" i="66" s="1"/>
  <c r="AJ43" i="66"/>
  <c r="AJ513" i="66" s="1"/>
  <c r="I38" i="66"/>
  <c r="I508" i="66" s="1"/>
  <c r="AO21" i="66"/>
  <c r="AO491" i="66" s="1"/>
  <c r="AC31" i="66"/>
  <c r="AC501" i="66" s="1"/>
  <c r="AS37" i="66"/>
  <c r="AS507" i="66" s="1"/>
  <c r="AS48" i="66"/>
  <c r="AS518" i="66" s="1"/>
  <c r="AS76" i="66"/>
  <c r="AS546" i="66" s="1"/>
  <c r="AS90" i="66"/>
  <c r="AS560" i="66" s="1"/>
  <c r="AS100" i="66"/>
  <c r="AS570" i="66" s="1"/>
  <c r="AS124" i="66"/>
  <c r="AS594" i="66" s="1"/>
  <c r="AS135" i="66"/>
  <c r="AS605" i="66" s="1"/>
  <c r="X135" i="66"/>
  <c r="X605" i="66" s="1"/>
  <c r="AO96" i="66"/>
  <c r="AO566" i="66" s="1"/>
  <c r="AM108" i="66"/>
  <c r="AM578" i="66" s="1"/>
  <c r="S98" i="66"/>
  <c r="S568" i="66" s="1"/>
  <c r="S107" i="66"/>
  <c r="S577" i="66" s="1"/>
  <c r="M137" i="66"/>
  <c r="M607" i="66" s="1"/>
  <c r="AF92" i="66"/>
  <c r="AF562" i="66" s="1"/>
  <c r="AB148" i="66"/>
  <c r="AB618" i="66" s="1"/>
  <c r="R106" i="66"/>
  <c r="R576" i="66" s="1"/>
  <c r="AE125" i="66"/>
  <c r="AE595" i="66" s="1"/>
  <c r="AE110" i="66"/>
  <c r="AE580" i="66" s="1"/>
  <c r="AC120" i="66"/>
  <c r="AC590" i="66" s="1"/>
  <c r="AQ106" i="66"/>
  <c r="AQ576" i="66" s="1"/>
  <c r="AB54" i="66"/>
  <c r="AB524" i="66" s="1"/>
  <c r="Z118" i="66"/>
  <c r="Z588" i="66" s="1"/>
  <c r="AP110" i="66"/>
  <c r="AP580" i="66" s="1"/>
  <c r="J144" i="66"/>
  <c r="J614" i="66" s="1"/>
  <c r="N155" i="66"/>
  <c r="N625" i="66" s="1"/>
  <c r="O147" i="66"/>
  <c r="O617" i="66" s="1"/>
  <c r="AG116" i="66"/>
  <c r="AG586" i="66" s="1"/>
  <c r="AA13" i="66"/>
  <c r="AA483" i="66" s="1"/>
  <c r="AB128" i="66"/>
  <c r="AB598" i="66" s="1"/>
  <c r="AQ76" i="66"/>
  <c r="AQ546" i="66" s="1"/>
  <c r="K59" i="66"/>
  <c r="K529" i="66" s="1"/>
  <c r="AJ11" i="66"/>
  <c r="AJ481" i="66" s="1"/>
  <c r="W155" i="66"/>
  <c r="W625" i="66" s="1"/>
  <c r="I71" i="66"/>
  <c r="I541" i="66" s="1"/>
  <c r="Q140" i="66"/>
  <c r="Q610" i="66" s="1"/>
  <c r="U57" i="66"/>
  <c r="U527" i="66" s="1"/>
  <c r="M19" i="66"/>
  <c r="M489" i="66" s="1"/>
  <c r="Y41" i="66"/>
  <c r="Y511" i="66" s="1"/>
  <c r="I138" i="66"/>
  <c r="I608" i="66" s="1"/>
  <c r="AH138" i="66"/>
  <c r="AH608" i="66" s="1"/>
  <c r="AT49" i="66"/>
  <c r="AT519" i="66" s="1"/>
  <c r="L96" i="66"/>
  <c r="L566" i="66" s="1"/>
  <c r="W19" i="66"/>
  <c r="W489" i="66" s="1"/>
  <c r="H82" i="66"/>
  <c r="H552" i="66" s="1"/>
  <c r="AA70" i="66"/>
  <c r="AA540" i="66" s="1"/>
  <c r="AI133" i="66"/>
  <c r="AI603" i="66" s="1"/>
  <c r="AI24" i="66"/>
  <c r="AI494" i="66" s="1"/>
  <c r="AF147" i="66"/>
  <c r="AF617" i="66" s="1"/>
  <c r="AO107" i="66"/>
  <c r="AO577" i="66" s="1"/>
  <c r="T25" i="66"/>
  <c r="T495" i="66" s="1"/>
  <c r="V32" i="66"/>
  <c r="V502" i="66" s="1"/>
  <c r="I109" i="66"/>
  <c r="I579" i="66" s="1"/>
  <c r="J84" i="66"/>
  <c r="J554" i="66" s="1"/>
  <c r="H136" i="66"/>
  <c r="H606" i="66" s="1"/>
  <c r="AQ27" i="66"/>
  <c r="AQ497" i="66" s="1"/>
  <c r="AP105" i="66"/>
  <c r="AP575" i="66" s="1"/>
  <c r="AD111" i="66"/>
  <c r="AD581" i="66" s="1"/>
  <c r="AH127" i="66"/>
  <c r="AH597" i="66" s="1"/>
  <c r="P109" i="66"/>
  <c r="P579" i="66" s="1"/>
  <c r="H42" i="66"/>
  <c r="H512" i="66" s="1"/>
  <c r="N138" i="66"/>
  <c r="N608" i="66" s="1"/>
  <c r="AT29" i="66"/>
  <c r="AT499" i="66" s="1"/>
  <c r="Q89" i="66"/>
  <c r="Q559" i="66" s="1"/>
  <c r="AP88" i="66"/>
  <c r="AP558" i="66" s="1"/>
  <c r="AL90" i="66"/>
  <c r="AL560" i="66" s="1"/>
  <c r="AN96" i="66"/>
  <c r="AN566" i="66" s="1"/>
  <c r="AL28" i="66"/>
  <c r="AL498" i="66" s="1"/>
  <c r="AP59" i="66"/>
  <c r="AP529" i="66" s="1"/>
  <c r="Y80" i="66"/>
  <c r="Y550" i="66" s="1"/>
  <c r="R48" i="66"/>
  <c r="R518" i="66" s="1"/>
  <c r="AH29" i="66"/>
  <c r="AH499" i="66" s="1"/>
  <c r="Y46" i="66"/>
  <c r="Y516" i="66" s="1"/>
  <c r="H110" i="66"/>
  <c r="H580" i="66" s="1"/>
  <c r="AR122" i="66"/>
  <c r="AR592" i="66" s="1"/>
  <c r="O18" i="66"/>
  <c r="O488" i="66" s="1"/>
  <c r="L93" i="66"/>
  <c r="L563" i="66" s="1"/>
  <c r="AI128" i="66"/>
  <c r="AI598" i="66" s="1"/>
  <c r="AK131" i="66"/>
  <c r="AK601" i="66" s="1"/>
  <c r="AA41" i="66"/>
  <c r="AA511" i="66" s="1"/>
  <c r="AL29" i="66"/>
  <c r="AL499" i="66" s="1"/>
  <c r="Y72" i="66"/>
  <c r="Y542" i="66" s="1"/>
  <c r="T108" i="66"/>
  <c r="T578" i="66" s="1"/>
  <c r="AD124" i="66"/>
  <c r="AD594" i="66" s="1"/>
  <c r="AK134" i="66"/>
  <c r="AK604" i="66" s="1"/>
  <c r="R64" i="66"/>
  <c r="R534" i="66" s="1"/>
  <c r="U115" i="66"/>
  <c r="U585" i="66" s="1"/>
  <c r="K34" i="66"/>
  <c r="K504" i="66" s="1"/>
  <c r="K11" i="66"/>
  <c r="K481" i="66" s="1"/>
  <c r="AD66" i="66"/>
  <c r="AD536" i="66" s="1"/>
  <c r="W41" i="66"/>
  <c r="W511" i="66" s="1"/>
  <c r="X56" i="66"/>
  <c r="X526" i="66" s="1"/>
  <c r="AE41" i="66"/>
  <c r="AE511" i="66" s="1"/>
  <c r="Q43" i="66"/>
  <c r="Q513" i="66" s="1"/>
  <c r="P16" i="66"/>
  <c r="P486" i="66" s="1"/>
  <c r="S64" i="66"/>
  <c r="S534" i="66" s="1"/>
  <c r="S46" i="66"/>
  <c r="S516" i="66" s="1"/>
  <c r="Q156" i="66"/>
  <c r="Q626" i="66" s="1"/>
  <c r="AC30" i="66"/>
  <c r="AC500" i="66" s="1"/>
  <c r="AN124" i="66"/>
  <c r="AN594" i="66" s="1"/>
  <c r="AS121" i="66"/>
  <c r="AS591" i="66" s="1"/>
  <c r="T30" i="66"/>
  <c r="T500" i="66" s="1"/>
  <c r="Z108" i="66"/>
  <c r="Z578" i="66" s="1"/>
  <c r="Q126" i="66"/>
  <c r="Q596" i="66" s="1"/>
  <c r="AG86" i="66"/>
  <c r="AG556" i="66" s="1"/>
  <c r="J88" i="66"/>
  <c r="J558" i="66" s="1"/>
  <c r="L47" i="66"/>
  <c r="L517" i="66" s="1"/>
  <c r="AR102" i="66"/>
  <c r="AR572" i="66" s="1"/>
  <c r="AQ121" i="66"/>
  <c r="AQ591" i="66" s="1"/>
  <c r="AR145" i="66"/>
  <c r="AR615" i="66" s="1"/>
  <c r="I69" i="66"/>
  <c r="I539" i="66" s="1"/>
  <c r="AB25" i="66"/>
  <c r="AB495" i="66" s="1"/>
  <c r="R144" i="66"/>
  <c r="R614" i="66" s="1"/>
  <c r="V100" i="66"/>
  <c r="V570" i="66" s="1"/>
  <c r="Z82" i="66"/>
  <c r="Z552" i="66" s="1"/>
  <c r="AL133" i="66"/>
  <c r="AL603" i="66" s="1"/>
  <c r="N141" i="66"/>
  <c r="N611" i="66" s="1"/>
  <c r="P130" i="66"/>
  <c r="P600" i="66" s="1"/>
  <c r="AN48" i="66"/>
  <c r="AN518" i="66" s="1"/>
  <c r="L80" i="66"/>
  <c r="L550" i="66" s="1"/>
  <c r="AM35" i="66"/>
  <c r="AM505" i="66" s="1"/>
  <c r="AO76" i="66"/>
  <c r="AO546" i="66" s="1"/>
  <c r="AK125" i="66"/>
  <c r="AK595" i="66" s="1"/>
  <c r="S89" i="66"/>
  <c r="S559" i="66" s="1"/>
  <c r="AT82" i="66"/>
  <c r="AT552" i="66" s="1"/>
  <c r="P129" i="66"/>
  <c r="P599" i="66" s="1"/>
  <c r="X118" i="66"/>
  <c r="X588" i="66" s="1"/>
  <c r="Q127" i="66"/>
  <c r="Q597" i="66" s="1"/>
  <c r="AF26" i="66"/>
  <c r="AF496" i="66" s="1"/>
  <c r="AD87" i="66"/>
  <c r="AD557" i="66" s="1"/>
  <c r="M78" i="66"/>
  <c r="M548" i="66" s="1"/>
  <c r="N143" i="66"/>
  <c r="N613" i="66" s="1"/>
  <c r="AB146" i="66"/>
  <c r="AB616" i="66" s="1"/>
  <c r="AH99" i="66"/>
  <c r="AH569" i="66" s="1"/>
  <c r="AO34" i="66"/>
  <c r="AO504" i="66" s="1"/>
  <c r="AS123" i="66"/>
  <c r="AS593" i="66" s="1"/>
  <c r="AR142" i="66"/>
  <c r="AR612" i="66" s="1"/>
  <c r="K141" i="66"/>
  <c r="K611" i="66" s="1"/>
  <c r="Y129" i="66"/>
  <c r="Y599" i="66" s="1"/>
  <c r="T114" i="66"/>
  <c r="T584" i="66" s="1"/>
  <c r="AA58" i="66"/>
  <c r="AA528" i="66" s="1"/>
  <c r="AD37" i="66"/>
  <c r="AD507" i="66" s="1"/>
  <c r="H93" i="66"/>
  <c r="H563" i="66" s="1"/>
  <c r="M12" i="66"/>
  <c r="M482" i="66" s="1"/>
  <c r="P134" i="66"/>
  <c r="P604" i="66" s="1"/>
  <c r="V11" i="66"/>
  <c r="V481" i="66" s="1"/>
  <c r="Q132" i="66"/>
  <c r="Q602" i="66" s="1"/>
  <c r="I26" i="66"/>
  <c r="I496" i="66" s="1"/>
  <c r="AP46" i="66"/>
  <c r="AP516" i="66" s="1"/>
  <c r="R86" i="66"/>
  <c r="R556" i="66" s="1"/>
  <c r="AT63" i="66"/>
  <c r="AT533" i="66" s="1"/>
  <c r="P59" i="66"/>
  <c r="P529" i="66" s="1"/>
  <c r="W121" i="66"/>
  <c r="W591" i="66" s="1"/>
  <c r="AI89" i="66"/>
  <c r="AI559" i="66" s="1"/>
  <c r="AE89" i="66"/>
  <c r="AE559" i="66" s="1"/>
  <c r="AE30" i="66"/>
  <c r="AE500" i="66" s="1"/>
  <c r="AT43" i="66"/>
  <c r="AT513" i="66" s="1"/>
  <c r="K52" i="66"/>
  <c r="K522" i="66" s="1"/>
  <c r="S12" i="66"/>
  <c r="S482" i="66" s="1"/>
  <c r="Z35" i="66"/>
  <c r="Z505" i="66" s="1"/>
  <c r="AG39" i="66"/>
  <c r="AG509" i="66" s="1"/>
  <c r="N128" i="66"/>
  <c r="N598" i="66" s="1"/>
  <c r="AM91" i="66"/>
  <c r="AM561" i="66" s="1"/>
  <c r="G19" i="66"/>
  <c r="G489" i="66" s="1"/>
  <c r="AL144" i="66"/>
  <c r="AL614" i="66" s="1"/>
  <c r="Y96" i="66"/>
  <c r="Y566" i="66" s="1"/>
  <c r="P25" i="66"/>
  <c r="P495" i="66" s="1"/>
  <c r="AA57" i="66"/>
  <c r="AA527" i="66" s="1"/>
  <c r="AC39" i="66"/>
  <c r="AC509" i="66" s="1"/>
  <c r="X146" i="66"/>
  <c r="X616" i="66" s="1"/>
  <c r="AH35" i="66"/>
  <c r="AH505" i="66" s="1"/>
  <c r="S119" i="66"/>
  <c r="S589" i="66" s="1"/>
  <c r="U152" i="66"/>
  <c r="U622" i="66" s="1"/>
  <c r="O123" i="66"/>
  <c r="O593" i="66" s="1"/>
  <c r="AS35" i="66"/>
  <c r="AS505" i="66" s="1"/>
  <c r="AO102" i="66"/>
  <c r="AO572" i="66" s="1"/>
  <c r="AE62" i="66"/>
  <c r="AE532" i="66" s="1"/>
  <c r="W68" i="66"/>
  <c r="W538" i="66" s="1"/>
  <c r="AN141" i="66"/>
  <c r="AN611" i="66" s="1"/>
  <c r="AD38" i="66"/>
  <c r="AD508" i="66" s="1"/>
  <c r="H87" i="66"/>
  <c r="H557" i="66" s="1"/>
  <c r="AT112" i="66"/>
  <c r="AT582" i="66" s="1"/>
  <c r="M58" i="66"/>
  <c r="M528" i="66" s="1"/>
  <c r="AJ38" i="66"/>
  <c r="AJ508" i="66" s="1"/>
  <c r="H69" i="66"/>
  <c r="H539" i="66" s="1"/>
  <c r="AF107" i="66"/>
  <c r="AF577" i="66" s="1"/>
  <c r="L15" i="66"/>
  <c r="L485" i="66" s="1"/>
  <c r="R10" i="66"/>
  <c r="R480" i="66" s="1"/>
  <c r="AR48" i="66"/>
  <c r="AR518" i="66" s="1"/>
  <c r="AB141" i="66"/>
  <c r="AB611" i="66" s="1"/>
  <c r="X23" i="66"/>
  <c r="X493" i="66" s="1"/>
  <c r="AB56" i="66"/>
  <c r="AB526" i="66" s="1"/>
  <c r="AQ103" i="66"/>
  <c r="AQ573" i="66" s="1"/>
  <c r="AT34" i="66"/>
  <c r="AT504" i="66" s="1"/>
  <c r="M90" i="66"/>
  <c r="M560" i="66" s="1"/>
  <c r="AH37" i="66"/>
  <c r="AH507" i="66" s="1"/>
  <c r="AJ60" i="66"/>
  <c r="AJ530" i="66" s="1"/>
  <c r="AJ41" i="66"/>
  <c r="AJ511" i="66" s="1"/>
  <c r="I93" i="66"/>
  <c r="I563" i="66" s="1"/>
  <c r="AC54" i="66"/>
  <c r="AC524" i="66" s="1"/>
  <c r="Q136" i="66"/>
  <c r="Q606" i="66" s="1"/>
  <c r="W63" i="66"/>
  <c r="W533" i="66" s="1"/>
  <c r="J133" i="66"/>
  <c r="J603" i="66" s="1"/>
  <c r="T19" i="66"/>
  <c r="T489" i="66" s="1"/>
  <c r="AN60" i="66"/>
  <c r="AN530" i="66" s="1"/>
  <c r="AD147" i="66"/>
  <c r="AD617" i="66" s="1"/>
  <c r="X139" i="66"/>
  <c r="X609" i="66" s="1"/>
  <c r="AQ138" i="66"/>
  <c r="AQ608" i="66" s="1"/>
  <c r="I58" i="66"/>
  <c r="I528" i="66" s="1"/>
  <c r="AB17" i="66"/>
  <c r="AB487" i="66" s="1"/>
  <c r="G154" i="66"/>
  <c r="G624" i="66" s="1"/>
  <c r="AE46" i="66"/>
  <c r="AE516" i="66" s="1"/>
  <c r="N114" i="66"/>
  <c r="N584" i="66" s="1"/>
  <c r="Q47" i="66"/>
  <c r="Q517" i="66" s="1"/>
  <c r="AQ113" i="66"/>
  <c r="AQ583" i="66" s="1"/>
  <c r="AK93" i="66"/>
  <c r="AK563" i="66" s="1"/>
  <c r="W69" i="66"/>
  <c r="W539" i="66" s="1"/>
  <c r="P103" i="66"/>
  <c r="P573" i="66" s="1"/>
  <c r="AS83" i="66"/>
  <c r="AS553" i="66" s="1"/>
  <c r="J147" i="66"/>
  <c r="J617" i="66" s="1"/>
  <c r="T138" i="66"/>
  <c r="T608" i="66" s="1"/>
  <c r="O150" i="66"/>
  <c r="O620" i="66" s="1"/>
  <c r="AD67" i="66"/>
  <c r="AD537" i="66" s="1"/>
  <c r="AA87" i="66"/>
  <c r="AA557" i="66" s="1"/>
  <c r="AQ151" i="66"/>
  <c r="AQ621" i="66" s="1"/>
  <c r="M82" i="66"/>
  <c r="M552" i="66" s="1"/>
  <c r="N40" i="66"/>
  <c r="N510" i="66" s="1"/>
  <c r="Z123" i="66"/>
  <c r="Z593" i="66" s="1"/>
  <c r="AG130" i="66"/>
  <c r="AG600" i="66" s="1"/>
  <c r="Z114" i="66"/>
  <c r="Z584" i="66" s="1"/>
  <c r="R128" i="66"/>
  <c r="R598" i="66" s="1"/>
  <c r="AR132" i="66"/>
  <c r="AR602" i="66" s="1"/>
  <c r="AB102" i="66"/>
  <c r="AB572" i="66" s="1"/>
  <c r="G105" i="66"/>
  <c r="G575" i="66" s="1"/>
  <c r="AH13" i="66"/>
  <c r="AH483" i="66" s="1"/>
  <c r="AL111" i="66"/>
  <c r="AL581" i="66" s="1"/>
  <c r="H98" i="66"/>
  <c r="H568" i="66" s="1"/>
  <c r="AA121" i="66"/>
  <c r="AA591" i="66" s="1"/>
  <c r="X74" i="66"/>
  <c r="X544" i="66" s="1"/>
  <c r="G34" i="66"/>
  <c r="G504" i="66" s="1"/>
  <c r="AM130" i="66"/>
  <c r="AM600" i="66" s="1"/>
  <c r="AI46" i="66"/>
  <c r="AI516" i="66" s="1"/>
  <c r="T73" i="66"/>
  <c r="T543" i="66" s="1"/>
  <c r="L99" i="66"/>
  <c r="L569" i="66" s="1"/>
  <c r="AQ33" i="66"/>
  <c r="AQ503" i="66" s="1"/>
  <c r="K129" i="66"/>
  <c r="K599" i="66" s="1"/>
  <c r="U24" i="66"/>
  <c r="U494" i="66" s="1"/>
  <c r="G123" i="66"/>
  <c r="G593" i="66" s="1"/>
  <c r="AD75" i="66"/>
  <c r="AD545" i="66" s="1"/>
  <c r="L40" i="66"/>
  <c r="L510" i="66" s="1"/>
  <c r="L113" i="66"/>
  <c r="L583" i="66" s="1"/>
  <c r="AI39" i="66"/>
  <c r="AI509" i="66" s="1"/>
  <c r="M63" i="66"/>
  <c r="M533" i="66" s="1"/>
  <c r="AL10" i="66"/>
  <c r="AL480" i="66" s="1"/>
  <c r="AO60" i="66"/>
  <c r="AO530" i="66" s="1"/>
  <c r="Y66" i="66"/>
  <c r="Y536" i="66" s="1"/>
  <c r="AT59" i="66"/>
  <c r="AT529" i="66" s="1"/>
  <c r="AH71" i="66"/>
  <c r="AH541" i="66" s="1"/>
  <c r="O83" i="66"/>
  <c r="O553" i="66" s="1"/>
  <c r="Z136" i="66"/>
  <c r="Z606" i="66" s="1"/>
  <c r="Z137" i="66"/>
  <c r="Z607" i="66" s="1"/>
  <c r="AC106" i="66"/>
  <c r="AC576" i="66" s="1"/>
  <c r="AJ150" i="66"/>
  <c r="AJ620" i="66" s="1"/>
  <c r="AN143" i="66"/>
  <c r="AN613" i="66" s="1"/>
  <c r="AD31" i="66"/>
  <c r="AD501" i="66" s="1"/>
  <c r="AS9" i="66"/>
  <c r="AS479" i="66" s="1"/>
  <c r="T130" i="66"/>
  <c r="T600" i="66" s="1"/>
  <c r="M149" i="66"/>
  <c r="M619" i="66" s="1"/>
  <c r="AD52" i="66"/>
  <c r="AD522" i="66" s="1"/>
  <c r="J59" i="66"/>
  <c r="J529" i="66" s="1"/>
  <c r="AO109" i="66"/>
  <c r="AO579" i="66" s="1"/>
  <c r="S123" i="66"/>
  <c r="S593" i="66" s="1"/>
  <c r="U86" i="66"/>
  <c r="U556" i="66" s="1"/>
  <c r="Z154" i="66"/>
  <c r="Z624" i="66" s="1"/>
  <c r="AN61" i="66"/>
  <c r="AN531" i="66" s="1"/>
  <c r="N158" i="66"/>
  <c r="N628" i="66" s="1"/>
  <c r="R118" i="66"/>
  <c r="R588" i="66" s="1"/>
  <c r="S69" i="66"/>
  <c r="S539" i="66" s="1"/>
  <c r="AN30" i="66"/>
  <c r="AN500" i="66" s="1"/>
  <c r="AP86" i="66"/>
  <c r="AP556" i="66" s="1"/>
  <c r="O102" i="66"/>
  <c r="O572" i="66" s="1"/>
  <c r="Z99" i="66"/>
  <c r="Z569" i="66" s="1"/>
  <c r="AT18" i="66"/>
  <c r="AT488" i="66" s="1"/>
  <c r="AG76" i="66"/>
  <c r="AG546" i="66" s="1"/>
  <c r="L57" i="66"/>
  <c r="L527" i="66" s="1"/>
  <c r="G114" i="66"/>
  <c r="G584" i="66" s="1"/>
  <c r="AR123" i="66"/>
  <c r="AR593" i="66" s="1"/>
  <c r="AF135" i="66"/>
  <c r="AF605" i="66" s="1"/>
  <c r="AB153" i="66"/>
  <c r="AB623" i="66" s="1"/>
  <c r="AO158" i="66"/>
  <c r="AO628" i="66" s="1"/>
  <c r="Y125" i="66"/>
  <c r="Y595" i="66" s="1"/>
  <c r="AB112" i="66"/>
  <c r="AB582" i="66" s="1"/>
  <c r="P41" i="66"/>
  <c r="P511" i="66" s="1"/>
  <c r="J121" i="66"/>
  <c r="J591" i="66" s="1"/>
  <c r="AG57" i="66"/>
  <c r="AG527" i="66" s="1"/>
  <c r="Z140" i="66"/>
  <c r="Z610" i="66" s="1"/>
  <c r="AQ153" i="66"/>
  <c r="AQ623" i="66" s="1"/>
  <c r="AC141" i="66"/>
  <c r="AC611" i="66" s="1"/>
  <c r="Q109" i="66"/>
  <c r="Q579" i="66" s="1"/>
  <c r="Z139" i="66"/>
  <c r="Z609" i="66" s="1"/>
  <c r="Z73" i="66"/>
  <c r="Z543" i="66" s="1"/>
  <c r="V71" i="66"/>
  <c r="V541" i="66" s="1"/>
  <c r="AB133" i="66"/>
  <c r="AB603" i="66" s="1"/>
  <c r="AA43" i="66"/>
  <c r="AA513" i="66" s="1"/>
  <c r="AH103" i="66"/>
  <c r="AH573" i="66" s="1"/>
  <c r="AS88" i="66"/>
  <c r="AS558" i="66" s="1"/>
  <c r="M105" i="66"/>
  <c r="M575" i="66" s="1"/>
  <c r="S65" i="66"/>
  <c r="S535" i="66" s="1"/>
  <c r="W38" i="66"/>
  <c r="W508" i="66" s="1"/>
  <c r="AT128" i="66"/>
  <c r="AT598" i="66" s="1"/>
  <c r="AG27" i="66"/>
  <c r="AG497" i="66" s="1"/>
  <c r="R78" i="66"/>
  <c r="R548" i="66" s="1"/>
  <c r="Z148" i="66"/>
  <c r="Z618" i="66" s="1"/>
  <c r="AH62" i="66"/>
  <c r="AH532" i="66" s="1"/>
  <c r="AE92" i="66"/>
  <c r="AE562" i="66" s="1"/>
  <c r="Z21" i="66"/>
  <c r="Z491" i="66" s="1"/>
  <c r="AC149" i="66"/>
  <c r="AC619" i="66" s="1"/>
  <c r="X115" i="66"/>
  <c r="X585" i="66" s="1"/>
  <c r="R41" i="66"/>
  <c r="R511" i="66" s="1"/>
  <c r="M30" i="66"/>
  <c r="M500" i="66" s="1"/>
  <c r="K137" i="66"/>
  <c r="K607" i="66" s="1"/>
  <c r="AI56" i="66"/>
  <c r="AI526" i="66" s="1"/>
  <c r="AT35" i="66"/>
  <c r="AT505" i="66" s="1"/>
  <c r="AJ98" i="66"/>
  <c r="AJ568" i="66" s="1"/>
  <c r="AL126" i="66"/>
  <c r="AL596" i="66" s="1"/>
  <c r="AR117" i="66"/>
  <c r="AR587" i="66" s="1"/>
  <c r="R27" i="66"/>
  <c r="R497" i="66" s="1"/>
  <c r="N156" i="66"/>
  <c r="N626" i="66" s="1"/>
  <c r="Q153" i="66"/>
  <c r="Q623" i="66" s="1"/>
  <c r="AO13" i="66"/>
  <c r="AO483" i="66" s="1"/>
  <c r="AO46" i="66"/>
  <c r="AO516" i="66" s="1"/>
  <c r="AK87" i="66"/>
  <c r="AK557" i="66" s="1"/>
  <c r="M43" i="66"/>
  <c r="M513" i="66" s="1"/>
  <c r="U119" i="66"/>
  <c r="U589" i="66" s="1"/>
  <c r="W158" i="66"/>
  <c r="W628" i="66" s="1"/>
  <c r="AQ154" i="66"/>
  <c r="AQ624" i="66" s="1"/>
  <c r="AG138" i="66"/>
  <c r="AG608" i="66" s="1"/>
  <c r="AA135" i="66"/>
  <c r="AA605" i="66" s="1"/>
  <c r="W74" i="66"/>
  <c r="W544" i="66" s="1"/>
  <c r="AD143" i="66"/>
  <c r="AD613" i="66" s="1"/>
  <c r="AJ23" i="66"/>
  <c r="AJ493" i="66" s="1"/>
  <c r="O90" i="66"/>
  <c r="O560" i="66" s="1"/>
  <c r="T37" i="66"/>
  <c r="T507" i="66" s="1"/>
  <c r="Q25" i="66"/>
  <c r="Q495" i="66" s="1"/>
  <c r="M151" i="66"/>
  <c r="M621" i="66" s="1"/>
  <c r="AC131" i="66"/>
  <c r="AC601" i="66" s="1"/>
  <c r="AJ56" i="66"/>
  <c r="AJ526" i="66" s="1"/>
  <c r="AT158" i="66"/>
  <c r="AT628" i="66" s="1"/>
  <c r="AG28" i="66"/>
  <c r="AG498" i="66" s="1"/>
  <c r="AB71" i="66"/>
  <c r="AB541" i="66" s="1"/>
  <c r="AT33" i="66"/>
  <c r="AT503" i="66" s="1"/>
  <c r="AS62" i="66"/>
  <c r="AS532" i="66" s="1"/>
  <c r="I123" i="66"/>
  <c r="I593" i="66" s="1"/>
  <c r="S101" i="66"/>
  <c r="S571" i="66" s="1"/>
  <c r="Q115" i="66"/>
  <c r="Q585" i="66" s="1"/>
  <c r="O118" i="66"/>
  <c r="O588" i="66" s="1"/>
  <c r="U151" i="66"/>
  <c r="U621" i="66" s="1"/>
  <c r="AS20" i="66"/>
  <c r="AS490" i="66" s="1"/>
  <c r="J13" i="66"/>
  <c r="J483" i="66" s="1"/>
  <c r="U41" i="66"/>
  <c r="U511" i="66" s="1"/>
  <c r="T111" i="66"/>
  <c r="T581" i="66" s="1"/>
  <c r="AJ99" i="66"/>
  <c r="AJ569" i="66" s="1"/>
  <c r="AE34" i="66"/>
  <c r="AE504" i="66" s="1"/>
  <c r="H26" i="66"/>
  <c r="H496" i="66" s="1"/>
  <c r="M64" i="66"/>
  <c r="M534" i="66" s="1"/>
  <c r="Y45" i="66"/>
  <c r="Y515" i="66" s="1"/>
  <c r="Z43" i="66"/>
  <c r="Z513" i="66" s="1"/>
  <c r="I36" i="66"/>
  <c r="I506" i="66" s="1"/>
  <c r="AS92" i="66"/>
  <c r="AS562" i="66" s="1"/>
  <c r="AF20" i="66"/>
  <c r="AF490" i="66" s="1"/>
  <c r="X103" i="66"/>
  <c r="X573" i="66" s="1"/>
  <c r="AB98" i="66"/>
  <c r="AB568" i="66" s="1"/>
  <c r="AQ58" i="66"/>
  <c r="AQ528" i="66" s="1"/>
  <c r="AQ100" i="66"/>
  <c r="AQ570" i="66" s="1"/>
  <c r="K128" i="66"/>
  <c r="K598" i="66" s="1"/>
  <c r="K101" i="66"/>
  <c r="K571" i="66" s="1"/>
  <c r="AK20" i="66"/>
  <c r="AK490" i="66" s="1"/>
  <c r="AS26" i="66"/>
  <c r="AS496" i="66" s="1"/>
  <c r="AS33" i="66"/>
  <c r="AS503" i="66" s="1"/>
  <c r="AS69" i="66"/>
  <c r="AS539" i="66" s="1"/>
  <c r="AS78" i="66"/>
  <c r="AS548" i="66" s="1"/>
  <c r="AS81" i="66"/>
  <c r="AS551" i="66" s="1"/>
  <c r="AS107" i="66"/>
  <c r="AS577" i="66" s="1"/>
  <c r="AS126" i="66"/>
  <c r="AS596" i="66" s="1"/>
  <c r="AS137" i="66"/>
  <c r="AS607" i="66" s="1"/>
  <c r="I88" i="66"/>
  <c r="I558" i="66" s="1"/>
  <c r="Y39" i="66"/>
  <c r="Y509" i="66" s="1"/>
  <c r="Y12" i="66"/>
  <c r="Y482" i="66" s="1"/>
  <c r="Y145" i="66"/>
  <c r="Y615" i="66" s="1"/>
  <c r="AL80" i="66"/>
  <c r="AL550" i="66" s="1"/>
  <c r="AP133" i="66"/>
  <c r="AP603" i="66" s="1"/>
  <c r="S83" i="66"/>
  <c r="S553" i="66" s="1"/>
  <c r="U126" i="66"/>
  <c r="U596" i="66" s="1"/>
  <c r="P60" i="66"/>
  <c r="P530" i="66" s="1"/>
  <c r="W85" i="66"/>
  <c r="W555" i="66" s="1"/>
  <c r="O69" i="66"/>
  <c r="O539" i="66" s="1"/>
  <c r="AP37" i="66"/>
  <c r="AP507" i="66" s="1"/>
  <c r="AF109" i="66"/>
  <c r="AF579" i="66" s="1"/>
  <c r="AO14" i="66"/>
  <c r="AO484" i="66" s="1"/>
  <c r="W119" i="66"/>
  <c r="W589" i="66" s="1"/>
  <c r="AK21" i="66"/>
  <c r="AK491" i="66" s="1"/>
  <c r="AN151" i="66"/>
  <c r="AN621" i="66" s="1"/>
  <c r="M72" i="66"/>
  <c r="M542" i="66" s="1"/>
  <c r="X140" i="66"/>
  <c r="X610" i="66" s="1"/>
  <c r="G133" i="66"/>
  <c r="G603" i="66" s="1"/>
  <c r="AI96" i="66"/>
  <c r="AI566" i="66" s="1"/>
  <c r="N27" i="66"/>
  <c r="N497" i="66" s="1"/>
  <c r="K81" i="66"/>
  <c r="K551" i="66" s="1"/>
  <c r="Z133" i="66"/>
  <c r="Z603" i="66" s="1"/>
  <c r="AR50" i="66"/>
  <c r="AR520" i="66" s="1"/>
  <c r="Y103" i="66"/>
  <c r="Y573" i="66" s="1"/>
  <c r="AO88" i="66"/>
  <c r="AO558" i="66" s="1"/>
  <c r="K130" i="66"/>
  <c r="K600" i="66" s="1"/>
  <c r="AQ32" i="66"/>
  <c r="AQ502" i="66" s="1"/>
  <c r="AM120" i="66"/>
  <c r="AM590" i="66" s="1"/>
  <c r="K117" i="66"/>
  <c r="K587" i="66" s="1"/>
  <c r="U48" i="66"/>
  <c r="U518" i="66" s="1"/>
  <c r="AO44" i="66"/>
  <c r="AO514" i="66" s="1"/>
  <c r="AR30" i="66"/>
  <c r="AR500" i="66" s="1"/>
  <c r="W87" i="66"/>
  <c r="W557" i="66" s="1"/>
  <c r="AB37" i="66"/>
  <c r="AB507" i="66" s="1"/>
  <c r="R75" i="66"/>
  <c r="R545" i="66" s="1"/>
  <c r="AK109" i="66"/>
  <c r="AK579" i="66" s="1"/>
  <c r="O16" i="66"/>
  <c r="O486" i="66" s="1"/>
  <c r="Y24" i="66"/>
  <c r="Y494" i="66" s="1"/>
  <c r="L49" i="66"/>
  <c r="L519" i="66" s="1"/>
  <c r="U15" i="66"/>
  <c r="U485" i="66" s="1"/>
  <c r="Z156" i="66"/>
  <c r="Z626" i="66" s="1"/>
  <c r="S106" i="66"/>
  <c r="S576" i="66" s="1"/>
  <c r="P118" i="66"/>
  <c r="P588" i="66" s="1"/>
  <c r="AF86" i="66"/>
  <c r="AF556" i="66" s="1"/>
  <c r="AA155" i="66"/>
  <c r="AA625" i="66" s="1"/>
  <c r="AO137" i="66"/>
  <c r="AO607" i="66" s="1"/>
  <c r="P84" i="66"/>
  <c r="P554" i="66" s="1"/>
  <c r="X60" i="66"/>
  <c r="X530" i="66" s="1"/>
  <c r="P12" i="66"/>
  <c r="P482" i="66" s="1"/>
  <c r="AJ24" i="66"/>
  <c r="AJ494" i="66" s="1"/>
  <c r="P148" i="66"/>
  <c r="P618" i="66" s="1"/>
  <c r="AN19" i="66"/>
  <c r="AN489" i="66" s="1"/>
  <c r="AS108" i="66"/>
  <c r="AS578" i="66" s="1"/>
  <c r="AJ48" i="66"/>
  <c r="AJ518" i="66" s="1"/>
  <c r="U50" i="66"/>
  <c r="U520" i="66" s="1"/>
  <c r="J62" i="66"/>
  <c r="J532" i="66" s="1"/>
  <c r="M50" i="66"/>
  <c r="M520" i="66" s="1"/>
  <c r="AT22" i="66"/>
  <c r="AT492" i="66" s="1"/>
  <c r="U9" i="66"/>
  <c r="U479" i="66" s="1"/>
  <c r="Y107" i="66"/>
  <c r="Y577" i="66" s="1"/>
  <c r="AO29" i="66"/>
  <c r="AO499" i="66" s="1"/>
  <c r="AO106" i="66"/>
  <c r="AO576" i="66" s="1"/>
  <c r="H88" i="66"/>
  <c r="H558" i="66" s="1"/>
  <c r="N144" i="66"/>
  <c r="N614" i="66" s="1"/>
  <c r="AF121" i="66"/>
  <c r="AF591" i="66" s="1"/>
  <c r="K39" i="66"/>
  <c r="K509" i="66" s="1"/>
  <c r="AQ141" i="66"/>
  <c r="AQ611" i="66" s="1"/>
  <c r="R98" i="66"/>
  <c r="R568" i="66" s="1"/>
  <c r="AD122" i="66"/>
  <c r="AD592" i="66" s="1"/>
  <c r="S117" i="66"/>
  <c r="S587" i="66" s="1"/>
  <c r="K12" i="66"/>
  <c r="K482" i="66" s="1"/>
  <c r="K21" i="66"/>
  <c r="K491" i="66" s="1"/>
  <c r="K32" i="66"/>
  <c r="K502" i="66" s="1"/>
  <c r="K44" i="66"/>
  <c r="K514" i="66" s="1"/>
  <c r="K47" i="66"/>
  <c r="K517" i="66" s="1"/>
  <c r="K60" i="66"/>
  <c r="K530" i="66" s="1"/>
  <c r="K66" i="66"/>
  <c r="K536" i="66" s="1"/>
  <c r="K88" i="66"/>
  <c r="K558" i="66" s="1"/>
  <c r="K118" i="66"/>
  <c r="K588" i="66" s="1"/>
  <c r="K125" i="66"/>
  <c r="K595" i="66" s="1"/>
  <c r="W40" i="66"/>
  <c r="W510" i="66" s="1"/>
  <c r="H14" i="66"/>
  <c r="H484" i="66" s="1"/>
  <c r="H21" i="66"/>
  <c r="H491" i="66" s="1"/>
  <c r="H30" i="66"/>
  <c r="H500" i="66" s="1"/>
  <c r="H71" i="66"/>
  <c r="H541" i="66" s="1"/>
  <c r="H102" i="66"/>
  <c r="H572" i="66" s="1"/>
  <c r="H117" i="66"/>
  <c r="H587" i="66" s="1"/>
  <c r="H134" i="66"/>
  <c r="H604" i="66" s="1"/>
  <c r="H150" i="66"/>
  <c r="H620" i="66" s="1"/>
  <c r="AI34" i="66"/>
  <c r="AI504" i="66" s="1"/>
  <c r="AI45" i="66"/>
  <c r="AI515" i="66" s="1"/>
  <c r="AI88" i="66"/>
  <c r="AI558" i="66" s="1"/>
  <c r="AI134" i="66"/>
  <c r="AI604" i="66" s="1"/>
  <c r="AI155" i="66"/>
  <c r="AI625" i="66" s="1"/>
  <c r="J155" i="66"/>
  <c r="J625" i="66" s="1"/>
  <c r="O108" i="66"/>
  <c r="O578" i="66" s="1"/>
  <c r="AQ70" i="66"/>
  <c r="AQ540" i="66" s="1"/>
  <c r="AB30" i="66"/>
  <c r="AB500" i="66" s="1"/>
  <c r="AB42" i="66"/>
  <c r="AB512" i="66" s="1"/>
  <c r="AB57" i="66"/>
  <c r="AB527" i="66" s="1"/>
  <c r="AB64" i="66"/>
  <c r="AB534" i="66" s="1"/>
  <c r="AB81" i="66"/>
  <c r="AB551" i="66" s="1"/>
  <c r="AB93" i="66"/>
  <c r="AB563" i="66" s="1"/>
  <c r="AB136" i="66"/>
  <c r="AB606" i="66" s="1"/>
  <c r="AB143" i="66"/>
  <c r="AB613" i="66" s="1"/>
  <c r="AR131" i="66"/>
  <c r="AR601" i="66" s="1"/>
  <c r="V65" i="66"/>
  <c r="V535" i="66" s="1"/>
  <c r="AL47" i="66"/>
  <c r="AL517" i="66" s="1"/>
  <c r="G155" i="66"/>
  <c r="G625" i="66" s="1"/>
  <c r="V103" i="66"/>
  <c r="V573" i="66" s="1"/>
  <c r="AT100" i="66"/>
  <c r="AT570" i="66" s="1"/>
  <c r="AK28" i="66"/>
  <c r="AK498" i="66" s="1"/>
  <c r="Q22" i="66"/>
  <c r="Q492" i="66" s="1"/>
  <c r="AC35" i="66"/>
  <c r="AC505" i="66" s="1"/>
  <c r="P81" i="66"/>
  <c r="P551" i="66" s="1"/>
  <c r="U125" i="66"/>
  <c r="U595" i="66" s="1"/>
  <c r="L91" i="66"/>
  <c r="L561" i="66" s="1"/>
  <c r="R19" i="66"/>
  <c r="R489" i="66" s="1"/>
  <c r="AD109" i="66"/>
  <c r="AD579" i="66" s="1"/>
  <c r="AF117" i="66"/>
  <c r="AF587" i="66" s="1"/>
  <c r="AG87" i="66"/>
  <c r="AG557" i="66" s="1"/>
  <c r="AG154" i="66"/>
  <c r="AG624" i="66" s="1"/>
  <c r="AG127" i="66"/>
  <c r="AG597" i="66" s="1"/>
  <c r="R70" i="66"/>
  <c r="R540" i="66" s="1"/>
  <c r="AT20" i="66"/>
  <c r="AT490" i="66" s="1"/>
  <c r="AT39" i="66"/>
  <c r="AT509" i="66" s="1"/>
  <c r="AN133" i="66"/>
  <c r="AN603" i="66" s="1"/>
  <c r="W82" i="66"/>
  <c r="W552" i="66" s="1"/>
  <c r="AK130" i="66"/>
  <c r="AK600" i="66" s="1"/>
  <c r="W62" i="66"/>
  <c r="W532" i="66" s="1"/>
  <c r="AC26" i="66"/>
  <c r="AC496" i="66" s="1"/>
  <c r="H147" i="66"/>
  <c r="H617" i="66" s="1"/>
  <c r="AD84" i="66"/>
  <c r="AD554" i="66" s="1"/>
  <c r="AI30" i="66"/>
  <c r="AI500" i="66" s="1"/>
  <c r="X36" i="66"/>
  <c r="X506" i="66" s="1"/>
  <c r="V121" i="66"/>
  <c r="V591" i="66" s="1"/>
  <c r="AL15" i="66"/>
  <c r="AL485" i="66" s="1"/>
  <c r="AH10" i="66"/>
  <c r="AH480" i="66" s="1"/>
  <c r="T128" i="66"/>
  <c r="T598" i="66" s="1"/>
  <c r="S140" i="66"/>
  <c r="S610" i="66" s="1"/>
  <c r="S35" i="66"/>
  <c r="S505" i="66" s="1"/>
  <c r="I56" i="66"/>
  <c r="I526" i="66" s="1"/>
  <c r="G25" i="66"/>
  <c r="G495" i="66" s="1"/>
  <c r="AT10" i="66"/>
  <c r="AT480" i="66" s="1"/>
  <c r="AS102" i="66"/>
  <c r="AS572" i="66" s="1"/>
  <c r="AG72" i="66"/>
  <c r="AG542" i="66" s="1"/>
  <c r="AJ90" i="66"/>
  <c r="AJ560" i="66" s="1"/>
  <c r="AK38" i="66"/>
  <c r="AK508" i="66" s="1"/>
  <c r="K58" i="66"/>
  <c r="K528" i="66" s="1"/>
  <c r="AQ37" i="66"/>
  <c r="AQ507" i="66" s="1"/>
  <c r="AQ101" i="66"/>
  <c r="AQ571" i="66" s="1"/>
  <c r="H91" i="66"/>
  <c r="H561" i="66" s="1"/>
  <c r="W31" i="66"/>
  <c r="W501" i="66" s="1"/>
  <c r="AF29" i="66"/>
  <c r="AF499" i="66" s="1"/>
  <c r="M155" i="66"/>
  <c r="M625" i="66" s="1"/>
  <c r="AA133" i="66"/>
  <c r="AA603" i="66" s="1"/>
  <c r="AL30" i="66"/>
  <c r="AL500" i="66" s="1"/>
  <c r="N56" i="66"/>
  <c r="N526" i="66" s="1"/>
  <c r="Y73" i="66"/>
  <c r="Y543" i="66" s="1"/>
  <c r="P132" i="66"/>
  <c r="P602" i="66" s="1"/>
  <c r="AB151" i="66"/>
  <c r="AB621" i="66" s="1"/>
  <c r="R72" i="66"/>
  <c r="R542" i="66" s="1"/>
  <c r="AL142" i="66"/>
  <c r="AL612" i="66" s="1"/>
  <c r="J135" i="66"/>
  <c r="J605" i="66" s="1"/>
  <c r="AR9" i="66"/>
  <c r="AR479" i="66" s="1"/>
  <c r="AP49" i="66"/>
  <c r="AP519" i="66" s="1"/>
  <c r="Y105" i="66"/>
  <c r="Y575" i="66" s="1"/>
  <c r="AG34" i="66"/>
  <c r="AG504" i="66" s="1"/>
  <c r="Q122" i="66"/>
  <c r="Q592" i="66" s="1"/>
  <c r="G109" i="66"/>
  <c r="G579" i="66" s="1"/>
  <c r="Y54" i="66"/>
  <c r="Y524" i="66" s="1"/>
  <c r="AL65" i="66"/>
  <c r="AL535" i="66" s="1"/>
  <c r="AQ62" i="66"/>
  <c r="AQ532" i="66" s="1"/>
  <c r="AM43" i="66"/>
  <c r="AM513" i="66" s="1"/>
  <c r="U52" i="66"/>
  <c r="U522" i="66" s="1"/>
  <c r="X18" i="66"/>
  <c r="X488" i="66" s="1"/>
  <c r="AF151" i="66"/>
  <c r="AF621" i="66" s="1"/>
  <c r="AC125" i="66"/>
  <c r="AC595" i="66" s="1"/>
  <c r="W147" i="66"/>
  <c r="W617" i="66" s="1"/>
  <c r="AK41" i="66"/>
  <c r="AK511" i="66" s="1"/>
  <c r="J75" i="66"/>
  <c r="J545" i="66" s="1"/>
  <c r="N147" i="66"/>
  <c r="N617" i="66" s="1"/>
  <c r="H152" i="66"/>
  <c r="H622" i="66" s="1"/>
  <c r="AG90" i="66"/>
  <c r="AG560" i="66" s="1"/>
  <c r="AS19" i="66"/>
  <c r="AS489" i="66" s="1"/>
  <c r="AS30" i="66"/>
  <c r="AS500" i="66" s="1"/>
  <c r="AS41" i="66"/>
  <c r="AS511" i="66" s="1"/>
  <c r="AF106" i="66"/>
  <c r="AF576" i="66" s="1"/>
  <c r="S99" i="66"/>
  <c r="S569" i="66" s="1"/>
  <c r="K14" i="66"/>
  <c r="K484" i="66" s="1"/>
  <c r="K92" i="66"/>
  <c r="K562" i="66" s="1"/>
  <c r="K142" i="66"/>
  <c r="K612" i="66" s="1"/>
  <c r="X106" i="66"/>
  <c r="X576" i="66" s="1"/>
  <c r="H11" i="66"/>
  <c r="H481" i="66" s="1"/>
  <c r="H45" i="66"/>
  <c r="H515" i="66" s="1"/>
  <c r="H62" i="66"/>
  <c r="H532" i="66" s="1"/>
  <c r="H89" i="66"/>
  <c r="H559" i="66" s="1"/>
  <c r="H112" i="66"/>
  <c r="H582" i="66" s="1"/>
  <c r="H124" i="66"/>
  <c r="H594" i="66" s="1"/>
  <c r="H128" i="66"/>
  <c r="H598" i="66" s="1"/>
  <c r="H140" i="66"/>
  <c r="H610" i="66" s="1"/>
  <c r="H153" i="66"/>
  <c r="H623" i="66" s="1"/>
  <c r="AQ69" i="66"/>
  <c r="AQ539" i="66" s="1"/>
  <c r="AI9" i="66"/>
  <c r="AI479" i="66" s="1"/>
  <c r="AI18" i="66"/>
  <c r="AI488" i="66" s="1"/>
  <c r="AI28" i="66"/>
  <c r="AI498" i="66" s="1"/>
  <c r="AI36" i="66"/>
  <c r="AI506" i="66" s="1"/>
  <c r="AI70" i="66"/>
  <c r="AI540" i="66" s="1"/>
  <c r="AI102" i="66"/>
  <c r="AI572" i="66" s="1"/>
  <c r="O100" i="66"/>
  <c r="O570" i="66" s="1"/>
  <c r="P11" i="66"/>
  <c r="P481" i="66" s="1"/>
  <c r="AB26" i="66"/>
  <c r="AB496" i="66" s="1"/>
  <c r="AB49" i="66"/>
  <c r="AB519" i="66" s="1"/>
  <c r="AB73" i="66"/>
  <c r="AB543" i="66" s="1"/>
  <c r="AB83" i="66"/>
  <c r="AB553" i="66" s="1"/>
  <c r="AB120" i="66"/>
  <c r="AB590" i="66" s="1"/>
  <c r="AB131" i="66"/>
  <c r="AB601" i="66" s="1"/>
  <c r="AB150" i="66"/>
  <c r="AB620" i="66" s="1"/>
  <c r="L25" i="66"/>
  <c r="L495" i="66" s="1"/>
  <c r="AJ115" i="66"/>
  <c r="AJ585" i="66" s="1"/>
  <c r="U156" i="66"/>
  <c r="U626" i="66" s="1"/>
  <c r="AH89" i="66"/>
  <c r="AH559" i="66" s="1"/>
  <c r="AT151" i="66"/>
  <c r="AT621" i="66" s="1"/>
  <c r="AT109" i="66"/>
  <c r="AT579" i="66" s="1"/>
  <c r="Y82" i="66"/>
  <c r="Y552" i="66" s="1"/>
  <c r="Z66" i="66"/>
  <c r="Z536" i="66" s="1"/>
  <c r="R23" i="66"/>
  <c r="R493" i="66" s="1"/>
  <c r="AK78" i="66"/>
  <c r="AK548" i="66" s="1"/>
  <c r="AK99" i="66"/>
  <c r="AK569" i="66" s="1"/>
  <c r="AK24" i="66"/>
  <c r="AK494" i="66" s="1"/>
  <c r="M109" i="66"/>
  <c r="M579" i="66" s="1"/>
  <c r="N119" i="66"/>
  <c r="N589" i="66" s="1"/>
  <c r="Y122" i="66"/>
  <c r="Y592" i="66" s="1"/>
  <c r="AL86" i="66"/>
  <c r="AL556" i="66" s="1"/>
  <c r="Z62" i="66"/>
  <c r="Z532" i="66" s="1"/>
  <c r="AN106" i="66"/>
  <c r="AN576" i="66" s="1"/>
  <c r="Q57" i="66"/>
  <c r="Q527" i="66" s="1"/>
  <c r="Q84" i="66"/>
  <c r="Q554" i="66" s="1"/>
  <c r="J54" i="66"/>
  <c r="J524" i="66" s="1"/>
  <c r="P157" i="66"/>
  <c r="P627" i="66" s="1"/>
  <c r="I107" i="66"/>
  <c r="I577" i="66" s="1"/>
  <c r="U108" i="66"/>
  <c r="U578" i="66" s="1"/>
  <c r="AL149" i="66"/>
  <c r="AL619" i="66" s="1"/>
  <c r="O28" i="66"/>
  <c r="O498" i="66" s="1"/>
  <c r="AK128" i="66"/>
  <c r="AK598" i="66" s="1"/>
  <c r="AF38" i="66"/>
  <c r="AF508" i="66" s="1"/>
  <c r="AL139" i="66"/>
  <c r="AL609" i="66" s="1"/>
  <c r="H54" i="66"/>
  <c r="H524" i="66" s="1"/>
  <c r="AM32" i="66"/>
  <c r="AM502" i="66" s="1"/>
  <c r="AC124" i="66"/>
  <c r="AC594" i="66" s="1"/>
  <c r="Q18" i="66"/>
  <c r="Q488" i="66" s="1"/>
  <c r="AA102" i="66"/>
  <c r="AA572" i="66" s="1"/>
  <c r="Y109" i="66"/>
  <c r="Y579" i="66" s="1"/>
  <c r="AO80" i="66"/>
  <c r="AO550" i="66" s="1"/>
  <c r="AB147" i="66"/>
  <c r="AB617" i="66" s="1"/>
  <c r="N112" i="66"/>
  <c r="N582" i="66" s="1"/>
  <c r="R147" i="66"/>
  <c r="R617" i="66" s="1"/>
  <c r="J38" i="66"/>
  <c r="J508" i="66" s="1"/>
  <c r="O47" i="66"/>
  <c r="O517" i="66" s="1"/>
  <c r="X98" i="66"/>
  <c r="X568" i="66" s="1"/>
  <c r="H155" i="66"/>
  <c r="H625" i="66" s="1"/>
  <c r="AQ73" i="66"/>
  <c r="AQ543" i="66" s="1"/>
  <c r="M22" i="66"/>
  <c r="M492" i="66" s="1"/>
  <c r="V48" i="66"/>
  <c r="V518" i="66" s="1"/>
  <c r="AP122" i="66"/>
  <c r="AP592" i="66" s="1"/>
  <c r="K136" i="66"/>
  <c r="K606" i="66" s="1"/>
  <c r="AN112" i="66"/>
  <c r="AN582" i="66" s="1"/>
  <c r="AQ34" i="66"/>
  <c r="AQ504" i="66" s="1"/>
  <c r="N33" i="66"/>
  <c r="N503" i="66" s="1"/>
  <c r="AF52" i="66"/>
  <c r="AF522" i="66" s="1"/>
  <c r="AM61" i="66"/>
  <c r="AM531" i="66" s="1"/>
  <c r="J157" i="66"/>
  <c r="J627" i="66" s="1"/>
  <c r="AB145" i="66"/>
  <c r="AB615" i="66" s="1"/>
  <c r="L105" i="66"/>
  <c r="L575" i="66" s="1"/>
  <c r="AO157" i="66"/>
  <c r="AO627" i="66" s="1"/>
  <c r="AQ74" i="66"/>
  <c r="AQ544" i="66" s="1"/>
  <c r="M44" i="66"/>
  <c r="M514" i="66" s="1"/>
  <c r="H22" i="66"/>
  <c r="H492" i="66" s="1"/>
  <c r="M117" i="66"/>
  <c r="M587" i="66" s="1"/>
  <c r="M49" i="66"/>
  <c r="M519" i="66" s="1"/>
  <c r="Z26" i="66"/>
  <c r="Z496" i="66" s="1"/>
  <c r="AC93" i="66"/>
  <c r="AC563" i="66" s="1"/>
  <c r="AK102" i="66"/>
  <c r="AK572" i="66" s="1"/>
  <c r="AO28" i="66"/>
  <c r="AO498" i="66" s="1"/>
  <c r="AG133" i="66"/>
  <c r="AG603" i="66" s="1"/>
  <c r="Z93" i="66"/>
  <c r="Z563" i="66" s="1"/>
  <c r="AI58" i="66"/>
  <c r="AI528" i="66" s="1"/>
  <c r="K110" i="66"/>
  <c r="K580" i="66" s="1"/>
  <c r="AG64" i="66"/>
  <c r="AG534" i="66" s="1"/>
  <c r="V132" i="66"/>
  <c r="V602" i="66" s="1"/>
  <c r="S27" i="66"/>
  <c r="S497" i="66" s="1"/>
  <c r="AB87" i="66"/>
  <c r="AB557" i="66" s="1"/>
  <c r="AH110" i="66"/>
  <c r="AH580" i="66" s="1"/>
  <c r="H60" i="66"/>
  <c r="H530" i="66" s="1"/>
  <c r="M13" i="66"/>
  <c r="M483" i="66" s="1"/>
  <c r="AL145" i="66"/>
  <c r="AL615" i="66" s="1"/>
  <c r="N148" i="66"/>
  <c r="N618" i="66" s="1"/>
  <c r="AR70" i="66"/>
  <c r="AR540" i="66" s="1"/>
  <c r="Q27" i="66"/>
  <c r="Q497" i="66" s="1"/>
  <c r="AS141" i="66"/>
  <c r="AS611" i="66" s="1"/>
  <c r="M110" i="66"/>
  <c r="M580" i="66" s="1"/>
  <c r="R99" i="66"/>
  <c r="R569" i="66" s="1"/>
  <c r="K27" i="66"/>
  <c r="K497" i="66" s="1"/>
  <c r="K43" i="66"/>
  <c r="K513" i="66" s="1"/>
  <c r="K46" i="66"/>
  <c r="K516" i="66" s="1"/>
  <c r="K57" i="66"/>
  <c r="K527" i="66" s="1"/>
  <c r="K65" i="66"/>
  <c r="K535" i="66" s="1"/>
  <c r="K76" i="66"/>
  <c r="K546" i="66" s="1"/>
  <c r="K87" i="66"/>
  <c r="K557" i="66" s="1"/>
  <c r="K107" i="66"/>
  <c r="K577" i="66" s="1"/>
  <c r="K115" i="66"/>
  <c r="K585" i="66" s="1"/>
  <c r="K122" i="66"/>
  <c r="K592" i="66" s="1"/>
  <c r="H36" i="66"/>
  <c r="H506" i="66" s="1"/>
  <c r="H27" i="66"/>
  <c r="H497" i="66" s="1"/>
  <c r="H32" i="66"/>
  <c r="H502" i="66" s="1"/>
  <c r="H40" i="66"/>
  <c r="H510" i="66" s="1"/>
  <c r="H70" i="66"/>
  <c r="H540" i="66" s="1"/>
  <c r="H92" i="66"/>
  <c r="H562" i="66" s="1"/>
  <c r="H119" i="66"/>
  <c r="H589" i="66" s="1"/>
  <c r="H131" i="66"/>
  <c r="H601" i="66" s="1"/>
  <c r="H144" i="66"/>
  <c r="H614" i="66" s="1"/>
  <c r="H149" i="66"/>
  <c r="H619" i="66" s="1"/>
  <c r="AI57" i="66"/>
  <c r="AI527" i="66" s="1"/>
  <c r="AI107" i="66"/>
  <c r="AI577" i="66" s="1"/>
  <c r="AI38" i="66"/>
  <c r="AI508" i="66" s="1"/>
  <c r="AI86" i="66"/>
  <c r="AI556" i="66" s="1"/>
  <c r="AI130" i="66"/>
  <c r="AI600" i="66" s="1"/>
  <c r="AI154" i="66"/>
  <c r="AI624" i="66" s="1"/>
  <c r="AI157" i="66"/>
  <c r="AI627" i="66" s="1"/>
  <c r="AA10" i="66"/>
  <c r="AA480" i="66" s="1"/>
  <c r="O109" i="66"/>
  <c r="O579" i="66" s="1"/>
  <c r="AF61" i="66"/>
  <c r="AF531" i="66" s="1"/>
  <c r="AB29" i="66"/>
  <c r="AB499" i="66" s="1"/>
  <c r="AB41" i="66"/>
  <c r="AB511" i="66" s="1"/>
  <c r="AB44" i="66"/>
  <c r="AB514" i="66" s="1"/>
  <c r="AB63" i="66"/>
  <c r="AB533" i="66" s="1"/>
  <c r="AB126" i="66"/>
  <c r="AB596" i="66" s="1"/>
  <c r="AB142" i="66"/>
  <c r="AB612" i="66" s="1"/>
  <c r="AB154" i="66"/>
  <c r="AB624" i="66" s="1"/>
  <c r="L148" i="66"/>
  <c r="L618" i="66" s="1"/>
  <c r="W100" i="66"/>
  <c r="W570" i="66" s="1"/>
  <c r="W109" i="66"/>
  <c r="W579" i="66" s="1"/>
  <c r="X16" i="66"/>
  <c r="X486" i="66" s="1"/>
  <c r="AD119" i="66"/>
  <c r="AD589" i="66" s="1"/>
  <c r="AT98" i="66"/>
  <c r="AT568" i="66" s="1"/>
  <c r="Q66" i="66"/>
  <c r="Q536" i="66" s="1"/>
  <c r="M34" i="66"/>
  <c r="M504" i="66" s="1"/>
  <c r="Z12" i="66"/>
  <c r="Z482" i="66" s="1"/>
  <c r="AK108" i="66"/>
  <c r="AK578" i="66" s="1"/>
  <c r="U46" i="66"/>
  <c r="U516" i="66" s="1"/>
  <c r="AR109" i="66"/>
  <c r="AR579" i="66" s="1"/>
  <c r="P82" i="66"/>
  <c r="P552" i="66" s="1"/>
  <c r="U98" i="66"/>
  <c r="U568" i="66" s="1"/>
  <c r="AN66" i="66"/>
  <c r="AN536" i="66" s="1"/>
  <c r="AD107" i="66"/>
  <c r="AD577" i="66" s="1"/>
  <c r="AK73" i="66"/>
  <c r="AK543" i="66" s="1"/>
  <c r="AD10" i="66"/>
  <c r="AD480" i="66" s="1"/>
  <c r="AH44" i="66"/>
  <c r="AH514" i="66" s="1"/>
  <c r="I133" i="66"/>
  <c r="I603" i="66" s="1"/>
  <c r="AT11" i="66"/>
  <c r="AT481" i="66" s="1"/>
  <c r="AT27" i="66"/>
  <c r="AT497" i="66" s="1"/>
  <c r="I89" i="66"/>
  <c r="I559" i="66" s="1"/>
  <c r="Y126" i="66"/>
  <c r="Y596" i="66" s="1"/>
  <c r="AE14" i="66"/>
  <c r="AE484" i="66" s="1"/>
  <c r="Q103" i="66"/>
  <c r="Q573" i="66" s="1"/>
  <c r="R28" i="66"/>
  <c r="R498" i="66" s="1"/>
  <c r="AC68" i="66"/>
  <c r="AC538" i="66" s="1"/>
  <c r="K123" i="66"/>
  <c r="K593" i="66" s="1"/>
  <c r="Q135" i="66"/>
  <c r="Q605" i="66" s="1"/>
  <c r="J146" i="66"/>
  <c r="J616" i="66" s="1"/>
  <c r="AK29" i="66"/>
  <c r="AK499" i="66" s="1"/>
  <c r="AF153" i="66"/>
  <c r="AF623" i="66" s="1"/>
  <c r="AG59" i="66"/>
  <c r="AG529" i="66" s="1"/>
  <c r="T33" i="66"/>
  <c r="T503" i="66" s="1"/>
  <c r="AO92" i="66"/>
  <c r="AO562" i="66" s="1"/>
  <c r="AB115" i="66"/>
  <c r="AB585" i="66" s="1"/>
  <c r="O132" i="66"/>
  <c r="O602" i="66" s="1"/>
  <c r="AC48" i="66"/>
  <c r="AC518" i="66" s="1"/>
  <c r="H48" i="66"/>
  <c r="H518" i="66" s="1"/>
  <c r="X134" i="66"/>
  <c r="X604" i="66" s="1"/>
  <c r="AG35" i="66"/>
  <c r="AG505" i="66" s="1"/>
  <c r="AS22" i="66"/>
  <c r="AS492" i="66" s="1"/>
  <c r="AQ144" i="66"/>
  <c r="AQ614" i="66" s="1"/>
  <c r="H143" i="66"/>
  <c r="H613" i="66" s="1"/>
  <c r="V15" i="66"/>
  <c r="V485" i="66" s="1"/>
  <c r="G130" i="66"/>
  <c r="G600" i="66" s="1"/>
  <c r="AJ154" i="66"/>
  <c r="AJ624" i="66" s="1"/>
  <c r="AA130" i="66"/>
  <c r="AA600" i="66" s="1"/>
  <c r="T28" i="66"/>
  <c r="T498" i="66" s="1"/>
  <c r="Q91" i="66"/>
  <c r="Q561" i="66" s="1"/>
  <c r="I75" i="66"/>
  <c r="I545" i="66" s="1"/>
  <c r="AH128" i="66"/>
  <c r="AH598" i="66" s="1"/>
  <c r="Q93" i="66"/>
  <c r="Q563" i="66" s="1"/>
  <c r="J11" i="66"/>
  <c r="J481" i="66" s="1"/>
  <c r="N60" i="66"/>
  <c r="N530" i="66" s="1"/>
  <c r="L145" i="66"/>
  <c r="L615" i="66" s="1"/>
  <c r="AT62" i="66"/>
  <c r="AT532" i="66" s="1"/>
  <c r="R120" i="66"/>
  <c r="R590" i="66" s="1"/>
  <c r="X128" i="66"/>
  <c r="X598" i="66" s="1"/>
  <c r="AE109" i="66"/>
  <c r="AE579" i="66" s="1"/>
  <c r="AP39" i="66"/>
  <c r="AP509" i="66" s="1"/>
  <c r="AN110" i="66"/>
  <c r="AN580" i="66" s="1"/>
  <c r="AT41" i="66"/>
  <c r="AT511" i="66" s="1"/>
  <c r="V14" i="66"/>
  <c r="V484" i="66" s="1"/>
  <c r="I59" i="66"/>
  <c r="I529" i="66" s="1"/>
  <c r="V64" i="66"/>
  <c r="V534" i="66" s="1"/>
  <c r="G108" i="66"/>
  <c r="G578" i="66" s="1"/>
  <c r="AI115" i="66"/>
  <c r="AI585" i="66" s="1"/>
  <c r="U131" i="66"/>
  <c r="U601" i="66" s="1"/>
  <c r="AC137" i="66"/>
  <c r="AC607" i="66" s="1"/>
  <c r="AJ106" i="66"/>
  <c r="AJ576" i="66" s="1"/>
  <c r="AA114" i="66"/>
  <c r="AA584" i="66" s="1"/>
  <c r="L42" i="66"/>
  <c r="L512" i="66" s="1"/>
  <c r="AO142" i="66"/>
  <c r="AO612" i="66" s="1"/>
  <c r="J21" i="66"/>
  <c r="J491" i="66" s="1"/>
  <c r="AQ29" i="66"/>
  <c r="AQ499" i="66" s="1"/>
  <c r="Q67" i="66"/>
  <c r="Q537" i="66" s="1"/>
  <c r="X96" i="66"/>
  <c r="X566" i="66" s="1"/>
  <c r="O60" i="66"/>
  <c r="O530" i="66" s="1"/>
  <c r="AH80" i="66"/>
  <c r="AH550" i="66" s="1"/>
  <c r="AR54" i="66"/>
  <c r="AR524" i="66" s="1"/>
  <c r="N149" i="66"/>
  <c r="N619" i="66" s="1"/>
  <c r="AS99" i="66"/>
  <c r="AS569" i="66" s="1"/>
  <c r="AK65" i="66"/>
  <c r="AK535" i="66" s="1"/>
  <c r="R57" i="66"/>
  <c r="R527" i="66" s="1"/>
  <c r="R108" i="66"/>
  <c r="R578" i="66" s="1"/>
  <c r="K70" i="66"/>
  <c r="K540" i="66" s="1"/>
  <c r="K80" i="66"/>
  <c r="K550" i="66" s="1"/>
  <c r="K96" i="66"/>
  <c r="K566" i="66" s="1"/>
  <c r="K102" i="66"/>
  <c r="K572" i="66" s="1"/>
  <c r="K109" i="66"/>
  <c r="K579" i="66" s="1"/>
  <c r="K134" i="66"/>
  <c r="K604" i="66" s="1"/>
  <c r="K149" i="66"/>
  <c r="K619" i="66" s="1"/>
  <c r="X107" i="66"/>
  <c r="X577" i="66" s="1"/>
  <c r="AN73" i="66"/>
  <c r="AN543" i="66" s="1"/>
  <c r="H10" i="66"/>
  <c r="H480" i="66" s="1"/>
  <c r="H37" i="66"/>
  <c r="H507" i="66" s="1"/>
  <c r="H44" i="66"/>
  <c r="H514" i="66" s="1"/>
  <c r="H61" i="66"/>
  <c r="H531" i="66" s="1"/>
  <c r="H86" i="66"/>
  <c r="H556" i="66" s="1"/>
  <c r="H123" i="66"/>
  <c r="H593" i="66" s="1"/>
  <c r="H127" i="66"/>
  <c r="H597" i="66" s="1"/>
  <c r="H146" i="66"/>
  <c r="H616" i="66" s="1"/>
  <c r="AA91" i="66"/>
  <c r="AA561" i="66" s="1"/>
  <c r="AI15" i="66"/>
  <c r="AI485" i="66" s="1"/>
  <c r="AI20" i="66"/>
  <c r="AI490" i="66" s="1"/>
  <c r="AI27" i="66"/>
  <c r="AI497" i="66" s="1"/>
  <c r="AI50" i="66"/>
  <c r="AI520" i="66" s="1"/>
  <c r="AI67" i="66"/>
  <c r="AI537" i="66" s="1"/>
  <c r="AI72" i="66"/>
  <c r="AI542" i="66" s="1"/>
  <c r="AI118" i="66"/>
  <c r="AI588" i="66" s="1"/>
  <c r="AI143" i="66"/>
  <c r="AI613" i="66" s="1"/>
  <c r="AI148" i="66"/>
  <c r="AI618" i="66" s="1"/>
  <c r="AP111" i="66"/>
  <c r="AP581" i="66" s="1"/>
  <c r="O98" i="66"/>
  <c r="O568" i="66" s="1"/>
  <c r="AB23" i="66"/>
  <c r="AB493" i="66" s="1"/>
  <c r="AB38" i="66"/>
  <c r="AB508" i="66" s="1"/>
  <c r="AB48" i="66"/>
  <c r="AB518" i="66" s="1"/>
  <c r="AB72" i="66"/>
  <c r="AB542" i="66" s="1"/>
  <c r="AB114" i="66"/>
  <c r="AB584" i="66" s="1"/>
  <c r="AB119" i="66"/>
  <c r="AB589" i="66" s="1"/>
  <c r="AB123" i="66"/>
  <c r="AB593" i="66" s="1"/>
  <c r="AB130" i="66"/>
  <c r="AB600" i="66" s="1"/>
  <c r="T41" i="66"/>
  <c r="T511" i="66" s="1"/>
  <c r="AM84" i="66"/>
  <c r="AM554" i="66" s="1"/>
  <c r="G119" i="66"/>
  <c r="G589" i="66" s="1"/>
  <c r="AT107" i="66"/>
  <c r="AT577" i="66" s="1"/>
  <c r="AE156" i="66"/>
  <c r="AE626" i="66" s="1"/>
  <c r="AP71" i="66"/>
  <c r="AP541" i="66" s="1"/>
  <c r="M84" i="66"/>
  <c r="M554" i="66" s="1"/>
  <c r="AK100" i="66"/>
  <c r="AK570" i="66" s="1"/>
  <c r="T142" i="66"/>
  <c r="T612" i="66" s="1"/>
  <c r="G68" i="66"/>
  <c r="G538" i="66" s="1"/>
  <c r="P57" i="66"/>
  <c r="P527" i="66" s="1"/>
  <c r="AK149" i="66"/>
  <c r="AK619" i="66" s="1"/>
  <c r="AD70" i="66"/>
  <c r="AD540" i="66" s="1"/>
  <c r="Q108" i="66"/>
  <c r="Q578" i="66" s="1"/>
  <c r="AT52" i="66"/>
  <c r="AT522" i="66" s="1"/>
  <c r="AT60" i="66"/>
  <c r="AT530" i="66" s="1"/>
  <c r="S52" i="66"/>
  <c r="S522" i="66" s="1"/>
  <c r="S41" i="66"/>
  <c r="S511" i="66" s="1"/>
  <c r="AO40" i="66"/>
  <c r="AO510" i="66" s="1"/>
  <c r="Z83" i="66"/>
  <c r="Z553" i="66" s="1"/>
  <c r="AS130" i="66"/>
  <c r="AS600" i="66" s="1"/>
  <c r="U116" i="66"/>
  <c r="U586" i="66" s="1"/>
  <c r="AC52" i="66"/>
  <c r="AC522" i="66" s="1"/>
  <c r="R127" i="66"/>
  <c r="R597" i="66" s="1"/>
  <c r="AF140" i="66"/>
  <c r="AF610" i="66" s="1"/>
  <c r="P45" i="66"/>
  <c r="P515" i="66" s="1"/>
  <c r="R29" i="66"/>
  <c r="R499" i="66" s="1"/>
  <c r="AQ127" i="66"/>
  <c r="AQ597" i="66" s="1"/>
  <c r="I137" i="66"/>
  <c r="I607" i="66" s="1"/>
  <c r="M83" i="66"/>
  <c r="M553" i="66" s="1"/>
  <c r="H151" i="66"/>
  <c r="H621" i="66" s="1"/>
  <c r="AI87" i="66"/>
  <c r="AI557" i="66" s="1"/>
  <c r="AP89" i="66"/>
  <c r="AP559" i="66" s="1"/>
  <c r="AD44" i="66"/>
  <c r="AD514" i="66" s="1"/>
  <c r="AH120" i="66"/>
  <c r="AH590" i="66" s="1"/>
  <c r="AJ144" i="66"/>
  <c r="AJ614" i="66" s="1"/>
  <c r="AL148" i="66"/>
  <c r="AL618" i="66" s="1"/>
  <c r="AR113" i="66"/>
  <c r="AR583" i="66" s="1"/>
  <c r="AT120" i="66"/>
  <c r="AT590" i="66" s="1"/>
  <c r="AM121" i="66"/>
  <c r="AM591" i="66" s="1"/>
  <c r="X100" i="66"/>
  <c r="X570" i="66" s="1"/>
  <c r="AF85" i="66"/>
  <c r="AF555" i="66" s="1"/>
  <c r="M35" i="66"/>
  <c r="M505" i="66" s="1"/>
  <c r="AB155" i="66"/>
  <c r="AB625" i="66" s="1"/>
  <c r="AP123" i="66"/>
  <c r="AP593" i="66" s="1"/>
  <c r="N78" i="66"/>
  <c r="N548" i="66" s="1"/>
  <c r="AF80" i="66"/>
  <c r="AF550" i="66" s="1"/>
  <c r="AQ47" i="66"/>
  <c r="AQ517" i="66" s="1"/>
  <c r="R129" i="66"/>
  <c r="R599" i="66" s="1"/>
  <c r="AF142" i="66"/>
  <c r="AF612" i="66" s="1"/>
  <c r="AO149" i="66"/>
  <c r="AO619" i="66" s="1"/>
  <c r="AT142" i="66"/>
  <c r="AT612" i="66" s="1"/>
  <c r="N87" i="66"/>
  <c r="N557" i="66" s="1"/>
  <c r="AF57" i="66"/>
  <c r="AF527" i="66" s="1"/>
  <c r="AD80" i="66"/>
  <c r="AD550" i="66" s="1"/>
  <c r="U37" i="66"/>
  <c r="U507" i="66" s="1"/>
  <c r="P68" i="66"/>
  <c r="P538" i="66" s="1"/>
  <c r="AD149" i="66"/>
  <c r="AD619" i="66" s="1"/>
  <c r="K105" i="66"/>
  <c r="K575" i="66" s="1"/>
  <c r="AM75" i="66"/>
  <c r="AM545" i="66" s="1"/>
  <c r="AS29" i="66"/>
  <c r="AS499" i="66" s="1"/>
  <c r="S56" i="66"/>
  <c r="S526" i="66" s="1"/>
  <c r="Y30" i="66"/>
  <c r="Y500" i="66" s="1"/>
  <c r="AG145" i="66"/>
  <c r="AG615" i="66" s="1"/>
  <c r="AN24" i="66"/>
  <c r="AN494" i="66" s="1"/>
  <c r="T125" i="66"/>
  <c r="T595" i="66" s="1"/>
  <c r="X41" i="66"/>
  <c r="X511" i="66" s="1"/>
  <c r="AM141" i="66"/>
  <c r="AM611" i="66" s="1"/>
  <c r="AI73" i="66"/>
  <c r="AI543" i="66" s="1"/>
  <c r="R43" i="66"/>
  <c r="R513" i="66" s="1"/>
  <c r="Y84" i="66"/>
  <c r="Y554" i="66" s="1"/>
  <c r="T91" i="66"/>
  <c r="T561" i="66" s="1"/>
  <c r="AF116" i="66"/>
  <c r="AF586" i="66" s="1"/>
  <c r="I10" i="66"/>
  <c r="I480" i="66" s="1"/>
  <c r="AK76" i="66"/>
  <c r="AK546" i="66" s="1"/>
  <c r="H49" i="66"/>
  <c r="H519" i="66" s="1"/>
  <c r="P98" i="66"/>
  <c r="P568" i="66" s="1"/>
  <c r="I11" i="66"/>
  <c r="I481" i="66" s="1"/>
  <c r="AS47" i="66"/>
  <c r="AS517" i="66" s="1"/>
  <c r="AS89" i="66"/>
  <c r="AS559" i="66" s="1"/>
  <c r="AS134" i="66"/>
  <c r="AS604" i="66" s="1"/>
  <c r="AG81" i="66"/>
  <c r="AG551" i="66" s="1"/>
  <c r="U99" i="66"/>
  <c r="U569" i="66" s="1"/>
  <c r="K22" i="66"/>
  <c r="K492" i="66" s="1"/>
  <c r="K38" i="66"/>
  <c r="K508" i="66" s="1"/>
  <c r="K45" i="66"/>
  <c r="K515" i="66" s="1"/>
  <c r="K50" i="66"/>
  <c r="K520" i="66" s="1"/>
  <c r="K62" i="66"/>
  <c r="K532" i="66" s="1"/>
  <c r="K67" i="66"/>
  <c r="K537" i="66" s="1"/>
  <c r="K73" i="66"/>
  <c r="K543" i="66" s="1"/>
  <c r="K86" i="66"/>
  <c r="K556" i="66" s="1"/>
  <c r="K106" i="66"/>
  <c r="K576" i="66" s="1"/>
  <c r="K114" i="66"/>
  <c r="K584" i="66" s="1"/>
  <c r="K119" i="66"/>
  <c r="K589" i="66" s="1"/>
  <c r="K126" i="66"/>
  <c r="K596" i="66" s="1"/>
  <c r="K158" i="66"/>
  <c r="K628" i="66" s="1"/>
  <c r="O24" i="66"/>
  <c r="O494" i="66" s="1"/>
  <c r="P52" i="66"/>
  <c r="P522" i="66" s="1"/>
  <c r="H17" i="66"/>
  <c r="H487" i="66" s="1"/>
  <c r="H24" i="66"/>
  <c r="H494" i="66" s="1"/>
  <c r="H31" i="66"/>
  <c r="H501" i="66" s="1"/>
  <c r="H39" i="66"/>
  <c r="H509" i="66" s="1"/>
  <c r="H52" i="66"/>
  <c r="H522" i="66" s="1"/>
  <c r="H118" i="66"/>
  <c r="H588" i="66" s="1"/>
  <c r="H148" i="66"/>
  <c r="H618" i="66" s="1"/>
  <c r="AI108" i="66"/>
  <c r="AI578" i="66" s="1"/>
  <c r="AI22" i="66"/>
  <c r="AI492" i="66" s="1"/>
  <c r="AI47" i="66"/>
  <c r="AI517" i="66" s="1"/>
  <c r="AI64" i="66"/>
  <c r="AI534" i="66" s="1"/>
  <c r="AI74" i="66"/>
  <c r="AI544" i="66" s="1"/>
  <c r="AI129" i="66"/>
  <c r="AI599" i="66" s="1"/>
  <c r="AI137" i="66"/>
  <c r="AI607" i="66" s="1"/>
  <c r="AI145" i="66"/>
  <c r="AI615" i="66" s="1"/>
  <c r="AI153" i="66"/>
  <c r="AI623" i="66" s="1"/>
  <c r="AI156" i="66"/>
  <c r="AI626" i="66" s="1"/>
  <c r="AA37" i="66"/>
  <c r="AA507" i="66" s="1"/>
  <c r="AH149" i="66"/>
  <c r="AH619" i="66" s="1"/>
  <c r="O107" i="66"/>
  <c r="O577" i="66" s="1"/>
  <c r="AB31" i="66"/>
  <c r="AB501" i="66" s="1"/>
  <c r="AB40" i="66"/>
  <c r="AB510" i="66" s="1"/>
  <c r="AB43" i="66"/>
  <c r="AB513" i="66" s="1"/>
  <c r="AB62" i="66"/>
  <c r="AB532" i="66" s="1"/>
  <c r="AB67" i="66"/>
  <c r="AB537" i="66" s="1"/>
  <c r="AB116" i="66"/>
  <c r="AB586" i="66" s="1"/>
  <c r="AB125" i="66"/>
  <c r="AB595" i="66" s="1"/>
  <c r="AB139" i="66"/>
  <c r="AB609" i="66" s="1"/>
  <c r="W106" i="66"/>
  <c r="W576" i="66" s="1"/>
  <c r="AF32" i="66"/>
  <c r="AF502" i="66" s="1"/>
  <c r="AT99" i="66"/>
  <c r="AT569" i="66" s="1"/>
  <c r="O124" i="66"/>
  <c r="O594" i="66" s="1"/>
  <c r="V89" i="66"/>
  <c r="V559" i="66" s="1"/>
  <c r="AT56" i="66"/>
  <c r="AT526" i="66" s="1"/>
  <c r="U23" i="66"/>
  <c r="U493" i="66" s="1"/>
  <c r="AO16" i="66"/>
  <c r="AO486" i="66" s="1"/>
  <c r="AK58" i="66"/>
  <c r="AK528" i="66" s="1"/>
  <c r="L126" i="66"/>
  <c r="L596" i="66" s="1"/>
  <c r="P83" i="66"/>
  <c r="P553" i="66" s="1"/>
  <c r="AR74" i="66"/>
  <c r="AR544" i="66" s="1"/>
  <c r="AD108" i="66"/>
  <c r="AD578" i="66" s="1"/>
  <c r="Y138" i="66"/>
  <c r="Y608" i="66" s="1"/>
  <c r="Y111" i="66"/>
  <c r="Y581" i="66" s="1"/>
  <c r="AT24" i="66"/>
  <c r="AT494" i="66" s="1"/>
  <c r="AT40" i="66"/>
  <c r="AT510" i="66" s="1"/>
  <c r="AT54" i="66"/>
  <c r="AT524" i="66" s="1"/>
  <c r="AT65" i="66"/>
  <c r="AT535" i="66" s="1"/>
  <c r="AT68" i="66"/>
  <c r="AT538" i="66" s="1"/>
  <c r="K33" i="66"/>
  <c r="K503" i="66" s="1"/>
  <c r="AT16" i="66"/>
  <c r="AT486" i="66" s="1"/>
  <c r="H28" i="66"/>
  <c r="H498" i="66" s="1"/>
  <c r="AK111" i="66"/>
  <c r="AK581" i="66" s="1"/>
  <c r="AS75" i="66"/>
  <c r="AS545" i="66" s="1"/>
  <c r="AQ147" i="66"/>
  <c r="AQ617" i="66" s="1"/>
  <c r="AM86" i="66"/>
  <c r="AM556" i="66" s="1"/>
  <c r="I30" i="66"/>
  <c r="I500" i="66" s="1"/>
  <c r="AF139" i="66"/>
  <c r="AF609" i="66" s="1"/>
  <c r="O152" i="66"/>
  <c r="O622" i="66" s="1"/>
  <c r="L63" i="66"/>
  <c r="L533" i="66" s="1"/>
  <c r="K93" i="66"/>
  <c r="K563" i="66" s="1"/>
  <c r="H126" i="66"/>
  <c r="H596" i="66" s="1"/>
  <c r="AI26" i="66"/>
  <c r="AI496" i="66" s="1"/>
  <c r="AI49" i="66"/>
  <c r="AI519" i="66" s="1"/>
  <c r="AI139" i="66"/>
  <c r="AI609" i="66" s="1"/>
  <c r="O99" i="66"/>
  <c r="O569" i="66" s="1"/>
  <c r="AB50" i="66"/>
  <c r="AB520" i="66" s="1"/>
  <c r="AB85" i="66"/>
  <c r="AB555" i="66" s="1"/>
  <c r="AB134" i="66"/>
  <c r="AB604" i="66" s="1"/>
  <c r="AD81" i="66"/>
  <c r="AD551" i="66" s="1"/>
  <c r="M57" i="66"/>
  <c r="M527" i="66" s="1"/>
  <c r="AT102" i="66"/>
  <c r="AT572" i="66" s="1"/>
  <c r="Q56" i="66"/>
  <c r="Q526" i="66" s="1"/>
  <c r="AT75" i="66"/>
  <c r="AT545" i="66" s="1"/>
  <c r="AT92" i="66"/>
  <c r="AT562" i="66" s="1"/>
  <c r="AT127" i="66"/>
  <c r="AT597" i="66" s="1"/>
  <c r="O74" i="66"/>
  <c r="O544" i="66" s="1"/>
  <c r="J140" i="66"/>
  <c r="J610" i="66" s="1"/>
  <c r="L102" i="66"/>
  <c r="L572" i="66" s="1"/>
  <c r="AC57" i="66"/>
  <c r="AC527" i="66" s="1"/>
  <c r="Q92" i="66"/>
  <c r="Q562" i="66" s="1"/>
  <c r="AJ91" i="66"/>
  <c r="AJ561" i="66" s="1"/>
  <c r="AS112" i="66"/>
  <c r="AS582" i="66" s="1"/>
  <c r="AO129" i="66"/>
  <c r="AO599" i="66" s="1"/>
  <c r="AS64" i="66"/>
  <c r="AS534" i="66" s="1"/>
  <c r="AL83" i="66"/>
  <c r="AL553" i="66" s="1"/>
  <c r="U146" i="66"/>
  <c r="U616" i="66" s="1"/>
  <c r="K143" i="66"/>
  <c r="K613" i="66" s="1"/>
  <c r="H19" i="66"/>
  <c r="H489" i="66" s="1"/>
  <c r="AI19" i="66"/>
  <c r="AI489" i="66" s="1"/>
  <c r="AI29" i="66"/>
  <c r="AI499" i="66" s="1"/>
  <c r="AI66" i="66"/>
  <c r="AI536" i="66" s="1"/>
  <c r="AI105" i="66"/>
  <c r="AI575" i="66" s="1"/>
  <c r="AB33" i="66"/>
  <c r="AB503" i="66" s="1"/>
  <c r="J153" i="66"/>
  <c r="J623" i="66" s="1"/>
  <c r="P48" i="66"/>
  <c r="P518" i="66" s="1"/>
  <c r="AL131" i="66"/>
  <c r="AL601" i="66" s="1"/>
  <c r="AJ122" i="66"/>
  <c r="AJ592" i="66" s="1"/>
  <c r="AR115" i="66"/>
  <c r="AR585" i="66" s="1"/>
  <c r="AP38" i="66"/>
  <c r="AP508" i="66" s="1"/>
  <c r="AG40" i="66"/>
  <c r="AG510" i="66" s="1"/>
  <c r="AG21" i="66"/>
  <c r="AG491" i="66" s="1"/>
  <c r="R89" i="66"/>
  <c r="R559" i="66" s="1"/>
  <c r="Y157" i="66"/>
  <c r="Y627" i="66" s="1"/>
  <c r="AG49" i="66"/>
  <c r="AG519" i="66" s="1"/>
  <c r="AS157" i="66"/>
  <c r="AS627" i="66" s="1"/>
  <c r="K133" i="66"/>
  <c r="K603" i="66" s="1"/>
  <c r="V116" i="66"/>
  <c r="V586" i="66" s="1"/>
  <c r="AE144" i="66"/>
  <c r="AE614" i="66" s="1"/>
  <c r="J109" i="66"/>
  <c r="J579" i="66" s="1"/>
  <c r="L50" i="66"/>
  <c r="L520" i="66" s="1"/>
  <c r="AL39" i="66"/>
  <c r="AL509" i="66" s="1"/>
  <c r="Q129" i="66"/>
  <c r="Q599" i="66" s="1"/>
  <c r="AJ32" i="66"/>
  <c r="AJ502" i="66" s="1"/>
  <c r="AP25" i="66"/>
  <c r="AP495" i="66" s="1"/>
  <c r="R18" i="66"/>
  <c r="R488" i="66" s="1"/>
  <c r="R83" i="66"/>
  <c r="R553" i="66" s="1"/>
  <c r="K100" i="66"/>
  <c r="K570" i="66" s="1"/>
  <c r="H12" i="66"/>
  <c r="H482" i="66" s="1"/>
  <c r="H96" i="66"/>
  <c r="H566" i="66" s="1"/>
  <c r="AI12" i="66"/>
  <c r="AI482" i="66" s="1"/>
  <c r="AI147" i="66"/>
  <c r="AI617" i="66" s="1"/>
  <c r="AB69" i="66"/>
  <c r="AB539" i="66" s="1"/>
  <c r="T110" i="66"/>
  <c r="T580" i="66" s="1"/>
  <c r="M146" i="66"/>
  <c r="M616" i="66" s="1"/>
  <c r="AM155" i="66"/>
  <c r="AM625" i="66" s="1"/>
  <c r="AT58" i="66"/>
  <c r="AT528" i="66" s="1"/>
  <c r="AN31" i="66"/>
  <c r="AN501" i="66" s="1"/>
  <c r="N28" i="66"/>
  <c r="N498" i="66" s="1"/>
  <c r="AG84" i="66"/>
  <c r="AG554" i="66" s="1"/>
  <c r="I141" i="66"/>
  <c r="I611" i="66" s="1"/>
  <c r="AR141" i="66"/>
  <c r="AR611" i="66" s="1"/>
  <c r="AI52" i="66"/>
  <c r="AI522" i="66" s="1"/>
  <c r="O54" i="66"/>
  <c r="O524" i="66" s="1"/>
  <c r="L75" i="66"/>
  <c r="L545" i="66" s="1"/>
  <c r="N121" i="66"/>
  <c r="N591" i="66" s="1"/>
  <c r="P107" i="66"/>
  <c r="P577" i="66" s="1"/>
  <c r="Z38" i="66"/>
  <c r="Z508" i="66" s="1"/>
  <c r="K69" i="66"/>
  <c r="K539" i="66" s="1"/>
  <c r="X109" i="66"/>
  <c r="X579" i="66" s="1"/>
  <c r="H46" i="66"/>
  <c r="H516" i="66" s="1"/>
  <c r="H113" i="66"/>
  <c r="H583" i="66" s="1"/>
  <c r="AI71" i="66"/>
  <c r="AI541" i="66" s="1"/>
  <c r="AB122" i="66"/>
  <c r="AB592" i="66" s="1"/>
  <c r="O10" i="66"/>
  <c r="O480" i="66" s="1"/>
  <c r="AL134" i="66"/>
  <c r="AL604" i="66" s="1"/>
  <c r="AJ147" i="66"/>
  <c r="AJ617" i="66" s="1"/>
  <c r="AD100" i="66"/>
  <c r="AD570" i="66" s="1"/>
  <c r="AT76" i="66"/>
  <c r="AT546" i="66" s="1"/>
  <c r="AT87" i="66"/>
  <c r="AT557" i="66" s="1"/>
  <c r="AT140" i="66"/>
  <c r="AT610" i="66" s="1"/>
  <c r="AT149" i="66"/>
  <c r="AT619" i="66" s="1"/>
  <c r="AE37" i="66"/>
  <c r="AE507" i="66" s="1"/>
  <c r="AA36" i="66"/>
  <c r="AA506" i="66" s="1"/>
  <c r="AA20" i="66"/>
  <c r="AA490" i="66" s="1"/>
  <c r="AA32" i="66"/>
  <c r="AA502" i="66" s="1"/>
  <c r="AA39" i="66"/>
  <c r="AA509" i="66" s="1"/>
  <c r="AA56" i="66"/>
  <c r="AA526" i="66" s="1"/>
  <c r="AA72" i="66"/>
  <c r="AA542" i="66" s="1"/>
  <c r="AA84" i="66"/>
  <c r="AA554" i="66" s="1"/>
  <c r="AA108" i="66"/>
  <c r="AA578" i="66" s="1"/>
  <c r="AA124" i="66"/>
  <c r="AA594" i="66" s="1"/>
  <c r="AA138" i="66"/>
  <c r="AA608" i="66" s="1"/>
  <c r="AA141" i="66"/>
  <c r="AA611" i="66" s="1"/>
  <c r="AJ20" i="66"/>
  <c r="AJ490" i="66" s="1"/>
  <c r="AJ25" i="66"/>
  <c r="AJ495" i="66" s="1"/>
  <c r="AJ30" i="66"/>
  <c r="AJ500" i="66" s="1"/>
  <c r="AJ63" i="66"/>
  <c r="AJ533" i="66" s="1"/>
  <c r="AJ88" i="66"/>
  <c r="AJ558" i="66" s="1"/>
  <c r="AJ133" i="66"/>
  <c r="AJ603" i="66" s="1"/>
  <c r="AJ139" i="66"/>
  <c r="AJ609" i="66" s="1"/>
  <c r="AJ152" i="66"/>
  <c r="AJ622" i="66" s="1"/>
  <c r="AJ157" i="66"/>
  <c r="AJ627" i="66" s="1"/>
  <c r="G93" i="66"/>
  <c r="G563" i="66" s="1"/>
  <c r="AE33" i="66"/>
  <c r="AE503" i="66" s="1"/>
  <c r="T47" i="66"/>
  <c r="T517" i="66" s="1"/>
  <c r="AL99" i="66"/>
  <c r="AL569" i="66" s="1"/>
  <c r="AL109" i="66"/>
  <c r="AL579" i="66" s="1"/>
  <c r="M106" i="66"/>
  <c r="M576" i="66" s="1"/>
  <c r="AO70" i="66"/>
  <c r="AO540" i="66" s="1"/>
  <c r="AH142" i="66"/>
  <c r="AH612" i="66" s="1"/>
  <c r="AH115" i="66"/>
  <c r="AH585" i="66" s="1"/>
  <c r="AO83" i="66"/>
  <c r="AO553" i="66" s="1"/>
  <c r="V46" i="66"/>
  <c r="V516" i="66" s="1"/>
  <c r="Q34" i="66"/>
  <c r="Q504" i="66" s="1"/>
  <c r="Q59" i="66"/>
  <c r="Q529" i="66" s="1"/>
  <c r="I37" i="66"/>
  <c r="I507" i="66" s="1"/>
  <c r="AF154" i="66"/>
  <c r="AF624" i="66" s="1"/>
  <c r="AC107" i="66"/>
  <c r="AC577" i="66" s="1"/>
  <c r="AP18" i="66"/>
  <c r="AP488" i="66" s="1"/>
  <c r="AP69" i="66"/>
  <c r="AP539" i="66" s="1"/>
  <c r="AP120" i="66"/>
  <c r="AP590" i="66" s="1"/>
  <c r="AP139" i="66"/>
  <c r="AP609" i="66" s="1"/>
  <c r="AP147" i="66"/>
  <c r="AP617" i="66" s="1"/>
  <c r="AP154" i="66"/>
  <c r="AP624" i="66" s="1"/>
  <c r="AG110" i="66"/>
  <c r="AG580" i="66" s="1"/>
  <c r="V93" i="66"/>
  <c r="V563" i="66" s="1"/>
  <c r="Z131" i="66"/>
  <c r="Z601" i="66" s="1"/>
  <c r="AR80" i="66"/>
  <c r="AR550" i="66" s="1"/>
  <c r="AR129" i="66"/>
  <c r="AR599" i="66" s="1"/>
  <c r="AK150" i="66"/>
  <c r="AK620" i="66" s="1"/>
  <c r="M129" i="66"/>
  <c r="M599" i="66" s="1"/>
  <c r="M102" i="66"/>
  <c r="M572" i="66" s="1"/>
  <c r="O27" i="66"/>
  <c r="O497" i="66" s="1"/>
  <c r="G11" i="66"/>
  <c r="G481" i="66" s="1"/>
  <c r="AF60" i="66"/>
  <c r="AF530" i="66" s="1"/>
  <c r="AN49" i="66"/>
  <c r="AN519" i="66" s="1"/>
  <c r="AM48" i="66"/>
  <c r="AM518" i="66" s="1"/>
  <c r="AR134" i="66"/>
  <c r="AR604" i="66" s="1"/>
  <c r="AK143" i="66"/>
  <c r="AK613" i="66" s="1"/>
  <c r="AE116" i="66"/>
  <c r="AE586" i="66" s="1"/>
  <c r="AH9" i="66"/>
  <c r="AH479" i="66" s="1"/>
  <c r="AH23" i="66"/>
  <c r="AH493" i="66" s="1"/>
  <c r="AH45" i="66"/>
  <c r="AH515" i="66" s="1"/>
  <c r="AH75" i="66"/>
  <c r="AH545" i="66" s="1"/>
  <c r="L138" i="66"/>
  <c r="L608" i="66" s="1"/>
  <c r="J136" i="66"/>
  <c r="J606" i="66" s="1"/>
  <c r="W98" i="66"/>
  <c r="W568" i="66" s="1"/>
  <c r="AK106" i="66"/>
  <c r="AK576" i="66" s="1"/>
  <c r="Q83" i="66"/>
  <c r="Q553" i="66" s="1"/>
  <c r="AT44" i="66"/>
  <c r="AT514" i="66" s="1"/>
  <c r="AT83" i="66"/>
  <c r="AT553" i="66" s="1"/>
  <c r="AT101" i="66"/>
  <c r="AT571" i="66" s="1"/>
  <c r="AT111" i="66"/>
  <c r="AT581" i="66" s="1"/>
  <c r="AT113" i="66"/>
  <c r="AT583" i="66" s="1"/>
  <c r="AT115" i="66"/>
  <c r="AT585" i="66" s="1"/>
  <c r="AT130" i="66"/>
  <c r="AT600" i="66" s="1"/>
  <c r="AT137" i="66"/>
  <c r="AT607" i="66" s="1"/>
  <c r="AT144" i="66"/>
  <c r="AT614" i="66" s="1"/>
  <c r="AM26" i="66"/>
  <c r="AM496" i="66" s="1"/>
  <c r="AQ14" i="66"/>
  <c r="AQ484" i="66" s="1"/>
  <c r="AA29" i="66"/>
  <c r="AA499" i="66" s="1"/>
  <c r="AA48" i="66"/>
  <c r="AA518" i="66" s="1"/>
  <c r="AA90" i="66"/>
  <c r="AA560" i="66" s="1"/>
  <c r="AA110" i="66"/>
  <c r="AA580" i="66" s="1"/>
  <c r="AA128" i="66"/>
  <c r="AA598" i="66" s="1"/>
  <c r="AJ44" i="66"/>
  <c r="AJ514" i="66" s="1"/>
  <c r="AJ92" i="66"/>
  <c r="AJ562" i="66" s="1"/>
  <c r="AJ130" i="66"/>
  <c r="AJ600" i="66" s="1"/>
  <c r="AJ141" i="66"/>
  <c r="AJ611" i="66" s="1"/>
  <c r="L32" i="66"/>
  <c r="L502" i="66" s="1"/>
  <c r="O82" i="66"/>
  <c r="O552" i="66" s="1"/>
  <c r="O58" i="66"/>
  <c r="O528" i="66" s="1"/>
  <c r="AM22" i="66"/>
  <c r="AM492" i="66" s="1"/>
  <c r="N100" i="66"/>
  <c r="N570" i="66" s="1"/>
  <c r="N108" i="66"/>
  <c r="N578" i="66" s="1"/>
  <c r="AF67" i="66"/>
  <c r="AF537" i="66" s="1"/>
  <c r="X75" i="66"/>
  <c r="X545" i="66" s="1"/>
  <c r="N30" i="66"/>
  <c r="N500" i="66" s="1"/>
  <c r="AO74" i="66"/>
  <c r="AO544" i="66" s="1"/>
  <c r="Q28" i="66"/>
  <c r="Q498" i="66" s="1"/>
  <c r="Q40" i="66"/>
  <c r="Q510" i="66" s="1"/>
  <c r="Q75" i="66"/>
  <c r="Q545" i="66" s="1"/>
  <c r="Q88" i="66"/>
  <c r="Q558" i="66" s="1"/>
  <c r="AP20" i="66"/>
  <c r="AP490" i="66" s="1"/>
  <c r="AP23" i="66"/>
  <c r="AP493" i="66" s="1"/>
  <c r="AP30" i="66"/>
  <c r="AP500" i="66" s="1"/>
  <c r="AP41" i="66"/>
  <c r="AP511" i="66" s="1"/>
  <c r="AP45" i="66"/>
  <c r="AP515" i="66" s="1"/>
  <c r="AP52" i="66"/>
  <c r="AP522" i="66" s="1"/>
  <c r="AP62" i="66"/>
  <c r="AP532" i="66" s="1"/>
  <c r="AP66" i="66"/>
  <c r="AP536" i="66" s="1"/>
  <c r="AP72" i="66"/>
  <c r="AP542" i="66" s="1"/>
  <c r="AP93" i="66"/>
  <c r="AP563" i="66" s="1"/>
  <c r="AP96" i="66"/>
  <c r="AP566" i="66" s="1"/>
  <c r="AP102" i="66"/>
  <c r="AP572" i="66" s="1"/>
  <c r="AP115" i="66"/>
  <c r="AP585" i="66" s="1"/>
  <c r="AP144" i="66"/>
  <c r="AP614" i="66" s="1"/>
  <c r="Y148" i="66"/>
  <c r="Y618" i="66" s="1"/>
  <c r="AL23" i="66"/>
  <c r="AL493" i="66" s="1"/>
  <c r="O92" i="66"/>
  <c r="O562" i="66" s="1"/>
  <c r="L81" i="66"/>
  <c r="L551" i="66" s="1"/>
  <c r="L84" i="66"/>
  <c r="L554" i="66" s="1"/>
  <c r="U129" i="66"/>
  <c r="U599" i="66" s="1"/>
  <c r="Z46" i="66"/>
  <c r="Z516" i="66" s="1"/>
  <c r="AQ124" i="66"/>
  <c r="AQ594" i="66" s="1"/>
  <c r="AL61" i="66"/>
  <c r="AL531" i="66" s="1"/>
  <c r="AH41" i="66"/>
  <c r="AH511" i="66" s="1"/>
  <c r="AH50" i="66"/>
  <c r="AH520" i="66" s="1"/>
  <c r="O153" i="66"/>
  <c r="O623" i="66" s="1"/>
  <c r="AR111" i="66"/>
  <c r="AR581" i="66" s="1"/>
  <c r="K17" i="66"/>
  <c r="K487" i="66" s="1"/>
  <c r="AH78" i="66"/>
  <c r="AH548" i="66" s="1"/>
  <c r="AT66" i="66"/>
  <c r="AT536" i="66" s="1"/>
  <c r="AT125" i="66"/>
  <c r="AT595" i="66" s="1"/>
  <c r="AT146" i="66"/>
  <c r="AT616" i="66" s="1"/>
  <c r="AT152" i="66"/>
  <c r="AT622" i="66" s="1"/>
  <c r="G43" i="66"/>
  <c r="G513" i="66" s="1"/>
  <c r="AQ41" i="66"/>
  <c r="AQ511" i="66" s="1"/>
  <c r="AA19" i="66"/>
  <c r="AA489" i="66" s="1"/>
  <c r="AA24" i="66"/>
  <c r="AA494" i="66" s="1"/>
  <c r="AA38" i="66"/>
  <c r="AA508" i="66" s="1"/>
  <c r="AA50" i="66"/>
  <c r="AA520" i="66" s="1"/>
  <c r="AA61" i="66"/>
  <c r="AA531" i="66" s="1"/>
  <c r="AA76" i="66"/>
  <c r="AA546" i="66" s="1"/>
  <c r="AA83" i="66"/>
  <c r="AA553" i="66" s="1"/>
  <c r="AA101" i="66"/>
  <c r="AA571" i="66" s="1"/>
  <c r="AA107" i="66"/>
  <c r="AA577" i="66" s="1"/>
  <c r="AA123" i="66"/>
  <c r="AA593" i="66" s="1"/>
  <c r="AA140" i="66"/>
  <c r="AA610" i="66" s="1"/>
  <c r="AA151" i="66"/>
  <c r="AA621" i="66" s="1"/>
  <c r="L59" i="66"/>
  <c r="L529" i="66" s="1"/>
  <c r="AJ14" i="66"/>
  <c r="AJ484" i="66" s="1"/>
  <c r="AJ19" i="66"/>
  <c r="AJ489" i="66" s="1"/>
  <c r="AJ22" i="66"/>
  <c r="AJ492" i="66" s="1"/>
  <c r="AJ29" i="66"/>
  <c r="AJ499" i="66" s="1"/>
  <c r="AJ46" i="66"/>
  <c r="AJ516" i="66" s="1"/>
  <c r="AJ65" i="66"/>
  <c r="AJ535" i="66" s="1"/>
  <c r="AJ85" i="66"/>
  <c r="AJ555" i="66" s="1"/>
  <c r="AJ132" i="66"/>
  <c r="AJ602" i="66" s="1"/>
  <c r="AJ138" i="66"/>
  <c r="AJ608" i="66" s="1"/>
  <c r="AE60" i="66"/>
  <c r="AE530" i="66" s="1"/>
  <c r="G39" i="66"/>
  <c r="G509" i="66" s="1"/>
  <c r="S131" i="66"/>
  <c r="S601" i="66" s="1"/>
  <c r="J148" i="66"/>
  <c r="J618" i="66" s="1"/>
  <c r="AP131" i="66"/>
  <c r="AP601" i="66" s="1"/>
  <c r="T20" i="66"/>
  <c r="T490" i="66" s="1"/>
  <c r="AO108" i="66"/>
  <c r="AO578" i="66" s="1"/>
  <c r="Q30" i="66"/>
  <c r="Q500" i="66" s="1"/>
  <c r="AK23" i="66"/>
  <c r="AK493" i="66" s="1"/>
  <c r="V19" i="66"/>
  <c r="V489" i="66" s="1"/>
  <c r="Q12" i="66"/>
  <c r="Q482" i="66" s="1"/>
  <c r="Q61" i="66"/>
  <c r="Q531" i="66" s="1"/>
  <c r="Q72" i="66"/>
  <c r="Q542" i="66" s="1"/>
  <c r="Q85" i="66"/>
  <c r="Q555" i="66" s="1"/>
  <c r="Q90" i="66"/>
  <c r="Q560" i="66" s="1"/>
  <c r="Q121" i="66"/>
  <c r="Q591" i="66" s="1"/>
  <c r="Q146" i="66"/>
  <c r="Q616" i="66" s="1"/>
  <c r="Y42" i="66"/>
  <c r="Y512" i="66" s="1"/>
  <c r="AO20" i="66"/>
  <c r="AO490" i="66" s="1"/>
  <c r="AF127" i="66"/>
  <c r="AF597" i="66" s="1"/>
  <c r="M62" i="66"/>
  <c r="M532" i="66" s="1"/>
  <c r="AP16" i="66"/>
  <c r="AP486" i="66" s="1"/>
  <c r="AP35" i="66"/>
  <c r="AP505" i="66" s="1"/>
  <c r="AP57" i="66"/>
  <c r="AP527" i="66" s="1"/>
  <c r="AP83" i="66"/>
  <c r="AP553" i="66" s="1"/>
  <c r="AP117" i="66"/>
  <c r="AP587" i="66" s="1"/>
  <c r="AP137" i="66"/>
  <c r="AP607" i="66" s="1"/>
  <c r="AP141" i="66"/>
  <c r="AP611" i="66" s="1"/>
  <c r="AP151" i="66"/>
  <c r="AP621" i="66" s="1"/>
  <c r="AP157" i="66"/>
  <c r="AP627" i="66" s="1"/>
  <c r="I116" i="66"/>
  <c r="I586" i="66" s="1"/>
  <c r="AR156" i="66"/>
  <c r="AR626" i="66" s="1"/>
  <c r="M156" i="66"/>
  <c r="M626" i="66" s="1"/>
  <c r="AC134" i="66"/>
  <c r="AC604" i="66" s="1"/>
  <c r="W16" i="66"/>
  <c r="W486" i="66" s="1"/>
  <c r="X71" i="66"/>
  <c r="X541" i="66" s="1"/>
  <c r="O59" i="66"/>
  <c r="O529" i="66" s="1"/>
  <c r="T82" i="66"/>
  <c r="T552" i="66" s="1"/>
  <c r="S149" i="66"/>
  <c r="S619" i="66" s="1"/>
  <c r="G122" i="66"/>
  <c r="G592" i="66" s="1"/>
  <c r="AH19" i="66"/>
  <c r="AH489" i="66" s="1"/>
  <c r="AH25" i="66"/>
  <c r="AH495" i="66" s="1"/>
  <c r="AH43" i="66"/>
  <c r="AH513" i="66" s="1"/>
  <c r="K13" i="66"/>
  <c r="K483" i="66" s="1"/>
  <c r="AM152" i="66"/>
  <c r="AM622" i="66" s="1"/>
  <c r="AT108" i="66"/>
  <c r="AT578" i="66" s="1"/>
  <c r="X101" i="66"/>
  <c r="X571" i="66" s="1"/>
  <c r="AT88" i="66"/>
  <c r="AT558" i="66" s="1"/>
  <c r="AT93" i="66"/>
  <c r="AT563" i="66" s="1"/>
  <c r="AT118" i="66"/>
  <c r="AT588" i="66" s="1"/>
  <c r="AA16" i="66"/>
  <c r="AA486" i="66" s="1"/>
  <c r="AA28" i="66"/>
  <c r="AA498" i="66" s="1"/>
  <c r="AA52" i="66"/>
  <c r="AA522" i="66" s="1"/>
  <c r="AA78" i="66"/>
  <c r="AA548" i="66" s="1"/>
  <c r="AA96" i="66"/>
  <c r="AA566" i="66" s="1"/>
  <c r="AA103" i="66"/>
  <c r="AA573" i="66" s="1"/>
  <c r="AA118" i="66"/>
  <c r="AA588" i="66" s="1"/>
  <c r="AA157" i="66"/>
  <c r="AA627" i="66" s="1"/>
  <c r="AJ9" i="66"/>
  <c r="AJ479" i="66" s="1"/>
  <c r="AJ16" i="66"/>
  <c r="AJ486" i="66" s="1"/>
  <c r="AJ42" i="66"/>
  <c r="AJ512" i="66" s="1"/>
  <c r="AJ50" i="66"/>
  <c r="AJ520" i="66" s="1"/>
  <c r="AJ52" i="66"/>
  <c r="AJ522" i="66" s="1"/>
  <c r="AJ67" i="66"/>
  <c r="AJ537" i="66" s="1"/>
  <c r="AJ75" i="66"/>
  <c r="AJ545" i="66" s="1"/>
  <c r="AJ82" i="66"/>
  <c r="AJ552" i="66" s="1"/>
  <c r="AJ127" i="66"/>
  <c r="AJ597" i="66" s="1"/>
  <c r="O56" i="66"/>
  <c r="O526" i="66" s="1"/>
  <c r="N106" i="66"/>
  <c r="N576" i="66" s="1"/>
  <c r="W123" i="66"/>
  <c r="W593" i="66" s="1"/>
  <c r="AM101" i="66"/>
  <c r="AM571" i="66" s="1"/>
  <c r="AL81" i="66"/>
  <c r="AL551" i="66" s="1"/>
  <c r="AF122" i="66"/>
  <c r="AF592" i="66" s="1"/>
  <c r="M108" i="66"/>
  <c r="M578" i="66" s="1"/>
  <c r="L37" i="66"/>
  <c r="L507" i="66" s="1"/>
  <c r="S120" i="66"/>
  <c r="S590" i="66" s="1"/>
  <c r="AO58" i="66"/>
  <c r="AO528" i="66" s="1"/>
  <c r="Y19" i="66"/>
  <c r="Y489" i="66" s="1"/>
  <c r="I91" i="66"/>
  <c r="I561" i="66" s="1"/>
  <c r="Q24" i="66"/>
  <c r="Q494" i="66" s="1"/>
  <c r="Q42" i="66"/>
  <c r="Q512" i="66" s="1"/>
  <c r="Q63" i="66"/>
  <c r="Q533" i="66" s="1"/>
  <c r="Q69" i="66"/>
  <c r="Q539" i="66" s="1"/>
  <c r="Q74" i="66"/>
  <c r="Q544" i="66" s="1"/>
  <c r="Q87" i="66"/>
  <c r="Q557" i="66" s="1"/>
  <c r="Q134" i="66"/>
  <c r="Q604" i="66" s="1"/>
  <c r="Q151" i="66"/>
  <c r="Q621" i="66" s="1"/>
  <c r="AP13" i="66"/>
  <c r="AP483" i="66" s="1"/>
  <c r="AP22" i="66"/>
  <c r="AP492" i="66" s="1"/>
  <c r="AP29" i="66"/>
  <c r="AP499" i="66" s="1"/>
  <c r="AP32" i="66"/>
  <c r="AP502" i="66" s="1"/>
  <c r="AP40" i="66"/>
  <c r="AP510" i="66" s="1"/>
  <c r="AP43" i="66"/>
  <c r="AP513" i="66" s="1"/>
  <c r="AP61" i="66"/>
  <c r="AP531" i="66" s="1"/>
  <c r="AP65" i="66"/>
  <c r="AP535" i="66" s="1"/>
  <c r="AP87" i="66"/>
  <c r="AP557" i="66" s="1"/>
  <c r="AP112" i="66"/>
  <c r="AP582" i="66" s="1"/>
  <c r="AP143" i="66"/>
  <c r="AP613" i="66" s="1"/>
  <c r="AG137" i="66"/>
  <c r="AG607" i="66" s="1"/>
  <c r="J69" i="66"/>
  <c r="J539" i="66" s="1"/>
  <c r="L56" i="66"/>
  <c r="L526" i="66" s="1"/>
  <c r="L82" i="66"/>
  <c r="L552" i="66" s="1"/>
  <c r="L108" i="66"/>
  <c r="L578" i="66" s="1"/>
  <c r="X21" i="66"/>
  <c r="X491" i="66" s="1"/>
  <c r="M113" i="66"/>
  <c r="M583" i="66" s="1"/>
  <c r="AE65" i="66"/>
  <c r="AE535" i="66" s="1"/>
  <c r="AE91" i="66"/>
  <c r="AE561" i="66" s="1"/>
  <c r="S157" i="66"/>
  <c r="S627" i="66" s="1"/>
  <c r="P47" i="66"/>
  <c r="P517" i="66" s="1"/>
  <c r="AH27" i="66"/>
  <c r="AH497" i="66" s="1"/>
  <c r="AH34" i="66"/>
  <c r="AH504" i="66" s="1"/>
  <c r="AH49" i="66"/>
  <c r="AH519" i="66" s="1"/>
  <c r="AH60" i="66"/>
  <c r="AH530" i="66" s="1"/>
  <c r="M143" i="66"/>
  <c r="M613" i="66" s="1"/>
  <c r="W13" i="66"/>
  <c r="W483" i="66" s="1"/>
  <c r="AB118" i="66"/>
  <c r="AB588" i="66" s="1"/>
  <c r="AT67" i="66"/>
  <c r="AT537" i="66" s="1"/>
  <c r="AT69" i="66"/>
  <c r="AT539" i="66" s="1"/>
  <c r="AT71" i="66"/>
  <c r="AT541" i="66" s="1"/>
  <c r="AT103" i="66"/>
  <c r="AT573" i="66" s="1"/>
  <c r="AT150" i="66"/>
  <c r="AT620" i="66" s="1"/>
  <c r="AA18" i="66"/>
  <c r="AA488" i="66" s="1"/>
  <c r="AA23" i="66"/>
  <c r="AA493" i="66" s="1"/>
  <c r="AA35" i="66"/>
  <c r="AA505" i="66" s="1"/>
  <c r="AA59" i="66"/>
  <c r="AA529" i="66" s="1"/>
  <c r="AA73" i="66"/>
  <c r="AA543" i="66" s="1"/>
  <c r="AA80" i="66"/>
  <c r="AA550" i="66" s="1"/>
  <c r="AA105" i="66"/>
  <c r="AA575" i="66" s="1"/>
  <c r="AA120" i="66"/>
  <c r="AA590" i="66" s="1"/>
  <c r="AA139" i="66"/>
  <c r="AA609" i="66" s="1"/>
  <c r="AA149" i="66"/>
  <c r="AA619" i="66" s="1"/>
  <c r="AJ13" i="66"/>
  <c r="AJ483" i="66" s="1"/>
  <c r="AJ18" i="66"/>
  <c r="AJ488" i="66" s="1"/>
  <c r="AJ21" i="66"/>
  <c r="AJ491" i="66" s="1"/>
  <c r="AJ28" i="66"/>
  <c r="AJ498" i="66" s="1"/>
  <c r="AJ31" i="66"/>
  <c r="AJ501" i="66" s="1"/>
  <c r="AJ64" i="66"/>
  <c r="AJ534" i="66" s="1"/>
  <c r="AJ70" i="66"/>
  <c r="AJ540" i="66" s="1"/>
  <c r="AJ84" i="66"/>
  <c r="AJ554" i="66" s="1"/>
  <c r="AJ117" i="66"/>
  <c r="AJ587" i="66" s="1"/>
  <c r="AJ136" i="66"/>
  <c r="AJ606" i="66" s="1"/>
  <c r="AJ153" i="66"/>
  <c r="AJ623" i="66" s="1"/>
  <c r="W44" i="66"/>
  <c r="W514" i="66" s="1"/>
  <c r="N98" i="66"/>
  <c r="N568" i="66" s="1"/>
  <c r="AE139" i="66"/>
  <c r="AE609" i="66" s="1"/>
  <c r="AP63" i="66"/>
  <c r="AP533" i="66" s="1"/>
  <c r="AL107" i="66"/>
  <c r="AL577" i="66" s="1"/>
  <c r="AM45" i="66"/>
  <c r="AM515" i="66" s="1"/>
  <c r="M100" i="66"/>
  <c r="M570" i="66" s="1"/>
  <c r="Q142" i="66"/>
  <c r="Q612" i="66" s="1"/>
  <c r="AM156" i="66"/>
  <c r="AM626" i="66" s="1"/>
  <c r="R137" i="66"/>
  <c r="R607" i="66" s="1"/>
  <c r="AM92" i="66"/>
  <c r="AM562" i="66" s="1"/>
  <c r="M29" i="66"/>
  <c r="M499" i="66" s="1"/>
  <c r="Q11" i="66"/>
  <c r="Q481" i="66" s="1"/>
  <c r="Q44" i="66"/>
  <c r="Q514" i="66" s="1"/>
  <c r="Q60" i="66"/>
  <c r="Q530" i="66" s="1"/>
  <c r="Q65" i="66"/>
  <c r="Q535" i="66" s="1"/>
  <c r="Q71" i="66"/>
  <c r="Q541" i="66" s="1"/>
  <c r="Q145" i="66"/>
  <c r="Q615" i="66" s="1"/>
  <c r="AG31" i="66"/>
  <c r="AG501" i="66" s="1"/>
  <c r="P149" i="66"/>
  <c r="P619" i="66" s="1"/>
  <c r="AP15" i="66"/>
  <c r="AP485" i="66" s="1"/>
  <c r="AP34" i="66"/>
  <c r="AP504" i="66" s="1"/>
  <c r="AP56" i="66"/>
  <c r="AP526" i="66" s="1"/>
  <c r="AP80" i="66"/>
  <c r="AP550" i="66" s="1"/>
  <c r="AP134" i="66"/>
  <c r="AP604" i="66" s="1"/>
  <c r="AP140" i="66"/>
  <c r="AP610" i="66" s="1"/>
  <c r="AP150" i="66"/>
  <c r="AP620" i="66" s="1"/>
  <c r="AP156" i="66"/>
  <c r="AP626" i="66" s="1"/>
  <c r="Y121" i="66"/>
  <c r="Y591" i="66" s="1"/>
  <c r="J126" i="66"/>
  <c r="J596" i="66" s="1"/>
  <c r="W154" i="66"/>
  <c r="W624" i="66" s="1"/>
  <c r="L119" i="66"/>
  <c r="L589" i="66" s="1"/>
  <c r="AL16" i="66"/>
  <c r="AL486" i="66" s="1"/>
  <c r="U145" i="66"/>
  <c r="U615" i="66" s="1"/>
  <c r="AM21" i="66"/>
  <c r="AM491" i="66" s="1"/>
  <c r="AF87" i="66"/>
  <c r="AF557" i="66" s="1"/>
  <c r="AN76" i="66"/>
  <c r="AN546" i="66" s="1"/>
  <c r="S67" i="66"/>
  <c r="S537" i="66" s="1"/>
  <c r="X90" i="66"/>
  <c r="X560" i="66" s="1"/>
  <c r="L34" i="66"/>
  <c r="L504" i="66" s="1"/>
  <c r="L124" i="66"/>
  <c r="L594" i="66" s="1"/>
  <c r="AD15" i="66"/>
  <c r="AD485" i="66" s="1"/>
  <c r="W127" i="66"/>
  <c r="W597" i="66" s="1"/>
  <c r="AH18" i="66"/>
  <c r="AH488" i="66" s="1"/>
  <c r="AH24" i="66"/>
  <c r="AH494" i="66" s="1"/>
  <c r="AH31" i="66"/>
  <c r="AH501" i="66" s="1"/>
  <c r="AH46" i="66"/>
  <c r="AH516" i="66" s="1"/>
  <c r="AH68" i="66"/>
  <c r="AH538" i="66" s="1"/>
  <c r="AH76" i="66"/>
  <c r="AH546" i="66" s="1"/>
  <c r="N68" i="66"/>
  <c r="N538" i="66" s="1"/>
  <c r="AB20" i="66"/>
  <c r="AB490" i="66" s="1"/>
  <c r="AT138" i="66"/>
  <c r="AT608" i="66" s="1"/>
  <c r="AA30" i="66"/>
  <c r="AA500" i="66" s="1"/>
  <c r="AA54" i="66"/>
  <c r="AA524" i="66" s="1"/>
  <c r="AJ61" i="66"/>
  <c r="AJ531" i="66" s="1"/>
  <c r="W17" i="66"/>
  <c r="W487" i="66" s="1"/>
  <c r="Q32" i="66"/>
  <c r="Q502" i="66" s="1"/>
  <c r="AP24" i="66"/>
  <c r="AP494" i="66" s="1"/>
  <c r="AP67" i="66"/>
  <c r="AP537" i="66" s="1"/>
  <c r="AP145" i="66"/>
  <c r="AP615" i="66" s="1"/>
  <c r="Z158" i="66"/>
  <c r="Z628" i="66" s="1"/>
  <c r="AQ49" i="66"/>
  <c r="AQ519" i="66" s="1"/>
  <c r="AH85" i="66"/>
  <c r="AH555" i="66" s="1"/>
  <c r="AH119" i="66"/>
  <c r="AH589" i="66" s="1"/>
  <c r="P22" i="66"/>
  <c r="P492" i="66" s="1"/>
  <c r="P31" i="66"/>
  <c r="P501" i="66" s="1"/>
  <c r="P38" i="66"/>
  <c r="P508" i="66" s="1"/>
  <c r="P63" i="66"/>
  <c r="P533" i="66" s="1"/>
  <c r="P89" i="66"/>
  <c r="P559" i="66" s="1"/>
  <c r="P102" i="66"/>
  <c r="P572" i="66" s="1"/>
  <c r="W143" i="66"/>
  <c r="W613" i="66" s="1"/>
  <c r="AE105" i="66"/>
  <c r="AE575" i="66" s="1"/>
  <c r="AL85" i="66"/>
  <c r="AL555" i="66" s="1"/>
  <c r="V39" i="66"/>
  <c r="V509" i="66" s="1"/>
  <c r="V119" i="66"/>
  <c r="V589" i="66" s="1"/>
  <c r="V146" i="66"/>
  <c r="V616" i="66" s="1"/>
  <c r="V151" i="66"/>
  <c r="V621" i="66" s="1"/>
  <c r="U81" i="66"/>
  <c r="U551" i="66" s="1"/>
  <c r="U14" i="66"/>
  <c r="U484" i="66" s="1"/>
  <c r="U88" i="66"/>
  <c r="U558" i="66" s="1"/>
  <c r="U138" i="66"/>
  <c r="U608" i="66" s="1"/>
  <c r="U147" i="66"/>
  <c r="U617" i="66" s="1"/>
  <c r="U155" i="66"/>
  <c r="U625" i="66" s="1"/>
  <c r="I27" i="66"/>
  <c r="I497" i="66" s="1"/>
  <c r="I96" i="66"/>
  <c r="I566" i="66" s="1"/>
  <c r="I111" i="66"/>
  <c r="I581" i="66" s="1"/>
  <c r="I115" i="66"/>
  <c r="I585" i="66" s="1"/>
  <c r="I129" i="66"/>
  <c r="I599" i="66" s="1"/>
  <c r="I152" i="66"/>
  <c r="I622" i="66" s="1"/>
  <c r="Z69" i="66"/>
  <c r="Z539" i="66" s="1"/>
  <c r="R13" i="66"/>
  <c r="R483" i="66" s="1"/>
  <c r="R26" i="66"/>
  <c r="R496" i="66" s="1"/>
  <c r="R39" i="66"/>
  <c r="R509" i="66" s="1"/>
  <c r="R47" i="66"/>
  <c r="R517" i="66" s="1"/>
  <c r="R123" i="66"/>
  <c r="R593" i="66" s="1"/>
  <c r="R135" i="66"/>
  <c r="R605" i="66" s="1"/>
  <c r="AN109" i="66"/>
  <c r="AN579" i="66" s="1"/>
  <c r="AO119" i="66"/>
  <c r="AO589" i="66" s="1"/>
  <c r="Z49" i="66"/>
  <c r="Z519" i="66" s="1"/>
  <c r="G46" i="66"/>
  <c r="G516" i="66" s="1"/>
  <c r="AE21" i="66"/>
  <c r="AE491" i="66" s="1"/>
  <c r="AE35" i="66"/>
  <c r="AE505" i="66" s="1"/>
  <c r="AE59" i="66"/>
  <c r="AE529" i="66" s="1"/>
  <c r="AE67" i="66"/>
  <c r="AE537" i="66" s="1"/>
  <c r="AE82" i="66"/>
  <c r="AE552" i="66" s="1"/>
  <c r="AB52" i="66"/>
  <c r="AB522" i="66" s="1"/>
  <c r="AA92" i="66"/>
  <c r="AA562" i="66" s="1"/>
  <c r="AA115" i="66"/>
  <c r="AA585" i="66" s="1"/>
  <c r="AJ74" i="66"/>
  <c r="AJ544" i="66" s="1"/>
  <c r="T21" i="66"/>
  <c r="T491" i="66" s="1"/>
  <c r="O57" i="66"/>
  <c r="O527" i="66" s="1"/>
  <c r="N107" i="66"/>
  <c r="N577" i="66" s="1"/>
  <c r="X13" i="66"/>
  <c r="X483" i="66" s="1"/>
  <c r="AL50" i="66"/>
  <c r="AL520" i="66" s="1"/>
  <c r="AP48" i="66"/>
  <c r="AP518" i="66" s="1"/>
  <c r="AM81" i="66"/>
  <c r="AM551" i="66" s="1"/>
  <c r="AH48" i="66"/>
  <c r="AH518" i="66" s="1"/>
  <c r="AH123" i="66"/>
  <c r="AH593" i="66" s="1"/>
  <c r="AH134" i="66"/>
  <c r="AH604" i="66" s="1"/>
  <c r="P65" i="66"/>
  <c r="P535" i="66" s="1"/>
  <c r="P143" i="66"/>
  <c r="P613" i="66" s="1"/>
  <c r="P158" i="66"/>
  <c r="P628" i="66" s="1"/>
  <c r="Z61" i="66"/>
  <c r="Z531" i="66" s="1"/>
  <c r="V49" i="66"/>
  <c r="V519" i="66" s="1"/>
  <c r="V68" i="66"/>
  <c r="V538" i="66" s="1"/>
  <c r="V91" i="66"/>
  <c r="V561" i="66" s="1"/>
  <c r="V105" i="66"/>
  <c r="V575" i="66" s="1"/>
  <c r="V114" i="66"/>
  <c r="V584" i="66" s="1"/>
  <c r="V148" i="66"/>
  <c r="V618" i="66" s="1"/>
  <c r="U107" i="66"/>
  <c r="U577" i="66" s="1"/>
  <c r="U103" i="66"/>
  <c r="U573" i="66" s="1"/>
  <c r="U105" i="66"/>
  <c r="U575" i="66" s="1"/>
  <c r="U133" i="66"/>
  <c r="U603" i="66" s="1"/>
  <c r="AK31" i="66"/>
  <c r="AK501" i="66" s="1"/>
  <c r="I15" i="66"/>
  <c r="I485" i="66" s="1"/>
  <c r="I20" i="66"/>
  <c r="I490" i="66" s="1"/>
  <c r="I49" i="66"/>
  <c r="I519" i="66" s="1"/>
  <c r="I66" i="66"/>
  <c r="I536" i="66" s="1"/>
  <c r="I126" i="66"/>
  <c r="I596" i="66" s="1"/>
  <c r="R9" i="66"/>
  <c r="R479" i="66" s="1"/>
  <c r="R17" i="66"/>
  <c r="R487" i="66" s="1"/>
  <c r="R44" i="66"/>
  <c r="R514" i="66" s="1"/>
  <c r="R49" i="66"/>
  <c r="R519" i="66" s="1"/>
  <c r="R66" i="66"/>
  <c r="R536" i="66" s="1"/>
  <c r="R87" i="66"/>
  <c r="R557" i="66" s="1"/>
  <c r="R113" i="66"/>
  <c r="R583" i="66" s="1"/>
  <c r="R131" i="66"/>
  <c r="R601" i="66" s="1"/>
  <c r="R141" i="66"/>
  <c r="R611" i="66" s="1"/>
  <c r="AC38" i="66"/>
  <c r="AC508" i="66" s="1"/>
  <c r="AD30" i="66"/>
  <c r="AD500" i="66" s="1"/>
  <c r="AK133" i="66"/>
  <c r="AK603" i="66" s="1"/>
  <c r="AO67" i="66"/>
  <c r="AO537" i="66" s="1"/>
  <c r="O35" i="66"/>
  <c r="O505" i="66" s="1"/>
  <c r="AQ17" i="66"/>
  <c r="AQ487" i="66" s="1"/>
  <c r="T81" i="66"/>
  <c r="T551" i="66" s="1"/>
  <c r="G96" i="66"/>
  <c r="G566" i="66" s="1"/>
  <c r="AM25" i="66"/>
  <c r="AM495" i="66" s="1"/>
  <c r="AE15" i="66"/>
  <c r="AE485" i="66" s="1"/>
  <c r="AE39" i="66"/>
  <c r="AE509" i="66" s="1"/>
  <c r="AE45" i="66"/>
  <c r="AE515" i="66" s="1"/>
  <c r="AE54" i="66"/>
  <c r="AE524" i="66" s="1"/>
  <c r="AE70" i="66"/>
  <c r="AE540" i="66" s="1"/>
  <c r="AE103" i="66"/>
  <c r="AE573" i="66" s="1"/>
  <c r="AE114" i="66"/>
  <c r="AE584" i="66" s="1"/>
  <c r="AA12" i="66"/>
  <c r="AA482" i="66" s="1"/>
  <c r="AJ39" i="66"/>
  <c r="AJ509" i="66" s="1"/>
  <c r="AJ126" i="66"/>
  <c r="AJ596" i="66" s="1"/>
  <c r="AM128" i="66"/>
  <c r="AM598" i="66" s="1"/>
  <c r="AL56" i="66"/>
  <c r="AL526" i="66" s="1"/>
  <c r="L83" i="66"/>
  <c r="L553" i="66" s="1"/>
  <c r="L151" i="66"/>
  <c r="L621" i="66" s="1"/>
  <c r="AH125" i="66"/>
  <c r="AH595" i="66" s="1"/>
  <c r="AH141" i="66"/>
  <c r="AH611" i="66" s="1"/>
  <c r="AH154" i="66"/>
  <c r="AH624" i="66" s="1"/>
  <c r="P30" i="66"/>
  <c r="P500" i="66" s="1"/>
  <c r="P37" i="66"/>
  <c r="P507" i="66" s="1"/>
  <c r="P40" i="66"/>
  <c r="P510" i="66" s="1"/>
  <c r="P54" i="66"/>
  <c r="P524" i="66" s="1"/>
  <c r="P80" i="66"/>
  <c r="P550" i="66" s="1"/>
  <c r="P88" i="66"/>
  <c r="P558" i="66" s="1"/>
  <c r="P91" i="66"/>
  <c r="P561" i="66" s="1"/>
  <c r="P101" i="66"/>
  <c r="P571" i="66" s="1"/>
  <c r="P128" i="66"/>
  <c r="P598" i="66" s="1"/>
  <c r="I98" i="66"/>
  <c r="I568" i="66" s="1"/>
  <c r="AR10" i="66"/>
  <c r="AR480" i="66" s="1"/>
  <c r="G111" i="66"/>
  <c r="G581" i="66" s="1"/>
  <c r="V26" i="66"/>
  <c r="V496" i="66" s="1"/>
  <c r="V31" i="66"/>
  <c r="V501" i="66" s="1"/>
  <c r="V38" i="66"/>
  <c r="V508" i="66" s="1"/>
  <c r="V60" i="66"/>
  <c r="V530" i="66" s="1"/>
  <c r="V128" i="66"/>
  <c r="V598" i="66" s="1"/>
  <c r="V143" i="66"/>
  <c r="V613" i="66" s="1"/>
  <c r="V150" i="66"/>
  <c r="V620" i="66" s="1"/>
  <c r="U82" i="66"/>
  <c r="U552" i="66" s="1"/>
  <c r="U13" i="66"/>
  <c r="U483" i="66" s="1"/>
  <c r="U26" i="66"/>
  <c r="U496" i="66" s="1"/>
  <c r="U76" i="66"/>
  <c r="U546" i="66" s="1"/>
  <c r="U96" i="66"/>
  <c r="U566" i="66" s="1"/>
  <c r="U114" i="66"/>
  <c r="U584" i="66" s="1"/>
  <c r="U127" i="66"/>
  <c r="U597" i="66" s="1"/>
  <c r="I40" i="66"/>
  <c r="I510" i="66" s="1"/>
  <c r="I84" i="66"/>
  <c r="I554" i="66" s="1"/>
  <c r="I114" i="66"/>
  <c r="I584" i="66" s="1"/>
  <c r="I119" i="66"/>
  <c r="I589" i="66" s="1"/>
  <c r="I128" i="66"/>
  <c r="I598" i="66" s="1"/>
  <c r="I136" i="66"/>
  <c r="I606" i="66" s="1"/>
  <c r="R80" i="66"/>
  <c r="R550" i="66" s="1"/>
  <c r="R11" i="66"/>
  <c r="R481" i="66" s="1"/>
  <c r="R32" i="66"/>
  <c r="R502" i="66" s="1"/>
  <c r="R38" i="66"/>
  <c r="R508" i="66" s="1"/>
  <c r="R59" i="66"/>
  <c r="R529" i="66" s="1"/>
  <c r="R68" i="66"/>
  <c r="R538" i="66" s="1"/>
  <c r="R122" i="66"/>
  <c r="R592" i="66" s="1"/>
  <c r="R133" i="66"/>
  <c r="R603" i="66" s="1"/>
  <c r="R145" i="66"/>
  <c r="R615" i="66" s="1"/>
  <c r="R158" i="66"/>
  <c r="R628" i="66" s="1"/>
  <c r="AO130" i="66"/>
  <c r="AO600" i="66" s="1"/>
  <c r="AD58" i="66"/>
  <c r="AD528" i="66" s="1"/>
  <c r="W83" i="66"/>
  <c r="W553" i="66" s="1"/>
  <c r="W24" i="66"/>
  <c r="W494" i="66" s="1"/>
  <c r="T106" i="66"/>
  <c r="T576" i="66" s="1"/>
  <c r="AE20" i="66"/>
  <c r="AE490" i="66" s="1"/>
  <c r="AE27" i="66"/>
  <c r="AE497" i="66" s="1"/>
  <c r="AE47" i="66"/>
  <c r="AE517" i="66" s="1"/>
  <c r="AE56" i="66"/>
  <c r="AE526" i="66" s="1"/>
  <c r="AE66" i="66"/>
  <c r="AE536" i="66" s="1"/>
  <c r="AE119" i="66"/>
  <c r="AE589" i="66" s="1"/>
  <c r="I33" i="66"/>
  <c r="I503" i="66" s="1"/>
  <c r="AD21" i="66"/>
  <c r="AD491" i="66" s="1"/>
  <c r="Q48" i="66"/>
  <c r="Q518" i="66" s="1"/>
  <c r="AC118" i="66"/>
  <c r="AC588" i="66" s="1"/>
  <c r="AH90" i="66"/>
  <c r="AH560" i="66" s="1"/>
  <c r="AH133" i="66"/>
  <c r="AH603" i="66" s="1"/>
  <c r="AH148" i="66"/>
  <c r="AH618" i="66" s="1"/>
  <c r="AH156" i="66"/>
  <c r="AH626" i="66" s="1"/>
  <c r="P93" i="66"/>
  <c r="P563" i="66" s="1"/>
  <c r="P105" i="66"/>
  <c r="P575" i="66" s="1"/>
  <c r="P113" i="66"/>
  <c r="P583" i="66" s="1"/>
  <c r="P136" i="66"/>
  <c r="P606" i="66" s="1"/>
  <c r="P147" i="66"/>
  <c r="P617" i="66" s="1"/>
  <c r="P153" i="66"/>
  <c r="P623" i="66" s="1"/>
  <c r="V23" i="66"/>
  <c r="V493" i="66" s="1"/>
  <c r="V28" i="66"/>
  <c r="V498" i="66" s="1"/>
  <c r="V33" i="66"/>
  <c r="V503" i="66" s="1"/>
  <c r="V56" i="66"/>
  <c r="V526" i="66" s="1"/>
  <c r="V62" i="66"/>
  <c r="V532" i="66" s="1"/>
  <c r="V85" i="66"/>
  <c r="V555" i="66" s="1"/>
  <c r="V112" i="66"/>
  <c r="V582" i="66" s="1"/>
  <c r="V123" i="66"/>
  <c r="V593" i="66" s="1"/>
  <c r="V131" i="66"/>
  <c r="V601" i="66" s="1"/>
  <c r="V139" i="66"/>
  <c r="V609" i="66" s="1"/>
  <c r="U100" i="66"/>
  <c r="U570" i="66" s="1"/>
  <c r="U10" i="66"/>
  <c r="U480" i="66" s="1"/>
  <c r="U28" i="66"/>
  <c r="U498" i="66" s="1"/>
  <c r="U64" i="66"/>
  <c r="U534" i="66" s="1"/>
  <c r="U122" i="66"/>
  <c r="U592" i="66" s="1"/>
  <c r="U130" i="66"/>
  <c r="U600" i="66" s="1"/>
  <c r="M37" i="66"/>
  <c r="M507" i="66" s="1"/>
  <c r="I13" i="66"/>
  <c r="I483" i="66" s="1"/>
  <c r="I19" i="66"/>
  <c r="I489" i="66" s="1"/>
  <c r="I45" i="66"/>
  <c r="I515" i="66" s="1"/>
  <c r="I68" i="66"/>
  <c r="I538" i="66" s="1"/>
  <c r="I86" i="66"/>
  <c r="I556" i="66" s="1"/>
  <c r="I102" i="66"/>
  <c r="I572" i="66" s="1"/>
  <c r="I121" i="66"/>
  <c r="I591" i="66" s="1"/>
  <c r="I158" i="66"/>
  <c r="I628" i="66" s="1"/>
  <c r="R35" i="66"/>
  <c r="R505" i="66" s="1"/>
  <c r="R61" i="66"/>
  <c r="R531" i="66" s="1"/>
  <c r="R71" i="66"/>
  <c r="R541" i="66" s="1"/>
  <c r="R93" i="66"/>
  <c r="R563" i="66" s="1"/>
  <c r="R111" i="66"/>
  <c r="R581" i="66" s="1"/>
  <c r="R116" i="66"/>
  <c r="R586" i="66" s="1"/>
  <c r="R155" i="66"/>
  <c r="R625" i="66" s="1"/>
  <c r="J10" i="66"/>
  <c r="J480" i="66" s="1"/>
  <c r="AK54" i="66"/>
  <c r="AK524" i="66" s="1"/>
  <c r="AK27" i="66"/>
  <c r="AK497" i="66" s="1"/>
  <c r="M139" i="66"/>
  <c r="M609" i="66" s="1"/>
  <c r="M112" i="66"/>
  <c r="M582" i="66" s="1"/>
  <c r="T71" i="66"/>
  <c r="T541" i="66" s="1"/>
  <c r="Z44" i="66"/>
  <c r="Z514" i="66" s="1"/>
  <c r="S23" i="66"/>
  <c r="S493" i="66" s="1"/>
  <c r="AR18" i="66"/>
  <c r="AR488" i="66" s="1"/>
  <c r="O31" i="66"/>
  <c r="O501" i="66" s="1"/>
  <c r="G15" i="66"/>
  <c r="G485" i="66" s="1"/>
  <c r="AE17" i="66"/>
  <c r="AE487" i="66" s="1"/>
  <c r="AE44" i="66"/>
  <c r="AE514" i="66" s="1"/>
  <c r="AE49" i="66"/>
  <c r="AE519" i="66" s="1"/>
  <c r="AE99" i="66"/>
  <c r="AE569" i="66" s="1"/>
  <c r="AE108" i="66"/>
  <c r="AE578" i="66" s="1"/>
  <c r="AI103" i="66"/>
  <c r="AI573" i="66" s="1"/>
  <c r="AA134" i="66"/>
  <c r="AA604" i="66" s="1"/>
  <c r="AJ81" i="66"/>
  <c r="AJ551" i="66" s="1"/>
  <c r="AF22" i="66"/>
  <c r="AF492" i="66" s="1"/>
  <c r="Q76" i="66"/>
  <c r="Q546" i="66" s="1"/>
  <c r="AP21" i="66"/>
  <c r="AP491" i="66" s="1"/>
  <c r="AP31" i="66"/>
  <c r="AP501" i="66" s="1"/>
  <c r="AP42" i="66"/>
  <c r="AP512" i="66" s="1"/>
  <c r="AP64" i="66"/>
  <c r="AP534" i="66" s="1"/>
  <c r="I143" i="66"/>
  <c r="I613" i="66" s="1"/>
  <c r="AH86" i="66"/>
  <c r="AH556" i="66" s="1"/>
  <c r="AH153" i="66"/>
  <c r="AH623" i="66" s="1"/>
  <c r="AH158" i="66"/>
  <c r="AH628" i="66" s="1"/>
  <c r="P23" i="66"/>
  <c r="P493" i="66" s="1"/>
  <c r="P36" i="66"/>
  <c r="P506" i="66" s="1"/>
  <c r="P39" i="66"/>
  <c r="P509" i="66" s="1"/>
  <c r="P87" i="66"/>
  <c r="P557" i="66" s="1"/>
  <c r="P90" i="66"/>
  <c r="P560" i="66" s="1"/>
  <c r="P127" i="66"/>
  <c r="P597" i="66" s="1"/>
  <c r="P150" i="66"/>
  <c r="P620" i="66" s="1"/>
  <c r="N117" i="66"/>
  <c r="N587" i="66" s="1"/>
  <c r="AK70" i="66"/>
  <c r="AK540" i="66" s="1"/>
  <c r="W116" i="66"/>
  <c r="W586" i="66" s="1"/>
  <c r="V12" i="66"/>
  <c r="V482" i="66" s="1"/>
  <c r="V25" i="66"/>
  <c r="V495" i="66" s="1"/>
  <c r="V30" i="66"/>
  <c r="V500" i="66" s="1"/>
  <c r="V35" i="66"/>
  <c r="V505" i="66" s="1"/>
  <c r="V58" i="66"/>
  <c r="V528" i="66" s="1"/>
  <c r="V82" i="66"/>
  <c r="V552" i="66" s="1"/>
  <c r="V101" i="66"/>
  <c r="V571" i="66" s="1"/>
  <c r="V120" i="66"/>
  <c r="V590" i="66" s="1"/>
  <c r="V125" i="66"/>
  <c r="V595" i="66" s="1"/>
  <c r="V134" i="66"/>
  <c r="V604" i="66" s="1"/>
  <c r="V142" i="66"/>
  <c r="V612" i="66" s="1"/>
  <c r="V152" i="66"/>
  <c r="V622" i="66" s="1"/>
  <c r="U58" i="66"/>
  <c r="U528" i="66" s="1"/>
  <c r="U109" i="66"/>
  <c r="U579" i="66" s="1"/>
  <c r="U12" i="66"/>
  <c r="U482" i="66" s="1"/>
  <c r="U20" i="66"/>
  <c r="U490" i="66" s="1"/>
  <c r="U40" i="66"/>
  <c r="U510" i="66" s="1"/>
  <c r="U69" i="66"/>
  <c r="U539" i="66" s="1"/>
  <c r="U111" i="66"/>
  <c r="U581" i="66" s="1"/>
  <c r="U124" i="66"/>
  <c r="U594" i="66" s="1"/>
  <c r="U139" i="66"/>
  <c r="U609" i="66" s="1"/>
  <c r="U150" i="66"/>
  <c r="U620" i="66" s="1"/>
  <c r="I39" i="66"/>
  <c r="I509" i="66" s="1"/>
  <c r="I76" i="66"/>
  <c r="I546" i="66" s="1"/>
  <c r="I81" i="66"/>
  <c r="I551" i="66" s="1"/>
  <c r="I112" i="66"/>
  <c r="I582" i="66" s="1"/>
  <c r="I118" i="66"/>
  <c r="I588" i="66" s="1"/>
  <c r="I130" i="66"/>
  <c r="I600" i="66" s="1"/>
  <c r="I153" i="66"/>
  <c r="I623" i="66" s="1"/>
  <c r="R30" i="66"/>
  <c r="R500" i="66" s="1"/>
  <c r="R37" i="66"/>
  <c r="R507" i="66" s="1"/>
  <c r="R54" i="66"/>
  <c r="R524" i="66" s="1"/>
  <c r="R73" i="66"/>
  <c r="R543" i="66" s="1"/>
  <c r="R121" i="66"/>
  <c r="R591" i="66" s="1"/>
  <c r="R157" i="66"/>
  <c r="R627" i="66" s="1"/>
  <c r="L156" i="66"/>
  <c r="L626" i="66" s="1"/>
  <c r="AL74" i="66"/>
  <c r="AL544" i="66" s="1"/>
  <c r="N35" i="66"/>
  <c r="N505" i="66" s="1"/>
  <c r="W58" i="66"/>
  <c r="W528" i="66" s="1"/>
  <c r="W84" i="66"/>
  <c r="W554" i="66" s="1"/>
  <c r="T78" i="66"/>
  <c r="T548" i="66" s="1"/>
  <c r="T84" i="66"/>
  <c r="T554" i="66" s="1"/>
  <c r="T107" i="66"/>
  <c r="T577" i="66" s="1"/>
  <c r="AE19" i="66"/>
  <c r="AE489" i="66" s="1"/>
  <c r="AE26" i="66"/>
  <c r="AE496" i="66" s="1"/>
  <c r="AE64" i="66"/>
  <c r="AE534" i="66" s="1"/>
  <c r="AE85" i="66"/>
  <c r="AE555" i="66" s="1"/>
  <c r="AJ143" i="66"/>
  <c r="AJ613" i="66" s="1"/>
  <c r="Q41" i="66"/>
  <c r="Q511" i="66" s="1"/>
  <c r="P152" i="66"/>
  <c r="P622" i="66" s="1"/>
  <c r="AC42" i="66"/>
  <c r="AC512" i="66" s="1"/>
  <c r="I67" i="66"/>
  <c r="I537" i="66" s="1"/>
  <c r="I78" i="66"/>
  <c r="I548" i="66" s="1"/>
  <c r="R114" i="66"/>
  <c r="R584" i="66" s="1"/>
  <c r="AE16" i="66"/>
  <c r="AE486" i="66" s="1"/>
  <c r="AE43" i="66"/>
  <c r="AE513" i="66" s="1"/>
  <c r="AE127" i="66"/>
  <c r="AE597" i="66" s="1"/>
  <c r="AE138" i="66"/>
  <c r="AE608" i="66" s="1"/>
  <c r="AE147" i="66"/>
  <c r="AE617" i="66" s="1"/>
  <c r="AE155" i="66"/>
  <c r="AE625" i="66" s="1"/>
  <c r="T14" i="66"/>
  <c r="T484" i="66" s="1"/>
  <c r="T26" i="66"/>
  <c r="T496" i="66" s="1"/>
  <c r="T49" i="66"/>
  <c r="T519" i="66" s="1"/>
  <c r="T69" i="66"/>
  <c r="T539" i="66" s="1"/>
  <c r="T103" i="66"/>
  <c r="T573" i="66" s="1"/>
  <c r="T117" i="66"/>
  <c r="T587" i="66" s="1"/>
  <c r="T139" i="66"/>
  <c r="T609" i="66" s="1"/>
  <c r="AR106" i="66"/>
  <c r="AR576" i="66" s="1"/>
  <c r="Y22" i="66"/>
  <c r="Y492" i="66" s="1"/>
  <c r="AG88" i="66"/>
  <c r="AG558" i="66" s="1"/>
  <c r="Y18" i="66"/>
  <c r="Y488" i="66" s="1"/>
  <c r="AQ50" i="66"/>
  <c r="AQ520" i="66" s="1"/>
  <c r="AQ52" i="66"/>
  <c r="AQ522" i="66" s="1"/>
  <c r="AQ118" i="66"/>
  <c r="AQ588" i="66" s="1"/>
  <c r="AQ123" i="66"/>
  <c r="AQ593" i="66" s="1"/>
  <c r="AQ140" i="66"/>
  <c r="AQ610" i="66" s="1"/>
  <c r="AD71" i="66"/>
  <c r="AD541" i="66" s="1"/>
  <c r="AD110" i="66"/>
  <c r="AD580" i="66" s="1"/>
  <c r="AK153" i="66"/>
  <c r="AK623" i="66" s="1"/>
  <c r="S31" i="66"/>
  <c r="S501" i="66" s="1"/>
  <c r="AF15" i="66"/>
  <c r="AF485" i="66" s="1"/>
  <c r="AF34" i="66"/>
  <c r="AF504" i="66" s="1"/>
  <c r="AF46" i="66"/>
  <c r="AF516" i="66" s="1"/>
  <c r="O130" i="66"/>
  <c r="O600" i="66" s="1"/>
  <c r="J40" i="66"/>
  <c r="J510" i="66" s="1"/>
  <c r="M45" i="66"/>
  <c r="M515" i="66" s="1"/>
  <c r="M52" i="66"/>
  <c r="M522" i="66" s="1"/>
  <c r="M65" i="66"/>
  <c r="M535" i="66" s="1"/>
  <c r="AM60" i="66"/>
  <c r="AM530" i="66" s="1"/>
  <c r="N71" i="66"/>
  <c r="N541" i="66" s="1"/>
  <c r="L11" i="66"/>
  <c r="L481" i="66" s="1"/>
  <c r="AM28" i="66"/>
  <c r="AM498" i="66" s="1"/>
  <c r="J158" i="66"/>
  <c r="J628" i="66" s="1"/>
  <c r="AL151" i="66"/>
  <c r="AL621" i="66" s="1"/>
  <c r="W129" i="66"/>
  <c r="W599" i="66" s="1"/>
  <c r="G107" i="66"/>
  <c r="G577" i="66" s="1"/>
  <c r="G47" i="66"/>
  <c r="G517" i="66" s="1"/>
  <c r="AC83" i="66"/>
  <c r="AC553" i="66" s="1"/>
  <c r="J127" i="66"/>
  <c r="J597" i="66" s="1"/>
  <c r="S61" i="66"/>
  <c r="S531" i="66" s="1"/>
  <c r="X24" i="66"/>
  <c r="X494" i="66" s="1"/>
  <c r="AC13" i="66"/>
  <c r="AC483" i="66" s="1"/>
  <c r="N13" i="66"/>
  <c r="N483" i="66" s="1"/>
  <c r="N31" i="66"/>
  <c r="N501" i="66" s="1"/>
  <c r="N69" i="66"/>
  <c r="N539" i="66" s="1"/>
  <c r="N85" i="66"/>
  <c r="N555" i="66" s="1"/>
  <c r="N96" i="66"/>
  <c r="N566" i="66" s="1"/>
  <c r="N101" i="66"/>
  <c r="N571" i="66" s="1"/>
  <c r="N129" i="66"/>
  <c r="N599" i="66" s="1"/>
  <c r="N140" i="66"/>
  <c r="N610" i="66" s="1"/>
  <c r="AO39" i="66"/>
  <c r="AO509" i="66" s="1"/>
  <c r="AO65" i="66"/>
  <c r="AO535" i="66" s="1"/>
  <c r="AO69" i="66"/>
  <c r="AO539" i="66" s="1"/>
  <c r="AO128" i="66"/>
  <c r="AO598" i="66" s="1"/>
  <c r="AO144" i="66"/>
  <c r="AO614" i="66" s="1"/>
  <c r="AO148" i="66"/>
  <c r="AO618" i="66" s="1"/>
  <c r="Y154" i="66"/>
  <c r="Y624" i="66" s="1"/>
  <c r="AL41" i="66"/>
  <c r="AL511" i="66" s="1"/>
  <c r="AL63" i="66"/>
  <c r="AL533" i="66" s="1"/>
  <c r="AL71" i="66"/>
  <c r="AL541" i="66" s="1"/>
  <c r="AL76" i="66"/>
  <c r="AL546" i="66" s="1"/>
  <c r="AL87" i="66"/>
  <c r="AL557" i="66" s="1"/>
  <c r="AL101" i="66"/>
  <c r="AL571" i="66" s="1"/>
  <c r="AL156" i="66"/>
  <c r="AL626" i="66" s="1"/>
  <c r="AC113" i="66"/>
  <c r="AC583" i="66" s="1"/>
  <c r="G44" i="66"/>
  <c r="G514" i="66" s="1"/>
  <c r="AN107" i="66"/>
  <c r="AN577" i="66" s="1"/>
  <c r="X50" i="66"/>
  <c r="X520" i="66" s="1"/>
  <c r="Y56" i="66"/>
  <c r="Y526" i="66" s="1"/>
  <c r="AR28" i="66"/>
  <c r="AR498" i="66" s="1"/>
  <c r="AN42" i="66"/>
  <c r="AN512" i="66" s="1"/>
  <c r="AK10" i="66"/>
  <c r="AK480" i="66" s="1"/>
  <c r="AG19" i="66"/>
  <c r="AG489" i="66" s="1"/>
  <c r="AG44" i="66"/>
  <c r="AG514" i="66" s="1"/>
  <c r="AG67" i="66"/>
  <c r="AG537" i="66" s="1"/>
  <c r="AG93" i="66"/>
  <c r="AG563" i="66" s="1"/>
  <c r="AG115" i="66"/>
  <c r="AG585" i="66" s="1"/>
  <c r="AG128" i="66"/>
  <c r="AG598" i="66" s="1"/>
  <c r="AG132" i="66"/>
  <c r="AG602" i="66" s="1"/>
  <c r="AG139" i="66"/>
  <c r="AG609" i="66" s="1"/>
  <c r="AG156" i="66"/>
  <c r="AG626" i="66" s="1"/>
  <c r="Z75" i="66"/>
  <c r="Z545" i="66" s="1"/>
  <c r="W142" i="66"/>
  <c r="W612" i="66" s="1"/>
  <c r="J57" i="66"/>
  <c r="J527" i="66" s="1"/>
  <c r="W91" i="66"/>
  <c r="W561" i="66" s="1"/>
  <c r="W135" i="66"/>
  <c r="W605" i="66" s="1"/>
  <c r="AC78" i="66"/>
  <c r="AC548" i="66" s="1"/>
  <c r="G32" i="66"/>
  <c r="G502" i="66" s="1"/>
  <c r="G86" i="66"/>
  <c r="G556" i="66" s="1"/>
  <c r="G112" i="66"/>
  <c r="G582" i="66" s="1"/>
  <c r="X40" i="66"/>
  <c r="X510" i="66" s="1"/>
  <c r="X81" i="66"/>
  <c r="X551" i="66" s="1"/>
  <c r="Z74" i="66"/>
  <c r="Z544" i="66" s="1"/>
  <c r="AR27" i="66"/>
  <c r="AR497" i="66" s="1"/>
  <c r="AR61" i="66"/>
  <c r="AR531" i="66" s="1"/>
  <c r="AR144" i="66"/>
  <c r="AR614" i="66" s="1"/>
  <c r="J39" i="66"/>
  <c r="J509" i="66" s="1"/>
  <c r="J72" i="66"/>
  <c r="J542" i="66" s="1"/>
  <c r="J93" i="66"/>
  <c r="J563" i="66" s="1"/>
  <c r="J112" i="66"/>
  <c r="J582" i="66" s="1"/>
  <c r="J120" i="66"/>
  <c r="J590" i="66" s="1"/>
  <c r="O22" i="66"/>
  <c r="O492" i="66" s="1"/>
  <c r="O49" i="66"/>
  <c r="O519" i="66" s="1"/>
  <c r="O73" i="66"/>
  <c r="O543" i="66" s="1"/>
  <c r="AJ155" i="66"/>
  <c r="AJ625" i="66" s="1"/>
  <c r="AH116" i="66"/>
  <c r="AH586" i="66" s="1"/>
  <c r="V106" i="66"/>
  <c r="V576" i="66" s="1"/>
  <c r="V107" i="66"/>
  <c r="V577" i="66" s="1"/>
  <c r="V156" i="66"/>
  <c r="V626" i="66" s="1"/>
  <c r="U106" i="66"/>
  <c r="U576" i="66" s="1"/>
  <c r="U153" i="66"/>
  <c r="U623" i="66" s="1"/>
  <c r="I25" i="66"/>
  <c r="I495" i="66" s="1"/>
  <c r="AC144" i="66"/>
  <c r="AC614" i="66" s="1"/>
  <c r="T99" i="66"/>
  <c r="T569" i="66" s="1"/>
  <c r="AE90" i="66"/>
  <c r="AE560" i="66" s="1"/>
  <c r="AE130" i="66"/>
  <c r="AE600" i="66" s="1"/>
  <c r="AE134" i="66"/>
  <c r="AE604" i="66" s="1"/>
  <c r="AE142" i="66"/>
  <c r="AE612" i="66" s="1"/>
  <c r="AE152" i="66"/>
  <c r="AE622" i="66" s="1"/>
  <c r="T35" i="66"/>
  <c r="T505" i="66" s="1"/>
  <c r="T60" i="66"/>
  <c r="T530" i="66" s="1"/>
  <c r="T74" i="66"/>
  <c r="T544" i="66" s="1"/>
  <c r="T134" i="66"/>
  <c r="T604" i="66" s="1"/>
  <c r="T146" i="66"/>
  <c r="T616" i="66" s="1"/>
  <c r="AM82" i="66"/>
  <c r="AM552" i="66" s="1"/>
  <c r="J124" i="66"/>
  <c r="J594" i="66" s="1"/>
  <c r="AN71" i="66"/>
  <c r="AN541" i="66" s="1"/>
  <c r="AG61" i="66"/>
  <c r="AG531" i="66" s="1"/>
  <c r="AR105" i="66"/>
  <c r="AR575" i="66" s="1"/>
  <c r="AQ16" i="66"/>
  <c r="AQ486" i="66" s="1"/>
  <c r="AQ23" i="66"/>
  <c r="AQ493" i="66" s="1"/>
  <c r="AQ40" i="66"/>
  <c r="AQ510" i="66" s="1"/>
  <c r="AQ88" i="66"/>
  <c r="AQ558" i="66" s="1"/>
  <c r="AQ136" i="66"/>
  <c r="AQ606" i="66" s="1"/>
  <c r="AD14" i="66"/>
  <c r="AD484" i="66" s="1"/>
  <c r="AD23" i="66"/>
  <c r="AD493" i="66" s="1"/>
  <c r="AD45" i="66"/>
  <c r="AD515" i="66" s="1"/>
  <c r="AD90" i="66"/>
  <c r="AD560" i="66" s="1"/>
  <c r="AD96" i="66"/>
  <c r="AD566" i="66" s="1"/>
  <c r="AD101" i="66"/>
  <c r="AD571" i="66" s="1"/>
  <c r="AD123" i="66"/>
  <c r="AD593" i="66" s="1"/>
  <c r="AN25" i="66"/>
  <c r="AN495" i="66" s="1"/>
  <c r="AF17" i="66"/>
  <c r="AF487" i="66" s="1"/>
  <c r="AF48" i="66"/>
  <c r="AF518" i="66" s="1"/>
  <c r="AF88" i="66"/>
  <c r="AF558" i="66" s="1"/>
  <c r="AF143" i="66"/>
  <c r="AF613" i="66" s="1"/>
  <c r="O114" i="66"/>
  <c r="O584" i="66" s="1"/>
  <c r="O103" i="66"/>
  <c r="O573" i="66" s="1"/>
  <c r="AK30" i="66"/>
  <c r="AK500" i="66" s="1"/>
  <c r="M16" i="66"/>
  <c r="M486" i="66" s="1"/>
  <c r="M27" i="66"/>
  <c r="M497" i="66" s="1"/>
  <c r="M39" i="66"/>
  <c r="M509" i="66" s="1"/>
  <c r="M54" i="66"/>
  <c r="M524" i="66" s="1"/>
  <c r="M130" i="66"/>
  <c r="M600" i="66" s="1"/>
  <c r="Y58" i="66"/>
  <c r="Y528" i="66" s="1"/>
  <c r="Y128" i="66"/>
  <c r="Y598" i="66" s="1"/>
  <c r="G22" i="66"/>
  <c r="G492" i="66" s="1"/>
  <c r="O61" i="66"/>
  <c r="O531" i="66" s="1"/>
  <c r="AL124" i="66"/>
  <c r="AL594" i="66" s="1"/>
  <c r="O113" i="66"/>
  <c r="O583" i="66" s="1"/>
  <c r="AN144" i="66"/>
  <c r="AN614" i="66" s="1"/>
  <c r="N19" i="66"/>
  <c r="N489" i="66" s="1"/>
  <c r="N42" i="66"/>
  <c r="N512" i="66" s="1"/>
  <c r="N64" i="66"/>
  <c r="N534" i="66" s="1"/>
  <c r="N89" i="66"/>
  <c r="N559" i="66" s="1"/>
  <c r="N113" i="66"/>
  <c r="N583" i="66" s="1"/>
  <c r="N135" i="66"/>
  <c r="N605" i="66" s="1"/>
  <c r="AO10" i="66"/>
  <c r="AO480" i="66" s="1"/>
  <c r="AO31" i="66"/>
  <c r="AO501" i="66" s="1"/>
  <c r="AO91" i="66"/>
  <c r="AO561" i="66" s="1"/>
  <c r="AO110" i="66"/>
  <c r="AO580" i="66" s="1"/>
  <c r="AO139" i="66"/>
  <c r="AO609" i="66" s="1"/>
  <c r="X144" i="66"/>
  <c r="X614" i="66" s="1"/>
  <c r="AL19" i="66"/>
  <c r="AL489" i="66" s="1"/>
  <c r="AL66" i="66"/>
  <c r="AL536" i="66" s="1"/>
  <c r="AL103" i="66"/>
  <c r="AL573" i="66" s="1"/>
  <c r="AL112" i="66"/>
  <c r="AL582" i="66" s="1"/>
  <c r="J132" i="66"/>
  <c r="J602" i="66" s="1"/>
  <c r="S146" i="66"/>
  <c r="S616" i="66" s="1"/>
  <c r="AR135" i="66"/>
  <c r="AR605" i="66" s="1"/>
  <c r="AM90" i="66"/>
  <c r="AM560" i="66" s="1"/>
  <c r="AK156" i="66"/>
  <c r="AK626" i="66" s="1"/>
  <c r="X73" i="66"/>
  <c r="X543" i="66" s="1"/>
  <c r="J110" i="66"/>
  <c r="J580" i="66" s="1"/>
  <c r="S76" i="66"/>
  <c r="S546" i="66" s="1"/>
  <c r="L157" i="66"/>
  <c r="L627" i="66" s="1"/>
  <c r="W133" i="66"/>
  <c r="W603" i="66" s="1"/>
  <c r="W149" i="66"/>
  <c r="W619" i="66" s="1"/>
  <c r="AG24" i="66"/>
  <c r="AG494" i="66" s="1"/>
  <c r="AG29" i="66"/>
  <c r="AG499" i="66" s="1"/>
  <c r="AG150" i="66"/>
  <c r="AG620" i="66" s="1"/>
  <c r="AC150" i="66"/>
  <c r="AC620" i="66" s="1"/>
  <c r="J83" i="66"/>
  <c r="J553" i="66" s="1"/>
  <c r="O41" i="66"/>
  <c r="O511" i="66" s="1"/>
  <c r="W15" i="66"/>
  <c r="W485" i="66" s="1"/>
  <c r="W32" i="66"/>
  <c r="W502" i="66" s="1"/>
  <c r="W67" i="66"/>
  <c r="W537" i="66" s="1"/>
  <c r="W105" i="66"/>
  <c r="W575" i="66" s="1"/>
  <c r="W125" i="66"/>
  <c r="W595" i="66" s="1"/>
  <c r="AM137" i="66"/>
  <c r="AM607" i="66" s="1"/>
  <c r="G56" i="66"/>
  <c r="G526" i="66" s="1"/>
  <c r="G27" i="66"/>
  <c r="G497" i="66" s="1"/>
  <c r="G37" i="66"/>
  <c r="G507" i="66" s="1"/>
  <c r="G60" i="66"/>
  <c r="G530" i="66" s="1"/>
  <c r="G158" i="66"/>
  <c r="G628" i="66" s="1"/>
  <c r="S156" i="66"/>
  <c r="S626" i="66" s="1"/>
  <c r="AR12" i="66"/>
  <c r="AR482" i="66" s="1"/>
  <c r="AR92" i="66"/>
  <c r="AR562" i="66" s="1"/>
  <c r="AR120" i="66"/>
  <c r="AR590" i="66" s="1"/>
  <c r="AR125" i="66"/>
  <c r="AR595" i="66" s="1"/>
  <c r="AR130" i="66"/>
  <c r="AR600" i="66" s="1"/>
  <c r="AC116" i="66"/>
  <c r="AC586" i="66" s="1"/>
  <c r="O17" i="66"/>
  <c r="O487" i="66" s="1"/>
  <c r="O44" i="66"/>
  <c r="O514" i="66" s="1"/>
  <c r="O62" i="66"/>
  <c r="O532" i="66" s="1"/>
  <c r="O139" i="66"/>
  <c r="O609" i="66" s="1"/>
  <c r="O148" i="66"/>
  <c r="O618" i="66" s="1"/>
  <c r="J128" i="66"/>
  <c r="J598" i="66" s="1"/>
  <c r="AJ93" i="66"/>
  <c r="AJ563" i="66" s="1"/>
  <c r="Q68" i="66"/>
  <c r="Q538" i="66" s="1"/>
  <c r="AP103" i="66"/>
  <c r="AP573" i="66" s="1"/>
  <c r="AH33" i="66"/>
  <c r="AH503" i="66" s="1"/>
  <c r="AH88" i="66"/>
  <c r="AH558" i="66" s="1"/>
  <c r="V122" i="66"/>
  <c r="V592" i="66" s="1"/>
  <c r="I16" i="66"/>
  <c r="I486" i="66" s="1"/>
  <c r="R45" i="66"/>
  <c r="R515" i="66" s="1"/>
  <c r="R88" i="66"/>
  <c r="R558" i="66" s="1"/>
  <c r="W20" i="66"/>
  <c r="W490" i="66" s="1"/>
  <c r="AE126" i="66"/>
  <c r="AE596" i="66" s="1"/>
  <c r="AE146" i="66"/>
  <c r="AE616" i="66" s="1"/>
  <c r="AE149" i="66"/>
  <c r="AE619" i="66" s="1"/>
  <c r="N127" i="66"/>
  <c r="N597" i="66" s="1"/>
  <c r="AO93" i="66"/>
  <c r="AO563" i="66" s="1"/>
  <c r="T18" i="66"/>
  <c r="T488" i="66" s="1"/>
  <c r="T88" i="66"/>
  <c r="T558" i="66" s="1"/>
  <c r="T102" i="66"/>
  <c r="T572" i="66" s="1"/>
  <c r="AR82" i="66"/>
  <c r="AR552" i="66" s="1"/>
  <c r="AO27" i="66"/>
  <c r="AO497" i="66" s="1"/>
  <c r="AD11" i="66"/>
  <c r="AD481" i="66" s="1"/>
  <c r="AO23" i="66"/>
  <c r="AO493" i="66" s="1"/>
  <c r="AG113" i="66"/>
  <c r="AG583" i="66" s="1"/>
  <c r="J129" i="66"/>
  <c r="J599" i="66" s="1"/>
  <c r="AQ25" i="66"/>
  <c r="AQ495" i="66" s="1"/>
  <c r="AQ68" i="66"/>
  <c r="AQ538" i="66" s="1"/>
  <c r="AQ116" i="66"/>
  <c r="AQ586" i="66" s="1"/>
  <c r="AQ120" i="66"/>
  <c r="AQ590" i="66" s="1"/>
  <c r="AQ133" i="66"/>
  <c r="AQ603" i="66" s="1"/>
  <c r="AQ143" i="66"/>
  <c r="AQ613" i="66" s="1"/>
  <c r="AQ155" i="66"/>
  <c r="AQ625" i="66" s="1"/>
  <c r="AD40" i="66"/>
  <c r="AD510" i="66" s="1"/>
  <c r="AD54" i="66"/>
  <c r="AD524" i="66" s="1"/>
  <c r="AD61" i="66"/>
  <c r="AD531" i="66" s="1"/>
  <c r="AD153" i="66"/>
  <c r="AD623" i="66" s="1"/>
  <c r="Z23" i="66"/>
  <c r="Z493" i="66" s="1"/>
  <c r="AF45" i="66"/>
  <c r="AF515" i="66" s="1"/>
  <c r="AF54" i="66"/>
  <c r="AF524" i="66" s="1"/>
  <c r="AF96" i="66"/>
  <c r="AF566" i="66" s="1"/>
  <c r="AF101" i="66"/>
  <c r="AF571" i="66" s="1"/>
  <c r="AF114" i="66"/>
  <c r="AF584" i="66" s="1"/>
  <c r="AN33" i="66"/>
  <c r="AN503" i="66" s="1"/>
  <c r="M21" i="66"/>
  <c r="M491" i="66" s="1"/>
  <c r="M42" i="66"/>
  <c r="M512" i="66" s="1"/>
  <c r="M48" i="66"/>
  <c r="M518" i="66" s="1"/>
  <c r="M75" i="66"/>
  <c r="M545" i="66" s="1"/>
  <c r="M91" i="66"/>
  <c r="M561" i="66" s="1"/>
  <c r="M135" i="66"/>
  <c r="M605" i="66" s="1"/>
  <c r="AM150" i="66"/>
  <c r="AM620" i="66" s="1"/>
  <c r="Z109" i="66"/>
  <c r="Z579" i="66" s="1"/>
  <c r="O34" i="66"/>
  <c r="O504" i="66" s="1"/>
  <c r="G18" i="66"/>
  <c r="G488" i="66" s="1"/>
  <c r="AL64" i="66"/>
  <c r="AL534" i="66" s="1"/>
  <c r="AN117" i="66"/>
  <c r="AN587" i="66" s="1"/>
  <c r="AG63" i="66"/>
  <c r="AG533" i="66" s="1"/>
  <c r="S110" i="66"/>
  <c r="S580" i="66" s="1"/>
  <c r="Z132" i="66"/>
  <c r="Z602" i="66" s="1"/>
  <c r="AG14" i="66"/>
  <c r="AG484" i="66" s="1"/>
  <c r="N12" i="66"/>
  <c r="N482" i="66" s="1"/>
  <c r="N25" i="66"/>
  <c r="N495" i="66" s="1"/>
  <c r="N75" i="66"/>
  <c r="N545" i="66" s="1"/>
  <c r="N123" i="66"/>
  <c r="N593" i="66" s="1"/>
  <c r="N137" i="66"/>
  <c r="N607" i="66" s="1"/>
  <c r="N150" i="66"/>
  <c r="N620" i="66" s="1"/>
  <c r="AO38" i="66"/>
  <c r="AO508" i="66" s="1"/>
  <c r="AO49" i="66"/>
  <c r="AO519" i="66" s="1"/>
  <c r="AO68" i="66"/>
  <c r="AO538" i="66" s="1"/>
  <c r="AO141" i="66"/>
  <c r="AO611" i="66" s="1"/>
  <c r="AO147" i="66"/>
  <c r="AO617" i="66" s="1"/>
  <c r="J44" i="66"/>
  <c r="J514" i="66" s="1"/>
  <c r="Y127" i="66"/>
  <c r="Y597" i="66" s="1"/>
  <c r="AL43" i="66"/>
  <c r="AL513" i="66" s="1"/>
  <c r="AL59" i="66"/>
  <c r="AL529" i="66" s="1"/>
  <c r="AL73" i="66"/>
  <c r="AL543" i="66" s="1"/>
  <c r="AL93" i="66"/>
  <c r="AL563" i="66" s="1"/>
  <c r="AL96" i="66"/>
  <c r="AL566" i="66" s="1"/>
  <c r="AM68" i="66"/>
  <c r="AM538" i="66" s="1"/>
  <c r="J48" i="66"/>
  <c r="J518" i="66" s="1"/>
  <c r="AK129" i="66"/>
  <c r="AK599" i="66" s="1"/>
  <c r="S34" i="66"/>
  <c r="S504" i="66" s="1"/>
  <c r="Z142" i="66"/>
  <c r="Z612" i="66" s="1"/>
  <c r="L45" i="66"/>
  <c r="L515" i="66" s="1"/>
  <c r="AC21" i="66"/>
  <c r="AC491" i="66" s="1"/>
  <c r="AG18" i="66"/>
  <c r="AG488" i="66" s="1"/>
  <c r="AG48" i="66"/>
  <c r="AG518" i="66" s="1"/>
  <c r="AG70" i="66"/>
  <c r="AG540" i="66" s="1"/>
  <c r="AG119" i="66"/>
  <c r="AG589" i="66" s="1"/>
  <c r="AG126" i="66"/>
  <c r="AG596" i="66" s="1"/>
  <c r="AG131" i="66"/>
  <c r="AG601" i="66" s="1"/>
  <c r="AG136" i="66"/>
  <c r="AG606" i="66" s="1"/>
  <c r="AG146" i="66"/>
  <c r="AG616" i="66" s="1"/>
  <c r="AC71" i="66"/>
  <c r="AC541" i="66" s="1"/>
  <c r="X88" i="66"/>
  <c r="X558" i="66" s="1"/>
  <c r="O91" i="66"/>
  <c r="O561" i="66" s="1"/>
  <c r="W11" i="66"/>
  <c r="W481" i="66" s="1"/>
  <c r="W70" i="66"/>
  <c r="W540" i="66" s="1"/>
  <c r="W137" i="66"/>
  <c r="W607" i="66" s="1"/>
  <c r="W145" i="66"/>
  <c r="W615" i="66" s="1"/>
  <c r="G83" i="66"/>
  <c r="G553" i="66" s="1"/>
  <c r="G13" i="66"/>
  <c r="G483" i="66" s="1"/>
  <c r="G91" i="66"/>
  <c r="G561" i="66" s="1"/>
  <c r="X82" i="66"/>
  <c r="X552" i="66" s="1"/>
  <c r="AK32" i="66"/>
  <c r="AK502" i="66" s="1"/>
  <c r="AN125" i="66"/>
  <c r="AN595" i="66" s="1"/>
  <c r="AR23" i="66"/>
  <c r="AR493" i="66" s="1"/>
  <c r="AR152" i="66"/>
  <c r="AR622" i="66" s="1"/>
  <c r="J76" i="66"/>
  <c r="J546" i="66" s="1"/>
  <c r="J92" i="66"/>
  <c r="J562" i="66" s="1"/>
  <c r="J125" i="66"/>
  <c r="J595" i="66" s="1"/>
  <c r="O36" i="66"/>
  <c r="O506" i="66" s="1"/>
  <c r="O19" i="66"/>
  <c r="O489" i="66" s="1"/>
  <c r="O29" i="66"/>
  <c r="O499" i="66" s="1"/>
  <c r="O70" i="66"/>
  <c r="O540" i="66" s="1"/>
  <c r="O119" i="66"/>
  <c r="O589" i="66" s="1"/>
  <c r="O155" i="66"/>
  <c r="O625" i="66" s="1"/>
  <c r="AR107" i="66"/>
  <c r="AR577" i="66" s="1"/>
  <c r="P145" i="66"/>
  <c r="P615" i="66" s="1"/>
  <c r="V84" i="66"/>
  <c r="V554" i="66" s="1"/>
  <c r="V138" i="66"/>
  <c r="V608" i="66" s="1"/>
  <c r="U144" i="66"/>
  <c r="U614" i="66" s="1"/>
  <c r="R20" i="66"/>
  <c r="R490" i="66" s="1"/>
  <c r="AC117" i="66"/>
  <c r="AC587" i="66" s="1"/>
  <c r="Y99" i="66"/>
  <c r="Y569" i="66" s="1"/>
  <c r="N83" i="66"/>
  <c r="N553" i="66" s="1"/>
  <c r="AE133" i="66"/>
  <c r="AE603" i="66" s="1"/>
  <c r="AE151" i="66"/>
  <c r="AE621" i="66" s="1"/>
  <c r="N154" i="66"/>
  <c r="N624" i="66" s="1"/>
  <c r="T85" i="66"/>
  <c r="T555" i="66" s="1"/>
  <c r="T90" i="66"/>
  <c r="T560" i="66" s="1"/>
  <c r="T126" i="66"/>
  <c r="T596" i="66" s="1"/>
  <c r="AR40" i="66"/>
  <c r="AR510" i="66" s="1"/>
  <c r="AM83" i="66"/>
  <c r="AM553" i="66" s="1"/>
  <c r="AR56" i="66"/>
  <c r="AR526" i="66" s="1"/>
  <c r="AR98" i="66"/>
  <c r="AR568" i="66" s="1"/>
  <c r="Z129" i="66"/>
  <c r="Z599" i="66" s="1"/>
  <c r="AF82" i="66"/>
  <c r="AF552" i="66" s="1"/>
  <c r="AK26" i="66"/>
  <c r="AK496" i="66" s="1"/>
  <c r="X49" i="66"/>
  <c r="X519" i="66" s="1"/>
  <c r="AD73" i="66"/>
  <c r="AD543" i="66" s="1"/>
  <c r="J102" i="66"/>
  <c r="J572" i="66" s="1"/>
  <c r="AC121" i="66"/>
  <c r="AC591" i="66" s="1"/>
  <c r="L122" i="66"/>
  <c r="L592" i="66" s="1"/>
  <c r="G62" i="66"/>
  <c r="G532" i="66" s="1"/>
  <c r="AQ21" i="66"/>
  <c r="AQ491" i="66" s="1"/>
  <c r="AQ31" i="66"/>
  <c r="AQ501" i="66" s="1"/>
  <c r="AQ130" i="66"/>
  <c r="AQ600" i="66" s="1"/>
  <c r="AQ135" i="66"/>
  <c r="AQ605" i="66" s="1"/>
  <c r="AQ149" i="66"/>
  <c r="AQ619" i="66" s="1"/>
  <c r="AQ157" i="66"/>
  <c r="AQ627" i="66" s="1"/>
  <c r="AD13" i="66"/>
  <c r="AD483" i="66" s="1"/>
  <c r="AD22" i="66"/>
  <c r="AD492" i="66" s="1"/>
  <c r="AD29" i="66"/>
  <c r="AD499" i="66" s="1"/>
  <c r="AD42" i="66"/>
  <c r="AD512" i="66" s="1"/>
  <c r="AD82" i="66"/>
  <c r="AD552" i="66" s="1"/>
  <c r="AD118" i="66"/>
  <c r="AD588" i="66" s="1"/>
  <c r="AD128" i="66"/>
  <c r="AD598" i="66" s="1"/>
  <c r="AD139" i="66"/>
  <c r="AD609" i="66" s="1"/>
  <c r="AM24" i="66"/>
  <c r="AM494" i="66" s="1"/>
  <c r="AF36" i="66"/>
  <c r="AF506" i="66" s="1"/>
  <c r="AF64" i="66"/>
  <c r="AF534" i="66" s="1"/>
  <c r="AF111" i="66"/>
  <c r="AF581" i="66" s="1"/>
  <c r="AF132" i="66"/>
  <c r="AF602" i="66" s="1"/>
  <c r="AF156" i="66"/>
  <c r="AF626" i="66" s="1"/>
  <c r="S133" i="66"/>
  <c r="S603" i="66" s="1"/>
  <c r="AM135" i="66"/>
  <c r="AM605" i="66" s="1"/>
  <c r="M40" i="66"/>
  <c r="M510" i="66" s="1"/>
  <c r="M15" i="66"/>
  <c r="M485" i="66" s="1"/>
  <c r="M18" i="66"/>
  <c r="M488" i="66" s="1"/>
  <c r="M25" i="66"/>
  <c r="M495" i="66" s="1"/>
  <c r="M31" i="66"/>
  <c r="M501" i="66" s="1"/>
  <c r="M71" i="66"/>
  <c r="M541" i="66" s="1"/>
  <c r="M86" i="66"/>
  <c r="M556" i="66" s="1"/>
  <c r="M128" i="66"/>
  <c r="M598" i="66" s="1"/>
  <c r="M148" i="66"/>
  <c r="M618" i="66" s="1"/>
  <c r="N152" i="66"/>
  <c r="N622" i="66" s="1"/>
  <c r="AC66" i="66"/>
  <c r="AC536" i="66" s="1"/>
  <c r="AO133" i="66"/>
  <c r="AO603" i="66" s="1"/>
  <c r="G72" i="66"/>
  <c r="G542" i="66" s="1"/>
  <c r="G100" i="66"/>
  <c r="G570" i="66" s="1"/>
  <c r="N38" i="66"/>
  <c r="N508" i="66" s="1"/>
  <c r="N45" i="66"/>
  <c r="N515" i="66" s="1"/>
  <c r="N52" i="66"/>
  <c r="N522" i="66" s="1"/>
  <c r="N61" i="66"/>
  <c r="N531" i="66" s="1"/>
  <c r="N92" i="66"/>
  <c r="N562" i="66" s="1"/>
  <c r="N105" i="66"/>
  <c r="N575" i="66" s="1"/>
  <c r="N110" i="66"/>
  <c r="N580" i="66" s="1"/>
  <c r="N134" i="66"/>
  <c r="N604" i="66" s="1"/>
  <c r="AO9" i="66"/>
  <c r="AO479" i="66" s="1"/>
  <c r="AO12" i="66"/>
  <c r="AO482" i="66" s="1"/>
  <c r="AO33" i="66"/>
  <c r="AO503" i="66" s="1"/>
  <c r="AO59" i="66"/>
  <c r="AO529" i="66" s="1"/>
  <c r="AO87" i="66"/>
  <c r="AO557" i="66" s="1"/>
  <c r="AO105" i="66"/>
  <c r="AO575" i="66" s="1"/>
  <c r="AO114" i="66"/>
  <c r="AO584" i="66" s="1"/>
  <c r="AN149" i="66"/>
  <c r="AN619" i="66" s="1"/>
  <c r="AL9" i="66"/>
  <c r="AL479" i="66" s="1"/>
  <c r="AL46" i="66"/>
  <c r="AL516" i="66" s="1"/>
  <c r="AL130" i="66"/>
  <c r="AL600" i="66" s="1"/>
  <c r="W157" i="66"/>
  <c r="W627" i="66" s="1"/>
  <c r="L152" i="66"/>
  <c r="L622" i="66" s="1"/>
  <c r="Z115" i="66"/>
  <c r="Z585" i="66" s="1"/>
  <c r="AR35" i="66"/>
  <c r="AR505" i="66" s="1"/>
  <c r="Y81" i="66"/>
  <c r="Y551" i="66" s="1"/>
  <c r="AG15" i="66"/>
  <c r="AG485" i="66" s="1"/>
  <c r="AG23" i="66"/>
  <c r="AG493" i="66" s="1"/>
  <c r="AG26" i="66"/>
  <c r="AG496" i="66" s="1"/>
  <c r="AG52" i="66"/>
  <c r="AG522" i="66" s="1"/>
  <c r="AG123" i="66"/>
  <c r="AG593" i="66" s="1"/>
  <c r="AG149" i="66"/>
  <c r="AG619" i="66" s="1"/>
  <c r="J81" i="66"/>
  <c r="J551" i="66" s="1"/>
  <c r="Y120" i="66"/>
  <c r="Y590" i="66" s="1"/>
  <c r="L41" i="66"/>
  <c r="L511" i="66" s="1"/>
  <c r="O64" i="66"/>
  <c r="O534" i="66" s="1"/>
  <c r="W14" i="66"/>
  <c r="W484" i="66" s="1"/>
  <c r="W25" i="66"/>
  <c r="W495" i="66" s="1"/>
  <c r="W34" i="66"/>
  <c r="W504" i="66" s="1"/>
  <c r="W66" i="66"/>
  <c r="W536" i="66" s="1"/>
  <c r="W114" i="66"/>
  <c r="W584" i="66" s="1"/>
  <c r="W139" i="66"/>
  <c r="W609" i="66" s="1"/>
  <c r="W151" i="66"/>
  <c r="W621" i="66" s="1"/>
  <c r="O37" i="66"/>
  <c r="O507" i="66" s="1"/>
  <c r="G57" i="66"/>
  <c r="G527" i="66" s="1"/>
  <c r="G26" i="66"/>
  <c r="G496" i="66" s="1"/>
  <c r="G70" i="66"/>
  <c r="G540" i="66" s="1"/>
  <c r="G102" i="66"/>
  <c r="G572" i="66" s="1"/>
  <c r="G153" i="66"/>
  <c r="G623" i="66" s="1"/>
  <c r="X57" i="66"/>
  <c r="X527" i="66" s="1"/>
  <c r="J130" i="66"/>
  <c r="J600" i="66" s="1"/>
  <c r="J103" i="66"/>
  <c r="J573" i="66" s="1"/>
  <c r="AN80" i="66"/>
  <c r="AN550" i="66" s="1"/>
  <c r="AR76" i="66"/>
  <c r="AR546" i="66" s="1"/>
  <c r="AR86" i="66"/>
  <c r="AR556" i="66" s="1"/>
  <c r="AR119" i="66"/>
  <c r="AR589" i="66" s="1"/>
  <c r="AR124" i="66"/>
  <c r="AR594" i="66" s="1"/>
  <c r="AR128" i="66"/>
  <c r="AR598" i="66" s="1"/>
  <c r="AR149" i="66"/>
  <c r="AR619" i="66" s="1"/>
  <c r="AM54" i="66"/>
  <c r="AM524" i="66" s="1"/>
  <c r="J141" i="66"/>
  <c r="J611" i="66" s="1"/>
  <c r="O13" i="66"/>
  <c r="O483" i="66" s="1"/>
  <c r="O40" i="66"/>
  <c r="O510" i="66" s="1"/>
  <c r="O96" i="66"/>
  <c r="O566" i="66" s="1"/>
  <c r="O126" i="66"/>
  <c r="O596" i="66" s="1"/>
  <c r="O146" i="66"/>
  <c r="O616" i="66" s="1"/>
  <c r="AH59" i="66"/>
  <c r="AH529" i="66" s="1"/>
  <c r="P76" i="66"/>
  <c r="P546" i="66" s="1"/>
  <c r="V72" i="66"/>
  <c r="V542" i="66" s="1"/>
  <c r="U84" i="66"/>
  <c r="U554" i="66" s="1"/>
  <c r="U134" i="66"/>
  <c r="U604" i="66" s="1"/>
  <c r="AG30" i="66"/>
  <c r="AG500" i="66" s="1"/>
  <c r="I155" i="66"/>
  <c r="I625" i="66" s="1"/>
  <c r="AE148" i="66"/>
  <c r="AE618" i="66" s="1"/>
  <c r="AE157" i="66"/>
  <c r="AE627" i="66" s="1"/>
  <c r="AD132" i="66"/>
  <c r="AD602" i="66" s="1"/>
  <c r="T17" i="66"/>
  <c r="T487" i="66" s="1"/>
  <c r="T87" i="66"/>
  <c r="T557" i="66" s="1"/>
  <c r="T101" i="66"/>
  <c r="T571" i="66" s="1"/>
  <c r="T121" i="66"/>
  <c r="T591" i="66" s="1"/>
  <c r="W153" i="66"/>
  <c r="W623" i="66" s="1"/>
  <c r="AM153" i="66"/>
  <c r="AM623" i="66" s="1"/>
  <c r="AF31" i="66"/>
  <c r="AF501" i="66" s="1"/>
  <c r="L13" i="66"/>
  <c r="L483" i="66" s="1"/>
  <c r="AG11" i="66"/>
  <c r="AG481" i="66" s="1"/>
  <c r="AD92" i="66"/>
  <c r="AD562" i="66" s="1"/>
  <c r="AL27" i="66"/>
  <c r="AL497" i="66" s="1"/>
  <c r="AN119" i="66"/>
  <c r="AN589" i="66" s="1"/>
  <c r="AO156" i="66"/>
  <c r="AO626" i="66" s="1"/>
  <c r="AD16" i="66"/>
  <c r="AD486" i="66" s="1"/>
  <c r="L61" i="66"/>
  <c r="L531" i="66" s="1"/>
  <c r="AQ61" i="66"/>
  <c r="AQ531" i="66" s="1"/>
  <c r="AQ119" i="66"/>
  <c r="AQ589" i="66" s="1"/>
  <c r="AQ126" i="66"/>
  <c r="AQ596" i="66" s="1"/>
  <c r="AQ132" i="66"/>
  <c r="AQ602" i="66" s="1"/>
  <c r="AQ142" i="66"/>
  <c r="AQ612" i="66" s="1"/>
  <c r="AQ152" i="66"/>
  <c r="AQ622" i="66" s="1"/>
  <c r="AD33" i="66"/>
  <c r="AD503" i="66" s="1"/>
  <c r="AD56" i="66"/>
  <c r="AD526" i="66" s="1"/>
  <c r="AD115" i="66"/>
  <c r="AD585" i="66" s="1"/>
  <c r="AD134" i="66"/>
  <c r="AD604" i="66" s="1"/>
  <c r="AD145" i="66"/>
  <c r="AD615" i="66" s="1"/>
  <c r="AF40" i="66"/>
  <c r="AF510" i="66" s="1"/>
  <c r="AF113" i="66"/>
  <c r="AF583" i="66" s="1"/>
  <c r="AR137" i="66"/>
  <c r="AR607" i="66" s="1"/>
  <c r="N58" i="66"/>
  <c r="N528" i="66" s="1"/>
  <c r="J74" i="66"/>
  <c r="J544" i="66" s="1"/>
  <c r="AO22" i="66"/>
  <c r="AO492" i="66" s="1"/>
  <c r="M20" i="66"/>
  <c r="M490" i="66" s="1"/>
  <c r="M46" i="66"/>
  <c r="M516" i="66" s="1"/>
  <c r="M66" i="66"/>
  <c r="M536" i="66" s="1"/>
  <c r="M74" i="66"/>
  <c r="M544" i="66" s="1"/>
  <c r="M89" i="66"/>
  <c r="M559" i="66" s="1"/>
  <c r="M115" i="66"/>
  <c r="M585" i="66" s="1"/>
  <c r="M154" i="66"/>
  <c r="M624" i="66" s="1"/>
  <c r="X52" i="66"/>
  <c r="X522" i="66" s="1"/>
  <c r="N125" i="66"/>
  <c r="N595" i="66" s="1"/>
  <c r="Y101" i="66"/>
  <c r="Y571" i="66" s="1"/>
  <c r="Y144" i="66"/>
  <c r="Y614" i="66" s="1"/>
  <c r="G45" i="66"/>
  <c r="G515" i="66" s="1"/>
  <c r="W23" i="66"/>
  <c r="W493" i="66" s="1"/>
  <c r="J89" i="66"/>
  <c r="J559" i="66" s="1"/>
  <c r="AC81" i="66"/>
  <c r="AC551" i="66" s="1"/>
  <c r="L22" i="66"/>
  <c r="L492" i="66" s="1"/>
  <c r="N36" i="66"/>
  <c r="N506" i="66" s="1"/>
  <c r="N32" i="66"/>
  <c r="N502" i="66" s="1"/>
  <c r="N47" i="66"/>
  <c r="N517" i="66" s="1"/>
  <c r="N74" i="66"/>
  <c r="N544" i="66" s="1"/>
  <c r="N131" i="66"/>
  <c r="N601" i="66" s="1"/>
  <c r="N142" i="66"/>
  <c r="N612" i="66" s="1"/>
  <c r="AO35" i="66"/>
  <c r="AO505" i="66" s="1"/>
  <c r="AO42" i="66"/>
  <c r="AO512" i="66" s="1"/>
  <c r="AO61" i="66"/>
  <c r="AO531" i="66" s="1"/>
  <c r="AO66" i="66"/>
  <c r="AO536" i="66" s="1"/>
  <c r="AO117" i="66"/>
  <c r="AO587" i="66" s="1"/>
  <c r="AO145" i="66"/>
  <c r="AO615" i="66" s="1"/>
  <c r="AO155" i="66"/>
  <c r="AO625" i="66" s="1"/>
  <c r="AG143" i="66"/>
  <c r="AG613" i="66" s="1"/>
  <c r="AL42" i="66"/>
  <c r="AL512" i="66" s="1"/>
  <c r="AL52" i="66"/>
  <c r="AL522" i="66" s="1"/>
  <c r="AL72" i="66"/>
  <c r="AL542" i="66" s="1"/>
  <c r="AL88" i="66"/>
  <c r="AL558" i="66" s="1"/>
  <c r="AL132" i="66"/>
  <c r="AL602" i="66" s="1"/>
  <c r="AN81" i="66"/>
  <c r="AN551" i="66" s="1"/>
  <c r="W22" i="66"/>
  <c r="W492" i="66" s="1"/>
  <c r="AN84" i="66"/>
  <c r="AN554" i="66" s="1"/>
  <c r="AN100" i="66"/>
  <c r="AN570" i="66" s="1"/>
  <c r="AN28" i="66"/>
  <c r="AN498" i="66" s="1"/>
  <c r="AK37" i="66"/>
  <c r="AK507" i="66" s="1"/>
  <c r="AG9" i="66"/>
  <c r="AG479" i="66" s="1"/>
  <c r="AG17" i="66"/>
  <c r="AG487" i="66" s="1"/>
  <c r="AG20" i="66"/>
  <c r="AG490" i="66" s="1"/>
  <c r="AG47" i="66"/>
  <c r="AG517" i="66" s="1"/>
  <c r="AG69" i="66"/>
  <c r="AG539" i="66" s="1"/>
  <c r="AG118" i="66"/>
  <c r="AG588" i="66" s="1"/>
  <c r="AG125" i="66"/>
  <c r="AG595" i="66" s="1"/>
  <c r="AG129" i="66"/>
  <c r="AG599" i="66" s="1"/>
  <c r="AG135" i="66"/>
  <c r="AG605" i="66" s="1"/>
  <c r="AG141" i="66"/>
  <c r="AG611" i="66" s="1"/>
  <c r="AG158" i="66"/>
  <c r="AG628" i="66" s="1"/>
  <c r="Z48" i="66"/>
  <c r="Z518" i="66" s="1"/>
  <c r="Y131" i="66"/>
  <c r="Y601" i="66" s="1"/>
  <c r="AN142" i="66"/>
  <c r="AN612" i="66" s="1"/>
  <c r="L14" i="66"/>
  <c r="L484" i="66" s="1"/>
  <c r="W45" i="66"/>
  <c r="W515" i="66" s="1"/>
  <c r="W59" i="66"/>
  <c r="W529" i="66" s="1"/>
  <c r="W136" i="66"/>
  <c r="W606" i="66" s="1"/>
  <c r="W144" i="66"/>
  <c r="W614" i="66" s="1"/>
  <c r="G54" i="66"/>
  <c r="G524" i="66" s="1"/>
  <c r="G90" i="66"/>
  <c r="G560" i="66" s="1"/>
  <c r="G132" i="66"/>
  <c r="G602" i="66" s="1"/>
  <c r="AN120" i="66"/>
  <c r="AN590" i="66" s="1"/>
  <c r="AC43" i="66"/>
  <c r="AC513" i="66" s="1"/>
  <c r="X147" i="66"/>
  <c r="X617" i="66" s="1"/>
  <c r="Y59" i="66"/>
  <c r="Y529" i="66" s="1"/>
  <c r="Z113" i="66"/>
  <c r="Z583" i="66" s="1"/>
  <c r="S73" i="66"/>
  <c r="S543" i="66" s="1"/>
  <c r="AR33" i="66"/>
  <c r="AR503" i="66" s="1"/>
  <c r="AR65" i="66"/>
  <c r="AR535" i="66" s="1"/>
  <c r="AR146" i="66"/>
  <c r="AR616" i="66" s="1"/>
  <c r="AR151" i="66"/>
  <c r="AR621" i="66" s="1"/>
  <c r="J28" i="66"/>
  <c r="J498" i="66" s="1"/>
  <c r="J41" i="66"/>
  <c r="J511" i="66" s="1"/>
  <c r="J73" i="66"/>
  <c r="J543" i="66" s="1"/>
  <c r="J90" i="66"/>
  <c r="J560" i="66" s="1"/>
  <c r="J113" i="66"/>
  <c r="J583" i="66" s="1"/>
  <c r="J122" i="66"/>
  <c r="J592" i="66" s="1"/>
  <c r="O23" i="66"/>
  <c r="O493" i="66" s="1"/>
  <c r="O50" i="66"/>
  <c r="O520" i="66" s="1"/>
  <c r="O76" i="66"/>
  <c r="O546" i="66" s="1"/>
  <c r="V22" i="66"/>
  <c r="V492" i="66" s="1"/>
  <c r="T157" i="66"/>
  <c r="T627" i="66" s="1"/>
  <c r="X136" i="66"/>
  <c r="X606" i="66" s="1"/>
  <c r="AQ137" i="66"/>
  <c r="AQ607" i="66" s="1"/>
  <c r="AL25" i="66"/>
  <c r="AL495" i="66" s="1"/>
  <c r="AD24" i="66"/>
  <c r="AD494" i="66" s="1"/>
  <c r="AD50" i="66"/>
  <c r="AD520" i="66" s="1"/>
  <c r="M17" i="66"/>
  <c r="M487" i="66" s="1"/>
  <c r="M28" i="66"/>
  <c r="M498" i="66" s="1"/>
  <c r="L38" i="66"/>
  <c r="L508" i="66" s="1"/>
  <c r="AO113" i="66"/>
  <c r="AO583" i="66" s="1"/>
  <c r="AL67" i="66"/>
  <c r="AL537" i="66" s="1"/>
  <c r="AG22" i="66"/>
  <c r="AG492" i="66" s="1"/>
  <c r="AK68" i="66"/>
  <c r="AK538" i="66" s="1"/>
  <c r="S29" i="66"/>
  <c r="S499" i="66" s="1"/>
  <c r="W65" i="66"/>
  <c r="W535" i="66" s="1"/>
  <c r="S129" i="66"/>
  <c r="S599" i="66" s="1"/>
  <c r="AR133" i="66"/>
  <c r="AR603" i="66" s="1"/>
  <c r="L155" i="66"/>
  <c r="L625" i="66" s="1"/>
  <c r="J32" i="66"/>
  <c r="J502" i="66" s="1"/>
  <c r="X61" i="66"/>
  <c r="X531" i="66" s="1"/>
  <c r="X102" i="66"/>
  <c r="X572" i="66" s="1"/>
  <c r="X124" i="66"/>
  <c r="X594" i="66" s="1"/>
  <c r="AN14" i="66"/>
  <c r="AN484" i="66" s="1"/>
  <c r="Z91" i="66"/>
  <c r="Z561" i="66" s="1"/>
  <c r="Y23" i="66"/>
  <c r="Y493" i="66" s="1"/>
  <c r="AK50" i="66"/>
  <c r="AK520" i="66" s="1"/>
  <c r="AK64" i="66"/>
  <c r="AK534" i="66" s="1"/>
  <c r="AM69" i="66"/>
  <c r="AM539" i="66" s="1"/>
  <c r="Y143" i="66"/>
  <c r="Y613" i="66" s="1"/>
  <c r="Y27" i="66"/>
  <c r="Y497" i="66" s="1"/>
  <c r="S11" i="66"/>
  <c r="S481" i="66" s="1"/>
  <c r="S45" i="66"/>
  <c r="S515" i="66" s="1"/>
  <c r="AC27" i="66"/>
  <c r="AC497" i="66" s="1"/>
  <c r="Y37" i="66"/>
  <c r="Y507" i="66" s="1"/>
  <c r="Y88" i="66"/>
  <c r="Y558" i="66" s="1"/>
  <c r="AM143" i="66"/>
  <c r="AM613" i="66" s="1"/>
  <c r="AN41" i="66"/>
  <c r="AN511" i="66" s="1"/>
  <c r="AN158" i="66"/>
  <c r="AN628" i="66" s="1"/>
  <c r="AM13" i="66"/>
  <c r="AM483" i="66" s="1"/>
  <c r="AC85" i="66"/>
  <c r="AC555" i="66" s="1"/>
  <c r="AC139" i="66"/>
  <c r="AC609" i="66" s="1"/>
  <c r="L137" i="66"/>
  <c r="L607" i="66" s="1"/>
  <c r="L120" i="66"/>
  <c r="L590" i="66" s="1"/>
  <c r="Z25" i="66"/>
  <c r="Z495" i="66" s="1"/>
  <c r="Z120" i="66"/>
  <c r="Z590" i="66" s="1"/>
  <c r="AH70" i="66"/>
  <c r="AH540" i="66" s="1"/>
  <c r="V117" i="66"/>
  <c r="V587" i="66" s="1"/>
  <c r="M33" i="66"/>
  <c r="M503" i="66" s="1"/>
  <c r="AE52" i="66"/>
  <c r="AE522" i="66" s="1"/>
  <c r="AE135" i="66"/>
  <c r="AE605" i="66" s="1"/>
  <c r="AF103" i="66"/>
  <c r="AF573" i="66" s="1"/>
  <c r="AQ78" i="66"/>
  <c r="AQ548" i="66" s="1"/>
  <c r="AQ129" i="66"/>
  <c r="AQ599" i="66" s="1"/>
  <c r="AD117" i="66"/>
  <c r="AD587" i="66" s="1"/>
  <c r="AF105" i="66"/>
  <c r="AF575" i="66" s="1"/>
  <c r="N133" i="66"/>
  <c r="N603" i="66" s="1"/>
  <c r="AL34" i="66"/>
  <c r="AL504" i="66" s="1"/>
  <c r="AL127" i="66"/>
  <c r="AL597" i="66" s="1"/>
  <c r="O68" i="66"/>
  <c r="O538" i="66" s="1"/>
  <c r="G101" i="66"/>
  <c r="G571" i="66" s="1"/>
  <c r="AG13" i="66"/>
  <c r="AG483" i="66" s="1"/>
  <c r="AG153" i="66"/>
  <c r="AG623" i="66" s="1"/>
  <c r="J82" i="66"/>
  <c r="J552" i="66" s="1"/>
  <c r="W89" i="66"/>
  <c r="W559" i="66" s="1"/>
  <c r="W132" i="66"/>
  <c r="W602" i="66" s="1"/>
  <c r="AR73" i="66"/>
  <c r="AR543" i="66" s="1"/>
  <c r="AR121" i="66"/>
  <c r="AR591" i="66" s="1"/>
  <c r="AN69" i="66"/>
  <c r="AN539" i="66" s="1"/>
  <c r="O141" i="66"/>
  <c r="O611" i="66" s="1"/>
  <c r="X11" i="66"/>
  <c r="X481" i="66" s="1"/>
  <c r="X121" i="66"/>
  <c r="X591" i="66" s="1"/>
  <c r="Z145" i="66"/>
  <c r="Z615" i="66" s="1"/>
  <c r="S112" i="66"/>
  <c r="S582" i="66" s="1"/>
  <c r="AK47" i="66"/>
  <c r="AK517" i="66" s="1"/>
  <c r="AK121" i="66"/>
  <c r="AK591" i="66" s="1"/>
  <c r="S32" i="66"/>
  <c r="S502" i="66" s="1"/>
  <c r="Z111" i="66"/>
  <c r="Z581" i="66" s="1"/>
  <c r="S105" i="66"/>
  <c r="S575" i="66" s="1"/>
  <c r="AN128" i="66"/>
  <c r="AN598" i="66" s="1"/>
  <c r="S59" i="66"/>
  <c r="S529" i="66" s="1"/>
  <c r="S63" i="66"/>
  <c r="S533" i="66" s="1"/>
  <c r="S14" i="66"/>
  <c r="S484" i="66" s="1"/>
  <c r="S47" i="66"/>
  <c r="S517" i="66" s="1"/>
  <c r="S122" i="66"/>
  <c r="S592" i="66" s="1"/>
  <c r="Z121" i="66"/>
  <c r="Z591" i="66" s="1"/>
  <c r="AC129" i="66"/>
  <c r="AC599" i="66" s="1"/>
  <c r="AN148" i="66"/>
  <c r="AN618" i="66" s="1"/>
  <c r="Y13" i="66"/>
  <c r="Y483" i="66" s="1"/>
  <c r="Y63" i="66"/>
  <c r="Y533" i="66" s="1"/>
  <c r="Y112" i="66"/>
  <c r="Y582" i="66" s="1"/>
  <c r="Y132" i="66"/>
  <c r="Y602" i="66" s="1"/>
  <c r="L74" i="66"/>
  <c r="L544" i="66" s="1"/>
  <c r="AN47" i="66"/>
  <c r="AN517" i="66" s="1"/>
  <c r="AN127" i="66"/>
  <c r="AN597" i="66" s="1"/>
  <c r="AN154" i="66"/>
  <c r="AN624" i="66" s="1"/>
  <c r="AM16" i="66"/>
  <c r="AM486" i="66" s="1"/>
  <c r="AM20" i="66"/>
  <c r="AM490" i="66" s="1"/>
  <c r="AM47" i="66"/>
  <c r="AM517" i="66" s="1"/>
  <c r="AC135" i="66"/>
  <c r="AC605" i="66" s="1"/>
  <c r="Z127" i="66"/>
  <c r="Z597" i="66" s="1"/>
  <c r="L142" i="66"/>
  <c r="L612" i="66" s="1"/>
  <c r="Z29" i="66"/>
  <c r="Z499" i="66" s="1"/>
  <c r="Z63" i="66"/>
  <c r="Z533" i="66" s="1"/>
  <c r="Z90" i="66"/>
  <c r="Z560" i="66" s="1"/>
  <c r="AT121" i="66"/>
  <c r="AT591" i="66" s="1"/>
  <c r="AK59" i="66"/>
  <c r="AK529" i="66" s="1"/>
  <c r="T24" i="66"/>
  <c r="T494" i="66" s="1"/>
  <c r="AM58" i="66"/>
  <c r="AM528" i="66" s="1"/>
  <c r="J151" i="66"/>
  <c r="J621" i="66" s="1"/>
  <c r="M32" i="66"/>
  <c r="M502" i="66" s="1"/>
  <c r="AQ43" i="66"/>
  <c r="AQ513" i="66" s="1"/>
  <c r="AD136" i="66"/>
  <c r="AD606" i="66" s="1"/>
  <c r="O30" i="66"/>
  <c r="O500" i="66" s="1"/>
  <c r="AF18" i="66"/>
  <c r="AF488" i="66" s="1"/>
  <c r="M69" i="66"/>
  <c r="M539" i="66" s="1"/>
  <c r="N37" i="66"/>
  <c r="N507" i="66" s="1"/>
  <c r="L125" i="66"/>
  <c r="L595" i="66" s="1"/>
  <c r="AG25" i="66"/>
  <c r="AG495" i="66" s="1"/>
  <c r="W33" i="66"/>
  <c r="W503" i="66" s="1"/>
  <c r="W112" i="66"/>
  <c r="W582" i="66" s="1"/>
  <c r="AM110" i="66"/>
  <c r="AM580" i="66" s="1"/>
  <c r="G152" i="66"/>
  <c r="G622" i="66" s="1"/>
  <c r="Z135" i="66"/>
  <c r="Z605" i="66" s="1"/>
  <c r="X59" i="66"/>
  <c r="X529" i="66" s="1"/>
  <c r="X66" i="66"/>
  <c r="X536" i="66" s="1"/>
  <c r="S87" i="66"/>
  <c r="S557" i="66" s="1"/>
  <c r="AM80" i="66"/>
  <c r="AM550" i="66" s="1"/>
  <c r="AK90" i="66"/>
  <c r="AK560" i="66" s="1"/>
  <c r="AK16" i="66"/>
  <c r="AK486" i="66" s="1"/>
  <c r="AK49" i="66"/>
  <c r="AK519" i="66" s="1"/>
  <c r="AK72" i="66"/>
  <c r="AK542" i="66" s="1"/>
  <c r="AK127" i="66"/>
  <c r="AK597" i="66" s="1"/>
  <c r="AK145" i="66"/>
  <c r="AK615" i="66" s="1"/>
  <c r="L44" i="66"/>
  <c r="L514" i="66" s="1"/>
  <c r="Z143" i="66"/>
  <c r="Z613" i="66" s="1"/>
  <c r="S9" i="66"/>
  <c r="S479" i="66" s="1"/>
  <c r="S18" i="66"/>
  <c r="S488" i="66" s="1"/>
  <c r="S44" i="66"/>
  <c r="S514" i="66" s="1"/>
  <c r="S80" i="66"/>
  <c r="S550" i="66" s="1"/>
  <c r="S125" i="66"/>
  <c r="S595" i="66" s="1"/>
  <c r="AC23" i="66"/>
  <c r="AC493" i="66" s="1"/>
  <c r="Y36" i="66"/>
  <c r="Y506" i="66" s="1"/>
  <c r="Y68" i="66"/>
  <c r="Y538" i="66" s="1"/>
  <c r="L20" i="66"/>
  <c r="L490" i="66" s="1"/>
  <c r="AN37" i="66"/>
  <c r="AN507" i="66" s="1"/>
  <c r="AN132" i="66"/>
  <c r="AN602" i="66" s="1"/>
  <c r="L90" i="66"/>
  <c r="L560" i="66" s="1"/>
  <c r="Z119" i="66"/>
  <c r="Z589" i="66" s="1"/>
  <c r="AM73" i="66"/>
  <c r="AM543" i="66" s="1"/>
  <c r="L117" i="66"/>
  <c r="L587" i="66" s="1"/>
  <c r="AE78" i="66"/>
  <c r="AE548" i="66" s="1"/>
  <c r="T76" i="66"/>
  <c r="T546" i="66" s="1"/>
  <c r="T123" i="66"/>
  <c r="T593" i="66" s="1"/>
  <c r="T136" i="66"/>
  <c r="T606" i="66" s="1"/>
  <c r="AC58" i="66"/>
  <c r="AC528" i="66" s="1"/>
  <c r="AL89" i="66"/>
  <c r="AL559" i="66" s="1"/>
  <c r="O78" i="66"/>
  <c r="O548" i="66" s="1"/>
  <c r="AQ20" i="66"/>
  <c r="AQ490" i="66" s="1"/>
  <c r="AF89" i="66"/>
  <c r="AF559" i="66" s="1"/>
  <c r="AF110" i="66"/>
  <c r="AF580" i="66" s="1"/>
  <c r="AL40" i="66"/>
  <c r="AL510" i="66" s="1"/>
  <c r="Z100" i="66"/>
  <c r="Z570" i="66" s="1"/>
  <c r="AC40" i="66"/>
  <c r="AC510" i="66" s="1"/>
  <c r="N67" i="66"/>
  <c r="N537" i="66" s="1"/>
  <c r="AO11" i="66"/>
  <c r="AO481" i="66" s="1"/>
  <c r="AO32" i="66"/>
  <c r="AO502" i="66" s="1"/>
  <c r="AO63" i="66"/>
  <c r="AO533" i="66" s="1"/>
  <c r="AO120" i="66"/>
  <c r="AO590" i="66" s="1"/>
  <c r="Z85" i="66"/>
  <c r="Z555" i="66" s="1"/>
  <c r="G67" i="66"/>
  <c r="G537" i="66" s="1"/>
  <c r="O52" i="66"/>
  <c r="O522" i="66" s="1"/>
  <c r="X69" i="66"/>
  <c r="X539" i="66" s="1"/>
  <c r="X92" i="66"/>
  <c r="X562" i="66" s="1"/>
  <c r="X152" i="66"/>
  <c r="X622" i="66" s="1"/>
  <c r="AK63" i="66"/>
  <c r="AK533" i="66" s="1"/>
  <c r="AK18" i="66"/>
  <c r="AK488" i="66" s="1"/>
  <c r="AK46" i="66"/>
  <c r="AK516" i="66" s="1"/>
  <c r="AK92" i="66"/>
  <c r="AK562" i="66" s="1"/>
  <c r="AK135" i="66"/>
  <c r="AK605" i="66" s="1"/>
  <c r="Z80" i="66"/>
  <c r="Z550" i="66" s="1"/>
  <c r="AN150" i="66"/>
  <c r="AN620" i="66" s="1"/>
  <c r="L131" i="66"/>
  <c r="L601" i="66" s="1"/>
  <c r="AM33" i="66"/>
  <c r="AM503" i="66" s="1"/>
  <c r="S90" i="66"/>
  <c r="S560" i="66" s="1"/>
  <c r="S38" i="66"/>
  <c r="S508" i="66" s="1"/>
  <c r="S96" i="66"/>
  <c r="S566" i="66" s="1"/>
  <c r="S138" i="66"/>
  <c r="S608" i="66" s="1"/>
  <c r="S155" i="66"/>
  <c r="S625" i="66" s="1"/>
  <c r="Y64" i="66"/>
  <c r="Y534" i="66" s="1"/>
  <c r="L114" i="66"/>
  <c r="L584" i="66" s="1"/>
  <c r="Y110" i="66"/>
  <c r="Y580" i="66" s="1"/>
  <c r="Y10" i="66"/>
  <c r="Y480" i="66" s="1"/>
  <c r="Y33" i="66"/>
  <c r="Y503" i="66" s="1"/>
  <c r="Y62" i="66"/>
  <c r="Y532" i="66" s="1"/>
  <c r="Y115" i="66"/>
  <c r="Y585" i="66" s="1"/>
  <c r="Y136" i="66"/>
  <c r="Y606" i="66" s="1"/>
  <c r="Y153" i="66"/>
  <c r="Y623" i="66" s="1"/>
  <c r="AM10" i="66"/>
  <c r="AM480" i="66" s="1"/>
  <c r="AN17" i="66"/>
  <c r="AN487" i="66" s="1"/>
  <c r="AN68" i="66"/>
  <c r="AN538" i="66" s="1"/>
  <c r="AN153" i="66"/>
  <c r="AN623" i="66" s="1"/>
  <c r="AC76" i="66"/>
  <c r="AC546" i="66" s="1"/>
  <c r="AC122" i="66"/>
  <c r="AC592" i="66" s="1"/>
  <c r="AM19" i="66"/>
  <c r="AM489" i="66" s="1"/>
  <c r="AM39" i="66"/>
  <c r="AM509" i="66" s="1"/>
  <c r="AM46" i="66"/>
  <c r="AM516" i="66" s="1"/>
  <c r="AM78" i="66"/>
  <c r="AM548" i="66" s="1"/>
  <c r="AM89" i="66"/>
  <c r="AM559" i="66" s="1"/>
  <c r="AM149" i="66"/>
  <c r="AM619" i="66" s="1"/>
  <c r="Z124" i="66"/>
  <c r="Z594" i="66" s="1"/>
  <c r="L139" i="66"/>
  <c r="L609" i="66" s="1"/>
  <c r="AC132" i="66"/>
  <c r="AC602" i="66" s="1"/>
  <c r="U47" i="66"/>
  <c r="U517" i="66" s="1"/>
  <c r="AE153" i="66"/>
  <c r="AE623" i="66" s="1"/>
  <c r="T45" i="66"/>
  <c r="T515" i="66" s="1"/>
  <c r="T63" i="66"/>
  <c r="T533" i="66" s="1"/>
  <c r="T80" i="66"/>
  <c r="T550" i="66" s="1"/>
  <c r="AR84" i="66"/>
  <c r="AR554" i="66" s="1"/>
  <c r="Z102" i="66"/>
  <c r="Z572" i="66" s="1"/>
  <c r="S158" i="66"/>
  <c r="S628" i="66" s="1"/>
  <c r="AD20" i="66"/>
  <c r="AD490" i="66" s="1"/>
  <c r="AD125" i="66"/>
  <c r="AD595" i="66" s="1"/>
  <c r="AF62" i="66"/>
  <c r="AF532" i="66" s="1"/>
  <c r="M14" i="66"/>
  <c r="M484" i="66" s="1"/>
  <c r="M157" i="66"/>
  <c r="M627" i="66" s="1"/>
  <c r="AL154" i="66"/>
  <c r="AL624" i="66" s="1"/>
  <c r="G50" i="66"/>
  <c r="G520" i="66" s="1"/>
  <c r="W18" i="66"/>
  <c r="W488" i="66" s="1"/>
  <c r="AR127" i="66"/>
  <c r="AR597" i="66" s="1"/>
  <c r="AR148" i="66"/>
  <c r="AR618" i="66" s="1"/>
  <c r="J117" i="66"/>
  <c r="J587" i="66" s="1"/>
  <c r="O105" i="66"/>
  <c r="O575" i="66" s="1"/>
  <c r="X80" i="66"/>
  <c r="X550" i="66" s="1"/>
  <c r="X62" i="66"/>
  <c r="X532" i="66" s="1"/>
  <c r="X72" i="66"/>
  <c r="X542" i="66" s="1"/>
  <c r="X125" i="66"/>
  <c r="X595" i="66" s="1"/>
  <c r="Z24" i="66"/>
  <c r="Z494" i="66" s="1"/>
  <c r="AK9" i="66"/>
  <c r="AK479" i="66" s="1"/>
  <c r="AK25" i="66"/>
  <c r="AK495" i="66" s="1"/>
  <c r="AK69" i="66"/>
  <c r="AK539" i="66" s="1"/>
  <c r="AK96" i="66"/>
  <c r="AK566" i="66" s="1"/>
  <c r="AK141" i="66"/>
  <c r="AK611" i="66" s="1"/>
  <c r="S116" i="66"/>
  <c r="S586" i="66" s="1"/>
  <c r="Y31" i="66"/>
  <c r="Y501" i="66" s="1"/>
  <c r="S43" i="66"/>
  <c r="S513" i="66" s="1"/>
  <c r="S66" i="66"/>
  <c r="S536" i="66" s="1"/>
  <c r="S148" i="66"/>
  <c r="S618" i="66" s="1"/>
  <c r="Y26" i="66"/>
  <c r="Y496" i="66" s="1"/>
  <c r="Z54" i="66"/>
  <c r="Z524" i="66" s="1"/>
  <c r="Y35" i="66"/>
  <c r="Y505" i="66" s="1"/>
  <c r="Y140" i="66"/>
  <c r="Y610" i="66" s="1"/>
  <c r="Y156" i="66"/>
  <c r="Y626" i="66" s="1"/>
  <c r="AM14" i="66"/>
  <c r="AM484" i="66" s="1"/>
  <c r="AM116" i="66"/>
  <c r="AM586" i="66" s="1"/>
  <c r="AN20" i="66"/>
  <c r="AN490" i="66" s="1"/>
  <c r="AN74" i="66"/>
  <c r="AN544" i="66" s="1"/>
  <c r="AM42" i="66"/>
  <c r="AM512" i="66" s="1"/>
  <c r="AM122" i="66"/>
  <c r="AM592" i="66" s="1"/>
  <c r="AC96" i="66"/>
  <c r="AC566" i="66" s="1"/>
  <c r="AC145" i="66"/>
  <c r="AC615" i="66" s="1"/>
  <c r="L21" i="66"/>
  <c r="L491" i="66" s="1"/>
  <c r="Z144" i="66"/>
  <c r="Z614" i="66" s="1"/>
  <c r="L67" i="66"/>
  <c r="L537" i="66" s="1"/>
  <c r="Z33" i="66"/>
  <c r="Z503" i="66" s="1"/>
  <c r="Y118" i="66"/>
  <c r="Y588" i="66" s="1"/>
  <c r="AE131" i="66"/>
  <c r="AE601" i="66" s="1"/>
  <c r="M152" i="66"/>
  <c r="M622" i="66" s="1"/>
  <c r="J100" i="66"/>
  <c r="J570" i="66" s="1"/>
  <c r="AD78" i="66"/>
  <c r="AD548" i="66" s="1"/>
  <c r="AF12" i="66"/>
  <c r="AF482" i="66" s="1"/>
  <c r="AF145" i="66"/>
  <c r="AF615" i="66" s="1"/>
  <c r="AL141" i="66"/>
  <c r="AL611" i="66" s="1"/>
  <c r="M127" i="66"/>
  <c r="M597" i="66" s="1"/>
  <c r="N90" i="66"/>
  <c r="N560" i="66" s="1"/>
  <c r="N43" i="66"/>
  <c r="N513" i="66" s="1"/>
  <c r="N91" i="66"/>
  <c r="N561" i="66" s="1"/>
  <c r="G128" i="66"/>
  <c r="G598" i="66" s="1"/>
  <c r="G117" i="66"/>
  <c r="G587" i="66" s="1"/>
  <c r="AG42" i="66"/>
  <c r="AG512" i="66" s="1"/>
  <c r="G28" i="66"/>
  <c r="G498" i="66" s="1"/>
  <c r="Y130" i="66"/>
  <c r="Y600" i="66" s="1"/>
  <c r="X122" i="66"/>
  <c r="X592" i="66" s="1"/>
  <c r="AC24" i="66"/>
  <c r="AC494" i="66" s="1"/>
  <c r="AC153" i="66"/>
  <c r="AC623" i="66" s="1"/>
  <c r="AC87" i="66"/>
  <c r="AC557" i="66" s="1"/>
  <c r="Z22" i="66"/>
  <c r="Z492" i="66" s="1"/>
  <c r="AM23" i="66"/>
  <c r="AM493" i="66" s="1"/>
  <c r="AC142" i="66"/>
  <c r="AC612" i="66" s="1"/>
  <c r="AC128" i="66"/>
  <c r="AC598" i="66" s="1"/>
  <c r="Z96" i="66"/>
  <c r="Z566" i="66" s="1"/>
  <c r="Z157" i="66"/>
  <c r="Z627" i="66" s="1"/>
  <c r="L9" i="66"/>
  <c r="L479" i="66" s="1"/>
  <c r="L29" i="66"/>
  <c r="L499" i="66" s="1"/>
  <c r="X42" i="66"/>
  <c r="X512" i="66" s="1"/>
  <c r="Y50" i="66"/>
  <c r="Y520" i="66" s="1"/>
  <c r="Y135" i="66"/>
  <c r="Y605" i="66" s="1"/>
  <c r="AN156" i="66"/>
  <c r="AN626" i="66" s="1"/>
  <c r="AM9" i="66"/>
  <c r="AM479" i="66" s="1"/>
  <c r="Z147" i="66"/>
  <c r="Z617" i="66" s="1"/>
  <c r="O45" i="66"/>
  <c r="O515" i="66" s="1"/>
  <c r="S72" i="66"/>
  <c r="S542" i="66" s="1"/>
  <c r="AC136" i="66"/>
  <c r="AC606" i="66" s="1"/>
  <c r="L115" i="66"/>
  <c r="L585" i="66" s="1"/>
  <c r="Z125" i="66"/>
  <c r="Z595" i="66" s="1"/>
  <c r="L26" i="66"/>
  <c r="L496" i="66" s="1"/>
  <c r="L46" i="66"/>
  <c r="L516" i="66" s="1"/>
  <c r="X127" i="66"/>
  <c r="X597" i="66" s="1"/>
  <c r="AK43" i="66"/>
  <c r="AK513" i="66" s="1"/>
  <c r="AK88" i="66"/>
  <c r="AK558" i="66" s="1"/>
  <c r="L69" i="66"/>
  <c r="L539" i="66" s="1"/>
  <c r="Y113" i="66"/>
  <c r="Y583" i="66" s="1"/>
  <c r="Z68" i="66"/>
  <c r="Z538" i="66" s="1"/>
  <c r="AN67" i="66"/>
  <c r="AN537" i="66" s="1"/>
  <c r="AM44" i="66"/>
  <c r="AM514" i="66" s="1"/>
  <c r="Z151" i="66"/>
  <c r="Z621" i="66" s="1"/>
  <c r="L54" i="66"/>
  <c r="L524" i="66" s="1"/>
  <c r="Z64" i="66"/>
  <c r="Z534" i="66" s="1"/>
  <c r="Z152" i="66"/>
  <c r="Z622" i="66" s="1"/>
  <c r="AK105" i="66"/>
  <c r="AK575" i="66" s="1"/>
  <c r="X86" i="66"/>
  <c r="X556" i="66" s="1"/>
  <c r="L158" i="66"/>
  <c r="L628" i="66" s="1"/>
  <c r="S49" i="66"/>
  <c r="S519" i="66" s="1"/>
  <c r="Y137" i="66"/>
  <c r="Y607" i="66" s="1"/>
  <c r="Y146" i="66"/>
  <c r="Y616" i="66" s="1"/>
  <c r="AM37" i="66"/>
  <c r="AM507" i="66" s="1"/>
  <c r="AM17" i="66"/>
  <c r="AM487" i="66" s="1"/>
  <c r="AM126" i="66"/>
  <c r="AM596" i="66" s="1"/>
  <c r="L24" i="66"/>
  <c r="L494" i="66" s="1"/>
  <c r="L30" i="66"/>
  <c r="L500" i="66" s="1"/>
  <c r="Y29" i="66"/>
  <c r="Y499" i="66" s="1"/>
  <c r="AM34" i="66"/>
  <c r="AM504" i="66" s="1"/>
  <c r="S152" i="66"/>
  <c r="S622" i="66" s="1"/>
  <c r="Y60" i="66"/>
  <c r="Y530" i="66" s="1"/>
  <c r="Z149" i="66"/>
  <c r="Z619" i="66" s="1"/>
  <c r="Z92" i="66"/>
  <c r="Z562" i="66" s="1"/>
  <c r="L118" i="66"/>
  <c r="L588" i="66" s="1"/>
  <c r="AM50" i="66"/>
  <c r="AM520" i="66" s="1"/>
  <c r="AP17" i="220" l="1"/>
  <c r="AQ53" i="66"/>
  <c r="AQ523" i="66" s="1"/>
  <c r="U78" i="419"/>
  <c r="V97" i="66"/>
  <c r="V567" i="66" s="1"/>
  <c r="H69" i="419"/>
  <c r="I55" i="66"/>
  <c r="I525" i="66" s="1"/>
  <c r="R13" i="220"/>
  <c r="S94" i="66"/>
  <c r="S564" i="66" s="1"/>
  <c r="AT97" i="66"/>
  <c r="AT567" i="66" s="1"/>
  <c r="AS78" i="419"/>
  <c r="AB17" i="220"/>
  <c r="AC53" i="66"/>
  <c r="AC523" i="66" s="1"/>
  <c r="AQ77" i="66"/>
  <c r="AQ547" i="66" s="1"/>
  <c r="AP12" i="220"/>
  <c r="AP88" i="220" s="1"/>
  <c r="AH69" i="419"/>
  <c r="AI55" i="66"/>
  <c r="AI525" i="66" s="1"/>
  <c r="J14" i="220"/>
  <c r="J90" i="220" s="1"/>
  <c r="K104" i="66"/>
  <c r="K574" i="66" s="1"/>
  <c r="AN95" i="66"/>
  <c r="AN565" i="66" s="1"/>
  <c r="AM19" i="220"/>
  <c r="AM77" i="419" s="1"/>
  <c r="AM11" i="220"/>
  <c r="AN51" i="66"/>
  <c r="AN521" i="66" s="1"/>
  <c r="AM69" i="419"/>
  <c r="AN55" i="66"/>
  <c r="AN525" i="66" s="1"/>
  <c r="S14" i="220"/>
  <c r="S90" i="220" s="1"/>
  <c r="T104" i="66"/>
  <c r="T574" i="66" s="1"/>
  <c r="K18" i="220"/>
  <c r="L79" i="66"/>
  <c r="L549" i="66" s="1"/>
  <c r="F17" i="220"/>
  <c r="G53" i="66"/>
  <c r="G523" i="66" s="1"/>
  <c r="I18" i="220"/>
  <c r="J79" i="66"/>
  <c r="J549" i="66" s="1"/>
  <c r="AP77" i="66"/>
  <c r="AP547" i="66" s="1"/>
  <c r="AO12" i="220"/>
  <c r="AO88" i="220" s="1"/>
  <c r="I79" i="66"/>
  <c r="I549" i="66" s="1"/>
  <c r="H18" i="220"/>
  <c r="U95" i="66"/>
  <c r="U565" i="66" s="1"/>
  <c r="T19" i="220"/>
  <c r="T77" i="419" s="1"/>
  <c r="AK18" i="220"/>
  <c r="AL79" i="66"/>
  <c r="AL549" i="66" s="1"/>
  <c r="AC94" i="66"/>
  <c r="AC564" i="66" s="1"/>
  <c r="AB13" i="220"/>
  <c r="AJ97" i="66"/>
  <c r="AJ567" i="66" s="1"/>
  <c r="AI78" i="419"/>
  <c r="AK19" i="220"/>
  <c r="AK77" i="419" s="1"/>
  <c r="AL95" i="66"/>
  <c r="AL565" i="66" s="1"/>
  <c r="AA97" i="66"/>
  <c r="AA567" i="66" s="1"/>
  <c r="Z78" i="419"/>
  <c r="R17" i="220"/>
  <c r="S53" i="66"/>
  <c r="S523" i="66" s="1"/>
  <c r="F14" i="220"/>
  <c r="F90" i="220" s="1"/>
  <c r="G104" i="66"/>
  <c r="G574" i="66" s="1"/>
  <c r="K55" i="66"/>
  <c r="K525" i="66" s="1"/>
  <c r="J69" i="419"/>
  <c r="AJ18" i="220"/>
  <c r="AK79" i="66"/>
  <c r="AK549" i="66" s="1"/>
  <c r="AG79" i="66"/>
  <c r="AG549" i="66" s="1"/>
  <c r="AF18" i="220"/>
  <c r="O95" i="66"/>
  <c r="O565" i="66" s="1"/>
  <c r="N19" i="220"/>
  <c r="N77" i="419" s="1"/>
  <c r="S12" i="220"/>
  <c r="S88" i="220" s="1"/>
  <c r="T77" i="66"/>
  <c r="T547" i="66" s="1"/>
  <c r="AB55" i="66"/>
  <c r="AB525" i="66" s="1"/>
  <c r="AA69" i="419"/>
  <c r="AJ69" i="419"/>
  <c r="AK55" i="66"/>
  <c r="AK525" i="66" s="1"/>
  <c r="H51" i="66"/>
  <c r="H521" i="66" s="1"/>
  <c r="G11" i="220"/>
  <c r="O14" i="220"/>
  <c r="O90" i="220" s="1"/>
  <c r="P104" i="66"/>
  <c r="P574" i="66" s="1"/>
  <c r="V13" i="220"/>
  <c r="W94" i="66"/>
  <c r="W564" i="66" s="1"/>
  <c r="J97" i="66"/>
  <c r="J567" i="66" s="1"/>
  <c r="I78" i="419"/>
  <c r="AG18" i="220"/>
  <c r="AH79" i="66"/>
  <c r="AH549" i="66" s="1"/>
  <c r="F19" i="220"/>
  <c r="F77" i="419" s="1"/>
  <c r="G95" i="66"/>
  <c r="G565" i="66" s="1"/>
  <c r="AG14" i="220"/>
  <c r="AG90" i="220" s="1"/>
  <c r="AH104" i="66"/>
  <c r="AH574" i="66" s="1"/>
  <c r="X17" i="220"/>
  <c r="Y53" i="66"/>
  <c r="Y523" i="66" s="1"/>
  <c r="X19" i="220"/>
  <c r="X77" i="419" s="1"/>
  <c r="Y95" i="66"/>
  <c r="Y565" i="66" s="1"/>
  <c r="Y18" i="220"/>
  <c r="Z79" i="66"/>
  <c r="Z549" i="66" s="1"/>
  <c r="K95" i="66"/>
  <c r="K565" i="66" s="1"/>
  <c r="J19" i="220"/>
  <c r="J77" i="419" s="1"/>
  <c r="AA77" i="66"/>
  <c r="AA547" i="66" s="1"/>
  <c r="Z12" i="220"/>
  <c r="Z88" i="220" s="1"/>
  <c r="V17" i="220"/>
  <c r="W53" i="66"/>
  <c r="W523" i="66" s="1"/>
  <c r="S69" i="419"/>
  <c r="T55" i="66"/>
  <c r="T525" i="66" s="1"/>
  <c r="AC104" i="66"/>
  <c r="AC574" i="66" s="1"/>
  <c r="AB14" i="220"/>
  <c r="AB90" i="220" s="1"/>
  <c r="S77" i="66"/>
  <c r="S547" i="66" s="1"/>
  <c r="R12" i="220"/>
  <c r="R88" i="220" s="1"/>
  <c r="N79" i="66"/>
  <c r="N549" i="66" s="1"/>
  <c r="M18" i="220"/>
  <c r="AS104" i="66"/>
  <c r="AS574" i="66" s="1"/>
  <c r="AR14" i="220"/>
  <c r="AR90" i="220" s="1"/>
  <c r="R11" i="220"/>
  <c r="S51" i="66"/>
  <c r="S521" i="66" s="1"/>
  <c r="O11" i="220"/>
  <c r="P51" i="66"/>
  <c r="P521" i="66" s="1"/>
  <c r="Q12" i="220"/>
  <c r="Q88" i="220" s="1"/>
  <c r="R77" i="66"/>
  <c r="R547" i="66" s="1"/>
  <c r="O104" i="66"/>
  <c r="O574" i="66" s="1"/>
  <c r="N14" i="220"/>
  <c r="N90" i="220" s="1"/>
  <c r="X55" i="66"/>
  <c r="X525" i="66" s="1"/>
  <c r="W69" i="419"/>
  <c r="AL69" i="419"/>
  <c r="AM55" i="66"/>
  <c r="AM525" i="66" s="1"/>
  <c r="T14" i="220"/>
  <c r="T90" i="220" s="1"/>
  <c r="U104" i="66"/>
  <c r="U574" i="66" s="1"/>
  <c r="Q55" i="66"/>
  <c r="Q525" i="66" s="1"/>
  <c r="P69" i="419"/>
  <c r="S17" i="220"/>
  <c r="T53" i="66"/>
  <c r="T523" i="66" s="1"/>
  <c r="AP19" i="220"/>
  <c r="AP77" i="419" s="1"/>
  <c r="AQ95" i="66"/>
  <c r="AQ565" i="66" s="1"/>
  <c r="AJ12" i="220"/>
  <c r="AJ88" i="220" s="1"/>
  <c r="AK77" i="66"/>
  <c r="AK547" i="66" s="1"/>
  <c r="AI77" i="66"/>
  <c r="AI547" i="66" s="1"/>
  <c r="AH12" i="220"/>
  <c r="AH88" i="220" s="1"/>
  <c r="AS94" i="66"/>
  <c r="AS564" i="66" s="1"/>
  <c r="AR13" i="220"/>
  <c r="AA11" i="220"/>
  <c r="AB51" i="66"/>
  <c r="AB521" i="66" s="1"/>
  <c r="K79" i="66"/>
  <c r="K549" i="66" s="1"/>
  <c r="J18" i="220"/>
  <c r="V55" i="66"/>
  <c r="V525" i="66" s="1"/>
  <c r="U69" i="419"/>
  <c r="U87" i="419" s="1"/>
  <c r="O18" i="220"/>
  <c r="P79" i="66"/>
  <c r="P549" i="66" s="1"/>
  <c r="U11" i="220"/>
  <c r="V51" i="66"/>
  <c r="V521" i="66" s="1"/>
  <c r="AE51" i="66"/>
  <c r="AE521" i="66" s="1"/>
  <c r="AD11" i="220"/>
  <c r="U13" i="220"/>
  <c r="V94" i="66"/>
  <c r="V564" i="66" s="1"/>
  <c r="AO14" i="220"/>
  <c r="AO90" i="220" s="1"/>
  <c r="AP104" i="66"/>
  <c r="AP574" i="66" s="1"/>
  <c r="L18" i="220"/>
  <c r="M79" i="66"/>
  <c r="M549" i="66" s="1"/>
  <c r="K77" i="66"/>
  <c r="K547" i="66" s="1"/>
  <c r="J12" i="220"/>
  <c r="J88" i="220" s="1"/>
  <c r="W17" i="220"/>
  <c r="X53" i="66"/>
  <c r="X523" i="66" s="1"/>
  <c r="AC78" i="419"/>
  <c r="AD97" i="66"/>
  <c r="AD567" i="66" s="1"/>
  <c r="L69" i="419"/>
  <c r="M55" i="66"/>
  <c r="M525" i="66" s="1"/>
  <c r="J94" i="66"/>
  <c r="J564" i="66" s="1"/>
  <c r="I13" i="220"/>
  <c r="G97" i="66"/>
  <c r="G567" i="66" s="1"/>
  <c r="F78" i="419"/>
  <c r="J53" i="66"/>
  <c r="J523" i="66" s="1"/>
  <c r="I17" i="220"/>
  <c r="V77" i="66"/>
  <c r="V547" i="66" s="1"/>
  <c r="U12" i="220"/>
  <c r="U88" i="220" s="1"/>
  <c r="G51" i="66"/>
  <c r="G521" i="66" s="1"/>
  <c r="F11" i="220"/>
  <c r="AD77" i="66"/>
  <c r="AD547" i="66" s="1"/>
  <c r="AC12" i="220"/>
  <c r="AC88" i="220" s="1"/>
  <c r="AF95" i="66"/>
  <c r="AF565" i="66" s="1"/>
  <c r="AE19" i="220"/>
  <c r="AE77" i="419" s="1"/>
  <c r="V11" i="220"/>
  <c r="W51" i="66"/>
  <c r="W521" i="66" s="1"/>
  <c r="AN69" i="419"/>
  <c r="AO55" i="66"/>
  <c r="AO525" i="66" s="1"/>
  <c r="N95" i="66"/>
  <c r="N565" i="66" s="1"/>
  <c r="M19" i="220"/>
  <c r="M77" i="419" s="1"/>
  <c r="AP51" i="66"/>
  <c r="AP521" i="66" s="1"/>
  <c r="AO11" i="220"/>
  <c r="M95" i="66"/>
  <c r="M565" i="66" s="1"/>
  <c r="L19" i="220"/>
  <c r="L77" i="419" s="1"/>
  <c r="AJ17" i="220"/>
  <c r="AK53" i="66"/>
  <c r="AK523" i="66" s="1"/>
  <c r="AJ55" i="66"/>
  <c r="AJ525" i="66" s="1"/>
  <c r="AI69" i="419"/>
  <c r="AP55" i="66"/>
  <c r="AP525" i="66" s="1"/>
  <c r="AO69" i="419"/>
  <c r="H104" i="66"/>
  <c r="H574" i="66" s="1"/>
  <c r="G14" i="220"/>
  <c r="G90" i="220" s="1"/>
  <c r="V78" i="419"/>
  <c r="W97" i="66"/>
  <c r="W567" i="66" s="1"/>
  <c r="X95" i="66"/>
  <c r="X565" i="66" s="1"/>
  <c r="W19" i="220"/>
  <c r="W77" i="419" s="1"/>
  <c r="Z11" i="220"/>
  <c r="AA51" i="66"/>
  <c r="AA521" i="66" s="1"/>
  <c r="H95" i="66"/>
  <c r="H565" i="66" s="1"/>
  <c r="G19" i="220"/>
  <c r="G77" i="419" s="1"/>
  <c r="W13" i="220"/>
  <c r="X94" i="66"/>
  <c r="X564" i="66" s="1"/>
  <c r="Q69" i="419"/>
  <c r="R55" i="66"/>
  <c r="R525" i="66" s="1"/>
  <c r="K17" i="220"/>
  <c r="L53" i="66"/>
  <c r="L523" i="66" s="1"/>
  <c r="I11" i="220"/>
  <c r="J51" i="66"/>
  <c r="J521" i="66" s="1"/>
  <c r="U14" i="220"/>
  <c r="U90" i="220" s="1"/>
  <c r="V104" i="66"/>
  <c r="V574" i="66" s="1"/>
  <c r="AA78" i="419"/>
  <c r="AB97" i="66"/>
  <c r="AB567" i="66" s="1"/>
  <c r="Q18" i="220"/>
  <c r="R79" i="66"/>
  <c r="R549" i="66" s="1"/>
  <c r="Y13" i="220"/>
  <c r="Z94" i="66"/>
  <c r="Z564" i="66" s="1"/>
  <c r="Q78" i="419"/>
  <c r="R97" i="66"/>
  <c r="R567" i="66" s="1"/>
  <c r="AF69" i="419"/>
  <c r="AG55" i="66"/>
  <c r="AG525" i="66" s="1"/>
  <c r="O78" i="419"/>
  <c r="P97" i="66"/>
  <c r="P567" i="66" s="1"/>
  <c r="Z95" i="66"/>
  <c r="Z565" i="66" s="1"/>
  <c r="Y19" i="220"/>
  <c r="Y77" i="419" s="1"/>
  <c r="Y12" i="220"/>
  <c r="Y88" i="220" s="1"/>
  <c r="Z77" i="66"/>
  <c r="Z547" i="66" s="1"/>
  <c r="AG12" i="220"/>
  <c r="AG88" i="220" s="1"/>
  <c r="AH77" i="66"/>
  <c r="AH547" i="66" s="1"/>
  <c r="AS51" i="66"/>
  <c r="AS521" i="66" s="1"/>
  <c r="AR11" i="220"/>
  <c r="I69" i="419"/>
  <c r="J55" i="66"/>
  <c r="J525" i="66" s="1"/>
  <c r="M13" i="220"/>
  <c r="N94" i="66"/>
  <c r="N564" i="66" s="1"/>
  <c r="AA13" i="220"/>
  <c r="AB94" i="66"/>
  <c r="AB564" i="66" s="1"/>
  <c r="R69" i="419"/>
  <c r="S55" i="66"/>
  <c r="S525" i="66" s="1"/>
  <c r="AO19" i="220"/>
  <c r="AO77" i="419" s="1"/>
  <c r="AP95" i="66"/>
  <c r="AP565" i="66" s="1"/>
  <c r="P18" i="220"/>
  <c r="Q79" i="66"/>
  <c r="Q549" i="66" s="1"/>
  <c r="AM79" i="66"/>
  <c r="AM549" i="66" s="1"/>
  <c r="AL18" i="220"/>
  <c r="G55" i="66"/>
  <c r="G525" i="66" s="1"/>
  <c r="F69" i="419"/>
  <c r="S104" i="66"/>
  <c r="S574" i="66" s="1"/>
  <c r="R14" i="220"/>
  <c r="R90" i="220" s="1"/>
  <c r="AJ53" i="66"/>
  <c r="AJ523" i="66" s="1"/>
  <c r="AI17" i="220"/>
  <c r="AM78" i="419"/>
  <c r="AN97" i="66"/>
  <c r="AN567" i="66" s="1"/>
  <c r="AF78" i="419"/>
  <c r="AG97" i="66"/>
  <c r="AG567" i="66" s="1"/>
  <c r="AS95" i="66"/>
  <c r="AS565" i="66" s="1"/>
  <c r="AR19" i="220"/>
  <c r="AR77" i="419" s="1"/>
  <c r="AJ79" i="66"/>
  <c r="AJ549" i="66" s="1"/>
  <c r="AI18" i="220"/>
  <c r="P12" i="220"/>
  <c r="P88" i="220" s="1"/>
  <c r="Q77" i="66"/>
  <c r="Q547" i="66" s="1"/>
  <c r="AF53" i="66"/>
  <c r="AF523" i="66" s="1"/>
  <c r="AE17" i="220"/>
  <c r="X14" i="220"/>
  <c r="X90" i="220" s="1"/>
  <c r="Y104" i="66"/>
  <c r="Y574" i="66" s="1"/>
  <c r="N77" i="66"/>
  <c r="N547" i="66" s="1"/>
  <c r="M12" i="220"/>
  <c r="M88" i="220" s="1"/>
  <c r="H12" i="220"/>
  <c r="H88" i="220" s="1"/>
  <c r="I77" i="66"/>
  <c r="I547" i="66" s="1"/>
  <c r="O55" i="66"/>
  <c r="O525" i="66" s="1"/>
  <c r="N69" i="419"/>
  <c r="AN14" i="220"/>
  <c r="AN90" i="220" s="1"/>
  <c r="AO104" i="66"/>
  <c r="AO574" i="66" s="1"/>
  <c r="AT53" i="66"/>
  <c r="AT523" i="66" s="1"/>
  <c r="AS17" i="220"/>
  <c r="X11" i="220"/>
  <c r="Y51" i="66"/>
  <c r="Y521" i="66" s="1"/>
  <c r="V14" i="220"/>
  <c r="V90" i="220" s="1"/>
  <c r="W104" i="66"/>
  <c r="W574" i="66" s="1"/>
  <c r="AP79" i="66"/>
  <c r="AP549" i="66" s="1"/>
  <c r="AO18" i="220"/>
  <c r="G13" i="220"/>
  <c r="H94" i="66"/>
  <c r="H564" i="66" s="1"/>
  <c r="I53" i="66"/>
  <c r="I523" i="66" s="1"/>
  <c r="H17" i="220"/>
  <c r="AJ13" i="220"/>
  <c r="AK94" i="66"/>
  <c r="AK564" i="66" s="1"/>
  <c r="K19" i="220"/>
  <c r="K77" i="419" s="1"/>
  <c r="L95" i="66"/>
  <c r="L565" i="66" s="1"/>
  <c r="AT95" i="66"/>
  <c r="AT565" i="66" s="1"/>
  <c r="AS19" i="220"/>
  <c r="AS77" i="419" s="1"/>
  <c r="G69" i="419"/>
  <c r="H55" i="66"/>
  <c r="H525" i="66" s="1"/>
  <c r="AQ69" i="419"/>
  <c r="AR55" i="66"/>
  <c r="AR525" i="66" s="1"/>
  <c r="N55" i="66"/>
  <c r="N525" i="66" s="1"/>
  <c r="M69" i="419"/>
  <c r="AD53" i="66"/>
  <c r="AD523" i="66" s="1"/>
  <c r="AC17" i="220"/>
  <c r="AN13" i="220"/>
  <c r="AO94" i="66"/>
  <c r="AO564" i="66" s="1"/>
  <c r="X77" i="66"/>
  <c r="X547" i="66" s="1"/>
  <c r="W12" i="220"/>
  <c r="W88" i="220" s="1"/>
  <c r="W11" i="220"/>
  <c r="X51" i="66"/>
  <c r="X521" i="66" s="1"/>
  <c r="AD55" i="66"/>
  <c r="AD525" i="66" s="1"/>
  <c r="AC69" i="419"/>
  <c r="AC87" i="419" s="1"/>
  <c r="S19" i="220"/>
  <c r="S77" i="419" s="1"/>
  <c r="T95" i="66"/>
  <c r="T565" i="66" s="1"/>
  <c r="AE53" i="66"/>
  <c r="AE523" i="66" s="1"/>
  <c r="AD17" i="220"/>
  <c r="H11" i="220"/>
  <c r="I51" i="66"/>
  <c r="I521" i="66" s="1"/>
  <c r="K14" i="220"/>
  <c r="K90" i="220" s="1"/>
  <c r="L104" i="66"/>
  <c r="L574" i="66" s="1"/>
  <c r="AB19" i="220"/>
  <c r="AB77" i="419" s="1"/>
  <c r="AC95" i="66"/>
  <c r="AC565" i="66" s="1"/>
  <c r="AK17" i="220"/>
  <c r="AL53" i="66"/>
  <c r="AL523" i="66" s="1"/>
  <c r="AH19" i="220"/>
  <c r="AH77" i="419" s="1"/>
  <c r="AI95" i="66"/>
  <c r="AI565" i="66" s="1"/>
  <c r="L78" i="419"/>
  <c r="M97" i="66"/>
  <c r="M567" i="66" s="1"/>
  <c r="AA53" i="66"/>
  <c r="AA523" i="66" s="1"/>
  <c r="Z17" i="220"/>
  <c r="AA12" i="220"/>
  <c r="AA88" i="220" s="1"/>
  <c r="AB77" i="66"/>
  <c r="AB547" i="66" s="1"/>
  <c r="AC19" i="220"/>
  <c r="AC77" i="419" s="1"/>
  <c r="AD95" i="66"/>
  <c r="AD565" i="66" s="1"/>
  <c r="W14" i="220"/>
  <c r="W90" i="220" s="1"/>
  <c r="X104" i="66"/>
  <c r="X574" i="66" s="1"/>
  <c r="K13" i="220"/>
  <c r="L94" i="66"/>
  <c r="L564" i="66" s="1"/>
  <c r="AJ11" i="220"/>
  <c r="AK51" i="66"/>
  <c r="AK521" i="66" s="1"/>
  <c r="AB95" i="66"/>
  <c r="AB565" i="66" s="1"/>
  <c r="AA19" i="220"/>
  <c r="AA77" i="419" s="1"/>
  <c r="W78" i="419"/>
  <c r="X97" i="66"/>
  <c r="X567" i="66" s="1"/>
  <c r="AG78" i="419"/>
  <c r="AH97" i="66"/>
  <c r="AH567" i="66" s="1"/>
  <c r="AH14" i="220"/>
  <c r="AH90" i="220" s="1"/>
  <c r="AI104" i="66"/>
  <c r="AI574" i="66" s="1"/>
  <c r="O13" i="220"/>
  <c r="P94" i="66"/>
  <c r="P564" i="66" s="1"/>
  <c r="Q13" i="220"/>
  <c r="R94" i="66"/>
  <c r="R564" i="66" s="1"/>
  <c r="AL13" i="220"/>
  <c r="AM94" i="66"/>
  <c r="AM564" i="66" s="1"/>
  <c r="AQ17" i="220"/>
  <c r="AR53" i="66"/>
  <c r="AR523" i="66" s="1"/>
  <c r="AT51" i="66"/>
  <c r="AT521" i="66" s="1"/>
  <c r="AS11" i="220"/>
  <c r="AJ14" i="220"/>
  <c r="AJ90" i="220" s="1"/>
  <c r="AK104" i="66"/>
  <c r="AK574" i="66" s="1"/>
  <c r="N12" i="220"/>
  <c r="N88" i="220" s="1"/>
  <c r="O77" i="66"/>
  <c r="O547" i="66" s="1"/>
  <c r="I14" i="220"/>
  <c r="I90" i="220" s="1"/>
  <c r="J104" i="66"/>
  <c r="J574" i="66" s="1"/>
  <c r="Y11" i="220"/>
  <c r="Z51" i="66"/>
  <c r="Z521" i="66" s="1"/>
  <c r="Q104" i="66"/>
  <c r="Q574" i="66" s="1"/>
  <c r="P14" i="220"/>
  <c r="P90" i="220" s="1"/>
  <c r="G77" i="66"/>
  <c r="G547" i="66" s="1"/>
  <c r="F12" i="220"/>
  <c r="F88" i="220" s="1"/>
  <c r="S13" i="220"/>
  <c r="T94" i="66"/>
  <c r="T564" i="66" s="1"/>
  <c r="AG53" i="66"/>
  <c r="AG523" i="66" s="1"/>
  <c r="AF17" i="220"/>
  <c r="AH78" i="419"/>
  <c r="AI97" i="66"/>
  <c r="AI567" i="66" s="1"/>
  <c r="Y78" i="419"/>
  <c r="Z97" i="66"/>
  <c r="Z567" i="66" s="1"/>
  <c r="AE18" i="220"/>
  <c r="AF79" i="66"/>
  <c r="AF549" i="66" s="1"/>
  <c r="AQ12" i="220"/>
  <c r="AQ88" i="220" s="1"/>
  <c r="AR77" i="66"/>
  <c r="AR547" i="66" s="1"/>
  <c r="AK69" i="419"/>
  <c r="AL55" i="66"/>
  <c r="AL525" i="66" s="1"/>
  <c r="AG19" i="220"/>
  <c r="AG77" i="419" s="1"/>
  <c r="AH95" i="66"/>
  <c r="AH565" i="66" s="1"/>
  <c r="AP13" i="220"/>
  <c r="AQ94" i="66"/>
  <c r="AQ564" i="66" s="1"/>
  <c r="AN11" i="220"/>
  <c r="AO51" i="66"/>
  <c r="AO521" i="66" s="1"/>
  <c r="AQ79" i="66"/>
  <c r="AQ549" i="66" s="1"/>
  <c r="AP18" i="220"/>
  <c r="T13" i="220"/>
  <c r="U94" i="66"/>
  <c r="U564" i="66" s="1"/>
  <c r="K12" i="220"/>
  <c r="K88" i="220" s="1"/>
  <c r="L77" i="66"/>
  <c r="L547" i="66" s="1"/>
  <c r="H77" i="66"/>
  <c r="H547" i="66" s="1"/>
  <c r="G12" i="220"/>
  <c r="G88" i="220" s="1"/>
  <c r="AG69" i="419"/>
  <c r="AH55" i="66"/>
  <c r="AH525" i="66" s="1"/>
  <c r="H79" i="66"/>
  <c r="H549" i="66" s="1"/>
  <c r="G18" i="220"/>
  <c r="P19" i="220"/>
  <c r="P77" i="419" s="1"/>
  <c r="Q95" i="66"/>
  <c r="Q565" i="66" s="1"/>
  <c r="AN77" i="66"/>
  <c r="AN547" i="66" s="1"/>
  <c r="AM12" i="220"/>
  <c r="AM88" i="220" s="1"/>
  <c r="U53" i="66"/>
  <c r="U523" i="66" s="1"/>
  <c r="T17" i="220"/>
  <c r="U17" i="220"/>
  <c r="V53" i="66"/>
  <c r="V523" i="66" s="1"/>
  <c r="AA79" i="66"/>
  <c r="AA549" i="66" s="1"/>
  <c r="Z18" i="220"/>
  <c r="AI94" i="66"/>
  <c r="AI564" i="66" s="1"/>
  <c r="AH13" i="220"/>
  <c r="AM95" i="66"/>
  <c r="AM565" i="66" s="1"/>
  <c r="AL19" i="220"/>
  <c r="AL77" i="419" s="1"/>
  <c r="AG95" i="66"/>
  <c r="AG565" i="66" s="1"/>
  <c r="AF19" i="220"/>
  <c r="AF77" i="419" s="1"/>
  <c r="AN19" i="220"/>
  <c r="AN77" i="419" s="1"/>
  <c r="AO95" i="66"/>
  <c r="AO565" i="66" s="1"/>
  <c r="AC11" i="220"/>
  <c r="AD51" i="66"/>
  <c r="AD521" i="66" s="1"/>
  <c r="R18" i="220"/>
  <c r="S79" i="66"/>
  <c r="S549" i="66" s="1"/>
  <c r="AK11" i="220"/>
  <c r="AL51" i="66"/>
  <c r="AL521" i="66" s="1"/>
  <c r="AA94" i="66"/>
  <c r="AA564" i="66" s="1"/>
  <c r="Z13" i="220"/>
  <c r="AE95" i="66"/>
  <c r="AE565" i="66" s="1"/>
  <c r="AD19" i="220"/>
  <c r="AD77" i="419" s="1"/>
  <c r="M78" i="419"/>
  <c r="N97" i="66"/>
  <c r="N567" i="66" s="1"/>
  <c r="AN12" i="220"/>
  <c r="AN88" i="220" s="1"/>
  <c r="AO77" i="66"/>
  <c r="AO547" i="66" s="1"/>
  <c r="AG51" i="66"/>
  <c r="AG521" i="66" s="1"/>
  <c r="AF11" i="220"/>
  <c r="J77" i="66"/>
  <c r="J547" i="66" s="1"/>
  <c r="I12" i="220"/>
  <c r="I88" i="220" s="1"/>
  <c r="AE69" i="419"/>
  <c r="AF55" i="66"/>
  <c r="AF525" i="66" s="1"/>
  <c r="AG104" i="66"/>
  <c r="AG574" i="66" s="1"/>
  <c r="AF14" i="220"/>
  <c r="AF90" i="220" s="1"/>
  <c r="AM18" i="220"/>
  <c r="AN79" i="66"/>
  <c r="AN549" i="66" s="1"/>
  <c r="M17" i="220"/>
  <c r="N53" i="66"/>
  <c r="N523" i="66" s="1"/>
  <c r="AR95" i="66"/>
  <c r="AR565" i="66" s="1"/>
  <c r="AQ19" i="220"/>
  <c r="AQ77" i="419" s="1"/>
  <c r="AP53" i="66"/>
  <c r="AP523" i="66" s="1"/>
  <c r="AO17" i="220"/>
  <c r="H14" i="220"/>
  <c r="H90" i="220" s="1"/>
  <c r="I104" i="66"/>
  <c r="I574" i="66" s="1"/>
  <c r="AE13" i="220"/>
  <c r="AF94" i="66"/>
  <c r="AF564" i="66" s="1"/>
  <c r="H78" i="419"/>
  <c r="I97" i="66"/>
  <c r="I567" i="66" s="1"/>
  <c r="AN18" i="220"/>
  <c r="AO79" i="66"/>
  <c r="AO549" i="66" s="1"/>
  <c r="AK78" i="419"/>
  <c r="AL97" i="66"/>
  <c r="AL567" i="66" s="1"/>
  <c r="K11" i="220"/>
  <c r="L51" i="66"/>
  <c r="L521" i="66" s="1"/>
  <c r="AI12" i="220"/>
  <c r="AI88" i="220" s="1"/>
  <c r="AJ77" i="66"/>
  <c r="AJ547" i="66" s="1"/>
  <c r="L13" i="220"/>
  <c r="M94" i="66"/>
  <c r="M564" i="66" s="1"/>
  <c r="AJ51" i="66"/>
  <c r="AJ521" i="66" s="1"/>
  <c r="AI11" i="220"/>
  <c r="AT55" i="66"/>
  <c r="AT525" i="66" s="1"/>
  <c r="AS69" i="419"/>
  <c r="AS87" i="419" s="1"/>
  <c r="AJ78" i="419"/>
  <c r="AK97" i="66"/>
  <c r="AK567" i="66" s="1"/>
  <c r="O79" i="66"/>
  <c r="O549" i="66" s="1"/>
  <c r="N18" i="220"/>
  <c r="AO78" i="419"/>
  <c r="AP97" i="66"/>
  <c r="AP567" i="66" s="1"/>
  <c r="H53" i="66"/>
  <c r="H523" i="66" s="1"/>
  <c r="G17" i="220"/>
  <c r="K97" i="66"/>
  <c r="K567" i="66" s="1"/>
  <c r="J78" i="419"/>
  <c r="L14" i="220"/>
  <c r="L90" i="220" s="1"/>
  <c r="M104" i="66"/>
  <c r="M574" i="66" s="1"/>
  <c r="O69" i="419"/>
  <c r="P55" i="66"/>
  <c r="P525" i="66" s="1"/>
  <c r="X13" i="220"/>
  <c r="Y94" i="66"/>
  <c r="Y564" i="66" s="1"/>
  <c r="M14" i="220"/>
  <c r="M90" i="220" s="1"/>
  <c r="N104" i="66"/>
  <c r="N574" i="66" s="1"/>
  <c r="AS12" i="220"/>
  <c r="AS88" i="220" s="1"/>
  <c r="AT77" i="66"/>
  <c r="AT547" i="66" s="1"/>
  <c r="AP78" i="419"/>
  <c r="AQ97" i="66"/>
  <c r="AQ567" i="66" s="1"/>
  <c r="L17" i="220"/>
  <c r="M53" i="66"/>
  <c r="M523" i="66" s="1"/>
  <c r="U19" i="220"/>
  <c r="U77" i="419" s="1"/>
  <c r="V95" i="66"/>
  <c r="V565" i="66" s="1"/>
  <c r="AP11" i="220"/>
  <c r="AQ51" i="66"/>
  <c r="AQ521" i="66" s="1"/>
  <c r="AS79" i="66"/>
  <c r="AS549" i="66" s="1"/>
  <c r="AR18" i="220"/>
  <c r="AA55" i="66"/>
  <c r="AA525" i="66" s="1"/>
  <c r="Z69" i="419"/>
  <c r="Z87" i="419" s="1"/>
  <c r="AS77" i="66"/>
  <c r="AS547" i="66" s="1"/>
  <c r="AR12" i="220"/>
  <c r="AR88" i="220" s="1"/>
  <c r="G79" i="66"/>
  <c r="G549" i="66" s="1"/>
  <c r="F18" i="220"/>
  <c r="U77" i="66"/>
  <c r="U547" i="66" s="1"/>
  <c r="T12" i="220"/>
  <c r="T88" i="220" s="1"/>
  <c r="AL17" i="220"/>
  <c r="AM53" i="66"/>
  <c r="AM523" i="66" s="1"/>
  <c r="P95" i="66"/>
  <c r="P565" i="66" s="1"/>
  <c r="O19" i="220"/>
  <c r="O77" i="419" s="1"/>
  <c r="AG17" i="220"/>
  <c r="AH53" i="66"/>
  <c r="AH523" i="66" s="1"/>
  <c r="T78" i="419"/>
  <c r="U97" i="66"/>
  <c r="U567" i="66" s="1"/>
  <c r="AE78" i="419"/>
  <c r="AF97" i="66"/>
  <c r="AF567" i="66" s="1"/>
  <c r="V12" i="220"/>
  <c r="V88" i="220" s="1"/>
  <c r="W77" i="66"/>
  <c r="W547" i="66" s="1"/>
  <c r="Q53" i="66"/>
  <c r="Q523" i="66" s="1"/>
  <c r="P17" i="220"/>
  <c r="Q51" i="66"/>
  <c r="Q521" i="66" s="1"/>
  <c r="P11" i="220"/>
  <c r="AS97" i="66"/>
  <c r="AS567" i="66" s="1"/>
  <c r="AR78" i="419"/>
  <c r="H19" i="220"/>
  <c r="H77" i="419" s="1"/>
  <c r="I95" i="66"/>
  <c r="I565" i="66" s="1"/>
  <c r="O12" i="220"/>
  <c r="O88" i="220" s="1"/>
  <c r="P77" i="66"/>
  <c r="P547" i="66" s="1"/>
  <c r="AF13" i="220"/>
  <c r="AG94" i="66"/>
  <c r="AG564" i="66" s="1"/>
  <c r="AB18" i="220"/>
  <c r="AC79" i="66"/>
  <c r="AC549" i="66" s="1"/>
  <c r="K78" i="419"/>
  <c r="L97" i="66"/>
  <c r="L567" i="66" s="1"/>
  <c r="AS55" i="66"/>
  <c r="AS525" i="66" s="1"/>
  <c r="AR69" i="419"/>
  <c r="V69" i="419"/>
  <c r="W55" i="66"/>
  <c r="W525" i="66" s="1"/>
  <c r="T11" i="220"/>
  <c r="U51" i="66"/>
  <c r="U521" i="66" s="1"/>
  <c r="T69" i="419"/>
  <c r="U55" i="66"/>
  <c r="U525" i="66" s="1"/>
  <c r="W79" i="66"/>
  <c r="W549" i="66" s="1"/>
  <c r="V18" i="220"/>
  <c r="Q19" i="220"/>
  <c r="Q77" i="419" s="1"/>
  <c r="R95" i="66"/>
  <c r="R565" i="66" s="1"/>
  <c r="AL78" i="419"/>
  <c r="AM97" i="66"/>
  <c r="AM567" i="66" s="1"/>
  <c r="X12" i="220"/>
  <c r="X88" i="220" s="1"/>
  <c r="Y77" i="66"/>
  <c r="Y547" i="66" s="1"/>
  <c r="S11" i="220"/>
  <c r="T51" i="66"/>
  <c r="T521" i="66" s="1"/>
  <c r="AM17" i="220"/>
  <c r="AN53" i="66"/>
  <c r="AN523" i="66" s="1"/>
  <c r="AK12" i="220"/>
  <c r="AK88" i="220" s="1"/>
  <c r="AL77" i="66"/>
  <c r="AL547" i="66" s="1"/>
  <c r="AG11" i="220"/>
  <c r="AH51" i="66"/>
  <c r="AH521" i="66" s="1"/>
  <c r="T18" i="220"/>
  <c r="U79" i="66"/>
  <c r="U549" i="66" s="1"/>
  <c r="AB11" i="220"/>
  <c r="AC51" i="66"/>
  <c r="AC521" i="66" s="1"/>
  <c r="AJ94" i="66"/>
  <c r="AJ564" i="66" s="1"/>
  <c r="AI13" i="220"/>
  <c r="O17" i="220"/>
  <c r="P53" i="66"/>
  <c r="P523" i="66" s="1"/>
  <c r="Q94" i="66"/>
  <c r="Q564" i="66" s="1"/>
  <c r="P13" i="220"/>
  <c r="AG77" i="66"/>
  <c r="AG547" i="66" s="1"/>
  <c r="AF12" i="220"/>
  <c r="AF88" i="220" s="1"/>
  <c r="AJ104" i="66"/>
  <c r="AJ574" i="66" s="1"/>
  <c r="AI14" i="220"/>
  <c r="AI90" i="220" s="1"/>
  <c r="R78" i="419"/>
  <c r="S97" i="66"/>
  <c r="S567" i="66" s="1"/>
  <c r="X69" i="419"/>
  <c r="Y55" i="66"/>
  <c r="Y525" i="66" s="1"/>
  <c r="Z19" i="220"/>
  <c r="Z77" i="419" s="1"/>
  <c r="AA95" i="66"/>
  <c r="AA565" i="66" s="1"/>
  <c r="P78" i="419"/>
  <c r="Q97" i="66"/>
  <c r="Q567" i="66" s="1"/>
  <c r="AR94" i="66"/>
  <c r="AR564" i="66" s="1"/>
  <c r="AQ13" i="220"/>
  <c r="S78" i="419"/>
  <c r="T97" i="66"/>
  <c r="T567" i="66" s="1"/>
  <c r="AS53" i="66"/>
  <c r="AS523" i="66" s="1"/>
  <c r="AR17" i="220"/>
  <c r="AT104" i="66"/>
  <c r="AT574" i="66" s="1"/>
  <c r="AS14" i="220"/>
  <c r="AS90" i="220" s="1"/>
  <c r="AL12" i="220"/>
  <c r="AL88" i="220" s="1"/>
  <c r="AM77" i="66"/>
  <c r="AM547" i="66" s="1"/>
  <c r="Q17" i="220"/>
  <c r="R53" i="66"/>
  <c r="R523" i="66" s="1"/>
  <c r="X18" i="220"/>
  <c r="Y79" i="66"/>
  <c r="Y549" i="66" s="1"/>
  <c r="Y17" i="220"/>
  <c r="Z53" i="66"/>
  <c r="Z523" i="66" s="1"/>
  <c r="N51" i="66"/>
  <c r="N521" i="66" s="1"/>
  <c r="M11" i="220"/>
  <c r="AB12" i="220"/>
  <c r="AB88" i="220" s="1"/>
  <c r="AC77" i="66"/>
  <c r="AC547" i="66" s="1"/>
  <c r="F13" i="220"/>
  <c r="G94" i="66"/>
  <c r="G564" i="66" s="1"/>
  <c r="AE104" i="66"/>
  <c r="AE574" i="66" s="1"/>
  <c r="AD14" i="220"/>
  <c r="AD90" i="220" s="1"/>
  <c r="N17" i="220"/>
  <c r="O53" i="66"/>
  <c r="O523" i="66" s="1"/>
  <c r="AQ18" i="220"/>
  <c r="AR79" i="66"/>
  <c r="AR549" i="66" s="1"/>
  <c r="AQ104" i="66"/>
  <c r="AQ574" i="66" s="1"/>
  <c r="AP14" i="220"/>
  <c r="AP90" i="220" s="1"/>
  <c r="AR51" i="66"/>
  <c r="AR521" i="66" s="1"/>
  <c r="AQ11" i="220"/>
  <c r="AE14" i="220"/>
  <c r="AE90" i="220" s="1"/>
  <c r="AF104" i="66"/>
  <c r="AF574" i="66" s="1"/>
  <c r="V19" i="220"/>
  <c r="V77" i="419" s="1"/>
  <c r="W95" i="66"/>
  <c r="W565" i="66" s="1"/>
  <c r="AE97" i="66"/>
  <c r="AE567" i="66" s="1"/>
  <c r="AD78" i="419"/>
  <c r="X78" i="419"/>
  <c r="Y97" i="66"/>
  <c r="Y567" i="66" s="1"/>
  <c r="AT79" i="66"/>
  <c r="AT549" i="66" s="1"/>
  <c r="AS18" i="220"/>
  <c r="R19" i="220"/>
  <c r="R77" i="419" s="1"/>
  <c r="S95" i="66"/>
  <c r="S565" i="66" s="1"/>
  <c r="K69" i="419"/>
  <c r="L55" i="66"/>
  <c r="L525" i="66" s="1"/>
  <c r="AK13" i="220"/>
  <c r="AL94" i="66"/>
  <c r="AL564" i="66" s="1"/>
  <c r="AN17" i="220"/>
  <c r="AO53" i="66"/>
  <c r="AO523" i="66" s="1"/>
  <c r="AJ19" i="220"/>
  <c r="AJ77" i="419" s="1"/>
  <c r="AK95" i="66"/>
  <c r="AK565" i="66" s="1"/>
  <c r="AG13" i="220"/>
  <c r="AH94" i="66"/>
  <c r="AH564" i="66" s="1"/>
  <c r="AR104" i="66"/>
  <c r="AR574" i="66" s="1"/>
  <c r="AQ14" i="220"/>
  <c r="AQ90" i="220" s="1"/>
  <c r="W18" i="220"/>
  <c r="X79" i="66"/>
  <c r="X549" i="66" s="1"/>
  <c r="AL11" i="220"/>
  <c r="AM51" i="66"/>
  <c r="AM521" i="66" s="1"/>
  <c r="AI51" i="66"/>
  <c r="AI521" i="66" s="1"/>
  <c r="AH11" i="220"/>
  <c r="AE12" i="220"/>
  <c r="AE88" i="220" s="1"/>
  <c r="AF77" i="66"/>
  <c r="AF547" i="66" s="1"/>
  <c r="AC55" i="66"/>
  <c r="AC525" i="66" s="1"/>
  <c r="AB69" i="419"/>
  <c r="AC13" i="220"/>
  <c r="AD94" i="66"/>
  <c r="AD564" i="66" s="1"/>
  <c r="N11" i="220"/>
  <c r="O51" i="66"/>
  <c r="O521" i="66" s="1"/>
  <c r="AE77" i="66"/>
  <c r="AE547" i="66" s="1"/>
  <c r="AD12" i="220"/>
  <c r="AD88" i="220" s="1"/>
  <c r="G78" i="419"/>
  <c r="H97" i="66"/>
  <c r="H567" i="66" s="1"/>
  <c r="Z55" i="66"/>
  <c r="Z525" i="66" s="1"/>
  <c r="Y69" i="419"/>
  <c r="AQ55" i="66"/>
  <c r="AQ525" i="66" s="1"/>
  <c r="AP69" i="419"/>
  <c r="J13" i="220"/>
  <c r="K94" i="66"/>
  <c r="K564" i="66" s="1"/>
  <c r="AE55" i="66"/>
  <c r="AE525" i="66" s="1"/>
  <c r="AD69" i="419"/>
  <c r="J17" i="220"/>
  <c r="K53" i="66"/>
  <c r="K523" i="66" s="1"/>
  <c r="AB53" i="66"/>
  <c r="AB523" i="66" s="1"/>
  <c r="AA17" i="220"/>
  <c r="AB78" i="419"/>
  <c r="AC97" i="66"/>
  <c r="AC567" i="66" s="1"/>
  <c r="S18" i="220"/>
  <c r="T79" i="66"/>
  <c r="T549" i="66" s="1"/>
  <c r="AT94" i="66"/>
  <c r="AT564" i="66" s="1"/>
  <c r="AS13" i="220"/>
  <c r="AI79" i="66"/>
  <c r="AI549" i="66" s="1"/>
  <c r="AH18" i="220"/>
  <c r="AE79" i="66"/>
  <c r="AE549" i="66" s="1"/>
  <c r="AD18" i="220"/>
  <c r="H13" i="220"/>
  <c r="I94" i="66"/>
  <c r="I564" i="66" s="1"/>
  <c r="AN94" i="66"/>
  <c r="AN564" i="66" s="1"/>
  <c r="AM13" i="220"/>
  <c r="AA14" i="220"/>
  <c r="AA90" i="220" s="1"/>
  <c r="AB104" i="66"/>
  <c r="AB574" i="66" s="1"/>
  <c r="I19" i="220"/>
  <c r="I77" i="419" s="1"/>
  <c r="J95" i="66"/>
  <c r="J565" i="66" s="1"/>
  <c r="Q14" i="220"/>
  <c r="Q90" i="220" s="1"/>
  <c r="R104" i="66"/>
  <c r="R574" i="66" s="1"/>
  <c r="N13" i="220"/>
  <c r="O94" i="66"/>
  <c r="O564" i="66" s="1"/>
  <c r="AC14" i="220"/>
  <c r="AC90" i="220" s="1"/>
  <c r="AD104" i="66"/>
  <c r="AD574" i="66" s="1"/>
  <c r="AE94" i="66"/>
  <c r="AE564" i="66" s="1"/>
  <c r="AD13" i="220"/>
  <c r="AO97" i="66"/>
  <c r="AO567" i="66" s="1"/>
  <c r="AN78" i="419"/>
  <c r="Z104" i="66"/>
  <c r="Z574" i="66" s="1"/>
  <c r="Y14" i="220"/>
  <c r="Y90" i="220" s="1"/>
  <c r="AI53" i="66"/>
  <c r="AI523" i="66" s="1"/>
  <c r="AH17" i="220"/>
  <c r="AA104" i="66"/>
  <c r="AA574" i="66" s="1"/>
  <c r="Z14" i="220"/>
  <c r="Z90" i="220" s="1"/>
  <c r="AI19" i="220"/>
  <c r="AI77" i="419" s="1"/>
  <c r="AJ95" i="66"/>
  <c r="AJ565" i="66" s="1"/>
  <c r="O97" i="66"/>
  <c r="O567" i="66" s="1"/>
  <c r="N78" i="419"/>
  <c r="L11" i="220"/>
  <c r="M51" i="66"/>
  <c r="M521" i="66" s="1"/>
  <c r="AB79" i="66"/>
  <c r="AB549" i="66" s="1"/>
  <c r="AA18" i="220"/>
  <c r="L12" i="220"/>
  <c r="L88" i="220" s="1"/>
  <c r="M77" i="66"/>
  <c r="M547" i="66" s="1"/>
  <c r="AN104" i="66"/>
  <c r="AN574" i="66" s="1"/>
  <c r="AM14" i="220"/>
  <c r="AM90" i="220" s="1"/>
  <c r="Q11" i="220"/>
  <c r="R51" i="66"/>
  <c r="R521" i="66" s="1"/>
  <c r="U18" i="220"/>
  <c r="V79" i="66"/>
  <c r="V549" i="66" s="1"/>
  <c r="AO13" i="220"/>
  <c r="AP94" i="66"/>
  <c r="AP564" i="66" s="1"/>
  <c r="AL14" i="220"/>
  <c r="AL90" i="220" s="1"/>
  <c r="AM104" i="66"/>
  <c r="AM574" i="66" s="1"/>
  <c r="AR97" i="66"/>
  <c r="AR567" i="66" s="1"/>
  <c r="AQ78" i="419"/>
  <c r="K51" i="66"/>
  <c r="K521" i="66" s="1"/>
  <c r="J11" i="220"/>
  <c r="AD79" i="66"/>
  <c r="AD549" i="66" s="1"/>
  <c r="AC18" i="220"/>
  <c r="AK14" i="220"/>
  <c r="AK90" i="220" s="1"/>
  <c r="AL104" i="66"/>
  <c r="AL574" i="66" s="1"/>
  <c r="AF51" i="66"/>
  <c r="AF521" i="66" s="1"/>
  <c r="AE11" i="220"/>
  <c r="K87" i="419" l="1"/>
  <c r="V87" i="419"/>
  <c r="AF630" i="66"/>
  <c r="Y87" i="419"/>
  <c r="AE630" i="66"/>
  <c r="AN630" i="66"/>
  <c r="AQ630" i="66"/>
  <c r="L630" i="66"/>
  <c r="N87" i="419"/>
  <c r="S630" i="66"/>
  <c r="I630" i="66"/>
  <c r="AO630" i="66"/>
  <c r="AG630" i="66"/>
  <c r="V630" i="66"/>
  <c r="K630" i="66"/>
  <c r="AK630" i="66"/>
  <c r="O630" i="66"/>
  <c r="AJ630" i="66"/>
  <c r="AD630" i="66"/>
  <c r="AQ87" i="419"/>
  <c r="H630" i="66"/>
  <c r="R630" i="66"/>
  <c r="AB630" i="66"/>
  <c r="AI630" i="66"/>
  <c r="AR630" i="66"/>
  <c r="J630" i="66"/>
  <c r="AA630" i="66"/>
  <c r="P630" i="66"/>
  <c r="AP630" i="66"/>
  <c r="M630" i="66"/>
  <c r="AP87" i="419"/>
  <c r="AM630" i="66"/>
  <c r="AL630" i="66"/>
  <c r="Y630" i="66"/>
  <c r="AH630" i="66"/>
  <c r="T87" i="419"/>
  <c r="O87" i="419"/>
  <c r="Z630" i="66"/>
  <c r="I87" i="419"/>
  <c r="AI87" i="419"/>
  <c r="W630" i="66"/>
  <c r="AC630" i="66"/>
  <c r="AT630" i="66"/>
  <c r="T630" i="66"/>
  <c r="U630" i="66"/>
  <c r="AD87" i="419"/>
  <c r="N630" i="66"/>
  <c r="Q630" i="66"/>
  <c r="G630" i="66"/>
  <c r="AG87" i="419"/>
  <c r="X630" i="66"/>
  <c r="AS630" i="66"/>
  <c r="G89" i="220"/>
  <c r="G76" i="419"/>
  <c r="AA76" i="419"/>
  <c r="AA89" i="220"/>
  <c r="F87" i="220"/>
  <c r="F67" i="419"/>
  <c r="O87" i="220"/>
  <c r="O67" i="419"/>
  <c r="AO89" i="220"/>
  <c r="AO76" i="419"/>
  <c r="AG76" i="419"/>
  <c r="AG89" i="220"/>
  <c r="Q68" i="419"/>
  <c r="Q20" i="220"/>
  <c r="Q86" i="220" s="1"/>
  <c r="O68" i="419"/>
  <c r="O20" i="220"/>
  <c r="O86" i="220" s="1"/>
  <c r="P68" i="419"/>
  <c r="P20" i="220"/>
  <c r="P86" i="220" s="1"/>
  <c r="L20" i="220"/>
  <c r="L86" i="220" s="1"/>
  <c r="L68" i="419"/>
  <c r="AC67" i="419"/>
  <c r="AC87" i="220"/>
  <c r="AH76" i="419"/>
  <c r="AH89" i="220"/>
  <c r="T76" i="419"/>
  <c r="T89" i="220"/>
  <c r="AP89" i="220"/>
  <c r="AP76" i="419"/>
  <c r="Y87" i="220"/>
  <c r="Y67" i="419"/>
  <c r="AL76" i="419"/>
  <c r="AL89" i="220"/>
  <c r="K76" i="419"/>
  <c r="K89" i="220"/>
  <c r="M87" i="419"/>
  <c r="F87" i="419"/>
  <c r="V87" i="220"/>
  <c r="V67" i="419"/>
  <c r="AD87" i="220"/>
  <c r="AD67" i="419"/>
  <c r="V76" i="419"/>
  <c r="V89" i="220"/>
  <c r="R68" i="419"/>
  <c r="R20" i="220"/>
  <c r="R86" i="220" s="1"/>
  <c r="R76" i="419"/>
  <c r="R89" i="220"/>
  <c r="AP68" i="419"/>
  <c r="AP20" i="220"/>
  <c r="AP86" i="220" s="1"/>
  <c r="U68" i="419"/>
  <c r="U20" i="220"/>
  <c r="U86" i="220" s="1"/>
  <c r="X67" i="419"/>
  <c r="X87" i="220"/>
  <c r="K68" i="419"/>
  <c r="K20" i="220"/>
  <c r="K86" i="220" s="1"/>
  <c r="AO87" i="220"/>
  <c r="AO67" i="419"/>
  <c r="U76" i="419"/>
  <c r="U89" i="220"/>
  <c r="L87" i="220"/>
  <c r="L67" i="419"/>
  <c r="AS89" i="220"/>
  <c r="AS76" i="419"/>
  <c r="AL87" i="220"/>
  <c r="AL67" i="419"/>
  <c r="AK76" i="419"/>
  <c r="AK89" i="220"/>
  <c r="M87" i="220"/>
  <c r="M67" i="419"/>
  <c r="AH68" i="419"/>
  <c r="AH20" i="220"/>
  <c r="AH86" i="220" s="1"/>
  <c r="H89" i="220"/>
  <c r="H76" i="419"/>
  <c r="AA20" i="220"/>
  <c r="AA86" i="220" s="1"/>
  <c r="AA68" i="419"/>
  <c r="X87" i="419"/>
  <c r="AI76" i="419"/>
  <c r="AI89" i="220"/>
  <c r="AM20" i="220"/>
  <c r="AM86" i="220" s="1"/>
  <c r="AM68" i="419"/>
  <c r="AR87" i="419"/>
  <c r="AL68" i="419"/>
  <c r="AL20" i="220"/>
  <c r="AL86" i="220" s="1"/>
  <c r="AI67" i="419"/>
  <c r="AI87" i="220"/>
  <c r="M20" i="220"/>
  <c r="M86" i="220" s="1"/>
  <c r="M68" i="419"/>
  <c r="T68" i="419"/>
  <c r="T20" i="220"/>
  <c r="T86" i="220" s="1"/>
  <c r="AS67" i="419"/>
  <c r="AS87" i="220"/>
  <c r="Z20" i="220"/>
  <c r="Z86" i="220" s="1"/>
  <c r="Z68" i="419"/>
  <c r="G87" i="419"/>
  <c r="AJ76" i="419"/>
  <c r="AJ89" i="220"/>
  <c r="AS68" i="419"/>
  <c r="AS20" i="220"/>
  <c r="AS86" i="220" s="1"/>
  <c r="AE68" i="419"/>
  <c r="AE20" i="220"/>
  <c r="AE86" i="220" s="1"/>
  <c r="AI20" i="220"/>
  <c r="AI86" i="220" s="1"/>
  <c r="AI68" i="419"/>
  <c r="M89" i="220"/>
  <c r="M76" i="419"/>
  <c r="Y76" i="419"/>
  <c r="Y89" i="220"/>
  <c r="Q87" i="419"/>
  <c r="Z87" i="220"/>
  <c r="Z67" i="419"/>
  <c r="I89" i="220"/>
  <c r="I76" i="419"/>
  <c r="R67" i="419"/>
  <c r="R87" i="220"/>
  <c r="S87" i="419"/>
  <c r="AJ87" i="419"/>
  <c r="J87" i="419"/>
  <c r="AB76" i="419"/>
  <c r="AB89" i="220"/>
  <c r="J87" i="220"/>
  <c r="J67" i="419"/>
  <c r="J20" i="220"/>
  <c r="J86" i="220" s="1"/>
  <c r="J68" i="419"/>
  <c r="AB87" i="419"/>
  <c r="AE76" i="419"/>
  <c r="AE89" i="220"/>
  <c r="Z76" i="419"/>
  <c r="Z89" i="220"/>
  <c r="N87" i="220"/>
  <c r="N67" i="419"/>
  <c r="N716" i="66"/>
  <c r="Q676" i="66"/>
  <c r="AP664" i="66"/>
  <c r="AD727" i="66"/>
  <c r="Y706" i="66"/>
  <c r="AN638" i="66"/>
  <c r="AQ667" i="66"/>
  <c r="AN711" i="66"/>
  <c r="AC711" i="66"/>
  <c r="Z774" i="66"/>
  <c r="AO683" i="66"/>
  <c r="W686" i="66"/>
  <c r="N697" i="66"/>
  <c r="S747" i="66"/>
  <c r="AH758" i="66"/>
  <c r="R736" i="66"/>
  <c r="AP735" i="66"/>
  <c r="AP644" i="66"/>
  <c r="AQ663" i="66"/>
  <c r="H701" i="66"/>
  <c r="AN754" i="66"/>
  <c r="T735" i="66"/>
  <c r="AO690" i="66"/>
  <c r="P715" i="66"/>
  <c r="M745" i="66"/>
  <c r="M775" i="66"/>
  <c r="AP646" i="66"/>
  <c r="Z758" i="66"/>
  <c r="AA651" i="66"/>
  <c r="AS659" i="66"/>
  <c r="AP648" i="66"/>
  <c r="AS762" i="66"/>
  <c r="AN695" i="66"/>
  <c r="AS686" i="66"/>
  <c r="AK777" i="66"/>
  <c r="M684" i="66"/>
  <c r="AI759" i="66"/>
  <c r="AG725" i="66"/>
  <c r="O679" i="66"/>
  <c r="Q665" i="66"/>
  <c r="AT668" i="66"/>
  <c r="J692" i="66"/>
  <c r="M653" i="66"/>
  <c r="N764" i="66"/>
  <c r="AR651" i="66"/>
  <c r="AT759" i="66"/>
  <c r="AN747" i="66"/>
  <c r="AN753" i="66"/>
  <c r="AP756" i="66"/>
  <c r="K647" i="66"/>
  <c r="X743" i="66"/>
  <c r="AK683" i="66"/>
  <c r="T729" i="66"/>
  <c r="P718" i="66"/>
  <c r="AS725" i="66"/>
  <c r="AS741" i="66"/>
  <c r="AR757" i="66"/>
  <c r="AJ731" i="66"/>
  <c r="T657" i="66"/>
  <c r="AH783" i="66"/>
  <c r="AP657" i="66"/>
  <c r="I760" i="66"/>
  <c r="Y693" i="66"/>
  <c r="AS742" i="66"/>
  <c r="AH772" i="66"/>
  <c r="AT779" i="66"/>
  <c r="AO723" i="66"/>
  <c r="U669" i="66"/>
  <c r="K678" i="66"/>
  <c r="R663" i="66"/>
  <c r="N733" i="66"/>
  <c r="O668" i="66"/>
  <c r="AR659" i="66"/>
  <c r="J657" i="66"/>
  <c r="AQ661" i="66"/>
  <c r="O715" i="66"/>
  <c r="Y718" i="66"/>
  <c r="Z683" i="66"/>
  <c r="AN655" i="66"/>
  <c r="AH678" i="66"/>
  <c r="AR668" i="66"/>
  <c r="AE685" i="66"/>
  <c r="AG660" i="66"/>
  <c r="AS753" i="66"/>
  <c r="AI740" i="66"/>
  <c r="K662" i="66"/>
  <c r="J777" i="66"/>
  <c r="AR674" i="66"/>
  <c r="V776" i="66"/>
  <c r="AH723" i="66"/>
  <c r="AK733" i="66"/>
  <c r="AQ682" i="66"/>
  <c r="M771" i="66"/>
  <c r="K704" i="66"/>
  <c r="P753" i="66"/>
  <c r="AF746" i="66"/>
  <c r="L688" i="66"/>
  <c r="L656" i="66"/>
  <c r="X648" i="66"/>
  <c r="O775" i="66"/>
  <c r="AK784" i="66"/>
  <c r="AC661" i="66"/>
  <c r="AT666" i="66"/>
  <c r="AG763" i="66"/>
  <c r="I724" i="66"/>
  <c r="AC761" i="66"/>
  <c r="AR646" i="66"/>
  <c r="T660" i="66"/>
  <c r="N676" i="66"/>
  <c r="U672" i="66"/>
  <c r="Y745" i="66"/>
  <c r="Q765" i="66"/>
  <c r="W698" i="66"/>
  <c r="Y764" i="66"/>
  <c r="T768" i="66"/>
  <c r="AF775" i="66"/>
  <c r="I702" i="66"/>
  <c r="N721" i="66"/>
  <c r="W656" i="66"/>
  <c r="J772" i="66"/>
  <c r="AC690" i="66"/>
  <c r="AD730" i="66"/>
  <c r="M689" i="66"/>
  <c r="X711" i="66"/>
  <c r="S762" i="66"/>
  <c r="AB723" i="66"/>
  <c r="AJ667" i="66"/>
  <c r="T780" i="66"/>
  <c r="AE737" i="66"/>
  <c r="V757" i="66"/>
  <c r="AA774" i="66"/>
  <c r="R711" i="66"/>
  <c r="AL659" i="66"/>
  <c r="AM761" i="66"/>
  <c r="P689" i="66"/>
  <c r="AM659" i="66"/>
  <c r="AL657" i="66"/>
  <c r="H685" i="66"/>
  <c r="AF758" i="66"/>
  <c r="R669" i="66"/>
  <c r="U748" i="66"/>
  <c r="AJ648" i="66"/>
  <c r="AT702" i="66"/>
  <c r="V761" i="66"/>
  <c r="AN730" i="66"/>
  <c r="O675" i="66"/>
  <c r="AB751" i="66"/>
  <c r="R741" i="66"/>
  <c r="N638" i="66"/>
  <c r="AE719" i="66"/>
  <c r="Q717" i="66"/>
  <c r="AO643" i="66"/>
  <c r="U685" i="66"/>
  <c r="Q697" i="66"/>
  <c r="AF771" i="66"/>
  <c r="AR670" i="66"/>
  <c r="AR732" i="66"/>
  <c r="AJ669" i="66"/>
  <c r="AN676" i="66"/>
  <c r="AP638" i="66"/>
  <c r="AC666" i="66"/>
  <c r="AN709" i="66"/>
  <c r="AE730" i="66"/>
  <c r="J694" i="66"/>
  <c r="Z781" i="66"/>
  <c r="AB718" i="66"/>
  <c r="R768" i="66"/>
  <c r="AJ698" i="66"/>
  <c r="AI719" i="66"/>
  <c r="V748" i="66"/>
  <c r="U722" i="66"/>
  <c r="L710" i="66"/>
  <c r="I696" i="66"/>
  <c r="Z711" i="66"/>
  <c r="AD709" i="66"/>
  <c r="W673" i="66"/>
  <c r="AQ722" i="66"/>
  <c r="AQ709" i="66"/>
  <c r="AF728" i="66"/>
  <c r="AI637" i="66"/>
  <c r="H645" i="66"/>
  <c r="AI736" i="66"/>
  <c r="S644" i="66"/>
  <c r="AR692" i="66"/>
  <c r="H644" i="66"/>
  <c r="T755" i="66"/>
  <c r="Z760" i="66"/>
  <c r="T723" i="66"/>
  <c r="AP697" i="66"/>
  <c r="AQ765" i="66"/>
  <c r="S707" i="66"/>
  <c r="AB722" i="66"/>
  <c r="AA763" i="66"/>
  <c r="AS668" i="66"/>
  <c r="I668" i="66"/>
  <c r="AG704" i="66"/>
  <c r="T688" i="66"/>
  <c r="S767" i="66"/>
  <c r="AB666" i="66"/>
  <c r="X737" i="66"/>
  <c r="AA751" i="66"/>
  <c r="AI716" i="66"/>
  <c r="AQ684" i="66"/>
  <c r="S664" i="66"/>
  <c r="AG713" i="66"/>
  <c r="AQ710" i="66"/>
  <c r="V732" i="66"/>
  <c r="AJ724" i="66"/>
  <c r="AO737" i="66"/>
  <c r="AS650" i="66"/>
  <c r="K705" i="66"/>
  <c r="G653" i="66"/>
  <c r="V716" i="66"/>
  <c r="J769" i="66"/>
  <c r="T638" i="66"/>
  <c r="AM666" i="66"/>
  <c r="AH638" i="66"/>
  <c r="X733" i="66"/>
  <c r="AS639" i="66"/>
  <c r="G775" i="66"/>
  <c r="AT662" i="66"/>
  <c r="T769" i="66"/>
  <c r="AB759" i="66"/>
  <c r="H728" i="66"/>
  <c r="AK768" i="66"/>
  <c r="W669" i="66"/>
  <c r="W705" i="66"/>
  <c r="AH781" i="66"/>
  <c r="AM771" i="66"/>
  <c r="K663" i="66"/>
  <c r="AA659" i="66"/>
  <c r="AB664" i="66"/>
  <c r="AB669" i="66"/>
  <c r="AL675" i="66"/>
  <c r="AP743" i="66"/>
  <c r="U678" i="66"/>
  <c r="G760" i="66"/>
  <c r="N725" i="66"/>
  <c r="AE765" i="66"/>
  <c r="T759" i="66"/>
  <c r="R667" i="66"/>
  <c r="AL754" i="66"/>
  <c r="O734" i="66"/>
  <c r="Z696" i="66"/>
  <c r="AN662" i="66"/>
  <c r="H698" i="66"/>
  <c r="O653" i="66"/>
  <c r="AQ669" i="66"/>
  <c r="G656" i="66"/>
  <c r="AC709" i="66"/>
  <c r="AD675" i="66"/>
  <c r="AF732" i="66"/>
  <c r="AS658" i="66"/>
  <c r="L778" i="66"/>
  <c r="S669" i="66"/>
  <c r="AG734" i="66"/>
  <c r="S714" i="66"/>
  <c r="AB732" i="66"/>
  <c r="Y754" i="66"/>
  <c r="K668" i="66"/>
  <c r="AG666" i="66"/>
  <c r="G777" i="66"/>
  <c r="G722" i="66"/>
  <c r="Z763" i="66"/>
  <c r="AH703" i="66"/>
  <c r="AO637" i="66"/>
  <c r="L664" i="66"/>
  <c r="AT686" i="66"/>
  <c r="I641" i="66"/>
  <c r="AK728" i="66"/>
  <c r="AP670" i="66"/>
  <c r="L694" i="66"/>
  <c r="U663" i="66"/>
  <c r="U752" i="66"/>
  <c r="J664" i="66"/>
  <c r="AB692" i="66"/>
  <c r="G643" i="66"/>
  <c r="AQ774" i="66"/>
  <c r="AT684" i="66"/>
  <c r="Q675" i="66"/>
  <c r="O777" i="66"/>
  <c r="Y652" i="66"/>
  <c r="U684" i="66"/>
  <c r="AD754" i="66"/>
  <c r="AO720" i="66"/>
  <c r="T710" i="66"/>
  <c r="AT678" i="66"/>
  <c r="P684" i="66"/>
  <c r="Z723" i="66"/>
  <c r="O762" i="66"/>
  <c r="S676" i="66"/>
  <c r="N672" i="66"/>
  <c r="AA649" i="66"/>
  <c r="J641" i="66"/>
  <c r="K664" i="66"/>
  <c r="AR752" i="66"/>
  <c r="AF750" i="66"/>
  <c r="G767" i="66"/>
  <c r="AM695" i="66"/>
  <c r="AB668" i="66"/>
  <c r="I769" i="66"/>
  <c r="Q736" i="66"/>
  <c r="AL767" i="66"/>
  <c r="AS729" i="66"/>
  <c r="AT777" i="66"/>
  <c r="X732" i="66"/>
  <c r="J759" i="66"/>
  <c r="J718" i="66"/>
  <c r="G730" i="66"/>
  <c r="M759" i="66"/>
  <c r="AQ775" i="66"/>
  <c r="T696" i="66"/>
  <c r="I757" i="66"/>
  <c r="AS723" i="66"/>
  <c r="S668" i="66"/>
  <c r="X717" i="66"/>
  <c r="AA694" i="66"/>
  <c r="Y731" i="66"/>
  <c r="AN724" i="66"/>
  <c r="Y750" i="66"/>
  <c r="AE761" i="66"/>
  <c r="W718" i="66"/>
  <c r="AN749" i="66"/>
  <c r="AB648" i="66"/>
  <c r="I714" i="66"/>
  <c r="AB683" i="66"/>
  <c r="T667" i="66"/>
  <c r="Z734" i="66"/>
  <c r="AE666" i="66"/>
  <c r="AI773" i="66"/>
  <c r="H662" i="66"/>
  <c r="AD705" i="66"/>
  <c r="AI644" i="66"/>
  <c r="L685" i="66"/>
  <c r="M707" i="66"/>
  <c r="AE710" i="66"/>
  <c r="AN708" i="66"/>
  <c r="Q728" i="66"/>
  <c r="H766" i="66"/>
  <c r="AA735" i="66"/>
  <c r="W650" i="66"/>
  <c r="X754" i="66"/>
  <c r="AA772" i="66"/>
  <c r="N674" i="66"/>
  <c r="AO706" i="66"/>
  <c r="AK669" i="66"/>
  <c r="P637" i="66"/>
  <c r="N757" i="66"/>
  <c r="AR701" i="66"/>
  <c r="R691" i="66"/>
  <c r="AS721" i="66"/>
  <c r="Q714" i="66"/>
  <c r="AJ725" i="66"/>
  <c r="AJ662" i="66"/>
  <c r="K722" i="66"/>
  <c r="L781" i="66"/>
  <c r="Q711" i="66"/>
  <c r="AI750" i="66"/>
  <c r="L784" i="66"/>
  <c r="K733" i="66"/>
  <c r="AS751" i="66"/>
  <c r="R781" i="66"/>
  <c r="U668" i="66"/>
  <c r="Q638" i="66"/>
  <c r="AI777" i="66"/>
  <c r="AO675" i="66"/>
  <c r="AA638" i="66"/>
  <c r="AE714" i="66"/>
  <c r="G754" i="66"/>
  <c r="K637" i="66"/>
  <c r="W645" i="66"/>
  <c r="AL701" i="66"/>
  <c r="I691" i="66"/>
  <c r="AA737" i="66"/>
  <c r="W778" i="66"/>
  <c r="AC717" i="66"/>
  <c r="K692" i="66"/>
  <c r="Y650" i="66"/>
  <c r="AB652" i="66"/>
  <c r="H724" i="66"/>
  <c r="AH734" i="66"/>
  <c r="N649" i="66"/>
  <c r="AJ665" i="66"/>
  <c r="Z704" i="66"/>
  <c r="U682" i="66"/>
  <c r="I783" i="66"/>
  <c r="AG732" i="66"/>
  <c r="Y766" i="66"/>
  <c r="K696" i="66"/>
  <c r="G645" i="66"/>
  <c r="AT710" i="66"/>
  <c r="V686" i="66"/>
  <c r="AF680" i="66"/>
  <c r="AC708" i="66"/>
  <c r="AG695" i="66"/>
  <c r="I676" i="66"/>
  <c r="G749" i="66"/>
  <c r="AE767" i="66"/>
  <c r="AN779" i="66"/>
  <c r="R682" i="66"/>
  <c r="AI714" i="66"/>
  <c r="R674" i="66"/>
  <c r="K750" i="66"/>
  <c r="L733" i="66"/>
  <c r="Y783" i="66"/>
  <c r="AP745" i="66"/>
  <c r="W676" i="66"/>
  <c r="AG686" i="66"/>
  <c r="AH768" i="66"/>
  <c r="AJ639" i="66"/>
  <c r="AP775" i="66"/>
  <c r="S775" i="66"/>
  <c r="K783" i="66"/>
  <c r="H637" i="66"/>
  <c r="AK695" i="66"/>
  <c r="AC645" i="66"/>
  <c r="Z737" i="66"/>
  <c r="AL784" i="66"/>
  <c r="S692" i="66"/>
  <c r="AB672" i="66"/>
  <c r="AO729" i="66"/>
  <c r="AT647" i="66"/>
  <c r="I662" i="66"/>
  <c r="G720" i="66"/>
  <c r="AI695" i="66"/>
  <c r="Y716" i="66"/>
  <c r="AJ747" i="66"/>
  <c r="AG692" i="66"/>
  <c r="V682" i="66"/>
  <c r="AC777" i="66"/>
  <c r="T721" i="66"/>
  <c r="AP700" i="66"/>
  <c r="AQ768" i="66"/>
  <c r="G686" i="66"/>
  <c r="I767" i="66"/>
  <c r="AF692" i="66"/>
  <c r="AM743" i="66"/>
  <c r="AJ748" i="66"/>
  <c r="X756" i="66"/>
  <c r="H697" i="66"/>
  <c r="AM768" i="66"/>
  <c r="AM732" i="66"/>
  <c r="X719" i="66"/>
  <c r="AQ659" i="66"/>
  <c r="AQ645" i="66"/>
  <c r="AT693" i="66"/>
  <c r="AR746" i="66"/>
  <c r="AN659" i="66"/>
  <c r="Q679" i="66"/>
  <c r="J702" i="66"/>
  <c r="G724" i="66"/>
  <c r="O761" i="66"/>
  <c r="AH681" i="66"/>
  <c r="AE647" i="66"/>
  <c r="AS743" i="66"/>
  <c r="AN656" i="66"/>
  <c r="AA733" i="66"/>
  <c r="AK704" i="66"/>
  <c r="AD742" i="66"/>
  <c r="AK665" i="66"/>
  <c r="AG768" i="66"/>
  <c r="S777" i="66"/>
  <c r="AT748" i="66"/>
  <c r="AJ732" i="66"/>
  <c r="AK769" i="66"/>
  <c r="AR700" i="66"/>
  <c r="L753" i="66"/>
  <c r="U670" i="66"/>
  <c r="N658" i="66"/>
  <c r="AA769" i="66"/>
  <c r="AO765" i="66"/>
  <c r="K734" i="66"/>
  <c r="AP702" i="66"/>
  <c r="S680" i="66"/>
  <c r="J737" i="66"/>
  <c r="AH669" i="66"/>
  <c r="AI643" i="66"/>
  <c r="S660" i="66"/>
  <c r="AS722" i="66"/>
  <c r="AG772" i="66"/>
  <c r="W755" i="66"/>
  <c r="V638" i="66"/>
  <c r="AL725" i="66"/>
  <c r="AN745" i="66"/>
  <c r="AC760" i="66"/>
  <c r="M675" i="66"/>
  <c r="L742" i="66"/>
  <c r="W692" i="66"/>
  <c r="AA720" i="66"/>
  <c r="AN762" i="66"/>
  <c r="AA727" i="66"/>
  <c r="AS688" i="66"/>
  <c r="H716" i="66"/>
  <c r="V744" i="66"/>
  <c r="AP740" i="66"/>
  <c r="I646" i="66"/>
  <c r="AQ756" i="66"/>
  <c r="H768" i="66"/>
  <c r="Q749" i="66"/>
  <c r="AJ749" i="66"/>
  <c r="Z663" i="66"/>
  <c r="AA753" i="66"/>
  <c r="AO698" i="66"/>
  <c r="L747" i="66"/>
  <c r="N752" i="66"/>
  <c r="AF655" i="66"/>
  <c r="V668" i="66"/>
  <c r="I751" i="66"/>
  <c r="AD682" i="66"/>
  <c r="AF734" i="66"/>
  <c r="X731" i="66"/>
  <c r="M729" i="66"/>
  <c r="AS719" i="66"/>
  <c r="W766" i="66"/>
  <c r="AM707" i="66"/>
  <c r="I715" i="66"/>
  <c r="AS703" i="66"/>
  <c r="AT765" i="66"/>
  <c r="Y777" i="66"/>
  <c r="AT720" i="66"/>
  <c r="AK684" i="66"/>
  <c r="AS709" i="66"/>
  <c r="AP758" i="66"/>
  <c r="AD685" i="66"/>
  <c r="AP721" i="66"/>
  <c r="K743" i="66"/>
  <c r="X710" i="66"/>
  <c r="P695" i="66"/>
  <c r="AK663" i="66"/>
  <c r="V688" i="66"/>
  <c r="AE653" i="66"/>
  <c r="AO657" i="66"/>
  <c r="P747" i="66"/>
  <c r="AL777" i="66"/>
  <c r="AG765" i="66"/>
  <c r="G742" i="66"/>
  <c r="X721" i="66"/>
  <c r="R688" i="66"/>
  <c r="L647" i="66"/>
  <c r="Y722" i="66"/>
  <c r="AG707" i="66"/>
  <c r="S729" i="66"/>
  <c r="P743" i="66"/>
  <c r="G652" i="66"/>
  <c r="AC651" i="66"/>
  <c r="V691" i="66"/>
  <c r="J698" i="66"/>
  <c r="AG724" i="66"/>
  <c r="S706" i="66"/>
  <c r="AC771" i="66"/>
  <c r="O764" i="66"/>
  <c r="M781" i="66"/>
  <c r="Y753" i="66"/>
  <c r="AO711" i="66"/>
  <c r="AO658" i="66"/>
  <c r="AC693" i="66"/>
  <c r="AJ775" i="66"/>
  <c r="K703" i="66"/>
  <c r="AE686" i="66"/>
  <c r="AL762" i="66"/>
  <c r="R668" i="66"/>
  <c r="AF668" i="66"/>
  <c r="Q760" i="66"/>
  <c r="AE646" i="66"/>
  <c r="AL706" i="66"/>
  <c r="AH686" i="66"/>
  <c r="M725" i="66"/>
  <c r="L657" i="66"/>
  <c r="AR708" i="66"/>
  <c r="H733" i="66"/>
  <c r="AE667" i="66"/>
  <c r="T714" i="66"/>
  <c r="AD769" i="66"/>
  <c r="AS731" i="66"/>
  <c r="T645" i="66"/>
  <c r="AA768" i="66"/>
  <c r="Z757" i="66"/>
  <c r="M690" i="66"/>
  <c r="AJ756" i="66"/>
  <c r="AP675" i="66"/>
  <c r="AH775" i="66"/>
  <c r="AA702" i="66"/>
  <c r="AC728" i="66"/>
  <c r="AD645" i="66"/>
  <c r="L722" i="66"/>
  <c r="Q641" i="66"/>
  <c r="AR729" i="66"/>
  <c r="W767" i="66"/>
  <c r="W729" i="66"/>
  <c r="N762" i="66"/>
  <c r="AM637" i="66"/>
  <c r="M761" i="66"/>
  <c r="AK693" i="66"/>
  <c r="AM765" i="66"/>
  <c r="AJ723" i="66"/>
  <c r="AA743" i="66"/>
  <c r="AA740" i="66"/>
  <c r="Q783" i="66"/>
  <c r="Y700" i="66"/>
  <c r="J660" i="66"/>
  <c r="AB745" i="66"/>
  <c r="AJ656" i="66"/>
  <c r="AG658" i="66"/>
  <c r="H773" i="66"/>
  <c r="AF723" i="66"/>
  <c r="AJ719" i="66"/>
  <c r="AB682" i="66"/>
  <c r="AM670" i="66"/>
  <c r="K660" i="66"/>
  <c r="AF752" i="66"/>
  <c r="U707" i="66"/>
  <c r="AN737" i="66"/>
  <c r="AK678" i="66"/>
  <c r="O768" i="66"/>
  <c r="AB694" i="66"/>
  <c r="T650" i="66"/>
  <c r="Z750" i="66"/>
  <c r="T746" i="66"/>
  <c r="AS779" i="66"/>
  <c r="N702" i="66"/>
  <c r="AP765" i="66"/>
  <c r="R699" i="66"/>
  <c r="R765" i="66"/>
  <c r="AA746" i="66"/>
  <c r="I660" i="66"/>
  <c r="G682" i="66"/>
  <c r="AE655" i="66"/>
  <c r="W777" i="66"/>
  <c r="S689" i="66"/>
  <c r="AL682" i="66"/>
  <c r="R639" i="66"/>
  <c r="AP731" i="66"/>
  <c r="AT767" i="66"/>
  <c r="S744" i="66"/>
  <c r="X683" i="66"/>
  <c r="AL652" i="66"/>
  <c r="AD773" i="66"/>
  <c r="AR771" i="66"/>
  <c r="AE707" i="66"/>
  <c r="AC750" i="66"/>
  <c r="AQ664" i="66"/>
  <c r="R660" i="66"/>
  <c r="AC743" i="66"/>
  <c r="O749" i="66"/>
  <c r="I701" i="66"/>
  <c r="I693" i="66"/>
  <c r="P663" i="66"/>
  <c r="AJ678" i="66"/>
  <c r="AB773" i="66"/>
  <c r="AC721" i="66"/>
  <c r="V667" i="66"/>
  <c r="AJ638" i="66"/>
  <c r="AE713" i="66"/>
  <c r="T756" i="66"/>
  <c r="AG771" i="66"/>
  <c r="J778" i="66"/>
  <c r="AA645" i="66"/>
  <c r="W774" i="66"/>
  <c r="P667" i="66"/>
  <c r="R705" i="66"/>
  <c r="AR741" i="66"/>
  <c r="AM733" i="66"/>
  <c r="AQ697" i="66"/>
  <c r="AP660" i="66"/>
  <c r="AM729" i="66"/>
  <c r="R641" i="66"/>
  <c r="K669" i="66"/>
  <c r="X695" i="66"/>
  <c r="AO718" i="66"/>
  <c r="AI661" i="66"/>
  <c r="AS750" i="66"/>
  <c r="AK735" i="66"/>
  <c r="AJ700" i="66"/>
  <c r="J668" i="66"/>
  <c r="AN669" i="66"/>
  <c r="AB770" i="66"/>
  <c r="O726" i="66"/>
  <c r="J742" i="66"/>
  <c r="P650" i="66"/>
  <c r="AT762" i="66"/>
  <c r="G763" i="66"/>
  <c r="Y644" i="66"/>
  <c r="P780" i="66"/>
  <c r="G784" i="66"/>
  <c r="AC707" i="66"/>
  <c r="AT692" i="66"/>
  <c r="AL742" i="66"/>
  <c r="K691" i="66"/>
  <c r="AT742" i="66"/>
  <c r="AE702" i="66"/>
  <c r="AH765" i="66"/>
  <c r="AL690" i="66"/>
  <c r="L719" i="66"/>
  <c r="O652" i="66"/>
  <c r="M747" i="66"/>
  <c r="R653" i="66"/>
  <c r="AR747" i="66"/>
  <c r="L645" i="66"/>
  <c r="AB693" i="66"/>
  <c r="V719" i="66"/>
  <c r="T784" i="66"/>
  <c r="AF661" i="66"/>
  <c r="H691" i="66"/>
  <c r="AG714" i="66"/>
  <c r="AB756" i="66"/>
  <c r="K699" i="66"/>
  <c r="AA650" i="66"/>
  <c r="H760" i="66"/>
  <c r="AA777" i="66"/>
  <c r="AP757" i="66"/>
  <c r="AP736" i="66"/>
  <c r="AN672" i="66"/>
  <c r="M762" i="66"/>
  <c r="AC762" i="66"/>
  <c r="P638" i="66"/>
  <c r="R766" i="66"/>
  <c r="G704" i="66"/>
  <c r="AC776" i="66"/>
  <c r="AD661" i="66"/>
  <c r="AJ701" i="66"/>
  <c r="AL667" i="66"/>
  <c r="AT675" i="66"/>
  <c r="AK686" i="66"/>
  <c r="H686" i="66"/>
  <c r="V771" i="66"/>
  <c r="I733" i="66"/>
  <c r="AK747" i="66"/>
  <c r="K670" i="66"/>
  <c r="I747" i="66"/>
  <c r="AC714" i="66"/>
  <c r="X730" i="66"/>
  <c r="AD719" i="66"/>
  <c r="X774" i="66"/>
  <c r="I755" i="66"/>
  <c r="AA756" i="66"/>
  <c r="AD735" i="66"/>
  <c r="G728" i="66"/>
  <c r="AD670" i="66"/>
  <c r="AL772" i="66"/>
  <c r="AB637" i="66"/>
  <c r="T663" i="66"/>
  <c r="P760" i="66"/>
  <c r="AS645" i="66"/>
  <c r="AM682" i="66"/>
  <c r="Q655" i="66"/>
  <c r="AF768" i="66"/>
  <c r="AC759" i="66"/>
  <c r="K735" i="66"/>
  <c r="T757" i="66"/>
  <c r="W647" i="66"/>
  <c r="AO759" i="66"/>
  <c r="K655" i="66"/>
  <c r="AS697" i="66"/>
  <c r="V736" i="66"/>
  <c r="K658" i="66"/>
  <c r="AS660" i="66"/>
  <c r="U658" i="66"/>
  <c r="AR711" i="66"/>
  <c r="AE747" i="66"/>
  <c r="R735" i="66"/>
  <c r="X698" i="66"/>
  <c r="AK723" i="66"/>
  <c r="AA708" i="66"/>
  <c r="Z676" i="66"/>
  <c r="AT731" i="66"/>
  <c r="W776" i="66"/>
  <c r="AD740" i="66"/>
  <c r="Y741" i="66"/>
  <c r="W659" i="66"/>
  <c r="G672" i="66"/>
  <c r="AT739" i="66"/>
  <c r="AT747" i="66"/>
  <c r="J730" i="66"/>
  <c r="T739" i="66"/>
  <c r="T700" i="66"/>
  <c r="AE742" i="66"/>
  <c r="AJ657" i="66"/>
  <c r="I655" i="66"/>
  <c r="O643" i="66"/>
  <c r="AO784" i="66"/>
  <c r="AT659" i="66"/>
  <c r="P725" i="66"/>
  <c r="AN645" i="66"/>
  <c r="M748" i="66"/>
  <c r="AR695" i="66"/>
  <c r="AL719" i="66"/>
  <c r="Z689" i="66"/>
  <c r="L727" i="66"/>
  <c r="Q645" i="66"/>
  <c r="AG710" i="66"/>
  <c r="AH704" i="66"/>
  <c r="AG776" i="66"/>
  <c r="AD702" i="66"/>
  <c r="N683" i="66"/>
  <c r="N746" i="66"/>
  <c r="H737" i="66"/>
  <c r="AR756" i="66"/>
  <c r="T695" i="66"/>
  <c r="H670" i="66"/>
  <c r="AB753" i="66"/>
  <c r="AH766" i="66"/>
  <c r="Y655" i="66"/>
  <c r="K747" i="66"/>
  <c r="AQ746" i="66"/>
  <c r="AD691" i="66"/>
  <c r="AB765" i="66"/>
  <c r="AI729" i="66"/>
  <c r="AQ700" i="66"/>
  <c r="M715" i="66"/>
  <c r="AI649" i="66"/>
  <c r="AI696" i="66"/>
  <c r="X649" i="66"/>
  <c r="U733" i="66"/>
  <c r="AL747" i="66"/>
  <c r="AH732" i="66"/>
  <c r="AR761" i="66"/>
  <c r="Y759" i="66"/>
  <c r="AS647" i="66"/>
  <c r="AP637" i="66"/>
  <c r="W742" i="66"/>
  <c r="AS745" i="66"/>
  <c r="AF736" i="66"/>
  <c r="S771" i="66"/>
  <c r="AE636" i="66"/>
  <c r="Y689" i="66"/>
  <c r="AR660" i="66"/>
  <c r="AL761" i="66"/>
  <c r="AA729" i="66"/>
  <c r="S778" i="66"/>
  <c r="AH676" i="66"/>
  <c r="AB741" i="66"/>
  <c r="G692" i="66"/>
  <c r="L676" i="66"/>
  <c r="AP769" i="66"/>
  <c r="AC770" i="66"/>
  <c r="AT639" i="66"/>
  <c r="AI733" i="66"/>
  <c r="AQ726" i="66"/>
  <c r="H661" i="66"/>
  <c r="W728" i="66"/>
  <c r="H709" i="66"/>
  <c r="R729" i="66"/>
  <c r="AB696" i="66"/>
  <c r="N767" i="66"/>
  <c r="AP713" i="66"/>
  <c r="AM719" i="66"/>
  <c r="AT642" i="66"/>
  <c r="AA726" i="66"/>
  <c r="Z693" i="66"/>
  <c r="P641" i="66"/>
  <c r="AG735" i="66"/>
  <c r="R723" i="66"/>
  <c r="AL707" i="66"/>
  <c r="AP693" i="66"/>
  <c r="J646" i="66"/>
  <c r="Z747" i="66"/>
  <c r="AG698" i="66"/>
  <c r="J639" i="66"/>
  <c r="AI762" i="66"/>
  <c r="O742" i="66"/>
  <c r="Y675" i="66"/>
  <c r="G655" i="66"/>
  <c r="S665" i="66"/>
  <c r="AD697" i="66"/>
  <c r="AP734" i="66"/>
  <c r="AH770" i="66"/>
  <c r="AL783" i="66"/>
  <c r="AF641" i="66"/>
  <c r="AJ727" i="66"/>
  <c r="O664" i="66"/>
  <c r="AM775" i="66"/>
  <c r="Z715" i="66"/>
  <c r="AB710" i="66"/>
  <c r="AA653" i="66"/>
  <c r="Z638" i="66"/>
  <c r="AQ781" i="66"/>
  <c r="AN667" i="66"/>
  <c r="AI732" i="66"/>
  <c r="U706" i="66"/>
  <c r="X693" i="66"/>
  <c r="J701" i="66"/>
  <c r="AA765" i="66"/>
  <c r="Y781" i="66"/>
  <c r="AG647" i="66"/>
  <c r="T732" i="66"/>
  <c r="AO761" i="66"/>
  <c r="Z692" i="66"/>
  <c r="V721" i="66"/>
  <c r="T753" i="66"/>
  <c r="R642" i="66"/>
  <c r="U652" i="66"/>
  <c r="AS770" i="66"/>
  <c r="I776" i="66"/>
  <c r="U770" i="66"/>
  <c r="AK762" i="66"/>
  <c r="AR690" i="66"/>
  <c r="I704" i="66"/>
  <c r="AG737" i="66"/>
  <c r="AI646" i="66"/>
  <c r="Y665" i="66"/>
  <c r="AH713" i="66"/>
  <c r="M749" i="66"/>
  <c r="AJ777" i="66"/>
  <c r="AT732" i="66"/>
  <c r="AE755" i="66"/>
  <c r="I707" i="66"/>
  <c r="AS637" i="66"/>
  <c r="T666" i="66"/>
  <c r="X734" i="66"/>
  <c r="U769" i="66"/>
  <c r="AO719" i="66"/>
  <c r="S653" i="66"/>
  <c r="AC686" i="66"/>
  <c r="AG696" i="66"/>
  <c r="AM693" i="66"/>
  <c r="H703" i="66"/>
  <c r="AM747" i="66"/>
  <c r="AJ734" i="66"/>
  <c r="N713" i="66"/>
  <c r="T694" i="66"/>
  <c r="AR779" i="66"/>
  <c r="AB758" i="66"/>
  <c r="Z672" i="66"/>
  <c r="J773" i="66"/>
  <c r="AF702" i="66"/>
  <c r="S768" i="66"/>
  <c r="N650" i="66"/>
  <c r="AS746" i="66"/>
  <c r="L693" i="66"/>
  <c r="Y713" i="66"/>
  <c r="AE657" i="66"/>
  <c r="AT679" i="66"/>
  <c r="J721" i="66"/>
  <c r="AD667" i="66"/>
  <c r="S655" i="66"/>
  <c r="AE724" i="66"/>
  <c r="O705" i="66"/>
  <c r="AA679" i="66"/>
  <c r="W636" i="66"/>
  <c r="S686" i="66"/>
  <c r="M701" i="66"/>
  <c r="AN751" i="66"/>
  <c r="AO757" i="66"/>
  <c r="Z779" i="66"/>
  <c r="X749" i="66"/>
  <c r="AK773" i="66"/>
  <c r="AD715" i="66"/>
  <c r="Z647" i="66"/>
  <c r="I772" i="66"/>
  <c r="S670" i="66"/>
  <c r="AT752" i="66"/>
  <c r="T658" i="66"/>
  <c r="G755" i="66"/>
  <c r="S765" i="66"/>
  <c r="R679" i="66"/>
  <c r="X768" i="66"/>
  <c r="AR767" i="66"/>
  <c r="R658" i="66"/>
  <c r="Y755" i="66"/>
  <c r="X660" i="66"/>
  <c r="Q772" i="66"/>
  <c r="V756" i="66"/>
  <c r="P673" i="66"/>
  <c r="Z745" i="66"/>
  <c r="AP748" i="66"/>
  <c r="AI666" i="66"/>
  <c r="Y681" i="66"/>
  <c r="O765" i="66"/>
  <c r="AL735" i="66"/>
  <c r="M669" i="66"/>
  <c r="AJ649" i="66"/>
  <c r="AM753" i="66"/>
  <c r="V683" i="66"/>
  <c r="I665" i="66"/>
  <c r="G711" i="66"/>
  <c r="Q784" i="66"/>
  <c r="H708" i="66"/>
  <c r="Z741" i="66"/>
  <c r="Z754" i="66"/>
  <c r="G740" i="66"/>
  <c r="X720" i="66"/>
  <c r="AB784" i="66"/>
  <c r="AB709" i="66"/>
  <c r="K744" i="66"/>
  <c r="N704" i="66"/>
  <c r="AD665" i="66"/>
  <c r="AH698" i="66"/>
  <c r="V641" i="66"/>
  <c r="X650" i="66"/>
  <c r="H762" i="66"/>
  <c r="J659" i="66"/>
  <c r="M739" i="66"/>
  <c r="N729" i="66"/>
  <c r="O751" i="66"/>
  <c r="AI675" i="66"/>
  <c r="AO704" i="66"/>
  <c r="AL674" i="66"/>
  <c r="AK719" i="66"/>
  <c r="K766" i="66"/>
  <c r="J763" i="66"/>
  <c r="AH643" i="66"/>
  <c r="R774" i="66"/>
  <c r="AP709" i="66"/>
  <c r="AF769" i="66"/>
  <c r="O752" i="66"/>
  <c r="AB658" i="66"/>
  <c r="AP730" i="66"/>
  <c r="M780" i="66"/>
  <c r="AC680" i="66"/>
  <c r="V737" i="66"/>
  <c r="AJ692" i="66"/>
  <c r="AQ714" i="66"/>
  <c r="AM721" i="66"/>
  <c r="AB678" i="66"/>
  <c r="Z679" i="66"/>
  <c r="Q658" i="66"/>
  <c r="U697" i="66"/>
  <c r="W690" i="66"/>
  <c r="AP685" i="66"/>
  <c r="K754" i="66"/>
  <c r="L763" i="66"/>
  <c r="AG672" i="66"/>
  <c r="AR745" i="66"/>
  <c r="AL695" i="66"/>
  <c r="AT704" i="66"/>
  <c r="T722" i="66"/>
  <c r="J638" i="66"/>
  <c r="AA691" i="66"/>
  <c r="AP717" i="66"/>
  <c r="AP691" i="66"/>
  <c r="L670" i="66"/>
  <c r="AI636" i="66"/>
  <c r="AF650" i="66"/>
  <c r="AQ720" i="66"/>
  <c r="L662" i="66"/>
  <c r="AO666" i="66"/>
  <c r="Y703" i="66"/>
  <c r="AL696" i="66"/>
  <c r="AL713" i="66"/>
  <c r="AI756" i="66"/>
  <c r="AB716" i="66"/>
  <c r="O781" i="66"/>
  <c r="U664" i="66"/>
  <c r="AQ782" i="66"/>
  <c r="AN696" i="66"/>
  <c r="M779" i="66"/>
  <c r="K679" i="66"/>
  <c r="G750" i="66"/>
  <c r="AM684" i="66"/>
  <c r="AH747" i="66"/>
  <c r="N737" i="66"/>
  <c r="R647" i="66"/>
  <c r="L698" i="66"/>
  <c r="S748" i="66"/>
  <c r="AM741" i="66"/>
  <c r="AD780" i="66"/>
  <c r="P639" i="66"/>
  <c r="AS676" i="66"/>
  <c r="T741" i="66"/>
  <c r="Z678" i="66"/>
  <c r="J776" i="66"/>
  <c r="AN757" i="66"/>
  <c r="W744" i="66"/>
  <c r="AL779" i="66"/>
  <c r="AA719" i="66"/>
  <c r="T770" i="66"/>
  <c r="AM740" i="66"/>
  <c r="Y732" i="66"/>
  <c r="AA670" i="66"/>
  <c r="R638" i="66"/>
  <c r="J704" i="66"/>
  <c r="W754" i="66"/>
  <c r="K676" i="66"/>
  <c r="O763" i="66"/>
  <c r="V648" i="66"/>
  <c r="S662" i="66"/>
  <c r="O746" i="66"/>
  <c r="M778" i="66"/>
  <c r="AQ637" i="66"/>
  <c r="AN767" i="66"/>
  <c r="AF708" i="66"/>
  <c r="AJ735" i="66"/>
  <c r="AP714" i="66"/>
  <c r="AG665" i="66"/>
  <c r="U638" i="66"/>
  <c r="AQ716" i="66"/>
  <c r="M636" i="66"/>
  <c r="O723" i="66"/>
  <c r="AR777" i="66"/>
  <c r="AB766" i="66"/>
  <c r="N747" i="66"/>
  <c r="AT653" i="66"/>
  <c r="K748" i="66"/>
  <c r="AJ741" i="66"/>
  <c r="I752" i="66"/>
  <c r="AD639" i="66"/>
  <c r="Z643" i="66"/>
  <c r="N643" i="66"/>
  <c r="N731" i="66"/>
  <c r="AF781" i="66"/>
  <c r="N714" i="66"/>
  <c r="V741" i="66"/>
  <c r="H674" i="66"/>
  <c r="W719" i="66"/>
  <c r="H664" i="66"/>
  <c r="AQ636" i="66"/>
  <c r="X672" i="66"/>
  <c r="N647" i="66"/>
  <c r="H715" i="66"/>
  <c r="AC772" i="66"/>
  <c r="K649" i="66"/>
  <c r="T750" i="66"/>
  <c r="AQ670" i="66"/>
  <c r="AT724" i="66"/>
  <c r="AC775" i="66"/>
  <c r="G644" i="66"/>
  <c r="R695" i="66"/>
  <c r="M703" i="66"/>
  <c r="J707" i="66"/>
  <c r="W696" i="66"/>
  <c r="AC741" i="66"/>
  <c r="AM726" i="66"/>
  <c r="S645" i="66"/>
  <c r="M692" i="66"/>
  <c r="M649" i="66"/>
  <c r="AM655" i="66"/>
  <c r="AM650" i="66"/>
  <c r="AD762" i="66"/>
  <c r="M676" i="66"/>
  <c r="S722" i="66"/>
  <c r="AN735" i="66"/>
  <c r="V694" i="66"/>
  <c r="O718" i="66"/>
  <c r="K739" i="66"/>
  <c r="T646" i="66"/>
  <c r="S758" i="66"/>
  <c r="R756" i="66"/>
  <c r="M704" i="66"/>
  <c r="AK736" i="66"/>
  <c r="AQ764" i="66"/>
  <c r="J662" i="66"/>
  <c r="AQ762" i="66"/>
  <c r="H720" i="66"/>
  <c r="Z675" i="66"/>
  <c r="I661" i="66"/>
  <c r="Q715" i="66"/>
  <c r="M660" i="66"/>
  <c r="N653" i="66"/>
  <c r="V647" i="66"/>
  <c r="AM694" i="66"/>
  <c r="AO722" i="66"/>
  <c r="AH709" i="66"/>
  <c r="T774" i="66"/>
  <c r="V727" i="66"/>
  <c r="Y707" i="66"/>
  <c r="H726" i="66"/>
  <c r="X746" i="66"/>
  <c r="AE708" i="66"/>
  <c r="AQ776" i="66"/>
  <c r="S724" i="66"/>
  <c r="AD783" i="66"/>
  <c r="G681" i="66"/>
  <c r="T743" i="66"/>
  <c r="AK731" i="66"/>
  <c r="T761" i="66"/>
  <c r="L706" i="66"/>
  <c r="AE757" i="66"/>
  <c r="Y648" i="66"/>
  <c r="AN651" i="66"/>
  <c r="P644" i="66"/>
  <c r="AJ743" i="66"/>
  <c r="P773" i="66"/>
  <c r="V739" i="66"/>
  <c r="AM691" i="66"/>
  <c r="O696" i="66"/>
  <c r="AF649" i="66"/>
  <c r="AS681" i="66"/>
  <c r="Y768" i="66"/>
  <c r="AF778" i="66"/>
  <c r="AP764" i="66"/>
  <c r="AP674" i="66"/>
  <c r="AG731" i="66"/>
  <c r="U655" i="66"/>
  <c r="P774" i="66"/>
  <c r="AE766" i="66"/>
  <c r="W745" i="66"/>
  <c r="J715" i="66"/>
  <c r="AL741" i="66"/>
  <c r="Q718" i="66"/>
  <c r="X772" i="66"/>
  <c r="AJ641" i="66"/>
  <c r="Y746" i="66"/>
  <c r="S749" i="66"/>
  <c r="AM669" i="66"/>
  <c r="AA721" i="66"/>
  <c r="R706" i="66"/>
  <c r="AK778" i="66"/>
  <c r="R643" i="66"/>
  <c r="Z691" i="66"/>
  <c r="AS761" i="66"/>
  <c r="Q680" i="66"/>
  <c r="AK700" i="66"/>
  <c r="K740" i="66"/>
  <c r="K638" i="66"/>
  <c r="AK716" i="66"/>
  <c r="Y649" i="66"/>
  <c r="AT688" i="66"/>
  <c r="AN756" i="66"/>
  <c r="AO689" i="66"/>
  <c r="U772" i="66"/>
  <c r="R697" i="66"/>
  <c r="AJ653" i="66"/>
  <c r="AQ678" i="66"/>
  <c r="Z710" i="66"/>
  <c r="AS734" i="66"/>
  <c r="X739" i="66"/>
  <c r="AS700" i="66"/>
  <c r="V735" i="66"/>
  <c r="AH659" i="66"/>
  <c r="AI694" i="66"/>
  <c r="AR667" i="66"/>
  <c r="U661" i="66"/>
  <c r="AS701" i="66"/>
  <c r="AC663" i="66"/>
  <c r="T736" i="66"/>
  <c r="AE704" i="66"/>
  <c r="W773" i="66"/>
  <c r="U660" i="66"/>
  <c r="G670" i="66"/>
  <c r="W758" i="66"/>
  <c r="AK727" i="66"/>
  <c r="V707" i="66"/>
  <c r="AR661" i="66"/>
  <c r="AT661" i="66"/>
  <c r="T744" i="66"/>
  <c r="L720" i="66"/>
  <c r="AL639" i="66"/>
  <c r="AD703" i="66"/>
  <c r="AO735" i="66"/>
  <c r="AQ701" i="66"/>
  <c r="AI652" i="66"/>
  <c r="AF666" i="66"/>
  <c r="G660" i="66"/>
  <c r="Q664" i="66"/>
  <c r="AK647" i="66"/>
  <c r="AG775" i="66"/>
  <c r="AP760" i="66"/>
  <c r="S756" i="66"/>
  <c r="M773" i="66"/>
  <c r="AE668" i="66"/>
  <c r="R721" i="66"/>
  <c r="N707" i="66"/>
  <c r="AK714" i="66"/>
  <c r="S679" i="66"/>
  <c r="S647" i="66"/>
  <c r="M644" i="66"/>
  <c r="O650" i="66"/>
  <c r="G756" i="66"/>
  <c r="H700" i="66"/>
  <c r="AC692" i="66"/>
  <c r="AJ776" i="66"/>
  <c r="AS736" i="66"/>
  <c r="AH667" i="66"/>
  <c r="AE756" i="66"/>
  <c r="AO713" i="66"/>
  <c r="AI653" i="66"/>
  <c r="P669" i="66"/>
  <c r="W730" i="66"/>
  <c r="N734" i="66"/>
  <c r="S695" i="66"/>
  <c r="AS774" i="66"/>
  <c r="AF733" i="66"/>
  <c r="AK648" i="66"/>
  <c r="AJ739" i="66"/>
  <c r="J761" i="66"/>
  <c r="G650" i="66"/>
  <c r="AA755" i="66"/>
  <c r="L679" i="66"/>
  <c r="M769" i="66"/>
  <c r="Z762" i="66"/>
  <c r="Y694" i="66"/>
  <c r="J696" i="66"/>
  <c r="AO779" i="66"/>
  <c r="R740" i="66"/>
  <c r="V778" i="66"/>
  <c r="R743" i="66"/>
  <c r="AJ762" i="66"/>
  <c r="AP781" i="66"/>
  <c r="J684" i="66"/>
  <c r="Z662" i="66"/>
  <c r="AL698" i="66"/>
  <c r="AQ723" i="66"/>
  <c r="L702" i="66"/>
  <c r="AJ651" i="66"/>
  <c r="AM770" i="66"/>
  <c r="J782" i="66"/>
  <c r="AH716" i="66"/>
  <c r="U694" i="66"/>
  <c r="AJ766" i="66"/>
  <c r="AK753" i="66"/>
  <c r="O683" i="66"/>
  <c r="Q748" i="66"/>
  <c r="AP782" i="66"/>
  <c r="I698" i="66"/>
  <c r="J705" i="66"/>
  <c r="S675" i="66"/>
  <c r="R777" i="66"/>
  <c r="AQ707" i="66"/>
  <c r="AG749" i="66"/>
  <c r="I775" i="66"/>
  <c r="AI676" i="66"/>
  <c r="V661" i="66"/>
  <c r="O778" i="66"/>
  <c r="AT681" i="66"/>
  <c r="AA716" i="66"/>
  <c r="S763" i="66"/>
  <c r="AO773" i="66"/>
  <c r="AM763" i="66"/>
  <c r="U659" i="66"/>
  <c r="V730" i="66"/>
  <c r="AM736" i="66"/>
  <c r="X674" i="66"/>
  <c r="L764" i="66"/>
  <c r="AD720" i="66"/>
  <c r="Q650" i="66"/>
  <c r="U746" i="66"/>
  <c r="AR710" i="66"/>
  <c r="AE693" i="66"/>
  <c r="Q719" i="66"/>
  <c r="AJ663" i="66"/>
  <c r="O784" i="66"/>
  <c r="K742" i="66"/>
  <c r="AS695" i="66"/>
  <c r="T678" i="66"/>
  <c r="AI760" i="66"/>
  <c r="AT753" i="66"/>
  <c r="K715" i="66"/>
  <c r="AH674" i="66"/>
  <c r="AC764" i="66"/>
  <c r="O706" i="66"/>
  <c r="AI709" i="66"/>
  <c r="W679" i="66"/>
  <c r="X700" i="66"/>
  <c r="T683" i="66"/>
  <c r="AQ755" i="66"/>
  <c r="AT676" i="66"/>
  <c r="O759" i="66"/>
  <c r="G701" i="66"/>
  <c r="K656" i="66"/>
  <c r="V722" i="66"/>
  <c r="K689" i="66"/>
  <c r="P678" i="66"/>
  <c r="AO783" i="66"/>
  <c r="AK776" i="66"/>
  <c r="AG751" i="66"/>
  <c r="O691" i="66"/>
  <c r="H765" i="66"/>
  <c r="Y726" i="66"/>
  <c r="AA690" i="66"/>
  <c r="J637" i="66"/>
  <c r="G782" i="66"/>
  <c r="W724" i="66"/>
  <c r="O727" i="66"/>
  <c r="AF727" i="66"/>
  <c r="AC724" i="66"/>
  <c r="AN641" i="66"/>
  <c r="AE763" i="66"/>
  <c r="X661" i="66"/>
  <c r="S638" i="66"/>
  <c r="G639" i="66"/>
  <c r="AB660" i="66"/>
  <c r="P775" i="66"/>
  <c r="V656" i="66"/>
  <c r="T766" i="66"/>
  <c r="AS662" i="66"/>
  <c r="P710" i="66"/>
  <c r="L673" i="66"/>
  <c r="AD698" i="66"/>
  <c r="AR647" i="66"/>
  <c r="M641" i="66"/>
  <c r="G659" i="66"/>
  <c r="Z658" i="66"/>
  <c r="AN720" i="66"/>
  <c r="N743" i="66"/>
  <c r="K672" i="66"/>
  <c r="T662" i="66"/>
  <c r="K780" i="66"/>
  <c r="AG726" i="66"/>
  <c r="Y782" i="66"/>
  <c r="AN743" i="66"/>
  <c r="N779" i="66"/>
  <c r="AF713" i="66"/>
  <c r="AA648" i="66"/>
  <c r="AP676" i="66"/>
  <c r="J751" i="66"/>
  <c r="AI742" i="66"/>
  <c r="AO642" i="66"/>
  <c r="N641" i="66"/>
  <c r="T731" i="66"/>
  <c r="H750" i="66"/>
  <c r="Q768" i="66"/>
  <c r="N667" i="66"/>
  <c r="O739" i="66"/>
  <c r="AJ772" i="66"/>
  <c r="AC681" i="66"/>
  <c r="W736" i="66"/>
  <c r="K648" i="66"/>
  <c r="Y676" i="66"/>
  <c r="AM735" i="66"/>
  <c r="M695" i="66"/>
  <c r="G768" i="66"/>
  <c r="L674" i="66"/>
  <c r="L714" i="66"/>
  <c r="AI648" i="66"/>
  <c r="Y748" i="66"/>
  <c r="AA732" i="66"/>
  <c r="AH726" i="66"/>
  <c r="W680" i="66"/>
  <c r="AL770" i="66"/>
  <c r="Y728" i="66"/>
  <c r="AI754" i="66"/>
  <c r="J716" i="66"/>
  <c r="N710" i="66"/>
  <c r="N639" i="66"/>
  <c r="Q661" i="66"/>
  <c r="P766" i="66"/>
  <c r="O722" i="66"/>
  <c r="AH695" i="66"/>
  <c r="AE692" i="66"/>
  <c r="AM678" i="66"/>
  <c r="AA766" i="66"/>
  <c r="Z656" i="66"/>
  <c r="AK637" i="66"/>
  <c r="AK679" i="66"/>
  <c r="AS664" i="66"/>
  <c r="W753" i="66"/>
  <c r="AS666" i="66"/>
  <c r="M754" i="66"/>
  <c r="AO726" i="66"/>
  <c r="AE697" i="66"/>
  <c r="S726" i="66"/>
  <c r="Z735" i="66"/>
  <c r="W675" i="66"/>
  <c r="O663" i="66"/>
  <c r="AK732" i="66"/>
  <c r="V652" i="66"/>
  <c r="U743" i="66"/>
  <c r="AL717" i="66"/>
  <c r="H783" i="66"/>
  <c r="AO684" i="66"/>
  <c r="J695" i="66"/>
  <c r="G664" i="66"/>
  <c r="W681" i="66"/>
  <c r="AI717" i="66"/>
  <c r="AP752" i="66"/>
  <c r="AM642" i="66"/>
  <c r="AL737" i="66"/>
  <c r="Q688" i="66"/>
  <c r="AO638" i="66"/>
  <c r="AG649" i="66"/>
  <c r="K641" i="66"/>
  <c r="AH744" i="66"/>
  <c r="AJ650" i="66"/>
  <c r="I651" i="66"/>
  <c r="AO750" i="66"/>
  <c r="Y756" i="66"/>
  <c r="J655" i="66"/>
  <c r="AJ658" i="66"/>
  <c r="AT772" i="66"/>
  <c r="Q683" i="66"/>
  <c r="AL728" i="66"/>
  <c r="Z680" i="66"/>
  <c r="AJ767" i="66"/>
  <c r="AL691" i="66"/>
  <c r="AN734" i="66"/>
  <c r="K702" i="66"/>
  <c r="AR709" i="66"/>
  <c r="N769" i="66"/>
  <c r="AH701" i="66"/>
  <c r="AD778" i="66"/>
  <c r="I644" i="66"/>
  <c r="R759" i="66"/>
  <c r="AM663" i="66"/>
  <c r="G678" i="66"/>
  <c r="AD701" i="66"/>
  <c r="AN658" i="66"/>
  <c r="X755" i="66"/>
  <c r="W708" i="66"/>
  <c r="AT782" i="66"/>
  <c r="V636" i="66"/>
  <c r="AS757" i="66"/>
  <c r="AO703" i="66"/>
  <c r="AR691" i="66"/>
  <c r="AM783" i="66"/>
  <c r="AM649" i="66"/>
  <c r="K725" i="66"/>
  <c r="AA692" i="66"/>
  <c r="J725" i="66"/>
  <c r="U639" i="66"/>
  <c r="AC784" i="66"/>
  <c r="AK782" i="66"/>
  <c r="Q745" i="66"/>
  <c r="X656" i="66"/>
  <c r="AN764" i="66"/>
  <c r="H705" i="66"/>
  <c r="M734" i="66"/>
  <c r="J652" i="66"/>
  <c r="L646" i="66"/>
  <c r="U782" i="66"/>
  <c r="AK681" i="66"/>
  <c r="I749" i="66"/>
  <c r="AP650" i="66"/>
  <c r="AA747" i="66"/>
  <c r="AR683" i="66"/>
  <c r="Q782" i="66"/>
  <c r="AL716" i="66"/>
  <c r="AT755" i="66"/>
  <c r="AM776" i="66"/>
  <c r="I759" i="66"/>
  <c r="L705" i="66"/>
  <c r="J661" i="66"/>
  <c r="N730" i="66"/>
  <c r="AI768" i="66"/>
  <c r="AK763" i="66"/>
  <c r="G693" i="66"/>
  <c r="P769" i="66"/>
  <c r="AT658" i="66"/>
  <c r="AF743" i="66"/>
  <c r="M659" i="66"/>
  <c r="I722" i="66"/>
  <c r="K745" i="66"/>
  <c r="AS782" i="66"/>
  <c r="P776" i="66"/>
  <c r="P722" i="66"/>
  <c r="P770" i="66"/>
  <c r="O724" i="66"/>
  <c r="AE681" i="66"/>
  <c r="AM727" i="66"/>
  <c r="AE768" i="66"/>
  <c r="AD729" i="66"/>
  <c r="W678" i="66"/>
  <c r="M668" i="66"/>
  <c r="V657" i="66"/>
  <c r="H764" i="66"/>
  <c r="X699" i="66"/>
  <c r="AJ771" i="66"/>
  <c r="V653" i="66"/>
  <c r="AJ670" i="66"/>
  <c r="T689" i="66"/>
  <c r="R650" i="66"/>
  <c r="AO708" i="66"/>
  <c r="AT641" i="66"/>
  <c r="AI713" i="66"/>
  <c r="AA669" i="66"/>
  <c r="P740" i="66"/>
  <c r="AI721" i="66"/>
  <c r="AC739" i="66"/>
  <c r="AM749" i="66"/>
  <c r="Y691" i="66"/>
  <c r="AE750" i="66"/>
  <c r="N673" i="66"/>
  <c r="AH740" i="66"/>
  <c r="AF765" i="66"/>
  <c r="U724" i="66"/>
  <c r="V698" i="66"/>
  <c r="AJ693" i="66"/>
  <c r="AI774" i="66"/>
  <c r="S656" i="66"/>
  <c r="AG773" i="66"/>
  <c r="Q695" i="66"/>
  <c r="J650" i="66"/>
  <c r="AM661" i="66"/>
  <c r="S760" i="66"/>
  <c r="X647" i="66"/>
  <c r="M700" i="66"/>
  <c r="P700" i="66"/>
  <c r="AJ659" i="66"/>
  <c r="AO752" i="66"/>
  <c r="AM724" i="66"/>
  <c r="L683" i="66"/>
  <c r="AA656" i="66"/>
  <c r="AQ656" i="66"/>
  <c r="U754" i="66"/>
  <c r="AN740" i="66"/>
  <c r="G780" i="66"/>
  <c r="Y751" i="66"/>
  <c r="Z719" i="66"/>
  <c r="L754" i="66"/>
  <c r="AH750" i="66"/>
  <c r="AH729" i="66"/>
  <c r="T765" i="66"/>
  <c r="AG659" i="66"/>
  <c r="AI691" i="66"/>
  <c r="G689" i="66"/>
  <c r="AB725" i="66"/>
  <c r="AB728" i="66"/>
  <c r="T772" i="66"/>
  <c r="AK764" i="66"/>
  <c r="AS778" i="66"/>
  <c r="W668" i="66"/>
  <c r="AK670" i="66"/>
  <c r="AQ761" i="66"/>
  <c r="AO681" i="66"/>
  <c r="AL731" i="66"/>
  <c r="Y710" i="66"/>
  <c r="AT735" i="66"/>
  <c r="H704" i="66"/>
  <c r="L696" i="66"/>
  <c r="AG717" i="66"/>
  <c r="P658" i="66"/>
  <c r="G779" i="66"/>
  <c r="AJ702" i="66"/>
  <c r="Z778" i="66"/>
  <c r="Z686" i="66"/>
  <c r="AG777" i="66"/>
  <c r="AP750" i="66"/>
  <c r="V783" i="66"/>
  <c r="R767" i="66"/>
  <c r="AL648" i="66"/>
  <c r="AG636" i="66"/>
  <c r="AC742" i="66"/>
  <c r="AH697" i="66"/>
  <c r="I756" i="66"/>
  <c r="AM718" i="66"/>
  <c r="T776" i="66"/>
  <c r="AG761" i="66"/>
  <c r="P714" i="66"/>
  <c r="Z777" i="66"/>
  <c r="R726" i="66"/>
  <c r="AQ754" i="66"/>
  <c r="AC698" i="66"/>
  <c r="R772" i="66"/>
  <c r="U686" i="66"/>
  <c r="AH657" i="66"/>
  <c r="AT645" i="66"/>
  <c r="AC763" i="66"/>
  <c r="AL714" i="66"/>
  <c r="AF652" i="66"/>
  <c r="AK760" i="66"/>
  <c r="AJ778" i="66"/>
  <c r="AE721" i="66"/>
  <c r="S766" i="66"/>
  <c r="V714" i="66"/>
  <c r="H706" i="66"/>
  <c r="AJ751" i="66"/>
  <c r="AJ680" i="66"/>
  <c r="AT672" i="66"/>
  <c r="AH642" i="66"/>
  <c r="AR648" i="66"/>
  <c r="V751" i="66"/>
  <c r="P749" i="66"/>
  <c r="I754" i="66"/>
  <c r="AL775" i="66"/>
  <c r="AG691" i="66"/>
  <c r="AR784" i="66"/>
  <c r="T682" i="66"/>
  <c r="T656" i="66"/>
  <c r="M724" i="66"/>
  <c r="AL673" i="66"/>
  <c r="Z783" i="66"/>
  <c r="AC722" i="66"/>
  <c r="AE769" i="66"/>
  <c r="U646" i="66"/>
  <c r="X705" i="66"/>
  <c r="AR662" i="66"/>
  <c r="I700" i="66"/>
  <c r="AM716" i="66"/>
  <c r="Z776" i="66"/>
  <c r="AA770" i="66"/>
  <c r="G744" i="66"/>
  <c r="AG678" i="66"/>
  <c r="AN716" i="66"/>
  <c r="AD746" i="66"/>
  <c r="AQ641" i="66"/>
  <c r="Q735" i="66"/>
  <c r="Q666" i="66"/>
  <c r="AC695" i="66"/>
  <c r="AD647" i="66"/>
  <c r="J670" i="66"/>
  <c r="AQ673" i="66"/>
  <c r="J733" i="66"/>
  <c r="AI642" i="66"/>
  <c r="J760" i="66"/>
  <c r="S661" i="66"/>
  <c r="Y734" i="66"/>
  <c r="AR703" i="66"/>
  <c r="M746" i="66"/>
  <c r="Y704" i="66"/>
  <c r="AO673" i="66"/>
  <c r="J727" i="66"/>
  <c r="AL641" i="66"/>
  <c r="AE718" i="66"/>
  <c r="M735" i="66"/>
  <c r="AA775" i="66"/>
  <c r="AN750" i="66"/>
  <c r="O638" i="66"/>
  <c r="AE638" i="66"/>
  <c r="L695" i="66"/>
  <c r="AP727" i="66"/>
  <c r="AS648" i="66"/>
  <c r="AB779" i="66"/>
  <c r="N740" i="66"/>
  <c r="J779" i="66"/>
  <c r="AJ646" i="66"/>
  <c r="M658" i="66"/>
  <c r="AL681" i="66"/>
  <c r="U645" i="66"/>
  <c r="AS710" i="66"/>
  <c r="AK690" i="66"/>
  <c r="L644" i="66"/>
  <c r="X778" i="66"/>
  <c r="N742" i="66"/>
  <c r="AF681" i="66"/>
  <c r="AA703" i="66"/>
  <c r="AS737" i="66"/>
  <c r="T717" i="66"/>
  <c r="AH779" i="66"/>
  <c r="AR725" i="66"/>
  <c r="N736" i="66"/>
  <c r="M720" i="66"/>
  <c r="AH651" i="66"/>
  <c r="AN775" i="66"/>
  <c r="R672" i="66"/>
  <c r="J672" i="66"/>
  <c r="K683" i="66"/>
  <c r="AO739" i="66"/>
  <c r="AT705" i="66"/>
  <c r="AH769" i="66"/>
  <c r="I728" i="66"/>
  <c r="AF675" i="66"/>
  <c r="K709" i="66"/>
  <c r="AF670" i="66"/>
  <c r="N693" i="66"/>
  <c r="H658" i="66"/>
  <c r="P666" i="66"/>
  <c r="W716" i="66"/>
  <c r="Y723" i="66"/>
  <c r="Q743" i="66"/>
  <c r="AM723" i="66"/>
  <c r="S652" i="66"/>
  <c r="N723" i="66"/>
  <c r="S751" i="66"/>
  <c r="R664" i="66"/>
  <c r="J728" i="66"/>
  <c r="K716" i="66"/>
  <c r="I745" i="66"/>
  <c r="P664" i="66"/>
  <c r="Z664" i="66"/>
  <c r="P696" i="66"/>
  <c r="AK660" i="66"/>
  <c r="R753" i="66"/>
  <c r="AT690" i="66"/>
  <c r="AN647" i="66"/>
  <c r="J729" i="66"/>
  <c r="S717" i="66"/>
  <c r="L701" i="66"/>
  <c r="AB774" i="66"/>
  <c r="AB714" i="66"/>
  <c r="AR775" i="66"/>
  <c r="AI674" i="66"/>
  <c r="AJ642" i="66"/>
  <c r="W672" i="66"/>
  <c r="X702" i="66"/>
  <c r="S754" i="66"/>
  <c r="AQ675" i="66"/>
  <c r="V746" i="66"/>
  <c r="AG754" i="66"/>
  <c r="O744" i="66"/>
  <c r="Q757" i="66"/>
  <c r="V672" i="66"/>
  <c r="AC723" i="66"/>
  <c r="L731" i="66"/>
  <c r="J665" i="66"/>
  <c r="P729" i="66"/>
  <c r="AI731" i="66"/>
  <c r="J765" i="66"/>
  <c r="AF705" i="66"/>
  <c r="Y761" i="66"/>
  <c r="S739" i="66"/>
  <c r="S650" i="66"/>
  <c r="P691" i="66"/>
  <c r="P672" i="66"/>
  <c r="K778" i="66"/>
  <c r="AT698" i="66"/>
  <c r="Y720" i="66"/>
  <c r="AE723" i="66"/>
  <c r="AI726" i="66"/>
  <c r="P697" i="66"/>
  <c r="N781" i="66"/>
  <c r="V763" i="66"/>
  <c r="V770" i="66"/>
  <c r="AQ652" i="66"/>
  <c r="G706" i="66"/>
  <c r="AQ718" i="66"/>
  <c r="V724" i="66"/>
  <c r="G666" i="66"/>
  <c r="V649" i="66"/>
  <c r="AQ777" i="66"/>
  <c r="AR656" i="66"/>
  <c r="AS661" i="66"/>
  <c r="I727" i="66"/>
  <c r="R728" i="66"/>
  <c r="N657" i="66"/>
  <c r="AG689" i="66"/>
  <c r="AS715" i="66"/>
  <c r="AC757" i="66"/>
  <c r="X771" i="66"/>
  <c r="AN661" i="66"/>
  <c r="H758" i="66"/>
  <c r="Z743" i="66"/>
  <c r="AF707" i="66"/>
  <c r="J690" i="66"/>
  <c r="AN715" i="66"/>
  <c r="P706" i="66"/>
  <c r="AP641" i="66"/>
  <c r="AE735" i="66"/>
  <c r="H636" i="66"/>
  <c r="AK650" i="66"/>
  <c r="W727" i="66"/>
  <c r="M648" i="66"/>
  <c r="AD718" i="66"/>
  <c r="H784" i="66"/>
  <c r="W666" i="66"/>
  <c r="Z661" i="66"/>
  <c r="AM662" i="66"/>
  <c r="J781" i="66"/>
  <c r="V720" i="66"/>
  <c r="R757" i="66"/>
  <c r="I673" i="66"/>
  <c r="AR657" i="66"/>
  <c r="AJ691" i="66"/>
  <c r="AJ774" i="66"/>
  <c r="M760" i="66"/>
  <c r="I763" i="66"/>
  <c r="AK745" i="66"/>
  <c r="AO716" i="66"/>
  <c r="Z673" i="66"/>
  <c r="K666" i="66"/>
  <c r="AA683" i="66"/>
  <c r="AN653" i="66"/>
  <c r="Z653" i="66"/>
  <c r="W670" i="66"/>
  <c r="AN680" i="66"/>
  <c r="AC769" i="66"/>
  <c r="L768" i="66"/>
  <c r="AD706" i="66"/>
  <c r="S783" i="66"/>
  <c r="G673" i="66"/>
  <c r="N642" i="66"/>
  <c r="I652" i="66"/>
  <c r="AT737" i="66"/>
  <c r="AH746" i="66"/>
  <c r="O641" i="66"/>
  <c r="AB647" i="66"/>
  <c r="AD739" i="66"/>
  <c r="P680" i="66"/>
  <c r="Y714" i="66"/>
  <c r="AP773" i="66"/>
  <c r="AE733" i="66"/>
  <c r="AF667" i="66"/>
  <c r="G638" i="66"/>
  <c r="W674" i="66"/>
  <c r="AL651" i="66"/>
  <c r="P721" i="66"/>
  <c r="M732" i="66"/>
  <c r="AG779" i="66"/>
  <c r="AO751" i="66"/>
  <c r="AK779" i="66"/>
  <c r="Z727" i="66"/>
  <c r="AF740" i="66"/>
  <c r="G690" i="66"/>
  <c r="AN689" i="66"/>
  <c r="J658" i="66"/>
  <c r="H763" i="66"/>
  <c r="AP683" i="66"/>
  <c r="W707" i="66"/>
  <c r="W694" i="66"/>
  <c r="L704" i="66"/>
  <c r="AE665" i="66"/>
  <c r="AJ704" i="66"/>
  <c r="K730" i="66"/>
  <c r="W703" i="66"/>
  <c r="AL684" i="66"/>
  <c r="Y729" i="66"/>
  <c r="AT744" i="66"/>
  <c r="AI688" i="66"/>
  <c r="AJ684" i="66"/>
  <c r="AQ753" i="66"/>
  <c r="AL636" i="66"/>
  <c r="V674" i="66"/>
  <c r="O688" i="66"/>
  <c r="AJ644" i="66"/>
  <c r="AT689" i="66"/>
  <c r="AT781" i="66"/>
  <c r="AK743" i="66"/>
  <c r="N708" i="66"/>
  <c r="G773" i="66"/>
  <c r="S781" i="66"/>
  <c r="I711" i="66"/>
  <c r="Y699" i="66"/>
  <c r="Z703" i="66"/>
  <c r="W642" i="66"/>
  <c r="AF678" i="66"/>
  <c r="R762" i="66"/>
  <c r="S700" i="66"/>
  <c r="AF724" i="66"/>
  <c r="AH660" i="66"/>
  <c r="AM731" i="66"/>
  <c r="Y660" i="66"/>
  <c r="M664" i="66"/>
  <c r="K723" i="66"/>
  <c r="AP643" i="66"/>
  <c r="AS673" i="66"/>
  <c r="Y717" i="66"/>
  <c r="N763" i="66"/>
  <c r="AE748" i="66"/>
  <c r="AO748" i="66"/>
  <c r="W691" i="66"/>
  <c r="T740" i="66"/>
  <c r="AO741" i="66"/>
  <c r="G713" i="66"/>
  <c r="AA641" i="66"/>
  <c r="AQ734" i="66"/>
  <c r="AJ709" i="66"/>
  <c r="AT696" i="66"/>
  <c r="AR676" i="66"/>
  <c r="Y743" i="66"/>
  <c r="AO646" i="66"/>
  <c r="J717" i="66"/>
  <c r="M651" i="66"/>
  <c r="AQ732" i="66"/>
  <c r="S709" i="66"/>
  <c r="K771" i="66"/>
  <c r="L669" i="66"/>
  <c r="W743" i="66"/>
  <c r="J647" i="66"/>
  <c r="AA701" i="66"/>
  <c r="AE673" i="66"/>
  <c r="G771" i="66"/>
  <c r="W651" i="66"/>
  <c r="AN664" i="66"/>
  <c r="Y666" i="66"/>
  <c r="W750" i="66"/>
  <c r="AR702" i="66"/>
  <c r="AQ698" i="66"/>
  <c r="N709" i="66"/>
  <c r="L740" i="66"/>
  <c r="AM725" i="66"/>
  <c r="AE674" i="66"/>
  <c r="AE706" i="66"/>
  <c r="AH670" i="66"/>
  <c r="R779" i="66"/>
  <c r="AS777" i="66"/>
  <c r="AR774" i="66"/>
  <c r="AD776" i="66"/>
  <c r="H648" i="66"/>
  <c r="AM651" i="66"/>
  <c r="U755" i="66"/>
  <c r="W720" i="66"/>
  <c r="J752" i="66"/>
  <c r="H666" i="66"/>
  <c r="W761" i="66"/>
  <c r="AK705" i="66"/>
  <c r="R701" i="66"/>
  <c r="AO727" i="66"/>
  <c r="AC719" i="66"/>
  <c r="O686" i="66"/>
  <c r="AA636" i="66"/>
  <c r="R776" i="66"/>
  <c r="P670" i="66"/>
  <c r="AD765" i="66"/>
  <c r="AH749" i="66"/>
  <c r="M765" i="66"/>
  <c r="X723" i="66"/>
  <c r="AN636" i="66"/>
  <c r="X694" i="66"/>
  <c r="M702" i="66"/>
  <c r="AN690" i="66"/>
  <c r="J678" i="66"/>
  <c r="O766" i="66"/>
  <c r="AD756" i="66"/>
  <c r="Q706" i="66"/>
  <c r="AN721" i="66"/>
  <c r="H678" i="66"/>
  <c r="AD655" i="66"/>
  <c r="AD644" i="66"/>
  <c r="AA657" i="66"/>
  <c r="AJ768" i="66"/>
  <c r="AP728" i="66"/>
  <c r="L725" i="66"/>
  <c r="J663" i="66"/>
  <c r="AQ676" i="66"/>
  <c r="V660" i="66"/>
  <c r="AB675" i="66"/>
  <c r="R761" i="66"/>
  <c r="W783" i="66"/>
  <c r="AQ769" i="66"/>
  <c r="AM722" i="66"/>
  <c r="K772" i="66"/>
  <c r="M688" i="66"/>
  <c r="W717" i="66"/>
  <c r="Q729" i="66"/>
  <c r="S736" i="66"/>
  <c r="AT649" i="66"/>
  <c r="AK696" i="66"/>
  <c r="X713" i="66"/>
  <c r="AO652" i="66"/>
  <c r="AB749" i="66"/>
  <c r="G695" i="66"/>
  <c r="O707" i="66"/>
  <c r="AL689" i="66"/>
  <c r="AF665" i="66"/>
  <c r="Q690" i="66"/>
  <c r="AI665" i="66"/>
  <c r="P668" i="66"/>
  <c r="L659" i="66"/>
  <c r="M718" i="66"/>
  <c r="H638" i="66"/>
  <c r="G674" i="66"/>
  <c r="Y733" i="66"/>
  <c r="Y784" i="66"/>
  <c r="O773" i="66"/>
  <c r="AO679" i="66"/>
  <c r="AC646" i="66"/>
  <c r="AI660" i="66"/>
  <c r="L759" i="66"/>
  <c r="AT734" i="66"/>
  <c r="K674" i="66"/>
  <c r="AH637" i="66"/>
  <c r="AB748" i="66"/>
  <c r="AH771" i="66"/>
  <c r="AS754" i="66"/>
  <c r="G636" i="66"/>
  <c r="AC779" i="66"/>
  <c r="AG722" i="66"/>
  <c r="X757" i="66"/>
  <c r="R659" i="66"/>
  <c r="AJ780" i="66"/>
  <c r="R731" i="66"/>
  <c r="Z739" i="66"/>
  <c r="W769" i="66"/>
  <c r="AQ779" i="66"/>
  <c r="S741" i="66"/>
  <c r="L641" i="66"/>
  <c r="T668" i="66"/>
  <c r="AO767" i="66"/>
  <c r="L655" i="66"/>
  <c r="Q778" i="66"/>
  <c r="AC768" i="66"/>
  <c r="X714" i="66"/>
  <c r="AB657" i="66"/>
  <c r="O770" i="66"/>
  <c r="Q693" i="66"/>
  <c r="AD658" i="66"/>
  <c r="AJ718" i="66"/>
  <c r="AA642" i="66"/>
  <c r="AT691" i="66"/>
  <c r="K636" i="66"/>
  <c r="R725" i="66"/>
  <c r="K758" i="66"/>
  <c r="Q657" i="66"/>
  <c r="T773" i="66"/>
  <c r="AM653" i="66"/>
  <c r="AB674" i="66"/>
  <c r="AR685" i="66"/>
  <c r="AB688" i="66"/>
  <c r="G783" i="66"/>
  <c r="P653" i="66"/>
  <c r="AB726" i="66"/>
  <c r="Z771" i="66"/>
  <c r="AA778" i="66"/>
  <c r="U666" i="66"/>
  <c r="P732" i="66"/>
  <c r="AG742" i="66"/>
  <c r="AE758" i="66"/>
  <c r="V726" i="66"/>
  <c r="V643" i="66"/>
  <c r="AH639" i="66"/>
  <c r="AB641" i="66"/>
  <c r="I666" i="66"/>
  <c r="AB761" i="66"/>
  <c r="Z759" i="66"/>
  <c r="AI702" i="66"/>
  <c r="AT760" i="66"/>
  <c r="Z700" i="66"/>
  <c r="AG679" i="66"/>
  <c r="R744" i="66"/>
  <c r="AS714" i="66"/>
  <c r="X666" i="66"/>
  <c r="AI757" i="66"/>
  <c r="L703" i="66"/>
  <c r="AL736" i="66"/>
  <c r="AB772" i="66"/>
  <c r="AR650" i="66"/>
  <c r="AD694" i="66"/>
  <c r="P675" i="66"/>
  <c r="S759" i="66"/>
  <c r="AT714" i="66"/>
  <c r="G707" i="66"/>
  <c r="AR735" i="66"/>
  <c r="AA723" i="66"/>
  <c r="T636" i="66"/>
  <c r="AF658" i="66"/>
  <c r="AC659" i="66"/>
  <c r="AS702" i="66"/>
  <c r="Q681" i="66"/>
  <c r="M711" i="66"/>
  <c r="AL744" i="66"/>
  <c r="AO714" i="66"/>
  <c r="P758" i="66"/>
  <c r="Z752" i="66"/>
  <c r="W711" i="66"/>
  <c r="K777" i="66"/>
  <c r="M723" i="66"/>
  <c r="M666" i="66"/>
  <c r="AL769" i="66"/>
  <c r="K667" i="66"/>
  <c r="AA760" i="66"/>
  <c r="H757" i="66"/>
  <c r="J732" i="66"/>
  <c r="P768" i="66"/>
  <c r="AT665" i="66"/>
  <c r="AP762" i="66"/>
  <c r="W715" i="66"/>
  <c r="P662" i="66"/>
  <c r="P642" i="66"/>
  <c r="V666" i="66"/>
  <c r="AS748" i="66"/>
  <c r="N749" i="66"/>
  <c r="AT761" i="66"/>
  <c r="W771" i="66"/>
  <c r="AI657" i="66"/>
  <c r="L736" i="66"/>
  <c r="AA697" i="66"/>
  <c r="X680" i="66"/>
  <c r="O779" i="66"/>
  <c r="Z699" i="66"/>
  <c r="AO691" i="66"/>
  <c r="AK676" i="66"/>
  <c r="I750" i="66"/>
  <c r="Z731" i="66"/>
  <c r="AF772" i="66"/>
  <c r="M709" i="66"/>
  <c r="M652" i="66"/>
  <c r="AO661" i="66"/>
  <c r="AA724" i="66"/>
  <c r="J753" i="66"/>
  <c r="AG778" i="66"/>
  <c r="AD747" i="66"/>
  <c r="Q637" i="66"/>
  <c r="I764" i="66"/>
  <c r="R645" i="66"/>
  <c r="AB699" i="66"/>
  <c r="H711" i="66"/>
  <c r="AF754" i="66"/>
  <c r="AR699" i="66"/>
  <c r="AM697" i="66"/>
  <c r="AJ696" i="66"/>
  <c r="AM769" i="66"/>
  <c r="AS670" i="66"/>
  <c r="I766" i="66"/>
  <c r="M698" i="66"/>
  <c r="Y779" i="66"/>
  <c r="AP707" i="66"/>
  <c r="AH763" i="66"/>
  <c r="J757" i="66"/>
  <c r="AT646" i="66"/>
  <c r="AS682" i="66"/>
  <c r="AE727" i="66"/>
  <c r="AD731" i="66"/>
  <c r="T684" i="66"/>
  <c r="AS752" i="66"/>
  <c r="AC647" i="66"/>
  <c r="AJ688" i="66"/>
  <c r="AT766" i="66"/>
  <c r="AJ779" i="66"/>
  <c r="R760" i="66"/>
  <c r="Q773" i="66"/>
  <c r="J743" i="66"/>
  <c r="AL778" i="66"/>
  <c r="AB754" i="66"/>
  <c r="W725" i="66"/>
  <c r="AQ751" i="66"/>
  <c r="AM714" i="66"/>
  <c r="X667" i="66"/>
  <c r="Y667" i="66"/>
  <c r="N772" i="66"/>
  <c r="AE683" i="66"/>
  <c r="U764" i="66"/>
  <c r="K779" i="66"/>
  <c r="X644" i="66"/>
  <c r="AC726" i="66"/>
  <c r="AS728" i="66"/>
  <c r="AL720" i="66"/>
  <c r="S782" i="66"/>
  <c r="M657" i="66"/>
  <c r="K642" i="66"/>
  <c r="I705" i="66"/>
  <c r="M721" i="66"/>
  <c r="AH650" i="66"/>
  <c r="AD745" i="66"/>
  <c r="Z775" i="66"/>
  <c r="U726" i="66"/>
  <c r="K645" i="66"/>
  <c r="X762" i="66"/>
  <c r="Q686" i="66"/>
  <c r="K765" i="66"/>
  <c r="AC705" i="66"/>
  <c r="AG720" i="66"/>
  <c r="AL665" i="66"/>
  <c r="X692" i="66"/>
  <c r="AP658" i="66"/>
  <c r="N666" i="66"/>
  <c r="AF700" i="66"/>
  <c r="H721" i="66"/>
  <c r="AP719" i="66"/>
  <c r="AS706" i="66"/>
  <c r="AE746" i="66"/>
  <c r="AR684" i="66"/>
  <c r="Q663" i="66"/>
  <c r="AP784" i="66"/>
  <c r="U700" i="66"/>
  <c r="AE682" i="66"/>
  <c r="Z749" i="66"/>
  <c r="AK698" i="66"/>
  <c r="AD659" i="66"/>
  <c r="AM778" i="66"/>
  <c r="T758" i="66"/>
  <c r="I748" i="66"/>
  <c r="AS749" i="66"/>
  <c r="AD755" i="66"/>
  <c r="X725" i="66"/>
  <c r="AD777" i="66"/>
  <c r="AR666" i="66"/>
  <c r="Y705" i="66"/>
  <c r="AD669" i="66"/>
  <c r="AC656" i="66"/>
  <c r="I742" i="66"/>
  <c r="J748" i="66"/>
  <c r="AI647" i="66"/>
  <c r="AF764" i="66"/>
  <c r="AE759" i="66"/>
  <c r="AP772" i="66"/>
  <c r="W641" i="66"/>
  <c r="U727" i="66"/>
  <c r="AJ736" i="66"/>
  <c r="AR734" i="66"/>
  <c r="S672" i="66"/>
  <c r="AD784" i="66"/>
  <c r="I778" i="66"/>
  <c r="AN694" i="66"/>
  <c r="W709" i="66"/>
  <c r="Q727" i="66"/>
  <c r="AK697" i="66"/>
  <c r="Y762" i="66"/>
  <c r="AT764" i="66"/>
  <c r="AK709" i="66"/>
  <c r="AG727" i="66"/>
  <c r="U689" i="66"/>
  <c r="AI769" i="66"/>
  <c r="AA704" i="66"/>
  <c r="U702" i="66"/>
  <c r="AM782" i="66"/>
  <c r="AH673" i="66"/>
  <c r="V663" i="66"/>
  <c r="U713" i="66"/>
  <c r="AL679" i="66"/>
  <c r="L773" i="66"/>
  <c r="P783" i="66"/>
  <c r="AR698" i="66"/>
  <c r="W695" i="66"/>
  <c r="K690" i="66"/>
  <c r="AO740" i="66"/>
  <c r="AT685" i="66"/>
  <c r="Z688" i="66"/>
  <c r="AM656" i="66"/>
  <c r="O682" i="66"/>
  <c r="AE772" i="66"/>
  <c r="AJ769" i="66"/>
  <c r="AN772" i="66"/>
  <c r="AN686" i="66"/>
  <c r="AI682" i="66"/>
  <c r="AB713" i="66"/>
  <c r="Z713" i="66"/>
  <c r="U759" i="66"/>
  <c r="AI673" i="66"/>
  <c r="AH655" i="66"/>
  <c r="AM758" i="66"/>
  <c r="AT770" i="66"/>
  <c r="M777" i="66"/>
  <c r="Z645" i="66"/>
  <c r="AS655" i="66"/>
  <c r="AO667" i="66"/>
  <c r="Z701" i="66"/>
  <c r="Z720" i="66"/>
  <c r="AE752" i="66"/>
  <c r="K755" i="66"/>
  <c r="G717" i="66"/>
  <c r="AA686" i="66"/>
  <c r="AI735" i="66"/>
  <c r="Q705" i="66"/>
  <c r="AP751" i="66"/>
  <c r="AR716" i="66"/>
  <c r="AH724" i="66"/>
  <c r="AT726" i="66"/>
  <c r="AR655" i="66"/>
  <c r="AF776" i="66"/>
  <c r="AC732" i="66"/>
  <c r="AA706" i="66"/>
  <c r="AC649" i="66"/>
  <c r="AS694" i="66"/>
  <c r="AK680" i="66"/>
  <c r="AK692" i="66"/>
  <c r="AT757" i="66"/>
  <c r="U739" i="66"/>
  <c r="K700" i="66"/>
  <c r="J697" i="66"/>
  <c r="AS690" i="66"/>
  <c r="AN783" i="66"/>
  <c r="U642" i="66"/>
  <c r="AN650" i="66"/>
  <c r="AD704" i="66"/>
  <c r="AC676" i="66"/>
  <c r="V747" i="66"/>
  <c r="AA713" i="66"/>
  <c r="Z728" i="66"/>
  <c r="AF730" i="66"/>
  <c r="AG741" i="66"/>
  <c r="AI725" i="66"/>
  <c r="AS693" i="66"/>
  <c r="Q710" i="66"/>
  <c r="G752" i="66"/>
  <c r="AH683" i="66"/>
  <c r="AN648" i="66"/>
  <c r="AB670" i="66"/>
  <c r="AL644" i="66"/>
  <c r="AA655" i="66"/>
  <c r="AL724" i="66"/>
  <c r="AR737" i="66"/>
  <c r="G642" i="66"/>
  <c r="Q700" i="66"/>
  <c r="AQ724" i="66"/>
  <c r="AL718" i="66"/>
  <c r="K673" i="66"/>
  <c r="L772" i="66"/>
  <c r="V734" i="66"/>
  <c r="O732" i="66"/>
  <c r="AH645" i="66"/>
  <c r="S639" i="66"/>
  <c r="AC718" i="66"/>
  <c r="Y636" i="66"/>
  <c r="AJ764" i="66"/>
  <c r="S723" i="66"/>
  <c r="Q672" i="66"/>
  <c r="AT729" i="66"/>
  <c r="AB747" i="66"/>
  <c r="AB656" i="66"/>
  <c r="R661" i="66"/>
  <c r="AH656" i="66"/>
  <c r="W638" i="66"/>
  <c r="AS744" i="66"/>
  <c r="P636" i="66"/>
  <c r="V729" i="66"/>
  <c r="H663" i="66"/>
  <c r="AE660" i="66"/>
  <c r="Z742" i="66"/>
  <c r="AJ730" i="66"/>
  <c r="AM744" i="66"/>
  <c r="V731" i="66"/>
  <c r="Y767" i="66"/>
  <c r="T699" i="66"/>
  <c r="X669" i="66"/>
  <c r="T779" i="66"/>
  <c r="AG644" i="66"/>
  <c r="AC697" i="66"/>
  <c r="N744" i="66"/>
  <c r="AA667" i="66"/>
  <c r="R670" i="66"/>
  <c r="T781" i="66"/>
  <c r="AS756" i="66"/>
  <c r="AI639" i="66"/>
  <c r="AM641" i="66"/>
  <c r="AB686" i="66"/>
  <c r="W775" i="66"/>
  <c r="Y696" i="66"/>
  <c r="M751" i="66"/>
  <c r="AT736" i="66"/>
  <c r="G735" i="66"/>
  <c r="AQ674" i="66"/>
  <c r="G683" i="66"/>
  <c r="AH778" i="66"/>
  <c r="I690" i="66"/>
  <c r="L726" i="66"/>
  <c r="AF659" i="66"/>
  <c r="P728" i="66"/>
  <c r="L749" i="66"/>
  <c r="AJ753" i="66"/>
  <c r="AE650" i="66"/>
  <c r="K639" i="66"/>
  <c r="L765" i="66"/>
  <c r="O665" i="66"/>
  <c r="AF639" i="66"/>
  <c r="AA730" i="66"/>
  <c r="H772" i="66"/>
  <c r="Q780" i="66"/>
  <c r="AS649" i="66"/>
  <c r="J706" i="66"/>
  <c r="Z660" i="66"/>
  <c r="AA676" i="66"/>
  <c r="J783" i="66"/>
  <c r="V696" i="66"/>
  <c r="T726" i="66"/>
  <c r="H681" i="66"/>
  <c r="AK703" i="66"/>
  <c r="W737" i="66"/>
  <c r="L718" i="66"/>
  <c r="Q750" i="66"/>
  <c r="L663" i="66"/>
  <c r="AP722" i="66"/>
  <c r="S730" i="66"/>
  <c r="Z684" i="66"/>
  <c r="AT651" i="66"/>
  <c r="AR688" i="66"/>
  <c r="AD663" i="66"/>
  <c r="AP741" i="66"/>
  <c r="AJ695" i="66"/>
  <c r="S728" i="66"/>
  <c r="AR742" i="66"/>
  <c r="AR724" i="66"/>
  <c r="Z702" i="66"/>
  <c r="AK757" i="66"/>
  <c r="P655" i="66"/>
  <c r="L716" i="66"/>
  <c r="AM766" i="66"/>
  <c r="X707" i="66"/>
  <c r="AL751" i="66"/>
  <c r="AS675" i="66"/>
  <c r="AC729" i="66"/>
  <c r="AS773" i="66"/>
  <c r="AF648" i="66"/>
  <c r="L762" i="66"/>
  <c r="AR778" i="66"/>
  <c r="I781" i="66"/>
  <c r="AF709" i="66"/>
  <c r="AT709" i="66"/>
  <c r="AA646" i="66"/>
  <c r="Z670" i="66"/>
  <c r="AC673" i="66"/>
  <c r="AA749" i="66"/>
  <c r="P726" i="66"/>
  <c r="AB752" i="66"/>
  <c r="O667" i="66"/>
  <c r="H781" i="66"/>
  <c r="U701" i="66"/>
  <c r="AK758" i="66"/>
  <c r="AG709" i="66"/>
  <c r="H782" i="66"/>
  <c r="R758" i="66"/>
  <c r="O697" i="66"/>
  <c r="AE698" i="66"/>
  <c r="Q752" i="66"/>
  <c r="W733" i="66"/>
  <c r="AE743" i="66"/>
  <c r="AM767" i="66"/>
  <c r="AR641" i="66"/>
  <c r="L751" i="66"/>
  <c r="Q758" i="66"/>
  <c r="AQ740" i="66"/>
  <c r="P755" i="66"/>
  <c r="X678" i="66"/>
  <c r="AC783" i="66"/>
  <c r="R662" i="66"/>
  <c r="V690" i="66"/>
  <c r="T767" i="66"/>
  <c r="AM779" i="66"/>
  <c r="AJ758" i="66"/>
  <c r="T649" i="66"/>
  <c r="P767" i="66"/>
  <c r="AG700" i="66"/>
  <c r="N759" i="66"/>
  <c r="AO731" i="66"/>
  <c r="AK720" i="66"/>
  <c r="I686" i="66"/>
  <c r="AA705" i="66"/>
  <c r="T737" i="66"/>
  <c r="AI715" i="66"/>
  <c r="Z782" i="66"/>
  <c r="AG697" i="66"/>
  <c r="AM751" i="66"/>
  <c r="AQ767" i="66"/>
  <c r="AD771" i="66"/>
  <c r="AD657" i="66"/>
  <c r="AP653" i="66"/>
  <c r="R648" i="66"/>
  <c r="AK668" i="66"/>
  <c r="J749" i="66"/>
  <c r="V670" i="66"/>
  <c r="AD772" i="66"/>
  <c r="V777" i="66"/>
  <c r="AQ713" i="66"/>
  <c r="Q708" i="66"/>
  <c r="P746" i="66"/>
  <c r="K707" i="66"/>
  <c r="V642" i="66"/>
  <c r="H754" i="66"/>
  <c r="AI745" i="66"/>
  <c r="AM672" i="66"/>
  <c r="AQ757" i="66"/>
  <c r="AH679" i="66"/>
  <c r="AO753" i="66"/>
  <c r="Q771" i="66"/>
  <c r="R742" i="66"/>
  <c r="K762" i="66"/>
  <c r="AK754" i="66"/>
  <c r="AM646" i="66"/>
  <c r="AT703" i="66"/>
  <c r="AH743" i="66"/>
  <c r="AL743" i="66"/>
  <c r="I674" i="66"/>
  <c r="V651" i="66"/>
  <c r="AQ650" i="66"/>
  <c r="AP783" i="66"/>
  <c r="AH759" i="66"/>
  <c r="AC735" i="66"/>
  <c r="AF706" i="66"/>
  <c r="AH707" i="66"/>
  <c r="Q667" i="66"/>
  <c r="N719" i="66"/>
  <c r="O648" i="66"/>
  <c r="H742" i="66"/>
  <c r="X704" i="66"/>
  <c r="AJ722" i="66"/>
  <c r="AC754" i="66"/>
  <c r="J758" i="66"/>
  <c r="AQ784" i="66"/>
  <c r="N773" i="66"/>
  <c r="AO676" i="66"/>
  <c r="H688" i="66"/>
  <c r="AO771" i="66"/>
  <c r="H759" i="66"/>
  <c r="AL757" i="66"/>
  <c r="AM683" i="66"/>
  <c r="Z748" i="66"/>
  <c r="H756" i="66"/>
  <c r="Z682" i="66"/>
  <c r="AT723" i="66"/>
  <c r="Z697" i="66"/>
  <c r="AC691" i="66"/>
  <c r="Q754" i="66"/>
  <c r="AP761" i="66"/>
  <c r="U665" i="66"/>
  <c r="Y645" i="66"/>
  <c r="AG669" i="66"/>
  <c r="V650" i="66"/>
  <c r="O717" i="66"/>
  <c r="AI659" i="66"/>
  <c r="V710" i="66"/>
  <c r="AM730" i="66"/>
  <c r="AL653" i="66"/>
  <c r="U783" i="66"/>
  <c r="AM756" i="66"/>
  <c r="AF762" i="66"/>
  <c r="U708" i="66"/>
  <c r="U742" i="66"/>
  <c r="W639" i="66"/>
  <c r="AN758" i="66"/>
  <c r="AD770" i="66"/>
  <c r="K741" i="66"/>
  <c r="AO707" i="66"/>
  <c r="G684" i="66"/>
  <c r="AH664" i="66"/>
  <c r="AJ773" i="66"/>
  <c r="R649" i="66"/>
  <c r="AP706" i="66"/>
  <c r="AH691" i="66"/>
  <c r="AI737" i="66"/>
  <c r="AK694" i="66"/>
  <c r="AT780" i="66"/>
  <c r="AJ781" i="66"/>
  <c r="AD766" i="66"/>
  <c r="AG652" i="66"/>
  <c r="H777" i="66"/>
  <c r="M740" i="66"/>
  <c r="AT683" i="66"/>
  <c r="AG774" i="66"/>
  <c r="G696" i="66"/>
  <c r="AL662" i="66"/>
  <c r="O670" i="66"/>
  <c r="V678" i="66"/>
  <c r="M774" i="66"/>
  <c r="G669" i="66"/>
  <c r="R708" i="66"/>
  <c r="AL723" i="66"/>
  <c r="K708" i="66"/>
  <c r="L730" i="66"/>
  <c r="S713" i="66"/>
  <c r="AQ679" i="66"/>
  <c r="Q734" i="66"/>
  <c r="T705" i="66"/>
  <c r="X777" i="66"/>
  <c r="AI782" i="66"/>
  <c r="AT644" i="66"/>
  <c r="Q685" i="66"/>
  <c r="U698" i="66"/>
  <c r="G679" i="66"/>
  <c r="P681" i="66"/>
  <c r="AK688" i="66"/>
  <c r="N774" i="66"/>
  <c r="AP680" i="66"/>
  <c r="AR769" i="66"/>
  <c r="V742" i="66"/>
  <c r="O673" i="66"/>
  <c r="AM742" i="66"/>
  <c r="X636" i="66"/>
  <c r="Z690" i="66"/>
  <c r="AN665" i="66"/>
  <c r="AA750" i="66"/>
  <c r="T760" i="66"/>
  <c r="G721" i="66"/>
  <c r="AT656" i="66"/>
  <c r="AK721" i="66"/>
  <c r="Q689" i="66"/>
  <c r="AF739" i="66"/>
  <c r="AP663" i="66"/>
  <c r="AA685" i="66"/>
  <c r="AN642" i="66"/>
  <c r="AB769" i="66"/>
  <c r="P765" i="66"/>
  <c r="AP705" i="66"/>
  <c r="AK657" i="66"/>
  <c r="AG674" i="66"/>
  <c r="AG721" i="66"/>
  <c r="X676" i="66"/>
  <c r="W688" i="66"/>
  <c r="AK765" i="66"/>
  <c r="AG764" i="66"/>
  <c r="AR781" i="66"/>
  <c r="N690" i="66"/>
  <c r="I741" i="66"/>
  <c r="R644" i="66"/>
  <c r="AS636" i="66"/>
  <c r="AM701" i="66"/>
  <c r="AB676" i="66"/>
  <c r="Z730" i="66"/>
  <c r="H719" i="66"/>
  <c r="L770" i="66"/>
  <c r="AF711" i="66"/>
  <c r="AA664" i="66"/>
  <c r="H689" i="66"/>
  <c r="AQ681" i="66"/>
  <c r="AD646" i="66"/>
  <c r="AE661" i="66"/>
  <c r="Z646" i="66"/>
  <c r="M744" i="66"/>
  <c r="AQ638" i="66"/>
  <c r="W749" i="66"/>
  <c r="AF760" i="66"/>
  <c r="AR672" i="66"/>
  <c r="AB771" i="66"/>
  <c r="AL776" i="66"/>
  <c r="U768" i="66"/>
  <c r="AL670" i="66"/>
  <c r="AS641" i="66"/>
  <c r="O729" i="66"/>
  <c r="AD748" i="66"/>
  <c r="AG746" i="66"/>
  <c r="Z637" i="66"/>
  <c r="AM774" i="66"/>
  <c r="O693" i="66"/>
  <c r="AB646" i="66"/>
  <c r="AC636" i="66"/>
  <c r="Y774" i="66"/>
  <c r="N761" i="66"/>
  <c r="AK638" i="66"/>
  <c r="AG646" i="66"/>
  <c r="AP695" i="66"/>
  <c r="S734" i="66"/>
  <c r="V709" i="66"/>
  <c r="AE684" i="66"/>
  <c r="T727" i="66"/>
  <c r="AI645" i="66"/>
  <c r="W748" i="66"/>
  <c r="AN646" i="66"/>
  <c r="N681" i="66"/>
  <c r="AO655" i="66"/>
  <c r="AS766" i="66"/>
  <c r="N745" i="66"/>
  <c r="AN748" i="66"/>
  <c r="AE773" i="66"/>
  <c r="AG705" i="66"/>
  <c r="AJ713" i="66"/>
  <c r="AC667" i="66"/>
  <c r="AQ668" i="66"/>
  <c r="W665" i="66"/>
  <c r="K770" i="66"/>
  <c r="U636" i="66"/>
  <c r="AD724" i="66"/>
  <c r="AE717" i="66"/>
  <c r="AA688" i="66"/>
  <c r="AL752" i="66"/>
  <c r="AN666" i="66"/>
  <c r="Q647" i="66"/>
  <c r="V768" i="66"/>
  <c r="AS665" i="66"/>
  <c r="L653" i="66"/>
  <c r="AR679" i="66"/>
  <c r="AI758" i="66"/>
  <c r="AS713" i="66"/>
  <c r="L717" i="66"/>
  <c r="AT728" i="66"/>
  <c r="N652" i="66"/>
  <c r="AQ672" i="66"/>
  <c r="W779" i="66"/>
  <c r="AO670" i="66"/>
  <c r="AA689" i="66"/>
  <c r="G741" i="66"/>
  <c r="AC758" i="66"/>
  <c r="AI771" i="66"/>
  <c r="J669" i="66"/>
  <c r="X769" i="66"/>
  <c r="Z651" i="66"/>
  <c r="AN673" i="66"/>
  <c r="L750" i="66"/>
  <c r="AN781" i="66"/>
  <c r="K684" i="66"/>
  <c r="AB734" i="66"/>
  <c r="AL734" i="66"/>
  <c r="AS705" i="66"/>
  <c r="AG680" i="66"/>
  <c r="AL759" i="66"/>
  <c r="P756" i="66"/>
  <c r="Q763" i="66"/>
  <c r="AN725" i="66"/>
  <c r="AT707" i="66"/>
  <c r="W683" i="66"/>
  <c r="M737" i="66"/>
  <c r="Q751" i="66"/>
  <c r="AN717" i="66"/>
  <c r="AD779" i="66"/>
  <c r="AN663" i="66"/>
  <c r="X641" i="66"/>
  <c r="V769" i="66"/>
  <c r="I720" i="66"/>
  <c r="I731" i="66"/>
  <c r="AG653" i="66"/>
  <c r="AG662" i="66"/>
  <c r="AG667" i="66"/>
  <c r="AG693" i="66"/>
  <c r="AG719" i="66"/>
  <c r="AG745" i="66"/>
  <c r="AG769" i="66"/>
  <c r="AR722" i="66"/>
  <c r="AR726" i="66"/>
  <c r="L779" i="66"/>
  <c r="K749" i="66"/>
  <c r="J746" i="66"/>
  <c r="AP726" i="66"/>
  <c r="Z667" i="66"/>
  <c r="Z718" i="66"/>
  <c r="J666" i="66"/>
  <c r="J681" i="66"/>
  <c r="J722" i="66"/>
  <c r="G694" i="66"/>
  <c r="G663" i="66"/>
  <c r="AP668" i="66"/>
  <c r="Z681" i="66"/>
  <c r="Z705" i="66"/>
  <c r="Z768" i="66"/>
  <c r="Z773" i="66"/>
  <c r="AE745" i="66"/>
  <c r="AT774" i="66"/>
  <c r="AL729" i="66"/>
  <c r="AF691" i="66"/>
  <c r="AF664" i="66"/>
  <c r="AK726" i="66"/>
  <c r="P708" i="66"/>
  <c r="X697" i="66"/>
  <c r="X643" i="66"/>
  <c r="AK673" i="66"/>
  <c r="Q651" i="66"/>
  <c r="Q709" i="66"/>
  <c r="Q721" i="66"/>
  <c r="AD684" i="66"/>
  <c r="AD708" i="66"/>
  <c r="Y752" i="66"/>
  <c r="H727" i="66"/>
  <c r="AS730" i="66"/>
  <c r="AR750" i="66"/>
  <c r="S780" i="66"/>
  <c r="AD781" i="66"/>
  <c r="AN742" i="66"/>
  <c r="G709" i="66"/>
  <c r="W706" i="66"/>
  <c r="AH720" i="66"/>
  <c r="AE642" i="66"/>
  <c r="AE782" i="66"/>
  <c r="AA741" i="66"/>
  <c r="AC643" i="66"/>
  <c r="AC767" i="66"/>
  <c r="AL694" i="66"/>
  <c r="X701" i="66"/>
  <c r="H769" i="66"/>
  <c r="AB697" i="66"/>
  <c r="M776" i="66"/>
  <c r="AN722" i="66"/>
  <c r="H725" i="66"/>
  <c r="H736" i="66"/>
  <c r="AK646" i="66"/>
  <c r="AS653" i="66"/>
  <c r="AS678" i="66"/>
  <c r="H680" i="66"/>
  <c r="AK659" i="66"/>
  <c r="U667" i="66"/>
  <c r="P734" i="66"/>
  <c r="AF737" i="66"/>
  <c r="AN705" i="66"/>
  <c r="X766" i="66"/>
  <c r="AF755" i="66"/>
  <c r="R694" i="66"/>
  <c r="R698" i="66"/>
  <c r="R734" i="66"/>
  <c r="O704" i="66"/>
  <c r="O735" i="66"/>
  <c r="AM675" i="66"/>
  <c r="AM700" i="66"/>
  <c r="K686" i="66"/>
  <c r="W768" i="66"/>
  <c r="X767" i="66"/>
  <c r="H684" i="66"/>
  <c r="L680" i="66"/>
  <c r="AL709" i="66"/>
  <c r="V733" i="66"/>
  <c r="AI697" i="66"/>
  <c r="N656" i="66"/>
  <c r="AQ653" i="66"/>
  <c r="O651" i="66"/>
  <c r="P643" i="66"/>
  <c r="AM639" i="66"/>
  <c r="AG688" i="66"/>
  <c r="Q764" i="66"/>
  <c r="T742" i="66"/>
  <c r="H770" i="66"/>
  <c r="K763" i="66"/>
  <c r="L642" i="66"/>
  <c r="AH685" i="66"/>
  <c r="K746" i="66"/>
  <c r="AR736" i="66"/>
  <c r="N695" i="66"/>
  <c r="J683" i="66"/>
  <c r="AL645" i="66"/>
  <c r="AI650" i="66"/>
  <c r="AI751" i="66"/>
  <c r="Y735" i="66"/>
  <c r="AJ707" i="66"/>
  <c r="W752" i="66"/>
  <c r="AD723" i="66"/>
  <c r="J679" i="66"/>
  <c r="AR689" i="66"/>
  <c r="W653" i="66"/>
  <c r="R780" i="66"/>
  <c r="G641" i="66"/>
  <c r="H775" i="66"/>
  <c r="H745" i="66"/>
  <c r="AT650" i="66"/>
  <c r="AF696" i="66"/>
  <c r="Y656" i="66"/>
  <c r="AK774" i="66"/>
  <c r="AB667" i="66"/>
  <c r="AG683" i="66"/>
  <c r="AI755" i="66"/>
  <c r="AK653" i="66"/>
  <c r="AT664" i="66"/>
  <c r="AL780" i="66"/>
  <c r="S742" i="66"/>
  <c r="R665" i="66"/>
  <c r="AJ729" i="66"/>
  <c r="AO665" i="66"/>
  <c r="AE754" i="66"/>
  <c r="K665" i="66"/>
  <c r="J754" i="66"/>
  <c r="V637" i="66"/>
  <c r="O747" i="66"/>
  <c r="AE734" i="66"/>
  <c r="V675" i="66"/>
  <c r="AM673" i="66"/>
  <c r="AP710" i="66"/>
  <c r="S643" i="66"/>
  <c r="U681" i="66"/>
  <c r="U775" i="66"/>
  <c r="AE749" i="66"/>
  <c r="R636" i="66"/>
  <c r="I740" i="66"/>
  <c r="X780" i="66"/>
  <c r="AE740" i="66"/>
  <c r="K726" i="66"/>
  <c r="N679" i="66"/>
  <c r="I684" i="66"/>
  <c r="U715" i="66"/>
  <c r="AG673" i="66"/>
  <c r="P750" i="66"/>
  <c r="U778" i="66"/>
  <c r="S681" i="66"/>
  <c r="K713" i="66"/>
  <c r="X662" i="66"/>
  <c r="K644" i="66"/>
  <c r="W663" i="66"/>
  <c r="Q660" i="66"/>
  <c r="X657" i="66"/>
  <c r="AO770" i="66"/>
  <c r="Z644" i="66"/>
  <c r="Q643" i="66"/>
  <c r="P717" i="66"/>
  <c r="G649" i="66"/>
  <c r="AC782" i="66"/>
  <c r="K761" i="66"/>
  <c r="L691" i="66"/>
  <c r="S693" i="66"/>
  <c r="AF770" i="66"/>
  <c r="AI706" i="66"/>
  <c r="J755" i="66"/>
  <c r="AP698" i="66"/>
  <c r="AD764" i="66"/>
  <c r="AO695" i="66"/>
  <c r="V703" i="66"/>
  <c r="Y757" i="66"/>
  <c r="AS767" i="66"/>
  <c r="AI662" i="66"/>
  <c r="AA684" i="66"/>
  <c r="W740" i="66"/>
  <c r="AP667" i="66"/>
  <c r="AO656" i="66"/>
  <c r="I765" i="66"/>
  <c r="S697" i="66"/>
  <c r="W699" i="66"/>
  <c r="N751" i="66"/>
  <c r="AL740" i="66"/>
  <c r="AF741" i="66"/>
  <c r="AP747" i="66"/>
  <c r="AK759" i="66"/>
  <c r="AL705" i="66"/>
  <c r="J651" i="66"/>
  <c r="AG767" i="66"/>
  <c r="AI681" i="66"/>
  <c r="AI678" i="66"/>
  <c r="AO639" i="66"/>
  <c r="AM696" i="66"/>
  <c r="AO775" i="66"/>
  <c r="Q696" i="66"/>
  <c r="AL680" i="66"/>
  <c r="G710" i="66"/>
  <c r="AO733" i="66"/>
  <c r="AR739" i="66"/>
  <c r="J736" i="66"/>
  <c r="AA695" i="66"/>
  <c r="AJ716" i="66"/>
  <c r="AF731" i="66"/>
  <c r="AA767" i="66"/>
  <c r="AF748" i="66"/>
  <c r="G764" i="66"/>
  <c r="J764" i="66"/>
  <c r="AC641" i="66"/>
  <c r="L735" i="66"/>
  <c r="AR717" i="66"/>
  <c r="H730" i="66"/>
  <c r="G766" i="66"/>
  <c r="O743" i="66"/>
  <c r="AB721" i="66"/>
  <c r="AN707" i="66"/>
  <c r="AG783" i="66"/>
  <c r="AH762" i="66"/>
  <c r="AL773" i="66"/>
  <c r="P694" i="66"/>
  <c r="O657" i="66"/>
  <c r="K768" i="66"/>
  <c r="AA658" i="66"/>
  <c r="U675" i="66"/>
  <c r="S774" i="66"/>
  <c r="Z706" i="66"/>
  <c r="Y769" i="66"/>
  <c r="AO721" i="66"/>
  <c r="AP696" i="66"/>
  <c r="AF701" i="66"/>
  <c r="L678" i="66"/>
  <c r="Q740" i="66"/>
  <c r="H780" i="66"/>
  <c r="AT722" i="66"/>
  <c r="N682" i="66"/>
  <c r="Y688" i="66"/>
  <c r="O709" i="66"/>
  <c r="N753" i="66"/>
  <c r="U779" i="66"/>
  <c r="AB705" i="66"/>
  <c r="AQ647" i="66"/>
  <c r="AC756" i="66"/>
  <c r="AQ773" i="66"/>
  <c r="L756" i="66"/>
  <c r="AN733" i="66"/>
  <c r="I761" i="66"/>
  <c r="O645" i="66"/>
  <c r="U751" i="66"/>
  <c r="W685" i="66"/>
  <c r="AB717" i="66"/>
  <c r="AJ742" i="66"/>
  <c r="S702" i="66"/>
  <c r="AC749" i="66"/>
  <c r="AD696" i="66"/>
  <c r="X684" i="66"/>
  <c r="AH689" i="66"/>
  <c r="AC648" i="66"/>
  <c r="AC650" i="66"/>
  <c r="AN784" i="66"/>
  <c r="AH653" i="66"/>
  <c r="AN668" i="66"/>
  <c r="AQ780" i="66"/>
  <c r="J676" i="66"/>
  <c r="AA757" i="66"/>
  <c r="Y638" i="66"/>
  <c r="G737" i="66"/>
  <c r="AE753" i="66"/>
  <c r="AP767" i="66"/>
  <c r="V779" i="66"/>
  <c r="AH696" i="66"/>
  <c r="V662" i="66"/>
  <c r="R651" i="66"/>
  <c r="W770" i="66"/>
  <c r="N739" i="66"/>
  <c r="AQ642" i="66"/>
  <c r="AO693" i="66"/>
  <c r="R778" i="66"/>
  <c r="AH741" i="66"/>
  <c r="AP725" i="66"/>
  <c r="AE711" i="66"/>
  <c r="AB757" i="66"/>
  <c r="AR764" i="66"/>
  <c r="AH708" i="66"/>
  <c r="AR696" i="66"/>
  <c r="AA734" i="66"/>
  <c r="AC713" i="66"/>
  <c r="AS669" i="66"/>
  <c r="AM645" i="66"/>
  <c r="Y708" i="66"/>
  <c r="X652" i="66"/>
  <c r="AA696" i="66"/>
  <c r="AO774" i="66"/>
  <c r="AT697" i="66"/>
  <c r="P761" i="66"/>
  <c r="Z733" i="66"/>
  <c r="H752" i="66"/>
  <c r="N724" i="66"/>
  <c r="X741" i="66"/>
  <c r="AF660" i="66"/>
  <c r="AK666" i="66"/>
  <c r="R770" i="66"/>
  <c r="AK691" i="66"/>
  <c r="P701" i="66"/>
  <c r="AJ708" i="66"/>
  <c r="AK639" i="66"/>
  <c r="Z649" i="66"/>
  <c r="W762" i="66"/>
  <c r="AM699" i="66"/>
  <c r="G697" i="66"/>
  <c r="L761" i="66"/>
  <c r="T661" i="66"/>
  <c r="AD695" i="66"/>
  <c r="AG645" i="66"/>
  <c r="V728" i="66"/>
  <c r="AT733" i="66"/>
  <c r="Z746" i="66"/>
  <c r="R751" i="66"/>
  <c r="AT636" i="66"/>
  <c r="AD757" i="66"/>
  <c r="T692" i="66"/>
  <c r="R715" i="66"/>
  <c r="AC766" i="66"/>
  <c r="I659" i="66"/>
  <c r="AD775" i="66"/>
  <c r="X673" i="66"/>
  <c r="W746" i="66"/>
  <c r="Z772" i="66"/>
  <c r="Q716" i="66"/>
  <c r="Q668" i="66"/>
  <c r="M646" i="66"/>
  <c r="AH782" i="66"/>
  <c r="AM676" i="66"/>
  <c r="AN693" i="66"/>
  <c r="Q673" i="66"/>
  <c r="U760" i="66"/>
  <c r="Q670" i="66"/>
  <c r="AR744" i="66"/>
  <c r="AG685" i="66"/>
  <c r="I645" i="66"/>
  <c r="AQ737" i="66"/>
  <c r="T698" i="66"/>
  <c r="AG702" i="66"/>
  <c r="Y709" i="66"/>
  <c r="X681" i="66"/>
  <c r="AO662" i="66"/>
  <c r="H667" i="66"/>
  <c r="AT758" i="66"/>
  <c r="T676" i="66"/>
  <c r="AB661" i="66"/>
  <c r="AE780" i="66"/>
  <c r="H682" i="66"/>
  <c r="X753" i="66"/>
  <c r="N717" i="66"/>
  <c r="Q742" i="66"/>
  <c r="P674" i="66"/>
  <c r="AT754" i="66"/>
  <c r="AA710" i="66"/>
  <c r="AF717" i="66"/>
  <c r="U735" i="66"/>
  <c r="W664" i="66"/>
  <c r="AG703" i="66"/>
  <c r="S745" i="66"/>
  <c r="W704" i="66"/>
  <c r="AI679" i="66"/>
  <c r="U649" i="66"/>
  <c r="I649" i="66"/>
  <c r="AI683" i="66"/>
  <c r="AT756" i="66"/>
  <c r="I685" i="66"/>
  <c r="AF759" i="66"/>
  <c r="AR639" i="66"/>
  <c r="AC751" i="66"/>
  <c r="AF710" i="66"/>
  <c r="P646" i="66"/>
  <c r="AT638" i="66"/>
  <c r="J726" i="66"/>
  <c r="AP682" i="66"/>
  <c r="AJ744" i="66"/>
  <c r="W772" i="66"/>
  <c r="M655" i="66"/>
  <c r="K776" i="66"/>
  <c r="AN714" i="66"/>
  <c r="U762" i="66"/>
  <c r="AR652" i="66"/>
  <c r="AA699" i="66"/>
  <c r="G761" i="66"/>
  <c r="Z784" i="66"/>
  <c r="X764" i="66"/>
  <c r="Y773" i="66"/>
  <c r="P744" i="66"/>
  <c r="AR644" i="66"/>
  <c r="W701" i="66"/>
  <c r="AL649" i="66"/>
  <c r="H723" i="66"/>
  <c r="AB703" i="66"/>
  <c r="AD707" i="66"/>
  <c r="U709" i="66"/>
  <c r="AE644" i="66"/>
  <c r="O674" i="66"/>
  <c r="AI704" i="66"/>
  <c r="AO724" i="66"/>
  <c r="AC642" i="66"/>
  <c r="Q642" i="66"/>
  <c r="V700" i="66"/>
  <c r="AI700" i="66"/>
  <c r="Q659" i="66"/>
  <c r="AQ783" i="66"/>
  <c r="AF686" i="66"/>
  <c r="AL697" i="66"/>
  <c r="Z724" i="66"/>
  <c r="AE678" i="66"/>
  <c r="V759" i="66"/>
  <c r="L711" i="66"/>
  <c r="AK656" i="66"/>
  <c r="AN684" i="66"/>
  <c r="P705" i="66"/>
  <c r="W751" i="66"/>
  <c r="AK649" i="66"/>
  <c r="N715" i="66"/>
  <c r="S683" i="66"/>
  <c r="AL703" i="66"/>
  <c r="U747" i="66"/>
  <c r="Q759" i="66"/>
  <c r="U693" i="66"/>
  <c r="M708" i="66"/>
  <c r="AH700" i="66"/>
  <c r="AA739" i="66"/>
  <c r="T709" i="66"/>
  <c r="R681" i="66"/>
  <c r="X696" i="66"/>
  <c r="AD668" i="66"/>
  <c r="K753" i="66"/>
  <c r="O676" i="66"/>
  <c r="AN698" i="66"/>
  <c r="AK685" i="66"/>
  <c r="V684" i="66"/>
  <c r="W689" i="66"/>
  <c r="M770" i="66"/>
  <c r="AF742" i="66"/>
  <c r="AT717" i="66"/>
  <c r="M637" i="66"/>
  <c r="N689" i="66"/>
  <c r="Q648" i="66"/>
  <c r="O733" i="66"/>
  <c r="H655" i="66"/>
  <c r="Q702" i="66"/>
  <c r="I725" i="66"/>
  <c r="AG730" i="66"/>
  <c r="AG760" i="66"/>
  <c r="AR682" i="66"/>
  <c r="AR705" i="66"/>
  <c r="AD734" i="66"/>
  <c r="L741" i="66"/>
  <c r="R675" i="66"/>
  <c r="J686" i="66"/>
  <c r="J784" i="66"/>
  <c r="AM681" i="66"/>
  <c r="G648" i="66"/>
  <c r="R646" i="66"/>
  <c r="AP649" i="66"/>
  <c r="Z725" i="66"/>
  <c r="Z765" i="66"/>
  <c r="AM717" i="66"/>
  <c r="W732" i="66"/>
  <c r="W658" i="66"/>
  <c r="S716" i="66"/>
  <c r="AQ648" i="66"/>
  <c r="W756" i="66"/>
  <c r="AL758" i="66"/>
  <c r="AT718" i="66"/>
  <c r="AS771" i="66"/>
  <c r="AF718" i="66"/>
  <c r="AK737" i="66"/>
  <c r="P657" i="66"/>
  <c r="AS708" i="66"/>
  <c r="AK701" i="66"/>
  <c r="Q694" i="66"/>
  <c r="Q777" i="66"/>
  <c r="AC755" i="66"/>
  <c r="AF643" i="66"/>
  <c r="AF647" i="66"/>
  <c r="AC657" i="66"/>
  <c r="I667" i="66"/>
  <c r="AP771" i="66"/>
  <c r="AD649" i="66"/>
  <c r="AD664" i="66"/>
  <c r="AD728" i="66"/>
  <c r="AD711" i="66"/>
  <c r="AD752" i="66"/>
  <c r="AD761" i="66"/>
  <c r="AR645" i="66"/>
  <c r="W702" i="66"/>
  <c r="AP655" i="66"/>
  <c r="AE689" i="66"/>
  <c r="AE670" i="66"/>
  <c r="AE675" i="66"/>
  <c r="AE726" i="66"/>
  <c r="AE744" i="66"/>
  <c r="AE751" i="66"/>
  <c r="AE774" i="66"/>
  <c r="AQ717" i="66"/>
  <c r="AA715" i="66"/>
  <c r="AA725" i="66"/>
  <c r="AO732" i="66"/>
  <c r="AS760" i="66"/>
  <c r="AC745" i="66"/>
  <c r="AL669" i="66"/>
  <c r="AS727" i="66"/>
  <c r="AS733" i="66"/>
  <c r="X740" i="66"/>
  <c r="U716" i="66"/>
  <c r="AO674" i="66"/>
  <c r="G772" i="66"/>
  <c r="AF720" i="66"/>
  <c r="Y646" i="66"/>
  <c r="P777" i="66"/>
  <c r="R739" i="66"/>
  <c r="R745" i="66"/>
  <c r="L658" i="66"/>
  <c r="P751" i="66"/>
  <c r="AB655" i="66"/>
  <c r="M742" i="66"/>
  <c r="AB744" i="66"/>
  <c r="AB733" i="66"/>
  <c r="AT725" i="66"/>
  <c r="AT701" i="66"/>
  <c r="AL655" i="66"/>
  <c r="AI693" i="66"/>
  <c r="AI703" i="66"/>
  <c r="AA674" i="66"/>
  <c r="AG639" i="66"/>
  <c r="I770" i="66"/>
  <c r="T681" i="66"/>
  <c r="AS696" i="66"/>
  <c r="AP780" i="66"/>
  <c r="H717" i="66"/>
  <c r="V699" i="66"/>
  <c r="AI739" i="66"/>
  <c r="AF784" i="66"/>
  <c r="Y664" i="66"/>
  <c r="AQ703" i="66"/>
  <c r="AN766" i="66"/>
  <c r="AD688" i="66"/>
  <c r="Z780" i="66"/>
  <c r="AL782" i="66"/>
  <c r="N662" i="66"/>
  <c r="T665" i="66"/>
  <c r="AN770" i="66"/>
  <c r="AN776" i="66"/>
  <c r="Z709" i="66"/>
  <c r="AN660" i="66"/>
  <c r="AF757" i="66"/>
  <c r="AT751" i="66"/>
  <c r="U711" i="66"/>
  <c r="M650" i="66"/>
  <c r="W735" i="66"/>
  <c r="AE739" i="66"/>
  <c r="X691" i="66"/>
  <c r="Z717" i="66"/>
  <c r="X658" i="66"/>
  <c r="AE691" i="66"/>
  <c r="AE776" i="66"/>
  <c r="K724" i="66"/>
  <c r="Y668" i="66"/>
  <c r="AR749" i="66"/>
  <c r="L665" i="66"/>
  <c r="AH692" i="66"/>
  <c r="AS704" i="66"/>
  <c r="AH767" i="66"/>
  <c r="R732" i="66"/>
  <c r="AQ693" i="66"/>
  <c r="AJ655" i="66"/>
  <c r="J719" i="66"/>
  <c r="AQ688" i="66"/>
  <c r="AT663" i="66"/>
  <c r="AD699" i="66"/>
  <c r="V725" i="66"/>
  <c r="H771" i="66"/>
  <c r="M679" i="66"/>
  <c r="I672" i="66"/>
  <c r="AE688" i="66"/>
  <c r="AI727" i="66"/>
  <c r="L771" i="66"/>
  <c r="AG759" i="66"/>
  <c r="T778" i="66"/>
  <c r="J648" i="66"/>
  <c r="H647" i="66"/>
  <c r="I744" i="66"/>
  <c r="M696" i="66"/>
  <c r="AO760" i="66"/>
  <c r="AR636" i="66"/>
  <c r="AI680" i="66"/>
  <c r="J642" i="66"/>
  <c r="N780" i="66"/>
  <c r="R773" i="66"/>
  <c r="AB698" i="66"/>
  <c r="AL749" i="66"/>
  <c r="P778" i="66"/>
  <c r="U717" i="66"/>
  <c r="AA736" i="66"/>
  <c r="AD741" i="66"/>
  <c r="AH774" i="66"/>
  <c r="Q730" i="66"/>
  <c r="Z641" i="66"/>
  <c r="X653" i="66"/>
  <c r="Y684" i="66"/>
  <c r="AG642" i="66"/>
  <c r="AR754" i="66"/>
  <c r="U674" i="66"/>
  <c r="M710" i="66"/>
  <c r="O684" i="66"/>
  <c r="M667" i="66"/>
  <c r="V758" i="66"/>
  <c r="L748" i="66"/>
  <c r="M706" i="66"/>
  <c r="W765" i="66"/>
  <c r="I709" i="66"/>
  <c r="N648" i="66"/>
  <c r="AD662" i="66"/>
  <c r="M743" i="66"/>
  <c r="Q761" i="66"/>
  <c r="AC638" i="66"/>
  <c r="G731" i="66"/>
  <c r="O771" i="66"/>
  <c r="AL748" i="66"/>
  <c r="AN768" i="66"/>
  <c r="AD680" i="66"/>
  <c r="AN670" i="66"/>
  <c r="AJ699" i="66"/>
  <c r="AC706" i="66"/>
  <c r="S746" i="66"/>
  <c r="AC679" i="66"/>
  <c r="Z764" i="66"/>
  <c r="AF689" i="66"/>
  <c r="AD726" i="66"/>
  <c r="V750" i="66"/>
  <c r="R720" i="66"/>
  <c r="I716" i="66"/>
  <c r="AO659" i="66"/>
  <c r="T748" i="66"/>
  <c r="G747" i="66"/>
  <c r="AS726" i="66"/>
  <c r="S704" i="66"/>
  <c r="G668" i="66"/>
  <c r="Z668" i="66"/>
  <c r="L776" i="66"/>
  <c r="V743" i="66"/>
  <c r="AH705" i="66"/>
  <c r="O701" i="66"/>
  <c r="J724" i="66"/>
  <c r="AC702" i="66"/>
  <c r="AT745" i="66"/>
  <c r="P648" i="66"/>
  <c r="AP642" i="66"/>
  <c r="AI753" i="66"/>
  <c r="AQ772" i="66"/>
  <c r="AL700" i="66"/>
  <c r="AK751" i="66"/>
  <c r="X736" i="66"/>
  <c r="AD637" i="66"/>
  <c r="H748" i="66"/>
  <c r="AT655" i="66"/>
  <c r="W667" i="66"/>
  <c r="I771" i="66"/>
  <c r="AC727" i="66"/>
  <c r="AG740" i="66"/>
  <c r="AS758" i="66"/>
  <c r="H755" i="66"/>
  <c r="AP777" i="66"/>
  <c r="AO645" i="66"/>
  <c r="X642" i="66"/>
  <c r="AB645" i="66"/>
  <c r="I697" i="66"/>
  <c r="AE720" i="66"/>
  <c r="V695" i="66"/>
  <c r="AM680" i="66"/>
  <c r="K732" i="66"/>
  <c r="AD666" i="66"/>
  <c r="H657" i="66"/>
  <c r="AE664" i="66"/>
  <c r="X685" i="66"/>
  <c r="AS674" i="66"/>
  <c r="M642" i="66"/>
  <c r="L777" i="66"/>
  <c r="Y749" i="66"/>
  <c r="AA666" i="66"/>
  <c r="X651" i="66"/>
  <c r="V715" i="66"/>
  <c r="AC778" i="66"/>
  <c r="K781" i="66"/>
  <c r="AC689" i="66"/>
  <c r="S688" i="66"/>
  <c r="M647" i="66"/>
  <c r="N755" i="66"/>
  <c r="AF773" i="66"/>
  <c r="AC669" i="66"/>
  <c r="AK710" i="66"/>
  <c r="AF747" i="66"/>
  <c r="J768" i="66"/>
  <c r="AG668" i="66"/>
  <c r="AH722" i="66"/>
  <c r="AS776" i="66"/>
  <c r="Q701" i="66"/>
  <c r="AB719" i="66"/>
  <c r="P763" i="66"/>
  <c r="AM734" i="66"/>
  <c r="AP666" i="66"/>
  <c r="AH736" i="66"/>
  <c r="AO701" i="66"/>
  <c r="AR755" i="66"/>
  <c r="M767" i="66"/>
  <c r="AN682" i="66"/>
  <c r="AD722" i="66"/>
  <c r="N760" i="66"/>
  <c r="K685" i="66"/>
  <c r="J656" i="66"/>
  <c r="AM713" i="66"/>
  <c r="Z694" i="66"/>
  <c r="O694" i="66"/>
  <c r="N732" i="66"/>
  <c r="X715" i="66"/>
  <c r="G700" i="66"/>
  <c r="AE701" i="66"/>
  <c r="AM705" i="66"/>
  <c r="Z707" i="66"/>
  <c r="Y698" i="66"/>
  <c r="AS642" i="66"/>
  <c r="Z736" i="66"/>
  <c r="AL664" i="66"/>
  <c r="N741" i="66"/>
  <c r="U725" i="66"/>
  <c r="AB781" i="66"/>
  <c r="AD692" i="66"/>
  <c r="AP704" i="66"/>
  <c r="AT719" i="66"/>
  <c r="AJ676" i="66"/>
  <c r="Y653" i="66"/>
  <c r="P730" i="66"/>
  <c r="I737" i="66"/>
  <c r="G718" i="66"/>
  <c r="M766" i="66"/>
  <c r="AA761" i="66"/>
  <c r="J689" i="66"/>
  <c r="S641" i="66"/>
  <c r="H668" i="66"/>
  <c r="AM759" i="66"/>
  <c r="AE649" i="66"/>
  <c r="AO702" i="66"/>
  <c r="AM772" i="66"/>
  <c r="AG744" i="66"/>
  <c r="Q779" i="66"/>
  <c r="AS684" i="66"/>
  <c r="M772" i="66"/>
  <c r="U647" i="66"/>
  <c r="AQ750" i="66"/>
  <c r="AT674" i="66"/>
  <c r="AO772" i="66"/>
  <c r="AH694" i="66"/>
  <c r="J747" i="66"/>
  <c r="R700" i="66"/>
  <c r="I735" i="66"/>
  <c r="AL663" i="66"/>
  <c r="AA673" i="66"/>
  <c r="AM708" i="66"/>
  <c r="G699" i="66"/>
  <c r="T674" i="66"/>
  <c r="AP647" i="66"/>
  <c r="O669" i="66"/>
  <c r="H679" i="66"/>
  <c r="AC746" i="66"/>
  <c r="AB679" i="66"/>
  <c r="U691" i="66"/>
  <c r="AP720" i="66"/>
  <c r="AP766" i="66"/>
  <c r="AI743" i="66"/>
  <c r="AQ705" i="66"/>
  <c r="Y725" i="66"/>
  <c r="U776" i="66"/>
  <c r="AQ719" i="66"/>
  <c r="AQ727" i="66"/>
  <c r="H695" i="66"/>
  <c r="AR760" i="66"/>
  <c r="AA700" i="66"/>
  <c r="AC710" i="66"/>
  <c r="V692" i="66"/>
  <c r="AG748" i="66"/>
  <c r="S711" i="66"/>
  <c r="I703" i="66"/>
  <c r="R722" i="66"/>
  <c r="AI780" i="66"/>
  <c r="L667" i="66"/>
  <c r="AN701" i="66"/>
  <c r="AO696" i="66"/>
  <c r="S673" i="66"/>
  <c r="K643" i="66"/>
  <c r="AC733" i="66"/>
  <c r="U753" i="66"/>
  <c r="S757" i="66"/>
  <c r="R657" i="66"/>
  <c r="AA678" i="66"/>
  <c r="AH693" i="66"/>
  <c r="X729" i="66"/>
  <c r="M656" i="66"/>
  <c r="I679" i="66"/>
  <c r="O772" i="66"/>
  <c r="X688" i="66"/>
  <c r="J744" i="66"/>
  <c r="AT783" i="66"/>
  <c r="O754" i="66"/>
  <c r="N770" i="66"/>
  <c r="Q656" i="66"/>
  <c r="V646" i="66"/>
  <c r="AB700" i="66"/>
  <c r="AQ689" i="66"/>
  <c r="S658" i="66"/>
  <c r="J774" i="66"/>
  <c r="Q770" i="66"/>
  <c r="X726" i="66"/>
  <c r="AF642" i="66"/>
  <c r="O699" i="66"/>
  <c r="U723" i="66"/>
  <c r="AJ726" i="66"/>
  <c r="AL726" i="66"/>
  <c r="AP779" i="66"/>
  <c r="AD651" i="66"/>
  <c r="AJ783" i="66"/>
  <c r="M728" i="66"/>
  <c r="M750" i="66"/>
  <c r="K657" i="66"/>
  <c r="AQ731" i="66"/>
  <c r="V658" i="66"/>
  <c r="M680" i="66"/>
  <c r="AI707" i="66"/>
  <c r="N748" i="66"/>
  <c r="P757" i="66"/>
  <c r="S735" i="66"/>
  <c r="H714" i="66"/>
  <c r="I688" i="66"/>
  <c r="AF637" i="66"/>
  <c r="S698" i="66"/>
  <c r="P720" i="66"/>
  <c r="S727" i="66"/>
  <c r="AN777" i="66"/>
  <c r="AL672" i="66"/>
  <c r="N703" i="66"/>
  <c r="AQ770" i="66"/>
  <c r="AO709" i="66"/>
  <c r="AB690" i="66"/>
  <c r="I680" i="66"/>
  <c r="AG747" i="66"/>
  <c r="L651" i="66"/>
  <c r="X765" i="66"/>
  <c r="AG637" i="66"/>
  <c r="AL711" i="66"/>
  <c r="T775" i="66"/>
  <c r="AQ696" i="66"/>
  <c r="AS657" i="66"/>
  <c r="V680" i="66"/>
  <c r="AN771" i="66"/>
  <c r="Y643" i="66"/>
  <c r="AA698" i="66"/>
  <c r="AF693" i="66"/>
  <c r="Y639" i="66"/>
  <c r="AC664" i="66"/>
  <c r="AN704" i="66"/>
  <c r="G675" i="66"/>
  <c r="AA780" i="66"/>
  <c r="I729" i="66"/>
  <c r="AA731" i="66"/>
  <c r="AN755" i="66"/>
  <c r="Q636" i="66"/>
  <c r="AF688" i="66"/>
  <c r="T653" i="66"/>
  <c r="AN759" i="66"/>
  <c r="Z744" i="66"/>
  <c r="O728" i="66"/>
  <c r="AO686" i="66"/>
  <c r="I782" i="66"/>
  <c r="X716" i="66"/>
  <c r="O756" i="66"/>
  <c r="I692" i="66"/>
  <c r="P652" i="66"/>
  <c r="AN710" i="66"/>
  <c r="L713" i="66"/>
  <c r="AA662" i="66"/>
  <c r="N700" i="66"/>
  <c r="Y701" i="66"/>
  <c r="R693" i="66"/>
  <c r="G743" i="66"/>
  <c r="AS783" i="66"/>
  <c r="G647" i="66"/>
  <c r="R655" i="66"/>
  <c r="U718" i="66"/>
  <c r="K774" i="66"/>
  <c r="G729" i="66"/>
  <c r="X718" i="66"/>
  <c r="P782" i="66"/>
  <c r="I681" i="66"/>
  <c r="I721" i="66"/>
  <c r="AG650" i="66"/>
  <c r="AG655" i="66"/>
  <c r="AG684" i="66"/>
  <c r="AG690" i="66"/>
  <c r="AG694" i="66"/>
  <c r="AG699" i="66"/>
  <c r="AG752" i="66"/>
  <c r="AG757" i="66"/>
  <c r="AG766" i="66"/>
  <c r="AG782" i="66"/>
  <c r="H722" i="66"/>
  <c r="AR723" i="66"/>
  <c r="AJ746" i="66"/>
  <c r="AI770" i="66"/>
  <c r="O780" i="66"/>
  <c r="Z652" i="66"/>
  <c r="Z698" i="66"/>
  <c r="J708" i="66"/>
  <c r="J723" i="66"/>
  <c r="J739" i="66"/>
  <c r="J750" i="66"/>
  <c r="AM706" i="66"/>
  <c r="G698" i="66"/>
  <c r="G739" i="66"/>
  <c r="AP669" i="66"/>
  <c r="Z755" i="66"/>
  <c r="AE728" i="66"/>
  <c r="W722" i="66"/>
  <c r="K719" i="66"/>
  <c r="AH754" i="66"/>
  <c r="P676" i="66"/>
  <c r="O767" i="66"/>
  <c r="N663" i="66"/>
  <c r="N668" i="66"/>
  <c r="AK755" i="66"/>
  <c r="AC696" i="66"/>
  <c r="U653" i="66"/>
  <c r="AN729" i="66"/>
  <c r="P693" i="66"/>
  <c r="U720" i="66"/>
  <c r="M705" i="66"/>
  <c r="AK674" i="66"/>
  <c r="AC655" i="66"/>
  <c r="AO710" i="66"/>
  <c r="Q644" i="66"/>
  <c r="Q652" i="66"/>
  <c r="Q722" i="66"/>
  <c r="Q755" i="66"/>
  <c r="AD681" i="66"/>
  <c r="AD732" i="66"/>
  <c r="AF669" i="66"/>
  <c r="AF697" i="66"/>
  <c r="R750" i="66"/>
  <c r="AD660" i="66"/>
  <c r="AD689" i="66"/>
  <c r="AD693" i="66"/>
  <c r="AD713" i="66"/>
  <c r="AD717" i="66"/>
  <c r="AD749" i="66"/>
  <c r="P682" i="66"/>
  <c r="AN765" i="66"/>
  <c r="W757" i="66"/>
  <c r="AJ710" i="66"/>
  <c r="AH675" i="66"/>
  <c r="AH690" i="66"/>
  <c r="W697" i="66"/>
  <c r="O700" i="66"/>
  <c r="AE651" i="66"/>
  <c r="AE659" i="66"/>
  <c r="AE709" i="66"/>
  <c r="AE722" i="66"/>
  <c r="AE783" i="66"/>
  <c r="AI728" i="66"/>
  <c r="AN728" i="66"/>
  <c r="AC644" i="66"/>
  <c r="AC672" i="66"/>
  <c r="AC774" i="66"/>
  <c r="N691" i="66"/>
  <c r="AN752" i="66"/>
  <c r="AS759" i="66"/>
  <c r="H734" i="66"/>
  <c r="X663" i="66"/>
  <c r="P647" i="66"/>
  <c r="AS679" i="66"/>
  <c r="AS739" i="66"/>
  <c r="AS763" i="66"/>
  <c r="H707" i="66"/>
  <c r="AJ740" i="66"/>
  <c r="U731" i="66"/>
  <c r="R755" i="66"/>
  <c r="R769" i="66"/>
  <c r="R782" i="66"/>
  <c r="O774" i="66"/>
  <c r="AB649" i="66"/>
  <c r="AH680" i="66"/>
  <c r="O680" i="66"/>
  <c r="O720" i="66"/>
  <c r="O737" i="66"/>
  <c r="AA637" i="66"/>
  <c r="T670" i="66"/>
  <c r="U758" i="66"/>
  <c r="AB739" i="66"/>
  <c r="AB743" i="66"/>
  <c r="K693" i="66"/>
  <c r="AL683" i="66"/>
  <c r="AL721" i="66"/>
  <c r="AM689" i="66"/>
  <c r="V689" i="66"/>
  <c r="AS780" i="66"/>
  <c r="W731" i="66"/>
  <c r="Z657" i="66"/>
  <c r="AG780" i="66"/>
  <c r="I726" i="66"/>
  <c r="AD716" i="66"/>
  <c r="G753" i="66"/>
  <c r="Z708" i="66"/>
  <c r="H683" i="66"/>
  <c r="U734" i="66"/>
  <c r="R748" i="66"/>
  <c r="Q781" i="66"/>
  <c r="AS685" i="66"/>
  <c r="AK771" i="66"/>
  <c r="J770" i="66"/>
  <c r="U763" i="66"/>
  <c r="Y669" i="66"/>
  <c r="N646" i="66"/>
  <c r="T751" i="66"/>
  <c r="H665" i="66"/>
  <c r="AF753" i="66"/>
  <c r="AC658" i="66"/>
  <c r="P762" i="66"/>
  <c r="AQ759" i="66"/>
  <c r="P723" i="66"/>
  <c r="H713" i="66"/>
  <c r="J734" i="66"/>
  <c r="X735" i="66"/>
  <c r="V749" i="66"/>
  <c r="L643" i="66"/>
  <c r="S710" i="66"/>
  <c r="K688" i="66"/>
  <c r="O710" i="66"/>
  <c r="O719" i="66"/>
  <c r="AN652" i="66"/>
  <c r="AF729" i="66"/>
  <c r="R702" i="66"/>
  <c r="X775" i="66"/>
  <c r="S772" i="66"/>
  <c r="AL715" i="66"/>
  <c r="W726" i="66"/>
  <c r="AA783" i="66"/>
  <c r="AE648" i="66"/>
  <c r="AT773" i="66"/>
  <c r="AS772" i="66"/>
  <c r="AH647" i="66"/>
  <c r="AC652" i="66"/>
  <c r="AR694" i="66"/>
  <c r="AO756" i="66"/>
  <c r="AF663" i="66"/>
  <c r="AP715" i="66"/>
  <c r="AB651" i="66"/>
  <c r="AB737" i="66"/>
  <c r="AH745" i="66"/>
  <c r="Q699" i="66"/>
  <c r="AL781" i="66"/>
  <c r="M699" i="66"/>
  <c r="H739" i="66"/>
  <c r="AO717" i="66"/>
  <c r="AM703" i="66"/>
  <c r="AQ666" i="66"/>
  <c r="AM746" i="66"/>
  <c r="J741" i="66"/>
  <c r="G734" i="66"/>
  <c r="AR704" i="66"/>
  <c r="AP737" i="66"/>
  <c r="AE694" i="66"/>
  <c r="Z636" i="66"/>
  <c r="T659" i="66"/>
  <c r="K680" i="66"/>
  <c r="I723" i="66"/>
  <c r="U774" i="66"/>
  <c r="AA782" i="66"/>
  <c r="S696" i="66"/>
  <c r="AC730" i="66"/>
  <c r="AL676" i="66"/>
  <c r="P737" i="66"/>
  <c r="M638" i="66"/>
  <c r="Z722" i="66"/>
  <c r="AL771" i="66"/>
  <c r="AO668" i="66"/>
  <c r="J740" i="66"/>
  <c r="T749" i="66"/>
  <c r="AL704" i="66"/>
  <c r="AG739" i="66"/>
  <c r="V782" i="66"/>
  <c r="U761" i="66"/>
  <c r="AL750" i="66"/>
  <c r="AN685" i="66"/>
  <c r="Q682" i="66"/>
  <c r="R771" i="66"/>
  <c r="AN780" i="66"/>
  <c r="O730" i="66"/>
  <c r="AR653" i="66"/>
  <c r="R666" i="66"/>
  <c r="G733" i="66"/>
  <c r="H746" i="66"/>
  <c r="AL727" i="66"/>
  <c r="AO692" i="66"/>
  <c r="R733" i="66"/>
  <c r="AG706" i="66"/>
  <c r="AS718" i="66"/>
  <c r="Y775" i="66"/>
  <c r="AI746" i="66"/>
  <c r="AB777" i="66"/>
  <c r="AL753" i="66"/>
  <c r="V669" i="66"/>
  <c r="AC704" i="66"/>
  <c r="W637" i="66"/>
  <c r="AB704" i="66"/>
  <c r="U736" i="66"/>
  <c r="AH672" i="66"/>
  <c r="S666" i="66"/>
  <c r="AI689" i="66"/>
  <c r="Q732" i="66"/>
  <c r="AP684" i="66"/>
  <c r="W747" i="66"/>
  <c r="AC682" i="66"/>
  <c r="O713" i="66"/>
  <c r="AR765" i="66"/>
  <c r="Y747" i="66"/>
  <c r="I695" i="66"/>
  <c r="AH780" i="66"/>
  <c r="O661" i="66"/>
  <c r="Y686" i="66"/>
  <c r="AP679" i="66"/>
  <c r="AH756" i="66"/>
  <c r="X637" i="66"/>
  <c r="AB689" i="66"/>
  <c r="AM643" i="66"/>
  <c r="U657" i="66"/>
  <c r="AJ737" i="66"/>
  <c r="AI690" i="66"/>
  <c r="AS691" i="66"/>
  <c r="AN644" i="66"/>
  <c r="AB764" i="66"/>
  <c r="AO781" i="66"/>
  <c r="X783" i="66"/>
  <c r="H710" i="66"/>
  <c r="AI784" i="66"/>
  <c r="J645" i="66"/>
  <c r="Y673" i="66"/>
  <c r="AI761" i="66"/>
  <c r="I657" i="66"/>
  <c r="M717" i="66"/>
  <c r="R684" i="66"/>
  <c r="G732" i="66"/>
  <c r="AF679" i="66"/>
  <c r="AM755" i="66"/>
  <c r="AG708" i="66"/>
  <c r="S715" i="66"/>
  <c r="R678" i="66"/>
  <c r="AP749" i="66"/>
  <c r="AJ752" i="66"/>
  <c r="V655" i="66"/>
  <c r="AK744" i="66"/>
  <c r="AK655" i="66"/>
  <c r="X679" i="66"/>
  <c r="AR776" i="66"/>
  <c r="Q698" i="66"/>
  <c r="U696" i="66"/>
  <c r="AQ649" i="66"/>
  <c r="R716" i="66"/>
  <c r="I784" i="66"/>
  <c r="AO755" i="66"/>
  <c r="X747" i="66"/>
  <c r="AD758" i="66"/>
  <c r="P685" i="66"/>
  <c r="T730" i="66"/>
  <c r="N699" i="66"/>
  <c r="AN761" i="66"/>
  <c r="S705" i="66"/>
  <c r="AL702" i="66"/>
  <c r="J643" i="66"/>
  <c r="R704" i="66"/>
  <c r="AC748" i="66"/>
  <c r="H718" i="66"/>
  <c r="R714" i="66"/>
  <c r="I713" i="66"/>
  <c r="I675" i="66"/>
  <c r="AB767" i="66"/>
  <c r="AK724" i="66"/>
  <c r="AN699" i="66"/>
  <c r="AJ750" i="66"/>
  <c r="S737" i="66"/>
  <c r="I638" i="66"/>
  <c r="N718" i="66"/>
  <c r="R652" i="66"/>
  <c r="AG729" i="66"/>
  <c r="AH644" i="66"/>
  <c r="AS735" i="66"/>
  <c r="AP673" i="66"/>
  <c r="AE663" i="66"/>
  <c r="P679" i="66"/>
  <c r="T680" i="66"/>
  <c r="L723" i="66"/>
  <c r="AC720" i="66"/>
  <c r="M685" i="66"/>
  <c r="S646" i="66"/>
  <c r="AO766" i="66"/>
  <c r="AQ760" i="66"/>
  <c r="AE777" i="66"/>
  <c r="AA718" i="66"/>
  <c r="AG770" i="66"/>
  <c r="AO663" i="66"/>
  <c r="AJ784" i="66"/>
  <c r="O658" i="66"/>
  <c r="AA764" i="66"/>
  <c r="X760" i="66"/>
  <c r="T691" i="66"/>
  <c r="N776" i="66"/>
  <c r="N784" i="66"/>
  <c r="N758" i="66"/>
  <c r="AM757" i="66"/>
  <c r="AH764" i="66"/>
  <c r="W713" i="66"/>
  <c r="AL637" i="66"/>
  <c r="AK742" i="66"/>
  <c r="R730" i="66"/>
  <c r="V704" i="66"/>
  <c r="AR714" i="66"/>
  <c r="M719" i="66"/>
  <c r="AB724" i="66"/>
  <c r="P683" i="66"/>
  <c r="T734" i="66"/>
  <c r="AF725" i="66"/>
  <c r="AP690" i="66"/>
  <c r="AL699" i="66"/>
  <c r="V664" i="66"/>
  <c r="P742" i="66"/>
  <c r="V645" i="66"/>
  <c r="AM644" i="66"/>
  <c r="V685" i="66"/>
  <c r="S684" i="66"/>
  <c r="AF703" i="66"/>
  <c r="AS699" i="66"/>
  <c r="N756" i="66"/>
  <c r="AA744" i="66"/>
  <c r="AP651" i="66"/>
  <c r="K736" i="66"/>
  <c r="AS652" i="66"/>
  <c r="AG762" i="66"/>
  <c r="H744" i="66"/>
  <c r="Y690" i="66"/>
  <c r="AO742" i="66"/>
  <c r="R713" i="66"/>
  <c r="AG736" i="66"/>
  <c r="U692" i="66"/>
  <c r="H779" i="66"/>
  <c r="S755" i="66"/>
  <c r="AH731" i="66"/>
  <c r="AF756" i="66"/>
  <c r="AJ760" i="66"/>
  <c r="W739" i="66"/>
  <c r="U699" i="66"/>
  <c r="AP661" i="66"/>
  <c r="U780" i="66"/>
  <c r="Z669" i="66"/>
  <c r="AS707" i="66"/>
  <c r="AQ665" i="66"/>
  <c r="J767" i="66"/>
  <c r="AN678" i="66"/>
  <c r="W660" i="66"/>
  <c r="V676" i="66"/>
  <c r="AH735" i="66"/>
  <c r="AB730" i="66"/>
  <c r="AE658" i="66"/>
  <c r="N783" i="66"/>
  <c r="N637" i="66"/>
  <c r="N771" i="66"/>
  <c r="AG716" i="66"/>
  <c r="AE643" i="66"/>
  <c r="M758" i="66"/>
  <c r="AG661" i="66"/>
  <c r="N735" i="66"/>
  <c r="J780" i="66"/>
  <c r="AP724" i="66"/>
  <c r="AT673" i="66"/>
  <c r="AN706" i="66"/>
  <c r="Y727" i="66"/>
  <c r="AP688" i="66"/>
  <c r="Y672" i="66"/>
  <c r="Z648" i="66"/>
  <c r="O769" i="66"/>
  <c r="AT749" i="66"/>
  <c r="L760" i="66"/>
  <c r="AF690" i="66"/>
  <c r="AG753" i="66"/>
  <c r="AC637" i="66"/>
  <c r="AO694" i="66"/>
  <c r="AM728" i="66"/>
  <c r="AD674" i="66"/>
  <c r="AN739" i="66"/>
  <c r="Q723" i="66"/>
  <c r="AE725" i="66"/>
  <c r="AO660" i="66"/>
  <c r="AJ652" i="66"/>
  <c r="AG657" i="66"/>
  <c r="X751" i="66"/>
  <c r="AM674" i="66"/>
  <c r="AL756" i="66"/>
  <c r="K784" i="66"/>
  <c r="AM720" i="66"/>
  <c r="AD636" i="66"/>
  <c r="AF673" i="66"/>
  <c r="AT715" i="66"/>
  <c r="AI667" i="66"/>
  <c r="V745" i="66"/>
  <c r="Q662" i="66"/>
  <c r="U676" i="66"/>
  <c r="AB702" i="66"/>
  <c r="AF779" i="66"/>
  <c r="Y719" i="66"/>
  <c r="AK739" i="66"/>
  <c r="AA781" i="66"/>
  <c r="T754" i="66"/>
  <c r="Z666" i="66"/>
  <c r="W764" i="66"/>
  <c r="H639" i="66"/>
  <c r="AE732" i="66"/>
  <c r="AF719" i="66"/>
  <c r="AB775" i="66"/>
  <c r="AL766" i="66"/>
  <c r="AF656" i="66"/>
  <c r="AT699" i="66"/>
  <c r="AO647" i="66"/>
  <c r="AC765" i="66"/>
  <c r="AL678" i="66"/>
  <c r="AC683" i="66"/>
  <c r="T651" i="66"/>
  <c r="AT711" i="66"/>
  <c r="AO736" i="66"/>
  <c r="U710" i="66"/>
  <c r="P661" i="66"/>
  <c r="W662" i="66"/>
  <c r="AI767" i="66"/>
  <c r="L729" i="66"/>
  <c r="AM754" i="66"/>
  <c r="AP681" i="66"/>
  <c r="Z766" i="66"/>
  <c r="AK722" i="66"/>
  <c r="AH755" i="66"/>
  <c r="AC685" i="66"/>
  <c r="AB650" i="66"/>
  <c r="AT660" i="66"/>
  <c r="N765" i="66"/>
  <c r="AP716" i="66"/>
  <c r="AR731" i="66"/>
  <c r="AD736" i="66"/>
  <c r="AS683" i="66"/>
  <c r="V717" i="66"/>
  <c r="V713" i="66"/>
  <c r="X722" i="66"/>
  <c r="AR773" i="66"/>
  <c r="AK662" i="66"/>
  <c r="AP744" i="66"/>
  <c r="AT648" i="66"/>
  <c r="AL638" i="66"/>
  <c r="AF698" i="66"/>
  <c r="M755" i="66"/>
  <c r="S708" i="66"/>
  <c r="AH748" i="66"/>
  <c r="AL666" i="66"/>
  <c r="AG711" i="66"/>
  <c r="AR706" i="66"/>
  <c r="AR720" i="66"/>
  <c r="AA754" i="66"/>
  <c r="Z751" i="66"/>
  <c r="I743" i="66"/>
  <c r="AP672" i="66"/>
  <c r="Z642" i="66"/>
  <c r="J693" i="66"/>
  <c r="J735" i="66"/>
  <c r="J745" i="66"/>
  <c r="J762" i="66"/>
  <c r="AM737" i="66"/>
  <c r="O656" i="66"/>
  <c r="AP662" i="66"/>
  <c r="AP742" i="66"/>
  <c r="Z726" i="66"/>
  <c r="AQ729" i="66"/>
  <c r="AI686" i="66"/>
  <c r="S667" i="66"/>
  <c r="S694" i="66"/>
  <c r="G778" i="66"/>
  <c r="O740" i="66"/>
  <c r="V780" i="66"/>
  <c r="N660" i="66"/>
  <c r="P686" i="66"/>
  <c r="H643" i="66"/>
  <c r="AK734" i="66"/>
  <c r="AK740" i="66"/>
  <c r="AN702" i="66"/>
  <c r="AS698" i="66"/>
  <c r="M682" i="66"/>
  <c r="M726" i="66"/>
  <c r="Q649" i="66"/>
  <c r="Q669" i="66"/>
  <c r="Q678" i="66"/>
  <c r="Q707" i="66"/>
  <c r="Q733" i="66"/>
  <c r="Q762" i="66"/>
  <c r="AN718" i="66"/>
  <c r="AC665" i="66"/>
  <c r="AA742" i="66"/>
  <c r="AD650" i="66"/>
  <c r="AD676" i="66"/>
  <c r="AD743" i="66"/>
  <c r="AD753" i="66"/>
  <c r="AD767" i="66"/>
  <c r="I758" i="66"/>
  <c r="W784" i="66"/>
  <c r="O741" i="66"/>
  <c r="AE703" i="66"/>
  <c r="O672" i="66"/>
  <c r="AE699" i="66"/>
  <c r="AE705" i="66"/>
  <c r="AE770" i="66"/>
  <c r="AE775" i="66"/>
  <c r="AH742" i="66"/>
  <c r="AC678" i="66"/>
  <c r="AC740" i="66"/>
  <c r="AC780" i="66"/>
  <c r="AF763" i="66"/>
  <c r="AF735" i="66"/>
  <c r="L728" i="66"/>
  <c r="AK770" i="66"/>
  <c r="H741" i="66"/>
  <c r="X690" i="66"/>
  <c r="AS644" i="66"/>
  <c r="AS651" i="66"/>
  <c r="AS667" i="66"/>
  <c r="AS768" i="66"/>
  <c r="AS784" i="66"/>
  <c r="AF726" i="66"/>
  <c r="H761" i="66"/>
  <c r="R680" i="66"/>
  <c r="R696" i="66"/>
  <c r="R703" i="66"/>
  <c r="R686" i="66"/>
  <c r="R763" i="66"/>
  <c r="AH737" i="66"/>
  <c r="AM657" i="66"/>
  <c r="S648" i="66"/>
  <c r="N645" i="66"/>
  <c r="O748" i="66"/>
  <c r="AI699" i="66"/>
  <c r="AA644" i="66"/>
  <c r="AL708" i="66"/>
  <c r="AL650" i="66"/>
  <c r="AQ662" i="66"/>
  <c r="AC699" i="66"/>
  <c r="G745" i="66"/>
  <c r="H651" i="66"/>
  <c r="T707" i="66"/>
  <c r="R673" i="66"/>
  <c r="T777" i="66"/>
  <c r="AJ645" i="66"/>
  <c r="Q739" i="66"/>
  <c r="Q756" i="66"/>
  <c r="AI772" i="66"/>
  <c r="T719" i="66"/>
  <c r="G708" i="66"/>
  <c r="AE695" i="66"/>
  <c r="AK707" i="66"/>
  <c r="O755" i="66"/>
  <c r="AC674" i="66"/>
  <c r="G781" i="66"/>
  <c r="I647" i="66"/>
  <c r="Q737" i="66"/>
  <c r="P690" i="66"/>
  <c r="M731" i="66"/>
  <c r="AC725" i="66"/>
  <c r="AQ735" i="66"/>
  <c r="W657" i="66"/>
  <c r="L757" i="66"/>
  <c r="AL692" i="66"/>
  <c r="K731" i="66"/>
  <c r="AD710" i="66"/>
  <c r="AP701" i="66"/>
  <c r="X646" i="66"/>
  <c r="O753" i="66"/>
  <c r="AR713" i="66"/>
  <c r="AI708" i="66"/>
  <c r="AF674" i="66"/>
  <c r="AI701" i="66"/>
  <c r="AO682" i="66"/>
  <c r="AJ761" i="66"/>
  <c r="AK706" i="66"/>
  <c r="AK636" i="66"/>
  <c r="AK766" i="66"/>
  <c r="AQ778" i="66"/>
  <c r="O642" i="66"/>
  <c r="AK746" i="66"/>
  <c r="Y683" i="66"/>
  <c r="AK643" i="66"/>
  <c r="AT750" i="66"/>
  <c r="R784" i="66"/>
  <c r="AH652" i="66"/>
  <c r="H751" i="66"/>
  <c r="Z756" i="66"/>
  <c r="AR721" i="66"/>
  <c r="AG715" i="66"/>
  <c r="W648" i="66"/>
  <c r="T747" i="66"/>
  <c r="AE645" i="66"/>
  <c r="T713" i="66"/>
  <c r="Z770" i="66"/>
  <c r="K681" i="66"/>
  <c r="AO777" i="66"/>
  <c r="R754" i="66"/>
  <c r="AP739" i="66"/>
  <c r="T648" i="66"/>
  <c r="Z716" i="66"/>
  <c r="N685" i="66"/>
  <c r="N664" i="66"/>
  <c r="AE715" i="66"/>
  <c r="K720" i="66"/>
  <c r="V772" i="66"/>
  <c r="AP665" i="66"/>
  <c r="I637" i="66"/>
  <c r="N675" i="66"/>
  <c r="Z674" i="66"/>
  <c r="AH717" i="66"/>
  <c r="L660" i="66"/>
  <c r="V773" i="66"/>
  <c r="AG664" i="66"/>
  <c r="I708" i="66"/>
  <c r="AI741" i="66"/>
  <c r="T685" i="66"/>
  <c r="I734" i="66"/>
  <c r="AK717" i="66"/>
  <c r="AL739" i="66"/>
  <c r="AT727" i="66"/>
  <c r="L709" i="66"/>
  <c r="L650" i="66"/>
  <c r="AS720" i="66"/>
  <c r="AG781" i="66"/>
  <c r="U777" i="66"/>
  <c r="Y642" i="66"/>
  <c r="AQ692" i="66"/>
  <c r="P748" i="66"/>
  <c r="AO782" i="66"/>
  <c r="AB776" i="66"/>
  <c r="H659" i="66"/>
  <c r="AT741" i="66"/>
  <c r="AG656" i="66"/>
  <c r="H767" i="66"/>
  <c r="AR727" i="66"/>
  <c r="AQ646" i="66"/>
  <c r="AF662" i="66"/>
  <c r="AJ721" i="66"/>
  <c r="O760" i="66"/>
  <c r="K710" i="66"/>
  <c r="T716" i="66"/>
  <c r="AK644" i="66"/>
  <c r="G661" i="66"/>
  <c r="AF749" i="66"/>
  <c r="H652" i="66"/>
  <c r="K751" i="66"/>
  <c r="AR728" i="66"/>
  <c r="I736" i="66"/>
  <c r="AH728" i="66"/>
  <c r="S657" i="66"/>
  <c r="G637" i="66"/>
  <c r="AJ643" i="66"/>
  <c r="AL765" i="66"/>
  <c r="W723" i="66"/>
  <c r="AQ747" i="66"/>
  <c r="AA711" i="66"/>
  <c r="Q639" i="66"/>
  <c r="H693" i="66"/>
  <c r="AQ683" i="66"/>
  <c r="T679" i="66"/>
  <c r="Q741" i="66"/>
  <c r="AJ697" i="66"/>
  <c r="G736" i="66"/>
  <c r="AC773" i="66"/>
  <c r="AP711" i="66"/>
  <c r="AH658" i="66"/>
  <c r="AC694" i="66"/>
  <c r="R656" i="66"/>
  <c r="AI698" i="66"/>
  <c r="AE741" i="66"/>
  <c r="AN760" i="66"/>
  <c r="AG750" i="66"/>
  <c r="AS732" i="66"/>
  <c r="T771" i="66"/>
  <c r="I780" i="66"/>
  <c r="Y659" i="66"/>
  <c r="AC660" i="66"/>
  <c r="AI748" i="66"/>
  <c r="X709" i="66"/>
  <c r="AD638" i="66"/>
  <c r="U766" i="66"/>
  <c r="J756" i="66"/>
  <c r="J713" i="66"/>
  <c r="P660" i="66"/>
  <c r="AD641" i="66"/>
  <c r="G758" i="66"/>
  <c r="Y770" i="66"/>
  <c r="V764" i="66"/>
  <c r="G702" i="66"/>
  <c r="AR762" i="66"/>
  <c r="AG784" i="66"/>
  <c r="AA714" i="66"/>
  <c r="R746" i="66"/>
  <c r="L744" i="66"/>
  <c r="AA709" i="66"/>
  <c r="AS769" i="66"/>
  <c r="K752" i="66"/>
  <c r="AI778" i="66"/>
  <c r="N680" i="66"/>
  <c r="J682" i="66"/>
  <c r="AM709" i="66"/>
  <c r="AB707" i="66"/>
  <c r="Z695" i="66"/>
  <c r="M727" i="66"/>
  <c r="Q731" i="66"/>
  <c r="J709" i="66"/>
  <c r="Q725" i="66"/>
  <c r="H656" i="66"/>
  <c r="AD751" i="66"/>
  <c r="L715" i="66"/>
  <c r="H699" i="66"/>
  <c r="AM748" i="66"/>
  <c r="AD737" i="66"/>
  <c r="AH646" i="66"/>
  <c r="X708" i="66"/>
  <c r="Y679" i="66"/>
  <c r="AE716" i="66"/>
  <c r="T745" i="66"/>
  <c r="AI722" i="66"/>
  <c r="AB711" i="66"/>
  <c r="AC734" i="66"/>
  <c r="AL755" i="66"/>
  <c r="H774" i="66"/>
  <c r="U673" i="66"/>
  <c r="N651" i="66"/>
  <c r="AG676" i="66"/>
  <c r="AC639" i="66"/>
  <c r="H747" i="66"/>
  <c r="AM665" i="66"/>
  <c r="AT716" i="66"/>
  <c r="AP703" i="66"/>
  <c r="Q691" i="66"/>
  <c r="L639" i="66"/>
  <c r="X745" i="66"/>
  <c r="AG682" i="66"/>
  <c r="P698" i="66"/>
  <c r="AS680" i="66"/>
  <c r="S779" i="66"/>
  <c r="AH636" i="66"/>
  <c r="P665" i="66"/>
  <c r="J675" i="66"/>
  <c r="AF714" i="66"/>
  <c r="K714" i="66"/>
  <c r="AS764" i="66"/>
  <c r="AQ702" i="66"/>
  <c r="Y763" i="66"/>
  <c r="AP763" i="66"/>
  <c r="O757" i="66"/>
  <c r="Y736" i="66"/>
  <c r="I643" i="66"/>
  <c r="L697" i="66"/>
  <c r="W763" i="66"/>
  <c r="AB760" i="66"/>
  <c r="P779" i="66"/>
  <c r="N706" i="66"/>
  <c r="O689" i="66"/>
  <c r="AQ651" i="66"/>
  <c r="AS755" i="66"/>
  <c r="V740" i="66"/>
  <c r="Y780" i="66"/>
  <c r="R709" i="66"/>
  <c r="AO653" i="66"/>
  <c r="AN674" i="66"/>
  <c r="V774" i="66"/>
  <c r="AF694" i="66"/>
  <c r="T697" i="66"/>
  <c r="S753" i="66"/>
  <c r="AO688" i="66"/>
  <c r="J720" i="66"/>
  <c r="AN697" i="66"/>
  <c r="G751" i="66"/>
  <c r="Y678" i="66"/>
  <c r="AL774" i="66"/>
  <c r="P754" i="66"/>
  <c r="AE639" i="66"/>
  <c r="U729" i="66"/>
  <c r="AD782" i="66"/>
  <c r="AC753" i="66"/>
  <c r="T708" i="66"/>
  <c r="M757" i="66"/>
  <c r="T762" i="66"/>
  <c r="P692" i="66"/>
  <c r="AF657" i="66"/>
  <c r="AT652" i="66"/>
  <c r="AF699" i="66"/>
  <c r="S750" i="66"/>
  <c r="AN675" i="66"/>
  <c r="AL647" i="66"/>
  <c r="N701" i="66"/>
  <c r="AF780" i="66"/>
  <c r="R717" i="66"/>
  <c r="AD744" i="66"/>
  <c r="AC737" i="66"/>
  <c r="AI669" i="66"/>
  <c r="AO715" i="66"/>
  <c r="W684" i="66"/>
  <c r="I642" i="66"/>
  <c r="J703" i="66"/>
  <c r="AN649" i="66"/>
  <c r="I732" i="66"/>
  <c r="U703" i="66"/>
  <c r="AR780" i="66"/>
  <c r="AR643" i="66"/>
  <c r="X668" i="66"/>
  <c r="AJ647" i="66"/>
  <c r="AS646" i="66"/>
  <c r="AK783" i="66"/>
  <c r="W734" i="66"/>
  <c r="L668" i="66"/>
  <c r="V681" i="66"/>
  <c r="S719" i="66"/>
  <c r="Y760" i="66"/>
  <c r="AH661" i="66"/>
  <c r="AB736" i="66"/>
  <c r="K653" i="66"/>
  <c r="Y778" i="66"/>
  <c r="AJ782" i="66"/>
  <c r="AD643" i="66"/>
  <c r="AQ758" i="66"/>
  <c r="AC675" i="66"/>
  <c r="R685" i="66"/>
  <c r="T733" i="66"/>
  <c r="H673" i="66"/>
  <c r="AT695" i="66"/>
  <c r="Q775" i="66"/>
  <c r="AS692" i="66"/>
  <c r="Y724" i="66"/>
  <c r="H740" i="66"/>
  <c r="AQ639" i="66"/>
  <c r="AM660" i="66"/>
  <c r="R783" i="66"/>
  <c r="J711" i="66"/>
  <c r="AN679" i="66"/>
  <c r="AJ770" i="66"/>
  <c r="U719" i="66"/>
  <c r="AR719" i="66"/>
  <c r="M752" i="66"/>
  <c r="AM710" i="66"/>
  <c r="AK645" i="66"/>
  <c r="K706" i="66"/>
  <c r="K764" i="66"/>
  <c r="AQ695" i="66"/>
  <c r="I768" i="66"/>
  <c r="AG663" i="66"/>
  <c r="O721" i="66"/>
  <c r="AO669" i="66"/>
  <c r="O758" i="66"/>
  <c r="AH753" i="66"/>
  <c r="AF645" i="66"/>
  <c r="J731" i="66"/>
  <c r="G759" i="66"/>
  <c r="AN773" i="66"/>
  <c r="AF721" i="66"/>
  <c r="AI764" i="66"/>
  <c r="AQ744" i="66"/>
  <c r="J699" i="66"/>
  <c r="AT746" i="66"/>
  <c r="H753" i="66"/>
  <c r="H672" i="66"/>
  <c r="U680" i="66"/>
  <c r="AS638" i="66"/>
  <c r="AP733" i="66"/>
  <c r="M768" i="66"/>
  <c r="S637" i="66"/>
  <c r="R690" i="66"/>
  <c r="P713" i="66"/>
  <c r="V659" i="66"/>
  <c r="AN719" i="66"/>
  <c r="O692" i="66"/>
  <c r="AE762" i="66"/>
  <c r="X750" i="66"/>
  <c r="U744" i="66"/>
  <c r="AA682" i="66"/>
  <c r="Z639" i="66"/>
  <c r="M713" i="66"/>
  <c r="AI724" i="66"/>
  <c r="AM688" i="66"/>
  <c r="O639" i="66"/>
  <c r="AE779" i="66"/>
  <c r="S703" i="66"/>
  <c r="AF761" i="66"/>
  <c r="G727" i="66"/>
  <c r="V760" i="66"/>
  <c r="U650" i="66"/>
  <c r="S685" i="66"/>
  <c r="Z729" i="66"/>
  <c r="AI779" i="66"/>
  <c r="AH715" i="66"/>
  <c r="AO672" i="66"/>
  <c r="O644" i="66"/>
  <c r="V679" i="66"/>
  <c r="AB680" i="66"/>
  <c r="G769" i="66"/>
  <c r="W714" i="66"/>
  <c r="AQ708" i="66"/>
  <c r="L766" i="66"/>
  <c r="X665" i="66"/>
  <c r="M683" i="66"/>
  <c r="R724" i="66"/>
  <c r="AD652" i="66"/>
  <c r="O725" i="66"/>
  <c r="AH684" i="66"/>
  <c r="AR673" i="66"/>
  <c r="L636" i="66"/>
  <c r="I682" i="66"/>
  <c r="I710" i="66"/>
  <c r="I730" i="66"/>
  <c r="AO651" i="66"/>
  <c r="AG670" i="66"/>
  <c r="AG675" i="66"/>
  <c r="AG728" i="66"/>
  <c r="AG743" i="66"/>
  <c r="AG758" i="66"/>
  <c r="AS672" i="66"/>
  <c r="T693" i="66"/>
  <c r="X689" i="66"/>
  <c r="J653" i="66"/>
  <c r="J674" i="66"/>
  <c r="J688" i="66"/>
  <c r="J714" i="66"/>
  <c r="AM679" i="66"/>
  <c r="G667" i="66"/>
  <c r="G646" i="66"/>
  <c r="G662" i="66"/>
  <c r="G716" i="66"/>
  <c r="Z665" i="66"/>
  <c r="Z732" i="66"/>
  <c r="Z767" i="66"/>
  <c r="G680" i="66"/>
  <c r="AM636" i="66"/>
  <c r="S663" i="66"/>
  <c r="S718" i="66"/>
  <c r="AA643" i="66"/>
  <c r="X759" i="66"/>
  <c r="T672" i="66"/>
  <c r="V753" i="66"/>
  <c r="AD686" i="66"/>
  <c r="N669" i="66"/>
  <c r="AK725" i="66"/>
  <c r="M678" i="66"/>
  <c r="AK672" i="66"/>
  <c r="AK675" i="66"/>
  <c r="AK699" i="66"/>
  <c r="Q653" i="66"/>
  <c r="Q674" i="66"/>
  <c r="Q684" i="66"/>
  <c r="Q713" i="66"/>
  <c r="Q747" i="66"/>
  <c r="Q774" i="66"/>
  <c r="AT768" i="66"/>
  <c r="AD678" i="66"/>
  <c r="AD733" i="66"/>
  <c r="AR686" i="66"/>
  <c r="T783" i="66"/>
  <c r="AP689" i="66"/>
  <c r="L686" i="66"/>
  <c r="AD642" i="66"/>
  <c r="AD672" i="66"/>
  <c r="AD690" i="66"/>
  <c r="AD714" i="66"/>
  <c r="AD750" i="66"/>
  <c r="AD759" i="66"/>
  <c r="AD763" i="66"/>
  <c r="AO768" i="66"/>
  <c r="AN741" i="66"/>
  <c r="AH699" i="66"/>
  <c r="AE662" i="66"/>
  <c r="AE641" i="66"/>
  <c r="AE652" i="66"/>
  <c r="AE656" i="66"/>
  <c r="AE672" i="66"/>
  <c r="AE690" i="66"/>
  <c r="AE736" i="66"/>
  <c r="AE760" i="66"/>
  <c r="AE781" i="66"/>
  <c r="AE784" i="66"/>
  <c r="AA717" i="66"/>
  <c r="AA722" i="66"/>
  <c r="AQ690" i="66"/>
  <c r="R752" i="66"/>
  <c r="AK780" i="66"/>
  <c r="M741" i="66"/>
  <c r="AC747" i="66"/>
  <c r="AC752" i="66"/>
  <c r="R764" i="66"/>
  <c r="N688" i="66"/>
  <c r="N698" i="66"/>
  <c r="AL661" i="66"/>
  <c r="AL693" i="66"/>
  <c r="H735" i="66"/>
  <c r="U695" i="66"/>
  <c r="AS656" i="66"/>
  <c r="AS663" i="66"/>
  <c r="AS711" i="66"/>
  <c r="AS740" i="66"/>
  <c r="AS775" i="66"/>
  <c r="X742" i="66"/>
  <c r="U714" i="66"/>
  <c r="AI747" i="66"/>
  <c r="AF722" i="66"/>
  <c r="AB778" i="66"/>
  <c r="AA748" i="66"/>
  <c r="R637" i="66"/>
  <c r="R676" i="66"/>
  <c r="R692" i="66"/>
  <c r="R737" i="66"/>
  <c r="AP639" i="66"/>
  <c r="O681" i="66"/>
  <c r="O636" i="66"/>
  <c r="T720" i="66"/>
  <c r="AR697" i="66"/>
  <c r="T782" i="66"/>
  <c r="AB720" i="66"/>
  <c r="AB731" i="66"/>
  <c r="AB740" i="66"/>
  <c r="V708" i="66"/>
  <c r="AA672" i="66"/>
  <c r="AL722" i="66"/>
  <c r="AL730" i="66"/>
  <c r="AQ644" i="66"/>
  <c r="AF644" i="66"/>
  <c r="X645" i="66"/>
  <c r="AD700" i="66"/>
  <c r="P739" i="66"/>
  <c r="I694" i="66"/>
  <c r="AJ668" i="66"/>
  <c r="R727" i="66"/>
  <c r="AH706" i="66"/>
  <c r="V665" i="66"/>
  <c r="AI705" i="66"/>
  <c r="J766" i="66"/>
  <c r="AO747" i="66"/>
  <c r="X706" i="66"/>
  <c r="T639" i="66"/>
  <c r="AB715" i="66"/>
  <c r="AJ715" i="66"/>
  <c r="M694" i="66"/>
  <c r="AB735" i="66"/>
  <c r="N766" i="66"/>
  <c r="N694" i="66"/>
  <c r="AR766" i="66"/>
  <c r="L708" i="66"/>
  <c r="AQ721" i="66"/>
  <c r="M722" i="66"/>
  <c r="AN639" i="66"/>
  <c r="I773" i="66"/>
  <c r="N692" i="66"/>
  <c r="M691" i="66"/>
  <c r="W649" i="66"/>
  <c r="N777" i="66"/>
  <c r="W682" i="66"/>
  <c r="M782" i="66"/>
  <c r="N659" i="66"/>
  <c r="T652" i="66"/>
  <c r="AL745" i="66"/>
  <c r="I653" i="66"/>
  <c r="AO685" i="66"/>
  <c r="T701" i="66"/>
  <c r="S720" i="66"/>
  <c r="H692" i="66"/>
  <c r="R683" i="66"/>
  <c r="I683" i="66"/>
  <c r="AM652" i="66"/>
  <c r="AK750" i="66"/>
  <c r="U756" i="66"/>
  <c r="AM762" i="66"/>
  <c r="Z685" i="66"/>
  <c r="AC668" i="66"/>
  <c r="AR638" i="66"/>
  <c r="AO744" i="66"/>
  <c r="N728" i="66"/>
  <c r="J691" i="66"/>
  <c r="W652" i="66"/>
  <c r="AD673" i="66"/>
  <c r="AR763" i="66"/>
  <c r="X758" i="66"/>
  <c r="AM658" i="66"/>
  <c r="AM692" i="66"/>
  <c r="K728" i="66"/>
  <c r="AO725" i="66"/>
  <c r="AR733" i="66"/>
  <c r="R689" i="66"/>
  <c r="AN643" i="66"/>
  <c r="AS689" i="66"/>
  <c r="Q646" i="66"/>
  <c r="Q769" i="66"/>
  <c r="AF695" i="66"/>
  <c r="AD648" i="66"/>
  <c r="AE637" i="66"/>
  <c r="AE669" i="66"/>
  <c r="AE700" i="66"/>
  <c r="AE771" i="66"/>
  <c r="AL668" i="66"/>
  <c r="AL746" i="66"/>
  <c r="AS765" i="66"/>
  <c r="L746" i="66"/>
  <c r="AQ660" i="66"/>
  <c r="AQ686" i="66"/>
  <c r="AQ728" i="66"/>
  <c r="AQ743" i="66"/>
  <c r="AQ749" i="66"/>
  <c r="AQ766" i="66"/>
  <c r="AQ771" i="66"/>
  <c r="AT769" i="66"/>
  <c r="AI744" i="66"/>
  <c r="AP686" i="66"/>
  <c r="L681" i="66"/>
  <c r="P709" i="66"/>
  <c r="S740" i="66"/>
  <c r="K694" i="66"/>
  <c r="K717" i="66"/>
  <c r="K650" i="66"/>
  <c r="AK651" i="66"/>
  <c r="AP732" i="66"/>
  <c r="L692" i="66"/>
  <c r="AJ705" i="66"/>
  <c r="AB639" i="66"/>
  <c r="AB665" i="66"/>
  <c r="AB783" i="66"/>
  <c r="Y647" i="66"/>
  <c r="I669" i="66"/>
  <c r="I746" i="66"/>
  <c r="AR665" i="66"/>
  <c r="AR768" i="66"/>
  <c r="AR772" i="66"/>
  <c r="AO730" i="66"/>
  <c r="Y680" i="66"/>
  <c r="M714" i="66"/>
  <c r="X761" i="66"/>
  <c r="N655" i="66"/>
  <c r="AT706" i="66"/>
  <c r="AI670" i="66"/>
  <c r="S732" i="66"/>
  <c r="S761" i="66"/>
  <c r="O716" i="66"/>
  <c r="O736" i="66"/>
  <c r="AP659" i="66"/>
  <c r="AP729" i="66"/>
  <c r="AP754" i="66"/>
  <c r="AH719" i="66"/>
  <c r="H641" i="66"/>
  <c r="G765" i="66"/>
  <c r="H690" i="66"/>
  <c r="H778" i="66"/>
  <c r="M643" i="66"/>
  <c r="N636" i="66"/>
  <c r="O647" i="66"/>
  <c r="O655" i="66"/>
  <c r="P649" i="66"/>
  <c r="T637" i="66"/>
  <c r="T655" i="66"/>
  <c r="K775" i="66"/>
  <c r="L661" i="66"/>
  <c r="L689" i="66"/>
  <c r="L724" i="66"/>
  <c r="L737" i="66"/>
  <c r="L758" i="66"/>
  <c r="M661" i="66"/>
  <c r="N754" i="66"/>
  <c r="N778" i="66"/>
  <c r="O666" i="66"/>
  <c r="O702" i="66"/>
  <c r="P711" i="66"/>
  <c r="P781" i="66"/>
  <c r="T675" i="66"/>
  <c r="T752" i="66"/>
  <c r="U741" i="66"/>
  <c r="U749" i="66"/>
  <c r="U781" i="66"/>
  <c r="V766" i="66"/>
  <c r="W782" i="66"/>
  <c r="X686" i="66"/>
  <c r="X748" i="66"/>
  <c r="X779" i="66"/>
  <c r="Y737" i="66"/>
  <c r="AA663" i="66"/>
  <c r="AA707" i="66"/>
  <c r="AA745" i="66"/>
  <c r="AA776" i="66"/>
  <c r="AN637" i="66"/>
  <c r="AH760" i="66"/>
  <c r="AH777" i="66"/>
  <c r="AI720" i="66"/>
  <c r="AI775" i="66"/>
  <c r="AI781" i="66"/>
  <c r="AK682" i="66"/>
  <c r="AK781" i="66"/>
  <c r="AM777" i="66"/>
  <c r="AM781" i="66"/>
  <c r="AN691" i="66"/>
  <c r="AN746" i="66"/>
  <c r="AN763" i="66"/>
  <c r="AN778" i="66"/>
  <c r="AO680" i="66"/>
  <c r="AO776" i="66"/>
  <c r="AT778" i="66"/>
  <c r="AN727" i="66"/>
  <c r="AP645" i="66"/>
  <c r="Y702" i="66"/>
  <c r="AQ715" i="66"/>
  <c r="AB681" i="66"/>
  <c r="AB663" i="66"/>
  <c r="I678" i="66"/>
  <c r="AG641" i="66"/>
  <c r="T686" i="66"/>
  <c r="Z753" i="66"/>
  <c r="AF715" i="66"/>
  <c r="AQ655" i="66"/>
  <c r="AJ714" i="66"/>
  <c r="AR637" i="66"/>
  <c r="AB746" i="66"/>
  <c r="AB673" i="66"/>
  <c r="AB763" i="66"/>
  <c r="L652" i="66"/>
  <c r="AN731" i="66"/>
  <c r="AJ666" i="66"/>
  <c r="G748" i="66"/>
  <c r="H660" i="66"/>
  <c r="T664" i="66"/>
  <c r="Y715" i="66"/>
  <c r="AA681" i="66"/>
  <c r="AI658" i="66"/>
  <c r="AK642" i="66"/>
  <c r="AH718" i="66"/>
  <c r="AH751" i="66"/>
  <c r="AI684" i="66"/>
  <c r="AJ703" i="66"/>
  <c r="AT670" i="66"/>
  <c r="AB750" i="66"/>
  <c r="AR753" i="66"/>
  <c r="AP692" i="66"/>
  <c r="AP694" i="66"/>
  <c r="O783" i="66"/>
  <c r="U765" i="66"/>
  <c r="Q726" i="66"/>
  <c r="AJ675" i="66"/>
  <c r="S691" i="66"/>
  <c r="X752" i="66"/>
  <c r="W644" i="66"/>
  <c r="P736" i="66"/>
  <c r="AL642" i="66"/>
  <c r="M686" i="66"/>
  <c r="AO700" i="66"/>
  <c r="S773" i="66"/>
  <c r="Y742" i="66"/>
  <c r="AD774" i="66"/>
  <c r="AO769" i="66"/>
  <c r="H776" i="66"/>
  <c r="Y641" i="66"/>
  <c r="AP636" i="66"/>
  <c r="J771" i="66"/>
  <c r="AC744" i="66"/>
  <c r="AB644" i="66"/>
  <c r="X728" i="66"/>
  <c r="AR740" i="66"/>
  <c r="AF766" i="66"/>
  <c r="O782" i="66"/>
  <c r="Y721" i="66"/>
  <c r="O637" i="66"/>
  <c r="AG651" i="66"/>
  <c r="W781" i="66"/>
  <c r="AD760" i="66"/>
  <c r="AQ741" i="66"/>
  <c r="AT771" i="66"/>
  <c r="M662" i="66"/>
  <c r="AJ674" i="66"/>
  <c r="AN688" i="66"/>
  <c r="K757" i="66"/>
  <c r="AO780" i="66"/>
  <c r="AQ739" i="66"/>
  <c r="AI734" i="66"/>
  <c r="AH711" i="66"/>
  <c r="AS717" i="66"/>
  <c r="AJ755" i="66"/>
  <c r="Q692" i="66"/>
  <c r="AB782" i="66"/>
  <c r="H729" i="66"/>
  <c r="AF774" i="66"/>
  <c r="I656" i="66"/>
  <c r="Q766" i="66"/>
  <c r="AH666" i="66"/>
  <c r="AJ690" i="66"/>
  <c r="AG756" i="66"/>
  <c r="J775" i="66"/>
  <c r="X781" i="66"/>
  <c r="L637" i="66"/>
  <c r="AF783" i="66"/>
  <c r="P719" i="66"/>
  <c r="T647" i="66"/>
  <c r="Z740" i="66"/>
  <c r="AR681" i="66"/>
  <c r="L752" i="66"/>
  <c r="M733" i="66"/>
  <c r="J700" i="66"/>
  <c r="AK658" i="66"/>
  <c r="AN683" i="66"/>
  <c r="AC716" i="66"/>
  <c r="AD768" i="66"/>
  <c r="W710" i="66"/>
  <c r="AM638" i="66"/>
  <c r="AC781" i="66"/>
  <c r="AF636" i="66"/>
  <c r="AH761" i="66"/>
  <c r="AH682" i="66"/>
  <c r="V723" i="66"/>
  <c r="AQ699" i="66"/>
  <c r="M756" i="66"/>
  <c r="L780" i="66"/>
  <c r="Y776" i="66"/>
  <c r="T728" i="66"/>
  <c r="M672" i="66"/>
  <c r="V765" i="66"/>
  <c r="I717" i="66"/>
  <c r="AF744" i="66"/>
  <c r="AT694" i="66"/>
  <c r="AT713" i="66"/>
  <c r="V693" i="66"/>
  <c r="N644" i="66"/>
  <c r="K646" i="66"/>
  <c r="X664" i="66"/>
  <c r="AP678" i="66"/>
  <c r="P688" i="66"/>
  <c r="T673" i="66"/>
  <c r="AB636" i="66"/>
  <c r="I658" i="66"/>
  <c r="I664" i="66"/>
  <c r="M697" i="66"/>
  <c r="AK667" i="66"/>
  <c r="P772" i="66"/>
  <c r="P745" i="66"/>
  <c r="AT776" i="66"/>
  <c r="AL760" i="66"/>
  <c r="AN726" i="66"/>
  <c r="AN732" i="66"/>
  <c r="AJ754" i="66"/>
  <c r="AI664" i="66"/>
  <c r="N722" i="66"/>
  <c r="K727" i="66"/>
  <c r="S674" i="66"/>
  <c r="S743" i="66"/>
  <c r="S769" i="66"/>
  <c r="AM764" i="66"/>
  <c r="AO762" i="66"/>
  <c r="T642" i="66"/>
  <c r="AH665" i="66"/>
  <c r="G676" i="66"/>
  <c r="G691" i="66"/>
  <c r="M639" i="66"/>
  <c r="W655" i="66"/>
  <c r="K756" i="66"/>
  <c r="K769" i="66"/>
  <c r="M670" i="66"/>
  <c r="M764" i="66"/>
  <c r="N670" i="66"/>
  <c r="O660" i="66"/>
  <c r="O750" i="66"/>
  <c r="O776" i="66"/>
  <c r="P727" i="66"/>
  <c r="P741" i="66"/>
  <c r="P759" i="66"/>
  <c r="P764" i="66"/>
  <c r="U679" i="66"/>
  <c r="U704" i="66"/>
  <c r="U728" i="66"/>
  <c r="U737" i="66"/>
  <c r="U757" i="66"/>
  <c r="W760" i="66"/>
  <c r="Y657" i="66"/>
  <c r="Y674" i="66"/>
  <c r="Y682" i="66"/>
  <c r="Y711" i="66"/>
  <c r="Y758" i="66"/>
  <c r="AF653" i="66"/>
  <c r="AA660" i="66"/>
  <c r="AA752" i="66"/>
  <c r="AA784" i="66"/>
  <c r="AF682" i="66"/>
  <c r="AF685" i="66"/>
  <c r="AI655" i="66"/>
  <c r="AK652" i="66"/>
  <c r="AL646" i="66"/>
  <c r="AL656" i="66"/>
  <c r="AM647" i="66"/>
  <c r="AO649" i="66"/>
  <c r="AH663" i="66"/>
  <c r="AH727" i="66"/>
  <c r="AH752" i="66"/>
  <c r="AI685" i="66"/>
  <c r="AI730" i="66"/>
  <c r="AJ679" i="66"/>
  <c r="AJ763" i="66"/>
  <c r="AK752" i="66"/>
  <c r="AL686" i="66"/>
  <c r="AM745" i="66"/>
  <c r="AM752" i="66"/>
  <c r="AO746" i="66"/>
  <c r="AT682" i="66"/>
  <c r="AT721" i="66"/>
  <c r="AT763" i="66"/>
  <c r="AD656" i="66"/>
  <c r="M665" i="66"/>
  <c r="U745" i="66"/>
  <c r="AE778" i="66"/>
  <c r="AS643" i="66"/>
  <c r="AF704" i="66"/>
  <c r="AK711" i="66"/>
  <c r="S733" i="66"/>
  <c r="AC703" i="66"/>
  <c r="Q744" i="66"/>
  <c r="AG755" i="66"/>
  <c r="Z761" i="66"/>
  <c r="AJ664" i="66"/>
  <c r="S642" i="66"/>
  <c r="AB685" i="66"/>
  <c r="Q704" i="66"/>
  <c r="P771" i="66"/>
  <c r="R719" i="66"/>
  <c r="AB643" i="66"/>
  <c r="AL643" i="66"/>
  <c r="V697" i="66"/>
  <c r="AB768" i="66"/>
  <c r="I774" i="66"/>
  <c r="G719" i="66"/>
  <c r="G770" i="66"/>
  <c r="H676" i="66"/>
  <c r="T644" i="66"/>
  <c r="U644" i="66"/>
  <c r="L682" i="66"/>
  <c r="L783" i="66"/>
  <c r="P704" i="66"/>
  <c r="T690" i="66"/>
  <c r="AF684" i="66"/>
  <c r="AO648" i="66"/>
  <c r="AJ711" i="66"/>
  <c r="AM668" i="66"/>
  <c r="AT680" i="66"/>
  <c r="G715" i="66"/>
  <c r="L743" i="66"/>
  <c r="AR675" i="66"/>
  <c r="L745" i="66"/>
  <c r="AD725" i="66"/>
  <c r="H646" i="66"/>
  <c r="Y661" i="66"/>
  <c r="Y765" i="66"/>
  <c r="AI668" i="66"/>
  <c r="AI710" i="66"/>
  <c r="AK664" i="66"/>
  <c r="AK730" i="66"/>
  <c r="AH730" i="66"/>
  <c r="AH784" i="66"/>
  <c r="Y670" i="66"/>
  <c r="V711" i="66"/>
  <c r="O685" i="66"/>
  <c r="AE729" i="66"/>
  <c r="X639" i="66"/>
  <c r="AP768" i="66"/>
  <c r="AM760" i="66"/>
  <c r="AR680" i="66"/>
  <c r="AI763" i="66"/>
  <c r="AH721" i="66"/>
  <c r="W693" i="66"/>
  <c r="K729" i="66"/>
  <c r="AA771" i="66"/>
  <c r="AJ757" i="66"/>
  <c r="AJ685" i="66"/>
  <c r="AG681" i="66"/>
  <c r="AF716" i="66"/>
  <c r="Y692" i="66"/>
  <c r="AQ643" i="66"/>
  <c r="U662" i="66"/>
  <c r="U637" i="66"/>
  <c r="AS716" i="66"/>
  <c r="AR678" i="66"/>
  <c r="AK729" i="66"/>
  <c r="L732" i="66"/>
  <c r="J644" i="66"/>
  <c r="Q703" i="66"/>
  <c r="Z655" i="66"/>
  <c r="H669" i="66"/>
  <c r="U730" i="66"/>
  <c r="AI638" i="66"/>
  <c r="J680" i="66"/>
  <c r="P659" i="66"/>
  <c r="G757" i="66"/>
  <c r="AB642" i="66"/>
  <c r="U767" i="66"/>
  <c r="AF745" i="66"/>
  <c r="AJ706" i="66"/>
  <c r="T706" i="66"/>
  <c r="U771" i="66"/>
  <c r="X770" i="66"/>
  <c r="G774" i="66"/>
  <c r="Y658" i="66"/>
  <c r="AE680" i="66"/>
  <c r="X675" i="66"/>
  <c r="S682" i="66"/>
  <c r="AN703" i="66"/>
  <c r="Y740" i="66"/>
  <c r="M716" i="66"/>
  <c r="W741" i="66"/>
  <c r="AK718" i="66"/>
  <c r="X670" i="66"/>
  <c r="AD721" i="66"/>
  <c r="H731" i="66"/>
  <c r="L767" i="66"/>
  <c r="AE676" i="66"/>
  <c r="AE679" i="66"/>
  <c r="AC670" i="66"/>
  <c r="H743" i="66"/>
  <c r="AL710" i="66"/>
  <c r="AQ657" i="66"/>
  <c r="AQ694" i="66"/>
  <c r="AQ706" i="66"/>
  <c r="AQ711" i="66"/>
  <c r="AQ725" i="66"/>
  <c r="AQ763" i="66"/>
  <c r="AM715" i="66"/>
  <c r="AO754" i="66"/>
  <c r="T724" i="66"/>
  <c r="T718" i="66"/>
  <c r="AJ720" i="66"/>
  <c r="AJ733" i="66"/>
  <c r="U688" i="66"/>
  <c r="AJ661" i="66"/>
  <c r="K695" i="66"/>
  <c r="K718" i="66"/>
  <c r="AT708" i="66"/>
  <c r="V701" i="66"/>
  <c r="K651" i="66"/>
  <c r="AK749" i="66"/>
  <c r="AR751" i="66"/>
  <c r="L684" i="66"/>
  <c r="AR649" i="66"/>
  <c r="AR663" i="66"/>
  <c r="AR743" i="66"/>
  <c r="AB706" i="66"/>
  <c r="AB780" i="66"/>
  <c r="Y663" i="66"/>
  <c r="Y739" i="66"/>
  <c r="I639" i="66"/>
  <c r="I670" i="66"/>
  <c r="I753" i="66"/>
  <c r="AR782" i="66"/>
  <c r="M693" i="66"/>
  <c r="AK661" i="66"/>
  <c r="K701" i="66"/>
  <c r="N684" i="66"/>
  <c r="AI641" i="66"/>
  <c r="S659" i="66"/>
  <c r="S721" i="66"/>
  <c r="S776" i="66"/>
  <c r="S784" i="66"/>
  <c r="X703" i="66"/>
  <c r="AF672" i="66"/>
  <c r="AP656" i="66"/>
  <c r="AP755" i="66"/>
  <c r="AP778" i="66"/>
  <c r="L707" i="66"/>
  <c r="G703" i="66"/>
  <c r="AM686" i="66"/>
  <c r="AH702" i="66"/>
  <c r="W643" i="66"/>
  <c r="H642" i="66"/>
  <c r="H649" i="66"/>
  <c r="G705" i="66"/>
  <c r="L638" i="66"/>
  <c r="Y637" i="66"/>
  <c r="K737" i="66"/>
  <c r="L700" i="66"/>
  <c r="L755" i="66"/>
  <c r="M663" i="66"/>
  <c r="N727" i="66"/>
  <c r="N750" i="66"/>
  <c r="N775" i="66"/>
  <c r="P733" i="66"/>
  <c r="P752" i="66"/>
  <c r="P784" i="66"/>
  <c r="T764" i="66"/>
  <c r="U721" i="66"/>
  <c r="V752" i="66"/>
  <c r="V767" i="66"/>
  <c r="V784" i="66"/>
  <c r="X776" i="66"/>
  <c r="AF676" i="66"/>
  <c r="AF751" i="66"/>
  <c r="AH648" i="66"/>
  <c r="AI776" i="66"/>
  <c r="AJ672" i="66"/>
  <c r="AJ686" i="66"/>
  <c r="AJ694" i="66"/>
  <c r="AJ745" i="66"/>
  <c r="AN692" i="66"/>
  <c r="AN774" i="66"/>
  <c r="AO763" i="66"/>
  <c r="AF782" i="66"/>
  <c r="AR658" i="66"/>
  <c r="AK715" i="66"/>
  <c r="AA639" i="66"/>
  <c r="P645" i="66"/>
  <c r="AN782" i="66"/>
  <c r="AD683" i="66"/>
  <c r="N665" i="66"/>
  <c r="N696" i="66"/>
  <c r="V762" i="66"/>
  <c r="AC688" i="66"/>
  <c r="AO641" i="66"/>
  <c r="AM711" i="66"/>
  <c r="AQ704" i="66"/>
  <c r="AQ733" i="66"/>
  <c r="P703" i="66"/>
  <c r="K698" i="66"/>
  <c r="I718" i="66"/>
  <c r="AI718" i="66"/>
  <c r="AL688" i="66"/>
  <c r="G658" i="66"/>
  <c r="L675" i="66"/>
  <c r="U690" i="66"/>
  <c r="AA758" i="66"/>
  <c r="AI766" i="66"/>
  <c r="AJ682" i="66"/>
  <c r="AN657" i="66"/>
  <c r="X773" i="66"/>
  <c r="AM704" i="66"/>
  <c r="AB653" i="66"/>
  <c r="AK767" i="66"/>
  <c r="AL733" i="66"/>
  <c r="AC700" i="66"/>
  <c r="W700" i="66"/>
  <c r="AM664" i="66"/>
  <c r="R775" i="66"/>
  <c r="Q776" i="66"/>
  <c r="L774" i="66"/>
  <c r="AT669" i="66"/>
  <c r="Q767" i="66"/>
  <c r="R747" i="66"/>
  <c r="J667" i="66"/>
  <c r="X659" i="66"/>
  <c r="O698" i="66"/>
  <c r="Q720" i="66"/>
  <c r="K782" i="66"/>
  <c r="S770" i="66"/>
  <c r="AQ748" i="66"/>
  <c r="AR693" i="66"/>
  <c r="AJ683" i="66"/>
  <c r="L699" i="66"/>
  <c r="AO636" i="66"/>
  <c r="K711" i="66"/>
  <c r="P699" i="66"/>
  <c r="N686" i="66"/>
  <c r="I650" i="66"/>
  <c r="AC684" i="66"/>
  <c r="AK772" i="66"/>
  <c r="M674" i="66"/>
  <c r="J636" i="66"/>
  <c r="AB708" i="66"/>
  <c r="R749" i="66"/>
  <c r="AA647" i="66"/>
  <c r="AH710" i="66"/>
  <c r="Y662" i="66"/>
  <c r="M681" i="66"/>
  <c r="AD679" i="66"/>
  <c r="U651" i="66"/>
  <c r="AP699" i="66"/>
  <c r="T725" i="66"/>
  <c r="Y771" i="66"/>
  <c r="AF651" i="66"/>
  <c r="K675" i="66"/>
  <c r="K659" i="66"/>
  <c r="AA759" i="66"/>
  <c r="L734" i="66"/>
  <c r="AH649" i="66"/>
  <c r="AR783" i="66"/>
  <c r="AJ660" i="66"/>
  <c r="AK689" i="66"/>
  <c r="AO697" i="66"/>
  <c r="W759" i="66"/>
  <c r="O731" i="66"/>
  <c r="AT700" i="66"/>
  <c r="AQ658" i="66"/>
  <c r="AG718" i="66"/>
  <c r="AO728" i="66"/>
  <c r="U732" i="66"/>
  <c r="I706" i="66"/>
  <c r="AG638" i="66"/>
  <c r="J649" i="66"/>
  <c r="J710" i="66"/>
  <c r="G651" i="66"/>
  <c r="AP652" i="66"/>
  <c r="N661" i="66"/>
  <c r="P735" i="66"/>
  <c r="M730" i="66"/>
  <c r="Y651" i="66"/>
  <c r="Q724" i="66"/>
  <c r="Q753" i="66"/>
  <c r="AF646" i="66"/>
  <c r="AH725" i="66"/>
  <c r="AH688" i="66"/>
  <c r="AC731" i="66"/>
  <c r="AS747" i="66"/>
  <c r="AS781" i="66"/>
  <c r="AO650" i="66"/>
  <c r="AH733" i="66"/>
  <c r="O678" i="66"/>
  <c r="AQ736" i="66"/>
  <c r="AQ745" i="66"/>
  <c r="AM685" i="66"/>
  <c r="V775" i="66"/>
  <c r="AJ717" i="66"/>
  <c r="T715" i="66"/>
  <c r="AJ728" i="66"/>
  <c r="I699" i="66"/>
  <c r="M645" i="66"/>
  <c r="AM784" i="66"/>
  <c r="I663" i="66"/>
  <c r="AT784" i="66"/>
  <c r="AR718" i="66"/>
  <c r="AB659" i="66"/>
  <c r="AB684" i="66"/>
  <c r="AB691" i="66"/>
  <c r="AB762" i="66"/>
  <c r="Y697" i="66"/>
  <c r="I762" i="66"/>
  <c r="AR748" i="66"/>
  <c r="AR770" i="66"/>
  <c r="AK708" i="66"/>
  <c r="M736" i="66"/>
  <c r="X655" i="66"/>
  <c r="AO664" i="66"/>
  <c r="M763" i="66"/>
  <c r="AN713" i="66"/>
  <c r="AN723" i="66"/>
  <c r="AA762" i="66"/>
  <c r="S649" i="66"/>
  <c r="V639" i="66"/>
  <c r="S651" i="66"/>
  <c r="S699" i="66"/>
  <c r="G723" i="66"/>
  <c r="O714" i="66"/>
  <c r="AP746" i="66"/>
  <c r="G746" i="66"/>
  <c r="G665" i="66"/>
  <c r="G685" i="66"/>
  <c r="G725" i="66"/>
  <c r="G762" i="66"/>
  <c r="H675" i="66"/>
  <c r="H694" i="66"/>
  <c r="H702" i="66"/>
  <c r="O649" i="66"/>
  <c r="P651" i="66"/>
  <c r="U643" i="66"/>
  <c r="K682" i="66"/>
  <c r="K759" i="66"/>
  <c r="L782" i="66"/>
  <c r="N768" i="66"/>
  <c r="O695" i="66"/>
  <c r="O745" i="66"/>
  <c r="P707" i="66"/>
  <c r="T669" i="66"/>
  <c r="T703" i="66"/>
  <c r="U705" i="66"/>
  <c r="W780" i="66"/>
  <c r="X744" i="66"/>
  <c r="Y772" i="66"/>
  <c r="AA652" i="66"/>
  <c r="AA661" i="66"/>
  <c r="AA693" i="66"/>
  <c r="AA773" i="66"/>
  <c r="AF683" i="66"/>
  <c r="AF767" i="66"/>
  <c r="AH641" i="66"/>
  <c r="AI656" i="66"/>
  <c r="AJ637" i="66"/>
  <c r="AK641" i="66"/>
  <c r="AL658" i="66"/>
  <c r="AM648" i="66"/>
  <c r="AI672" i="66"/>
  <c r="AI711" i="66"/>
  <c r="AI723" i="66"/>
  <c r="AI765" i="66"/>
  <c r="AJ681" i="66"/>
  <c r="AK761" i="66"/>
  <c r="AK775" i="66"/>
  <c r="AL763" i="66"/>
  <c r="AM667" i="66"/>
  <c r="AM773" i="66"/>
  <c r="AO678" i="66"/>
  <c r="AO758" i="66"/>
  <c r="AO778" i="66"/>
  <c r="AR642" i="66"/>
  <c r="L739" i="66"/>
  <c r="Y730" i="66"/>
  <c r="V781" i="66"/>
  <c r="G688" i="66"/>
  <c r="R718" i="66"/>
  <c r="Z721" i="66"/>
  <c r="G714" i="66"/>
  <c r="L649" i="66"/>
  <c r="T643" i="66"/>
  <c r="AI651" i="66"/>
  <c r="AA675" i="66"/>
  <c r="Z714" i="66"/>
  <c r="AE696" i="66"/>
  <c r="AA728" i="66"/>
  <c r="O708" i="66"/>
  <c r="AI692" i="66"/>
  <c r="M784" i="66"/>
  <c r="K697" i="66"/>
  <c r="AR669" i="66"/>
  <c r="I779" i="66"/>
  <c r="W661" i="66"/>
  <c r="G657" i="66"/>
  <c r="G726" i="66"/>
  <c r="M753" i="66"/>
  <c r="N711" i="66"/>
  <c r="O659" i="66"/>
  <c r="P731" i="66"/>
  <c r="T704" i="66"/>
  <c r="Y685" i="66"/>
  <c r="AH662" i="66"/>
  <c r="AK748" i="66"/>
  <c r="AL685" i="66"/>
  <c r="AL764" i="66"/>
  <c r="AT637" i="66"/>
  <c r="S690" i="66"/>
  <c r="AS724" i="66"/>
  <c r="AP776" i="66"/>
  <c r="AN700" i="66"/>
  <c r="AQ730" i="66"/>
  <c r="AB727" i="66"/>
  <c r="AK741" i="66"/>
  <c r="AO644" i="66"/>
  <c r="U641" i="66"/>
  <c r="AH714" i="66"/>
  <c r="S701" i="66"/>
  <c r="AC715" i="66"/>
  <c r="R707" i="66"/>
  <c r="X727" i="66"/>
  <c r="AO705" i="66"/>
  <c r="N726" i="66"/>
  <c r="U656" i="66"/>
  <c r="X682" i="66"/>
  <c r="L769" i="66"/>
  <c r="S752" i="66"/>
  <c r="K652" i="66"/>
  <c r="W721" i="66"/>
  <c r="AR759" i="66"/>
  <c r="O703" i="66"/>
  <c r="AG723" i="66"/>
  <c r="AT775" i="66"/>
  <c r="L690" i="66"/>
  <c r="AC653" i="66"/>
  <c r="AL732" i="66"/>
  <c r="V754" i="66"/>
  <c r="AP708" i="66"/>
  <c r="O711" i="66"/>
  <c r="Y695" i="66"/>
  <c r="Z769" i="66"/>
  <c r="J673" i="66"/>
  <c r="K773" i="66"/>
  <c r="AE764" i="66"/>
  <c r="AP723" i="66"/>
  <c r="AL660" i="66"/>
  <c r="AB729" i="66"/>
  <c r="AR707" i="66"/>
  <c r="AA680" i="66"/>
  <c r="AR730" i="66"/>
  <c r="P656" i="66"/>
  <c r="K721" i="66"/>
  <c r="AP770" i="66"/>
  <c r="AO743" i="66"/>
  <c r="I739" i="66"/>
  <c r="V706" i="66"/>
  <c r="N705" i="66"/>
  <c r="AM698" i="66"/>
  <c r="AP718" i="66"/>
  <c r="AJ689" i="66"/>
  <c r="I719" i="66"/>
  <c r="AK713" i="66"/>
  <c r="AH773" i="66"/>
  <c r="AO699" i="66"/>
  <c r="Z659" i="66"/>
  <c r="H653" i="66"/>
  <c r="G776" i="66"/>
  <c r="R710" i="66"/>
  <c r="AH739" i="66"/>
  <c r="AL768" i="66"/>
  <c r="AG643" i="66"/>
  <c r="AG701" i="66"/>
  <c r="AG733" i="66"/>
  <c r="J685" i="66"/>
  <c r="AM739" i="66"/>
  <c r="Q746" i="66"/>
  <c r="U750" i="66"/>
  <c r="X724" i="66"/>
  <c r="AC662" i="66"/>
  <c r="O690" i="66"/>
  <c r="AC736" i="66"/>
  <c r="H732" i="66"/>
  <c r="AN744" i="66"/>
  <c r="L672" i="66"/>
  <c r="AQ680" i="66"/>
  <c r="AQ685" i="66"/>
  <c r="AQ691" i="66"/>
  <c r="AQ742" i="66"/>
  <c r="AQ752" i="66"/>
  <c r="M783" i="66"/>
  <c r="X638" i="66"/>
  <c r="AB701" i="66"/>
  <c r="AJ636" i="66"/>
  <c r="I689" i="66"/>
  <c r="AH757" i="66"/>
  <c r="X782" i="66"/>
  <c r="U773" i="66"/>
  <c r="AB662" i="66"/>
  <c r="AB695" i="66"/>
  <c r="K661" i="66"/>
  <c r="V702" i="66"/>
  <c r="AT657" i="66"/>
  <c r="V718" i="66"/>
  <c r="H696" i="66"/>
  <c r="AB638" i="66"/>
  <c r="AB755" i="66"/>
  <c r="I636" i="66"/>
  <c r="I648" i="66"/>
  <c r="AJ673" i="66"/>
  <c r="T641" i="66"/>
  <c r="AR664" i="66"/>
  <c r="AR715" i="66"/>
  <c r="AR758" i="66"/>
  <c r="AO734" i="66"/>
  <c r="P724" i="66"/>
  <c r="P702" i="66"/>
  <c r="AF777" i="66"/>
  <c r="V755" i="66"/>
  <c r="AN736" i="66"/>
  <c r="V673" i="66"/>
  <c r="AA665" i="66"/>
  <c r="N678" i="66"/>
  <c r="N720" i="66"/>
  <c r="S636" i="66"/>
  <c r="S678" i="66"/>
  <c r="S725" i="66"/>
  <c r="S731" i="66"/>
  <c r="S764" i="66"/>
  <c r="AI783" i="66"/>
  <c r="AP753" i="66"/>
  <c r="AP759" i="66"/>
  <c r="AP774" i="66"/>
  <c r="AH776" i="66"/>
  <c r="H749" i="66"/>
  <c r="H650" i="66"/>
  <c r="L648" i="66"/>
  <c r="O646" i="66"/>
  <c r="U648" i="66"/>
  <c r="K767" i="66"/>
  <c r="L666" i="66"/>
  <c r="L721" i="66"/>
  <c r="L775" i="66"/>
  <c r="M673" i="66"/>
  <c r="N782" i="66"/>
  <c r="O662" i="66"/>
  <c r="T711" i="66"/>
  <c r="U683" i="66"/>
  <c r="U740" i="66"/>
  <c r="U784" i="66"/>
  <c r="X763" i="66"/>
  <c r="Y744" i="66"/>
  <c r="AF638" i="66"/>
  <c r="AA668" i="66"/>
  <c r="AA779" i="66"/>
  <c r="AH668" i="66"/>
  <c r="AJ765" i="66"/>
  <c r="AK702" i="66"/>
  <c r="AK756" i="66"/>
  <c r="AM702" i="66"/>
  <c r="AM750" i="66"/>
  <c r="AM780" i="66"/>
  <c r="AN769" i="66"/>
  <c r="AO749" i="66"/>
  <c r="AO764" i="66"/>
  <c r="AT643" i="66"/>
  <c r="AT740" i="66"/>
  <c r="V705" i="66"/>
  <c r="I777" i="66"/>
  <c r="AT667" i="66"/>
  <c r="X784" i="66"/>
  <c r="P716" i="66"/>
  <c r="Z650" i="66"/>
  <c r="AN681" i="66"/>
  <c r="AC701" i="66"/>
  <c r="AB742" i="66"/>
  <c r="V644" i="66"/>
  <c r="T763" i="66"/>
  <c r="T702" i="66"/>
  <c r="AT730" i="66"/>
  <c r="AD653" i="66"/>
  <c r="AG648" i="66"/>
  <c r="AM690" i="66"/>
  <c r="W646" i="66"/>
  <c r="AE731" i="66"/>
  <c r="AT743" i="66"/>
  <c r="AI663" i="66"/>
  <c r="AI752" i="66"/>
  <c r="K760" i="66"/>
  <c r="AI749" i="66"/>
  <c r="AJ759" i="66"/>
  <c r="AO745" i="66"/>
  <c r="AF20" i="220"/>
  <c r="AF86" i="220" s="1"/>
  <c r="AF68" i="419"/>
  <c r="Q89" i="220"/>
  <c r="Q76" i="419"/>
  <c r="AK68" i="419"/>
  <c r="AK20" i="220"/>
  <c r="AK86" i="220" s="1"/>
  <c r="H67" i="419"/>
  <c r="H87" i="220"/>
  <c r="AN76" i="419"/>
  <c r="AN89" i="220"/>
  <c r="H68" i="419"/>
  <c r="H20" i="220"/>
  <c r="H86" i="220" s="1"/>
  <c r="AO87" i="419"/>
  <c r="AJ68" i="419"/>
  <c r="AJ20" i="220"/>
  <c r="AJ86" i="220" s="1"/>
  <c r="W68" i="419"/>
  <c r="W20" i="220"/>
  <c r="W86" i="220" s="1"/>
  <c r="S68" i="419"/>
  <c r="S20" i="220"/>
  <c r="S86" i="220" s="1"/>
  <c r="AL87" i="419"/>
  <c r="X68" i="419"/>
  <c r="X20" i="220"/>
  <c r="X86" i="220" s="1"/>
  <c r="AA87" i="419"/>
  <c r="F68" i="419"/>
  <c r="F20" i="220"/>
  <c r="F86" i="220" s="1"/>
  <c r="AM87" i="419"/>
  <c r="AB68" i="419"/>
  <c r="AB20" i="220"/>
  <c r="AB86" i="220" s="1"/>
  <c r="H87" i="419"/>
  <c r="F89" i="220"/>
  <c r="F76" i="419"/>
  <c r="AG87" i="220"/>
  <c r="AG67" i="419"/>
  <c r="AF76" i="419"/>
  <c r="AF89" i="220"/>
  <c r="AP87" i="220"/>
  <c r="AP67" i="419"/>
  <c r="X89" i="220"/>
  <c r="X76" i="419"/>
  <c r="K87" i="220"/>
  <c r="K67" i="419"/>
  <c r="AO68" i="419"/>
  <c r="AO20" i="220"/>
  <c r="AO86" i="220" s="1"/>
  <c r="AE87" i="419"/>
  <c r="AK67" i="419"/>
  <c r="AK87" i="220"/>
  <c r="N76" i="419"/>
  <c r="N89" i="220"/>
  <c r="AH87" i="220"/>
  <c r="AH67" i="419"/>
  <c r="AQ67" i="419"/>
  <c r="AQ87" i="220"/>
  <c r="Y20" i="220"/>
  <c r="Y86" i="220" s="1"/>
  <c r="Y68" i="419"/>
  <c r="AQ76" i="419"/>
  <c r="AQ89" i="220"/>
  <c r="P76" i="419"/>
  <c r="P89" i="220"/>
  <c r="S67" i="419"/>
  <c r="S87" i="220"/>
  <c r="T67" i="419"/>
  <c r="T87" i="220"/>
  <c r="AG68" i="419"/>
  <c r="AG20" i="220"/>
  <c r="AG86" i="220" s="1"/>
  <c r="G68" i="419"/>
  <c r="G20" i="220"/>
  <c r="G86" i="220" s="1"/>
  <c r="AF67" i="419"/>
  <c r="AF87" i="220"/>
  <c r="AD20" i="220"/>
  <c r="AD86" i="220" s="1"/>
  <c r="AD68" i="419"/>
  <c r="AC68" i="419"/>
  <c r="AC20" i="220"/>
  <c r="AC86" i="220" s="1"/>
  <c r="R87" i="419"/>
  <c r="AF87" i="419"/>
  <c r="I87" i="220"/>
  <c r="I67" i="419"/>
  <c r="W76" i="419"/>
  <c r="W89" i="220"/>
  <c r="I68" i="419"/>
  <c r="I20" i="220"/>
  <c r="I86" i="220" s="1"/>
  <c r="U87" i="220"/>
  <c r="U67" i="419"/>
  <c r="AA87" i="220"/>
  <c r="AA67" i="419"/>
  <c r="P87" i="419"/>
  <c r="W87" i="419"/>
  <c r="AR68" i="419"/>
  <c r="AR20" i="220"/>
  <c r="AR86" i="220" s="1"/>
  <c r="S76" i="419"/>
  <c r="S89" i="220"/>
  <c r="AE67" i="419"/>
  <c r="AE87" i="220"/>
  <c r="Q87" i="220"/>
  <c r="Q67" i="419"/>
  <c r="AD76" i="419"/>
  <c r="AD89" i="220"/>
  <c r="AM76" i="419"/>
  <c r="AM89" i="220"/>
  <c r="J89" i="220"/>
  <c r="J76" i="419"/>
  <c r="AC89" i="220"/>
  <c r="AC76" i="419"/>
  <c r="AN68" i="419"/>
  <c r="AN20" i="220"/>
  <c r="AN86" i="220" s="1"/>
  <c r="N20" i="220"/>
  <c r="N86" i="220" s="1"/>
  <c r="N68" i="419"/>
  <c r="AB87" i="220"/>
  <c r="AB67" i="419"/>
  <c r="P67" i="419"/>
  <c r="P87" i="220"/>
  <c r="L76" i="419"/>
  <c r="L89" i="220"/>
  <c r="AN67" i="419"/>
  <c r="AN87" i="220"/>
  <c r="AK87" i="419"/>
  <c r="AQ20" i="220"/>
  <c r="AQ86" i="220" s="1"/>
  <c r="AQ68" i="419"/>
  <c r="O76" i="419"/>
  <c r="O89" i="220"/>
  <c r="AJ67" i="419"/>
  <c r="AJ87" i="220"/>
  <c r="W87" i="220"/>
  <c r="W67" i="419"/>
  <c r="AR67" i="419"/>
  <c r="AR87" i="220"/>
  <c r="AN87" i="419"/>
  <c r="L87" i="419"/>
  <c r="AR76" i="419"/>
  <c r="AR89" i="220"/>
  <c r="V68" i="419"/>
  <c r="V20" i="220"/>
  <c r="V86" i="220" s="1"/>
  <c r="G67" i="419"/>
  <c r="G87" i="220"/>
  <c r="AM87" i="220"/>
  <c r="AM67" i="419"/>
  <c r="AH87" i="419"/>
  <c r="AQ80" i="419" l="1"/>
  <c r="AQ82" i="419"/>
  <c r="AQ81" i="419"/>
  <c r="F82" i="419"/>
  <c r="F80" i="419"/>
  <c r="AN80" i="419"/>
  <c r="AN82" i="419"/>
  <c r="AN81" i="419"/>
  <c r="Z80" i="419"/>
  <c r="Z82" i="419"/>
  <c r="Z81" i="419"/>
  <c r="AK82" i="419"/>
  <c r="AK80" i="419"/>
  <c r="AK81" i="419"/>
  <c r="V80" i="419"/>
  <c r="V82" i="419"/>
  <c r="V81" i="419"/>
  <c r="Y116" i="220"/>
  <c r="Y157" i="220" s="1"/>
  <c r="AH80" i="419"/>
  <c r="AH82" i="419"/>
  <c r="AH81" i="419"/>
  <c r="AG80" i="419"/>
  <c r="AG82" i="419"/>
  <c r="AG81" i="419"/>
  <c r="AJ75" i="220"/>
  <c r="L80" i="419"/>
  <c r="L82" i="419"/>
  <c r="L81" i="419"/>
  <c r="AN116" i="220"/>
  <c r="AN157" i="220" s="1"/>
  <c r="AD80" i="419"/>
  <c r="AD82" i="419"/>
  <c r="AD81" i="419"/>
  <c r="S82" i="419"/>
  <c r="S80" i="419"/>
  <c r="S81" i="419"/>
  <c r="W118" i="220"/>
  <c r="W159" i="220" s="1"/>
  <c r="F118" i="220"/>
  <c r="F159" i="220" s="1"/>
  <c r="AJ80" i="419"/>
  <c r="AJ82" i="419"/>
  <c r="AJ81" i="419"/>
  <c r="AI80" i="419"/>
  <c r="AI82" i="419"/>
  <c r="AI81" i="419"/>
  <c r="K118" i="220"/>
  <c r="K159" i="220" s="1"/>
  <c r="AP80" i="419"/>
  <c r="AP82" i="419"/>
  <c r="AP81" i="419"/>
  <c r="AO80" i="419"/>
  <c r="AO82" i="419"/>
  <c r="AO81" i="419"/>
  <c r="AK75" i="220"/>
  <c r="P118" i="220"/>
  <c r="P159" i="220" s="1"/>
  <c r="AC80" i="419"/>
  <c r="AC82" i="419"/>
  <c r="AC81" i="419"/>
  <c r="O80" i="419"/>
  <c r="O82" i="419"/>
  <c r="O81" i="419"/>
  <c r="J80" i="419"/>
  <c r="J82" i="419"/>
  <c r="J81" i="419"/>
  <c r="AA116" i="220"/>
  <c r="AA157" i="220" s="1"/>
  <c r="W80" i="419"/>
  <c r="W82" i="419"/>
  <c r="W81" i="419"/>
  <c r="N82" i="419"/>
  <c r="N80" i="419"/>
  <c r="N81" i="419"/>
  <c r="F108" i="220" a="1"/>
  <c r="AJ115" i="220" s="1"/>
  <c r="AJ156" i="220" s="1"/>
  <c r="AF115" i="220"/>
  <c r="AF156" i="220" s="1"/>
  <c r="AE80" i="419"/>
  <c r="AE82" i="419"/>
  <c r="AE81" i="419"/>
  <c r="AB118" i="220"/>
  <c r="AB159" i="220" s="1"/>
  <c r="AE115" i="220"/>
  <c r="AE156" i="220" s="1"/>
  <c r="U80" i="419"/>
  <c r="U82" i="419"/>
  <c r="U81" i="419"/>
  <c r="R80" i="419"/>
  <c r="R82" i="419"/>
  <c r="R81" i="419"/>
  <c r="K80" i="419"/>
  <c r="K82" i="419"/>
  <c r="K81" i="419"/>
  <c r="AP118" i="220"/>
  <c r="AP159" i="220" s="1"/>
  <c r="AA80" i="419"/>
  <c r="AA82" i="419"/>
  <c r="AA81" i="419"/>
  <c r="Y75" i="220"/>
  <c r="AR115" i="220"/>
  <c r="AR156" i="220" s="1"/>
  <c r="AB80" i="419"/>
  <c r="AB82" i="419"/>
  <c r="AB81" i="419"/>
  <c r="I82" i="419"/>
  <c r="I80" i="419"/>
  <c r="I81" i="419"/>
  <c r="Y80" i="419"/>
  <c r="Y82" i="419"/>
  <c r="Y81" i="419"/>
  <c r="AS82" i="419"/>
  <c r="AS80" i="419"/>
  <c r="AS81" i="419"/>
  <c r="T118" i="220"/>
  <c r="T159" i="220" s="1"/>
  <c r="G80" i="419"/>
  <c r="G82" i="419"/>
  <c r="G81" i="419"/>
  <c r="F75" i="220" a="1"/>
  <c r="R75" i="220" s="1"/>
  <c r="AQ75" i="220"/>
  <c r="N115" i="220"/>
  <c r="N156" i="220" s="1"/>
  <c r="AR82" i="419"/>
  <c r="AR80" i="419"/>
  <c r="AR81" i="419"/>
  <c r="AQ115" i="220"/>
  <c r="AQ156" i="220" s="1"/>
  <c r="AN115" i="220"/>
  <c r="AN156" i="220" s="1"/>
  <c r="I116" i="220"/>
  <c r="I157" i="220" s="1"/>
  <c r="P80" i="419"/>
  <c r="P82" i="419"/>
  <c r="P81" i="419"/>
  <c r="X80" i="419"/>
  <c r="X82" i="419"/>
  <c r="X81" i="419"/>
  <c r="W115" i="220"/>
  <c r="W156" i="220" s="1"/>
  <c r="M80" i="419"/>
  <c r="M82" i="419"/>
  <c r="M81" i="419"/>
  <c r="AS115" i="220"/>
  <c r="AS156" i="220" s="1"/>
  <c r="M116" i="220"/>
  <c r="M157" i="220" s="1"/>
  <c r="AO116" i="220"/>
  <c r="AO157" i="220" s="1"/>
  <c r="AL82" i="419"/>
  <c r="AL80" i="419"/>
  <c r="AL81" i="419"/>
  <c r="T82" i="419"/>
  <c r="T80" i="419"/>
  <c r="T81" i="419"/>
  <c r="G118" i="220"/>
  <c r="G159" i="220" s="1"/>
  <c r="AB75" i="220"/>
  <c r="AN75" i="220"/>
  <c r="Q116" i="220"/>
  <c r="Q157" i="220" s="1"/>
  <c r="AF80" i="419"/>
  <c r="AF82" i="419"/>
  <c r="AF81" i="419"/>
  <c r="AM116" i="220"/>
  <c r="AM157" i="220" s="1"/>
  <c r="AM80" i="419"/>
  <c r="AM82" i="419"/>
  <c r="AM81" i="419"/>
  <c r="I115" i="220"/>
  <c r="I156" i="220" s="1"/>
  <c r="X118" i="220"/>
  <c r="X159" i="220" s="1"/>
  <c r="AB115" i="220"/>
  <c r="AB156" i="220" s="1"/>
  <c r="Q80" i="419"/>
  <c r="Q82" i="419"/>
  <c r="Q81" i="419"/>
  <c r="Z118" i="220"/>
  <c r="Z159" i="220" s="1"/>
  <c r="AI116" i="220"/>
  <c r="AI157" i="220" s="1"/>
  <c r="H82" i="419"/>
  <c r="H80" i="419"/>
  <c r="H81" i="419"/>
  <c r="K115" i="220"/>
  <c r="K156" i="220" s="1"/>
  <c r="V118" i="220"/>
  <c r="V159" i="220" s="1"/>
  <c r="M75" i="220"/>
  <c r="AG75" i="220"/>
  <c r="H75" i="220"/>
  <c r="AG86" i="419"/>
  <c r="AG73" i="419"/>
  <c r="AN9" i="419"/>
  <c r="AO654" i="66"/>
  <c r="P640" i="66"/>
  <c r="O34" i="419"/>
  <c r="M9" i="419"/>
  <c r="N654" i="66"/>
  <c r="K25" i="419"/>
  <c r="L635" i="66"/>
  <c r="K7" i="419"/>
  <c r="K11" i="419"/>
  <c r="AR687" i="66"/>
  <c r="AQ26" i="419"/>
  <c r="AJ11" i="419"/>
  <c r="AK635" i="66"/>
  <c r="AJ7" i="419"/>
  <c r="AJ25" i="419"/>
  <c r="P26" i="419"/>
  <c r="Q687" i="66"/>
  <c r="AL27" i="419"/>
  <c r="AM712" i="66"/>
  <c r="AL35" i="419"/>
  <c r="AD7" i="419"/>
  <c r="AD25" i="419"/>
  <c r="AD11" i="419"/>
  <c r="AE635" i="66"/>
  <c r="AC85" i="419"/>
  <c r="AC72" i="419"/>
  <c r="AC71" i="419"/>
  <c r="O86" i="419"/>
  <c r="O73" i="419"/>
  <c r="W73" i="419"/>
  <c r="W86" i="419"/>
  <c r="H86" i="419"/>
  <c r="H73" i="419"/>
  <c r="AB635" i="66"/>
  <c r="AA25" i="419"/>
  <c r="AA7" i="419"/>
  <c r="AA11" i="419"/>
  <c r="X55" i="419"/>
  <c r="Y738" i="66"/>
  <c r="X12" i="419"/>
  <c r="T55" i="419"/>
  <c r="T12" i="419"/>
  <c r="U738" i="66"/>
  <c r="J55" i="419"/>
  <c r="K738" i="66"/>
  <c r="J12" i="419"/>
  <c r="AI671" i="66"/>
  <c r="AH10" i="419"/>
  <c r="K654" i="66"/>
  <c r="J9" i="419"/>
  <c r="X9" i="419"/>
  <c r="Y654" i="66"/>
  <c r="AE35" i="419"/>
  <c r="AE27" i="419"/>
  <c r="AF712" i="66"/>
  <c r="AG12" i="419"/>
  <c r="AG55" i="419"/>
  <c r="AH738" i="66"/>
  <c r="U35" i="419"/>
  <c r="U62" i="419" s="1"/>
  <c r="U27" i="419"/>
  <c r="V712" i="66"/>
  <c r="O677" i="66"/>
  <c r="N8" i="419"/>
  <c r="P9" i="419"/>
  <c r="Q654" i="66"/>
  <c r="AS9" i="419"/>
  <c r="AT654" i="66"/>
  <c r="AF26" i="419"/>
  <c r="AG687" i="66"/>
  <c r="AQ654" i="66"/>
  <c r="AP9" i="419"/>
  <c r="G654" i="66"/>
  <c r="F9" i="419"/>
  <c r="G10" i="419"/>
  <c r="H671" i="66"/>
  <c r="M654" i="66"/>
  <c r="L9" i="419"/>
  <c r="AG9" i="419"/>
  <c r="AH654" i="66"/>
  <c r="AA671" i="66"/>
  <c r="Z10" i="419"/>
  <c r="AD26" i="419"/>
  <c r="AE687" i="66"/>
  <c r="AK12" i="419"/>
  <c r="AK55" i="419"/>
  <c r="AL738" i="66"/>
  <c r="Z34" i="419"/>
  <c r="AA640" i="66"/>
  <c r="I11" i="419"/>
  <c r="I7" i="419"/>
  <c r="J635" i="66"/>
  <c r="I25" i="419"/>
  <c r="K640" i="66"/>
  <c r="J34" i="419"/>
  <c r="P8" i="419"/>
  <c r="Q677" i="66"/>
  <c r="AI55" i="419"/>
  <c r="AI12" i="419"/>
  <c r="AJ738" i="66"/>
  <c r="AE7" i="419"/>
  <c r="AE25" i="419"/>
  <c r="AF635" i="66"/>
  <c r="AE11" i="419"/>
  <c r="R671" i="66"/>
  <c r="Q10" i="419"/>
  <c r="AF10" i="419"/>
  <c r="AG671" i="66"/>
  <c r="U26" i="419"/>
  <c r="V687" i="66"/>
  <c r="AF9" i="419"/>
  <c r="AG654" i="66"/>
  <c r="Q8" i="419"/>
  <c r="R677" i="66"/>
  <c r="N635" i="66"/>
  <c r="M7" i="419"/>
  <c r="M11" i="419"/>
  <c r="M25" i="419"/>
  <c r="AO9" i="419"/>
  <c r="AP654" i="66"/>
  <c r="AA8" i="419"/>
  <c r="AB677" i="66"/>
  <c r="AH11" i="419"/>
  <c r="AH25" i="419"/>
  <c r="AI635" i="66"/>
  <c r="AH7" i="419"/>
  <c r="W10" i="419"/>
  <c r="X671" i="66"/>
  <c r="AQ640" i="66"/>
  <c r="AP34" i="419"/>
  <c r="AB27" i="419"/>
  <c r="AB35" i="419"/>
  <c r="AC712" i="66"/>
  <c r="AF640" i="66"/>
  <c r="AE34" i="419"/>
  <c r="T677" i="66"/>
  <c r="S8" i="419"/>
  <c r="Y712" i="66"/>
  <c r="X27" i="419"/>
  <c r="X35" i="419"/>
  <c r="X62" i="419" s="1"/>
  <c r="AO671" i="66"/>
  <c r="AN10" i="419"/>
  <c r="V640" i="66"/>
  <c r="U34" i="419"/>
  <c r="O12" i="419"/>
  <c r="P738" i="66"/>
  <c r="O55" i="419"/>
  <c r="AN671" i="66"/>
  <c r="AM10" i="419"/>
  <c r="AI7" i="419"/>
  <c r="AI25" i="419"/>
  <c r="AJ635" i="66"/>
  <c r="AI11" i="419"/>
  <c r="AC9" i="419"/>
  <c r="AD654" i="66"/>
  <c r="AB738" i="66"/>
  <c r="AA55" i="419"/>
  <c r="AA12" i="419"/>
  <c r="Z71" i="419"/>
  <c r="Z85" i="419"/>
  <c r="Z72" i="419"/>
  <c r="AE73" i="419"/>
  <c r="AE86" i="419"/>
  <c r="Z73" i="419"/>
  <c r="Z86" i="419"/>
  <c r="AI85" i="419"/>
  <c r="AI72" i="419"/>
  <c r="AI71" i="419"/>
  <c r="L73" i="419"/>
  <c r="L86" i="419"/>
  <c r="V86" i="419"/>
  <c r="V73" i="419"/>
  <c r="AN86" i="419"/>
  <c r="AN73" i="419"/>
  <c r="AS35" i="419"/>
  <c r="AS27" i="419"/>
  <c r="AT712" i="66"/>
  <c r="L654" i="66"/>
  <c r="K9" i="419"/>
  <c r="Z640" i="66"/>
  <c r="Y34" i="419"/>
  <c r="S712" i="66"/>
  <c r="R27" i="419"/>
  <c r="R35" i="419"/>
  <c r="R62" i="419" s="1"/>
  <c r="AK654" i="66"/>
  <c r="AJ9" i="419"/>
  <c r="R9" i="419"/>
  <c r="S654" i="66"/>
  <c r="X11" i="419"/>
  <c r="X7" i="419"/>
  <c r="Y635" i="66"/>
  <c r="X25" i="419"/>
  <c r="AH8" i="419"/>
  <c r="AI677" i="66"/>
  <c r="Y687" i="66"/>
  <c r="X26" i="419"/>
  <c r="AM86" i="419"/>
  <c r="AM73" i="419"/>
  <c r="AQ85" i="419"/>
  <c r="AQ71" i="419"/>
  <c r="AQ72" i="419"/>
  <c r="AK85" i="419"/>
  <c r="AK71" i="419"/>
  <c r="AK72" i="419"/>
  <c r="AG85" i="419"/>
  <c r="AG72" i="419"/>
  <c r="AG71" i="419"/>
  <c r="AR72" i="419"/>
  <c r="AR71" i="419"/>
  <c r="AR85" i="419"/>
  <c r="AJ71" i="419"/>
  <c r="AJ85" i="419"/>
  <c r="AJ72" i="419"/>
  <c r="AF71" i="419"/>
  <c r="AF85" i="419"/>
  <c r="AF72" i="419"/>
  <c r="T85" i="419"/>
  <c r="T71" i="419"/>
  <c r="T72" i="419"/>
  <c r="AH85" i="419"/>
  <c r="AH72" i="419"/>
  <c r="AH71" i="419"/>
  <c r="AB73" i="419"/>
  <c r="AB86" i="419"/>
  <c r="X73" i="419"/>
  <c r="X86" i="419"/>
  <c r="AK86" i="419"/>
  <c r="AK73" i="419"/>
  <c r="AC635" i="66"/>
  <c r="AB11" i="419"/>
  <c r="AB25" i="419"/>
  <c r="AB7" i="419"/>
  <c r="W9" i="419"/>
  <c r="X654" i="66"/>
  <c r="O26" i="419"/>
  <c r="P687" i="66"/>
  <c r="L687" i="66"/>
  <c r="K26" i="419"/>
  <c r="AI8" i="419"/>
  <c r="AJ677" i="66"/>
  <c r="K687" i="66"/>
  <c r="J26" i="419"/>
  <c r="AD55" i="419"/>
  <c r="AD12" i="419"/>
  <c r="AE738" i="66"/>
  <c r="L27" i="419"/>
  <c r="M712" i="66"/>
  <c r="L35" i="419"/>
  <c r="L62" i="419" s="1"/>
  <c r="AI712" i="66"/>
  <c r="AH35" i="419"/>
  <c r="AH27" i="419"/>
  <c r="AO27" i="419"/>
  <c r="AP712" i="66"/>
  <c r="AO35" i="419"/>
  <c r="AO34" i="419"/>
  <c r="AP640" i="66"/>
  <c r="F11" i="419"/>
  <c r="G635" i="66"/>
  <c r="F7" i="419"/>
  <c r="F25" i="419"/>
  <c r="AE10" i="419"/>
  <c r="AF671" i="66"/>
  <c r="M640" i="66"/>
  <c r="L34" i="419"/>
  <c r="AD671" i="66"/>
  <c r="AC10" i="419"/>
  <c r="AD677" i="66"/>
  <c r="AC8" i="419"/>
  <c r="AG8" i="419"/>
  <c r="AH677" i="66"/>
  <c r="Q738" i="66"/>
  <c r="P55" i="419"/>
  <c r="P12" i="419"/>
  <c r="AF654" i="66"/>
  <c r="AE9" i="419"/>
  <c r="T10" i="419"/>
  <c r="U671" i="66"/>
  <c r="AK10" i="419"/>
  <c r="AL671" i="66"/>
  <c r="AI34" i="419"/>
  <c r="AJ640" i="66"/>
  <c r="J677" i="66"/>
  <c r="I8" i="419"/>
  <c r="AC34" i="419"/>
  <c r="AD640" i="66"/>
  <c r="AF11" i="419"/>
  <c r="AF7" i="419"/>
  <c r="AG635" i="66"/>
  <c r="AF25" i="419"/>
  <c r="I640" i="66"/>
  <c r="H34" i="419"/>
  <c r="V27" i="419"/>
  <c r="V35" i="419"/>
  <c r="V62" i="419" s="1"/>
  <c r="W712" i="66"/>
  <c r="AM654" i="66"/>
  <c r="AL9" i="419"/>
  <c r="H677" i="66"/>
  <c r="G8" i="419"/>
  <c r="AF27" i="419"/>
  <c r="AF35" i="419"/>
  <c r="AG712" i="66"/>
  <c r="S26" i="419"/>
  <c r="T687" i="66"/>
  <c r="I10" i="419"/>
  <c r="J671" i="66"/>
  <c r="AL687" i="66"/>
  <c r="AK26" i="419"/>
  <c r="O687" i="66"/>
  <c r="N26" i="419"/>
  <c r="R55" i="419"/>
  <c r="S738" i="66"/>
  <c r="R12" i="419"/>
  <c r="AD35" i="419"/>
  <c r="AD27" i="419"/>
  <c r="AE712" i="66"/>
  <c r="AS10" i="419"/>
  <c r="AT671" i="66"/>
  <c r="Y26" i="419"/>
  <c r="Z687" i="66"/>
  <c r="Z9" i="419"/>
  <c r="AA654" i="66"/>
  <c r="AB671" i="66"/>
  <c r="AA10" i="419"/>
  <c r="T7" i="419"/>
  <c r="U635" i="66"/>
  <c r="T25" i="419"/>
  <c r="T11" i="419"/>
  <c r="AS8" i="419"/>
  <c r="AT677" i="66"/>
  <c r="M34" i="419"/>
  <c r="N640" i="66"/>
  <c r="R10" i="419"/>
  <c r="S671" i="66"/>
  <c r="Z27" i="419"/>
  <c r="Z35" i="419"/>
  <c r="AA712" i="66"/>
  <c r="AR12" i="419"/>
  <c r="AS738" i="66"/>
  <c r="AR55" i="419"/>
  <c r="AN738" i="66"/>
  <c r="AM12" i="419"/>
  <c r="AM55" i="419"/>
  <c r="H7" i="419"/>
  <c r="I635" i="66"/>
  <c r="H25" i="419"/>
  <c r="H11" i="419"/>
  <c r="H8" i="419"/>
  <c r="I677" i="66"/>
  <c r="S25" i="419"/>
  <c r="T635" i="66"/>
  <c r="S11" i="419"/>
  <c r="S7" i="419"/>
  <c r="AL26" i="419"/>
  <c r="AM687" i="66"/>
  <c r="AG738" i="66"/>
  <c r="AF55" i="419"/>
  <c r="AF12" i="419"/>
  <c r="X712" i="66"/>
  <c r="W27" i="419"/>
  <c r="W35" i="419"/>
  <c r="W62" i="419" s="1"/>
  <c r="T671" i="66"/>
  <c r="S10" i="419"/>
  <c r="O35" i="419"/>
  <c r="O62" i="419" s="1"/>
  <c r="O27" i="419"/>
  <c r="P712" i="66"/>
  <c r="N12" i="419"/>
  <c r="O738" i="66"/>
  <c r="N55" i="419"/>
  <c r="P34" i="419"/>
  <c r="Q640" i="66"/>
  <c r="H635" i="66"/>
  <c r="G11" i="419"/>
  <c r="G7" i="419"/>
  <c r="G25" i="419"/>
  <c r="AR10" i="419"/>
  <c r="AS671" i="66"/>
  <c r="J11" i="419"/>
  <c r="K635" i="66"/>
  <c r="J7" i="419"/>
  <c r="J25" i="419"/>
  <c r="K35" i="419"/>
  <c r="K62" i="419" s="1"/>
  <c r="K27" i="419"/>
  <c r="L712" i="66"/>
  <c r="AL712" i="66"/>
  <c r="AK27" i="419"/>
  <c r="AK35" i="419"/>
  <c r="AA26" i="419"/>
  <c r="AB687" i="66"/>
  <c r="F10" i="419"/>
  <c r="G671" i="66"/>
  <c r="J73" i="419"/>
  <c r="J86" i="419"/>
  <c r="R71" i="419"/>
  <c r="R72" i="419"/>
  <c r="R85" i="419"/>
  <c r="T86" i="419"/>
  <c r="T73" i="419"/>
  <c r="L85" i="419"/>
  <c r="L90" i="419" s="1"/>
  <c r="L72" i="419"/>
  <c r="L71" i="419"/>
  <c r="X72" i="419"/>
  <c r="X71" i="419"/>
  <c r="X85" i="419"/>
  <c r="Q86" i="419"/>
  <c r="Q73" i="419"/>
  <c r="O72" i="419"/>
  <c r="O71" i="419"/>
  <c r="O85" i="419"/>
  <c r="I86" i="419"/>
  <c r="I73" i="419"/>
  <c r="H72" i="419"/>
  <c r="H71" i="419"/>
  <c r="H85" i="419"/>
  <c r="AR34" i="419"/>
  <c r="AS640" i="66"/>
  <c r="AL34" i="419"/>
  <c r="AM640" i="66"/>
  <c r="W671" i="66"/>
  <c r="V10" i="419"/>
  <c r="Y7" i="419"/>
  <c r="Y11" i="419"/>
  <c r="Z635" i="66"/>
  <c r="Y25" i="419"/>
  <c r="AL11" i="419"/>
  <c r="AL7" i="419"/>
  <c r="AM635" i="66"/>
  <c r="AL25" i="419"/>
  <c r="I654" i="66"/>
  <c r="H9" i="419"/>
  <c r="AB654" i="66"/>
  <c r="AA9" i="419"/>
  <c r="M85" i="419"/>
  <c r="M71" i="419"/>
  <c r="M72" i="419"/>
  <c r="N86" i="419"/>
  <c r="N73" i="419"/>
  <c r="W71" i="419"/>
  <c r="W72" i="419"/>
  <c r="W85" i="419"/>
  <c r="AN71" i="419"/>
  <c r="AN72" i="419"/>
  <c r="AN85" i="419"/>
  <c r="AN90" i="419" s="1"/>
  <c r="U85" i="419"/>
  <c r="U71" i="419"/>
  <c r="U72" i="419"/>
  <c r="AC86" i="419"/>
  <c r="AC73" i="419"/>
  <c r="AP71" i="419"/>
  <c r="AP72" i="419"/>
  <c r="AP85" i="419"/>
  <c r="AJ86" i="419"/>
  <c r="AJ73" i="419"/>
  <c r="AM26" i="419"/>
  <c r="AN687" i="66"/>
  <c r="N27" i="419"/>
  <c r="N35" i="419"/>
  <c r="N62" i="419" s="1"/>
  <c r="O712" i="66"/>
  <c r="AN35" i="419"/>
  <c r="AO712" i="66"/>
  <c r="AN27" i="419"/>
  <c r="AO677" i="66"/>
  <c r="AN8" i="419"/>
  <c r="AM27" i="419"/>
  <c r="AN712" i="66"/>
  <c r="AM35" i="419"/>
  <c r="AQ34" i="419"/>
  <c r="AR640" i="66"/>
  <c r="AJ712" i="66"/>
  <c r="AI35" i="419"/>
  <c r="AI27" i="419"/>
  <c r="AE55" i="419"/>
  <c r="AE12" i="419"/>
  <c r="AF738" i="66"/>
  <c r="AA738" i="66"/>
  <c r="Z12" i="419"/>
  <c r="Z55" i="419"/>
  <c r="Q12" i="419"/>
  <c r="Q55" i="419"/>
  <c r="R738" i="66"/>
  <c r="AP738" i="66"/>
  <c r="AO55" i="419"/>
  <c r="AO12" i="419"/>
  <c r="AB34" i="419"/>
  <c r="AC640" i="66"/>
  <c r="J10" i="419"/>
  <c r="K671" i="66"/>
  <c r="W8" i="419"/>
  <c r="X677" i="66"/>
  <c r="R635" i="66"/>
  <c r="Q25" i="419"/>
  <c r="Q11" i="419"/>
  <c r="Q7" i="419"/>
  <c r="AD9" i="419"/>
  <c r="AE654" i="66"/>
  <c r="AE26" i="419"/>
  <c r="AF687" i="66"/>
  <c r="I671" i="66"/>
  <c r="H10" i="419"/>
  <c r="I26" i="419"/>
  <c r="J687" i="66"/>
  <c r="AM671" i="66"/>
  <c r="AL10" i="419"/>
  <c r="X10" i="419"/>
  <c r="Y671" i="66"/>
  <c r="AC26" i="419"/>
  <c r="AD687" i="66"/>
  <c r="AL635" i="66"/>
  <c r="AK7" i="419"/>
  <c r="AK11" i="419"/>
  <c r="AK25" i="419"/>
  <c r="L26" i="419"/>
  <c r="M687" i="66"/>
  <c r="AO10" i="419"/>
  <c r="AP671" i="66"/>
  <c r="AN654" i="66"/>
  <c r="AM9" i="419"/>
  <c r="AG7" i="419"/>
  <c r="AG25" i="419"/>
  <c r="AH635" i="66"/>
  <c r="AG11" i="419"/>
  <c r="AK687" i="66"/>
  <c r="AJ26" i="419"/>
  <c r="AT687" i="66"/>
  <c r="AS26" i="419"/>
  <c r="F8" i="419"/>
  <c r="G677" i="66"/>
  <c r="G687" i="66"/>
  <c r="F26" i="419"/>
  <c r="U9" i="419"/>
  <c r="V654" i="66"/>
  <c r="AN34" i="419"/>
  <c r="AO640" i="66"/>
  <c r="AC11" i="419"/>
  <c r="AD635" i="66"/>
  <c r="AC25" i="419"/>
  <c r="AC7" i="419"/>
  <c r="AR27" i="419"/>
  <c r="AR35" i="419"/>
  <c r="AS712" i="66"/>
  <c r="AB10" i="419"/>
  <c r="AC671" i="66"/>
  <c r="AS687" i="66"/>
  <c r="AR26" i="419"/>
  <c r="M27" i="419"/>
  <c r="N712" i="66"/>
  <c r="M35" i="419"/>
  <c r="M62" i="419" s="1"/>
  <c r="AQ10" i="419"/>
  <c r="AR671" i="66"/>
  <c r="F34" i="419"/>
  <c r="G640" i="66"/>
  <c r="AP26" i="419"/>
  <c r="AQ687" i="66"/>
  <c r="AJ34" i="419"/>
  <c r="AK640" i="66"/>
  <c r="M677" i="66"/>
  <c r="L8" i="419"/>
  <c r="O671" i="66"/>
  <c r="N10" i="419"/>
  <c r="L25" i="419"/>
  <c r="L11" i="419"/>
  <c r="L7" i="419"/>
  <c r="M635" i="66"/>
  <c r="AP27" i="419"/>
  <c r="AP35" i="419"/>
  <c r="AQ712" i="66"/>
  <c r="AL8" i="419"/>
  <c r="AM677" i="66"/>
  <c r="AR25" i="419"/>
  <c r="AR11" i="419"/>
  <c r="AS635" i="66"/>
  <c r="AR7" i="419"/>
  <c r="W738" i="66"/>
  <c r="V12" i="419"/>
  <c r="V55" i="419"/>
  <c r="M26" i="419"/>
  <c r="N687" i="66"/>
  <c r="AR654" i="66"/>
  <c r="AQ9" i="419"/>
  <c r="P671" i="66"/>
  <c r="O10" i="419"/>
  <c r="Z26" i="419"/>
  <c r="AA687" i="66"/>
  <c r="S687" i="66"/>
  <c r="R26" i="419"/>
  <c r="AD34" i="419"/>
  <c r="AE640" i="66"/>
  <c r="AB8" i="419"/>
  <c r="AC677" i="66"/>
  <c r="Z677" i="66"/>
  <c r="Y8" i="419"/>
  <c r="N85" i="419"/>
  <c r="N71" i="419"/>
  <c r="N72" i="419"/>
  <c r="AI86" i="419"/>
  <c r="AI73" i="419"/>
  <c r="AS86" i="419"/>
  <c r="AS73" i="419"/>
  <c r="AL86" i="419"/>
  <c r="AL73" i="419"/>
  <c r="AO72" i="419"/>
  <c r="AO85" i="419"/>
  <c r="AO71" i="419"/>
  <c r="AD72" i="419"/>
  <c r="AD85" i="419"/>
  <c r="AD71" i="419"/>
  <c r="Y85" i="419"/>
  <c r="Y72" i="419"/>
  <c r="Y71" i="419"/>
  <c r="AG35" i="419"/>
  <c r="AG27" i="419"/>
  <c r="AH712" i="66"/>
  <c r="AL677" i="66"/>
  <c r="AK8" i="419"/>
  <c r="AK671" i="66"/>
  <c r="AJ10" i="419"/>
  <c r="AG34" i="419"/>
  <c r="AH640" i="66"/>
  <c r="X640" i="66"/>
  <c r="W34" i="419"/>
  <c r="X34" i="419"/>
  <c r="Y640" i="66"/>
  <c r="AP677" i="66"/>
  <c r="AO8" i="419"/>
  <c r="AP73" i="419"/>
  <c r="AP86" i="419"/>
  <c r="AE85" i="419"/>
  <c r="AE90" i="419" s="1"/>
  <c r="AE72" i="419"/>
  <c r="AE71" i="419"/>
  <c r="AA85" i="419"/>
  <c r="AA71" i="419"/>
  <c r="AA72" i="419"/>
  <c r="G85" i="419"/>
  <c r="G72" i="419"/>
  <c r="G71" i="419"/>
  <c r="Q72" i="419"/>
  <c r="Q71" i="419"/>
  <c r="Q85" i="419"/>
  <c r="AR86" i="419"/>
  <c r="AR91" i="419" s="1"/>
  <c r="AR73" i="419"/>
  <c r="I85" i="419"/>
  <c r="I90" i="419" s="1"/>
  <c r="I72" i="419"/>
  <c r="I71" i="419"/>
  <c r="AD86" i="419"/>
  <c r="AD73" i="419"/>
  <c r="G86" i="419"/>
  <c r="G73" i="419"/>
  <c r="Y86" i="419"/>
  <c r="Y73" i="419"/>
  <c r="AO86" i="419"/>
  <c r="AO73" i="419"/>
  <c r="AM25" i="419"/>
  <c r="AM7" i="419"/>
  <c r="AN635" i="66"/>
  <c r="AM11" i="419"/>
  <c r="AM738" i="66"/>
  <c r="AL55" i="419"/>
  <c r="AL12" i="419"/>
  <c r="I27" i="419"/>
  <c r="J712" i="66"/>
  <c r="I35" i="419"/>
  <c r="I62" i="419" s="1"/>
  <c r="I712" i="66"/>
  <c r="H27" i="419"/>
  <c r="H35" i="419"/>
  <c r="H62" i="419" s="1"/>
  <c r="H55" i="419"/>
  <c r="I738" i="66"/>
  <c r="H12" i="419"/>
  <c r="W11" i="419"/>
  <c r="W7" i="419"/>
  <c r="X635" i="66"/>
  <c r="W25" i="419"/>
  <c r="AJ8" i="419"/>
  <c r="AK677" i="66"/>
  <c r="H687" i="66"/>
  <c r="G26" i="419"/>
  <c r="AO25" i="419"/>
  <c r="AO7" i="419"/>
  <c r="AP635" i="66"/>
  <c r="AO11" i="419"/>
  <c r="AM8" i="419"/>
  <c r="AN677" i="66"/>
  <c r="AQ635" i="66"/>
  <c r="AP7" i="419"/>
  <c r="AP25" i="419"/>
  <c r="AP11" i="419"/>
  <c r="AI687" i="66"/>
  <c r="AH26" i="419"/>
  <c r="AB26" i="419"/>
  <c r="AC687" i="66"/>
  <c r="AR8" i="419"/>
  <c r="AS677" i="66"/>
  <c r="H26" i="419"/>
  <c r="I687" i="66"/>
  <c r="AS12" i="419"/>
  <c r="AS55" i="419"/>
  <c r="AT738" i="66"/>
  <c r="P35" i="419"/>
  <c r="P62" i="419" s="1"/>
  <c r="P27" i="419"/>
  <c r="Q712" i="66"/>
  <c r="L671" i="66"/>
  <c r="K10" i="419"/>
  <c r="Z8" i="419"/>
  <c r="AA677" i="66"/>
  <c r="U654" i="66"/>
  <c r="T9" i="419"/>
  <c r="T8" i="419"/>
  <c r="U677" i="66"/>
  <c r="R8" i="419"/>
  <c r="S677" i="66"/>
  <c r="S34" i="419"/>
  <c r="T640" i="66"/>
  <c r="V9" i="419"/>
  <c r="W654" i="66"/>
  <c r="L738" i="66"/>
  <c r="K55" i="419"/>
  <c r="K12" i="419"/>
  <c r="O9" i="419"/>
  <c r="P654" i="66"/>
  <c r="AD10" i="419"/>
  <c r="AE671" i="66"/>
  <c r="U8" i="419"/>
  <c r="V677" i="66"/>
  <c r="T35" i="419"/>
  <c r="T62" i="419" s="1"/>
  <c r="U712" i="66"/>
  <c r="T27" i="419"/>
  <c r="Y10" i="419"/>
  <c r="Z671" i="66"/>
  <c r="G738" i="66"/>
  <c r="F55" i="419"/>
  <c r="F12" i="419"/>
  <c r="AS7" i="419"/>
  <c r="AT635" i="66"/>
  <c r="AS25" i="419"/>
  <c r="AS11" i="419"/>
  <c r="AL640" i="66"/>
  <c r="AK34" i="419"/>
  <c r="AR738" i="66"/>
  <c r="AQ55" i="419"/>
  <c r="AQ12" i="419"/>
  <c r="P10" i="419"/>
  <c r="Q671" i="66"/>
  <c r="W635" i="66"/>
  <c r="V7" i="419"/>
  <c r="V25" i="419"/>
  <c r="V11" i="419"/>
  <c r="Y12" i="419"/>
  <c r="Z738" i="66"/>
  <c r="Y55" i="419"/>
  <c r="AD8" i="419"/>
  <c r="AE677" i="66"/>
  <c r="O635" i="66"/>
  <c r="N11" i="419"/>
  <c r="N7" i="419"/>
  <c r="N25" i="419"/>
  <c r="AR677" i="66"/>
  <c r="AQ8" i="419"/>
  <c r="AK9" i="419"/>
  <c r="AL654" i="66"/>
  <c r="Q34" i="419"/>
  <c r="R640" i="66"/>
  <c r="P25" i="419"/>
  <c r="Q635" i="66"/>
  <c r="P11" i="419"/>
  <c r="P7" i="419"/>
  <c r="AH687" i="66"/>
  <c r="AG26" i="419"/>
  <c r="AJ12" i="419"/>
  <c r="AJ55" i="419"/>
  <c r="AK738" i="66"/>
  <c r="AJ687" i="66"/>
  <c r="AI26" i="419"/>
  <c r="T34" i="419"/>
  <c r="U640" i="66"/>
  <c r="Y9" i="419"/>
  <c r="Z654" i="66"/>
  <c r="AE8" i="419"/>
  <c r="AF677" i="66"/>
  <c r="X8" i="419"/>
  <c r="Y677" i="66"/>
  <c r="W677" i="66"/>
  <c r="V8" i="419"/>
  <c r="Q27" i="419"/>
  <c r="Q35" i="419"/>
  <c r="Q62" i="419" s="1"/>
  <c r="R712" i="66"/>
  <c r="AN640" i="66"/>
  <c r="AM34" i="419"/>
  <c r="K34" i="419"/>
  <c r="L640" i="66"/>
  <c r="AC35" i="419"/>
  <c r="AC27" i="419"/>
  <c r="AD712" i="66"/>
  <c r="N738" i="66"/>
  <c r="M12" i="419"/>
  <c r="M55" i="419"/>
  <c r="Z25" i="419"/>
  <c r="Z11" i="419"/>
  <c r="Z7" i="419"/>
  <c r="AA635" i="66"/>
  <c r="N677" i="66"/>
  <c r="M8" i="419"/>
  <c r="AH34" i="419"/>
  <c r="AI640" i="66"/>
  <c r="AN11" i="419"/>
  <c r="AN7" i="419"/>
  <c r="AN25" i="419"/>
  <c r="AO635" i="66"/>
  <c r="AQ25" i="419"/>
  <c r="AQ11" i="419"/>
  <c r="AQ7" i="419"/>
  <c r="AR635" i="66"/>
  <c r="T712" i="66"/>
  <c r="S27" i="419"/>
  <c r="S35" i="419"/>
  <c r="S62" i="419" s="1"/>
  <c r="J72" i="419"/>
  <c r="J71" i="419"/>
  <c r="J85" i="419"/>
  <c r="M73" i="419"/>
  <c r="M86" i="419"/>
  <c r="M91" i="419" s="1"/>
  <c r="AL85" i="419"/>
  <c r="AL72" i="419"/>
  <c r="AL71" i="419"/>
  <c r="U86" i="419"/>
  <c r="U91" i="419" s="1"/>
  <c r="U73" i="419"/>
  <c r="R86" i="419"/>
  <c r="R73" i="419"/>
  <c r="P86" i="419"/>
  <c r="P73" i="419"/>
  <c r="F72" i="419"/>
  <c r="O70" i="419"/>
  <c r="J70" i="419"/>
  <c r="H70" i="419"/>
  <c r="F85" i="419"/>
  <c r="X70" i="419"/>
  <c r="V70" i="419"/>
  <c r="P70" i="419"/>
  <c r="N70" i="419"/>
  <c r="G70" i="419"/>
  <c r="K70" i="419"/>
  <c r="I70" i="419"/>
  <c r="W70" i="419"/>
  <c r="T70" i="419"/>
  <c r="F70" i="419"/>
  <c r="Q70" i="419"/>
  <c r="R70" i="419"/>
  <c r="S70" i="419"/>
  <c r="U70" i="419"/>
  <c r="Y70" i="419"/>
  <c r="M70" i="419"/>
  <c r="F71" i="419"/>
  <c r="L70" i="419"/>
  <c r="AM71" i="419"/>
  <c r="AM85" i="419"/>
  <c r="AM90" i="419" s="1"/>
  <c r="AM72" i="419"/>
  <c r="AB71" i="419"/>
  <c r="AB72" i="419"/>
  <c r="AB85" i="419"/>
  <c r="AB90" i="419" s="1"/>
  <c r="AA27" i="419"/>
  <c r="AB712" i="66"/>
  <c r="AA35" i="419"/>
  <c r="X738" i="66"/>
  <c r="W12" i="419"/>
  <c r="W55" i="419"/>
  <c r="AO738" i="66"/>
  <c r="AN12" i="419"/>
  <c r="AN55" i="419"/>
  <c r="AO26" i="419"/>
  <c r="AP687" i="66"/>
  <c r="V26" i="419"/>
  <c r="W687" i="66"/>
  <c r="T654" i="66"/>
  <c r="S9" i="419"/>
  <c r="M738" i="66"/>
  <c r="L12" i="419"/>
  <c r="L55" i="419"/>
  <c r="K86" i="419"/>
  <c r="K73" i="419"/>
  <c r="AQ86" i="419"/>
  <c r="AQ73" i="419"/>
  <c r="P85" i="419"/>
  <c r="P72" i="419"/>
  <c r="P71" i="419"/>
  <c r="S72" i="419"/>
  <c r="S71" i="419"/>
  <c r="S85" i="419"/>
  <c r="K85" i="419"/>
  <c r="K72" i="419"/>
  <c r="K71" i="419"/>
  <c r="F86" i="419"/>
  <c r="F73" i="419"/>
  <c r="S86" i="419"/>
  <c r="S73" i="419"/>
  <c r="AF86" i="419"/>
  <c r="AF91" i="419" s="1"/>
  <c r="AF73" i="419"/>
  <c r="N9" i="419"/>
  <c r="O654" i="66"/>
  <c r="S55" i="419"/>
  <c r="S12" i="419"/>
  <c r="T738" i="66"/>
  <c r="K8" i="419"/>
  <c r="L677" i="66"/>
  <c r="R11" i="419"/>
  <c r="S635" i="66"/>
  <c r="R25" i="419"/>
  <c r="R7" i="419"/>
  <c r="AQ27" i="419"/>
  <c r="AQ35" i="419"/>
  <c r="AR712" i="66"/>
  <c r="J35" i="419"/>
  <c r="J62" i="419" s="1"/>
  <c r="J27" i="419"/>
  <c r="K712" i="66"/>
  <c r="AC12" i="419"/>
  <c r="AD738" i="66"/>
  <c r="AC55" i="419"/>
  <c r="O8" i="419"/>
  <c r="P677" i="66"/>
  <c r="AA34" i="419"/>
  <c r="AB640" i="66"/>
  <c r="AP8" i="419"/>
  <c r="AQ677" i="66"/>
  <c r="AH9" i="419"/>
  <c r="AI654" i="66"/>
  <c r="G9" i="419"/>
  <c r="H654" i="66"/>
  <c r="G55" i="419"/>
  <c r="H738" i="66"/>
  <c r="G12" i="419"/>
  <c r="S640" i="66"/>
  <c r="R34" i="419"/>
  <c r="AI10" i="419"/>
  <c r="AJ671" i="66"/>
  <c r="AH12" i="419"/>
  <c r="AH55" i="419"/>
  <c r="AI738" i="66"/>
  <c r="Y27" i="419"/>
  <c r="Y35" i="419"/>
  <c r="Y62" i="419" s="1"/>
  <c r="Z712" i="66"/>
  <c r="Q9" i="419"/>
  <c r="R654" i="66"/>
  <c r="AQ738" i="66"/>
  <c r="AP55" i="419"/>
  <c r="AP12" i="419"/>
  <c r="T26" i="419"/>
  <c r="U687" i="66"/>
  <c r="U10" i="419"/>
  <c r="V671" i="66"/>
  <c r="I34" i="419"/>
  <c r="J640" i="66"/>
  <c r="I12" i="419"/>
  <c r="J738" i="66"/>
  <c r="I55" i="419"/>
  <c r="AN26" i="419"/>
  <c r="AO687" i="66"/>
  <c r="AB12" i="419"/>
  <c r="AC738" i="66"/>
  <c r="AB55" i="419"/>
  <c r="AJ27" i="419"/>
  <c r="AK712" i="66"/>
  <c r="AJ35" i="419"/>
  <c r="AB9" i="419"/>
  <c r="AC654" i="66"/>
  <c r="U12" i="419"/>
  <c r="U55" i="419"/>
  <c r="V738" i="66"/>
  <c r="AG10" i="419"/>
  <c r="AH671" i="66"/>
  <c r="W640" i="66"/>
  <c r="V34" i="419"/>
  <c r="AF34" i="419"/>
  <c r="AG640" i="66"/>
  <c r="P635" i="66"/>
  <c r="O25" i="419"/>
  <c r="O11" i="419"/>
  <c r="O7" i="419"/>
  <c r="AR9" i="419"/>
  <c r="AS654" i="66"/>
  <c r="AT640" i="66"/>
  <c r="AS34" i="419"/>
  <c r="V635" i="66"/>
  <c r="U11" i="419"/>
  <c r="U25" i="419"/>
  <c r="U7" i="419"/>
  <c r="G34" i="419"/>
  <c r="H640" i="66"/>
  <c r="J8" i="419"/>
  <c r="K677" i="66"/>
  <c r="G27" i="419"/>
  <c r="H712" i="66"/>
  <c r="G35" i="419"/>
  <c r="G62" i="419" s="1"/>
  <c r="AQ671" i="66"/>
  <c r="AP10" i="419"/>
  <c r="AJ654" i="66"/>
  <c r="AI9" i="419"/>
  <c r="AF8" i="419"/>
  <c r="AG677" i="66"/>
  <c r="Q26" i="419"/>
  <c r="R687" i="66"/>
  <c r="M10" i="419"/>
  <c r="N671" i="66"/>
  <c r="I9" i="419"/>
  <c r="J654" i="66"/>
  <c r="L10" i="419"/>
  <c r="M671" i="66"/>
  <c r="F27" i="419"/>
  <c r="F35" i="419"/>
  <c r="G712" i="66"/>
  <c r="O640" i="66"/>
  <c r="N34" i="419"/>
  <c r="X687" i="66"/>
  <c r="W26" i="419"/>
  <c r="AS71" i="419"/>
  <c r="AS72" i="419"/>
  <c r="AS85" i="419"/>
  <c r="AS90" i="419" s="1"/>
  <c r="AA86" i="419"/>
  <c r="AA73" i="419"/>
  <c r="AH86" i="419"/>
  <c r="AH73" i="419"/>
  <c r="V71" i="419"/>
  <c r="V85" i="419"/>
  <c r="V90" i="419" s="1"/>
  <c r="V72" i="419"/>
  <c r="AK90" i="419" l="1"/>
  <c r="Z90" i="419"/>
  <c r="AA90" i="419"/>
  <c r="H90" i="419"/>
  <c r="AJ90" i="419"/>
  <c r="AC90" i="419"/>
  <c r="G90" i="419"/>
  <c r="AD91" i="419"/>
  <c r="AG90" i="419"/>
  <c r="P90" i="419"/>
  <c r="AH91" i="419"/>
  <c r="Y90" i="419"/>
  <c r="AP90" i="419"/>
  <c r="O90" i="419"/>
  <c r="Q90" i="419"/>
  <c r="AP91" i="419"/>
  <c r="U90" i="419"/>
  <c r="AF90" i="419"/>
  <c r="AQ90" i="419"/>
  <c r="AD75" i="220"/>
  <c r="V75" i="220"/>
  <c r="AP115" i="220"/>
  <c r="AP156" i="220" s="1"/>
  <c r="AM115" i="220"/>
  <c r="AM156" i="220" s="1"/>
  <c r="AG116" i="220"/>
  <c r="AG157" i="220" s="1"/>
  <c r="H115" i="220"/>
  <c r="H156" i="220" s="1"/>
  <c r="AM75" i="220"/>
  <c r="P75" i="220"/>
  <c r="AS118" i="220"/>
  <c r="AS159" i="220" s="1"/>
  <c r="AD115" i="220"/>
  <c r="AD156" i="220" s="1"/>
  <c r="P116" i="220"/>
  <c r="P157" i="220" s="1"/>
  <c r="AQ116" i="220"/>
  <c r="AQ157" i="220" s="1"/>
  <c r="AS75" i="220"/>
  <c r="Q115" i="220"/>
  <c r="Q156" i="220" s="1"/>
  <c r="AE75" i="220"/>
  <c r="S75" i="220"/>
  <c r="Y118" i="220"/>
  <c r="Y159" i="220" s="1"/>
  <c r="S115" i="220"/>
  <c r="S156" i="220" s="1"/>
  <c r="J118" i="220"/>
  <c r="J159" i="220" s="1"/>
  <c r="T75" i="220"/>
  <c r="O115" i="220"/>
  <c r="O156" i="220" s="1"/>
  <c r="R118" i="220"/>
  <c r="R159" i="220" s="1"/>
  <c r="AI115" i="220"/>
  <c r="AI156" i="220" s="1"/>
  <c r="AP116" i="220"/>
  <c r="AP157" i="220" s="1"/>
  <c r="AC118" i="220"/>
  <c r="AC159" i="220" s="1"/>
  <c r="AK116" i="220"/>
  <c r="AK157" i="220" s="1"/>
  <c r="Q75" i="220"/>
  <c r="AR90" i="419"/>
  <c r="K75" i="220"/>
  <c r="G131" i="220"/>
  <c r="W123" i="220"/>
  <c r="L125" i="220"/>
  <c r="AN131" i="220"/>
  <c r="AB122" i="220"/>
  <c r="J125" i="220"/>
  <c r="G120" i="220"/>
  <c r="R123" i="220"/>
  <c r="AK127" i="220"/>
  <c r="S127" i="220"/>
  <c r="K132" i="220"/>
  <c r="AO124" i="220"/>
  <c r="W128" i="220"/>
  <c r="AD122" i="220"/>
  <c r="AB124" i="220"/>
  <c r="AE132" i="220"/>
  <c r="AC132" i="220"/>
  <c r="AK131" i="220"/>
  <c r="P120" i="220"/>
  <c r="AI131" i="220"/>
  <c r="H126" i="220"/>
  <c r="H129" i="220"/>
  <c r="AR126" i="220"/>
  <c r="AS120" i="220"/>
  <c r="Q129" i="220"/>
  <c r="L123" i="220"/>
  <c r="AB132" i="220"/>
  <c r="AO126" i="220"/>
  <c r="AJ124" i="220"/>
  <c r="AH124" i="220"/>
  <c r="AS131" i="220"/>
  <c r="G132" i="220"/>
  <c r="Z132" i="220"/>
  <c r="S128" i="220"/>
  <c r="AE123" i="220"/>
  <c r="AQ131" i="220"/>
  <c r="AE130" i="220"/>
  <c r="H130" i="220"/>
  <c r="S129" i="220"/>
  <c r="I125" i="220"/>
  <c r="Z125" i="220"/>
  <c r="AM130" i="220"/>
  <c r="F125" i="220"/>
  <c r="G125" i="220"/>
  <c r="Q126" i="220"/>
  <c r="Q120" i="220"/>
  <c r="AH130" i="220"/>
  <c r="R120" i="220"/>
  <c r="R131" i="220"/>
  <c r="Y122" i="220"/>
  <c r="AI126" i="220"/>
  <c r="Q123" i="220"/>
  <c r="O120" i="220"/>
  <c r="H132" i="220"/>
  <c r="H128" i="220"/>
  <c r="AL132" i="220"/>
  <c r="AF125" i="220"/>
  <c r="J132" i="220"/>
  <c r="R122" i="220"/>
  <c r="Y130" i="220"/>
  <c r="AK125" i="220"/>
  <c r="AP122" i="220"/>
  <c r="Q131" i="220"/>
  <c r="F129" i="220"/>
  <c r="S125" i="220"/>
  <c r="AF128" i="220"/>
  <c r="AG122" i="220"/>
  <c r="Z128" i="220"/>
  <c r="AL120" i="220"/>
  <c r="AR127" i="220"/>
  <c r="Y131" i="220"/>
  <c r="P132" i="220"/>
  <c r="AN130" i="220"/>
  <c r="R124" i="220"/>
  <c r="AN127" i="220"/>
  <c r="X120" i="220"/>
  <c r="G126" i="220"/>
  <c r="P130" i="220"/>
  <c r="AA124" i="220"/>
  <c r="G127" i="220"/>
  <c r="I124" i="220"/>
  <c r="L131" i="220"/>
  <c r="Y120" i="220"/>
  <c r="Q122" i="220"/>
  <c r="I120" i="220"/>
  <c r="AQ128" i="220"/>
  <c r="N131" i="220"/>
  <c r="AJ125" i="220"/>
  <c r="AS124" i="220"/>
  <c r="AC126" i="220"/>
  <c r="O127" i="220"/>
  <c r="T126" i="220"/>
  <c r="V130" i="220"/>
  <c r="I128" i="220"/>
  <c r="AJ126" i="220"/>
  <c r="P123" i="220"/>
  <c r="AC120" i="220"/>
  <c r="AP125" i="220"/>
  <c r="AK120" i="220"/>
  <c r="K123" i="220"/>
  <c r="G124" i="220"/>
  <c r="L129" i="220"/>
  <c r="AL131" i="220"/>
  <c r="AO125" i="220"/>
  <c r="AI123" i="220"/>
  <c r="J126" i="220"/>
  <c r="AK129" i="220"/>
  <c r="W124" i="220"/>
  <c r="K128" i="220"/>
  <c r="X123" i="220"/>
  <c r="N125" i="220"/>
  <c r="F128" i="220"/>
  <c r="W130" i="220"/>
  <c r="AB126" i="220"/>
  <c r="M132" i="220"/>
  <c r="AR128" i="220"/>
  <c r="AR120" i="220"/>
  <c r="S126" i="220"/>
  <c r="P129" i="220"/>
  <c r="AB120" i="220"/>
  <c r="P128" i="220"/>
  <c r="AO131" i="220"/>
  <c r="AN125" i="220"/>
  <c r="AI129" i="220"/>
  <c r="AH127" i="220"/>
  <c r="AF130" i="220"/>
  <c r="AN123" i="220"/>
  <c r="AS132" i="220"/>
  <c r="F120" i="220"/>
  <c r="R127" i="220"/>
  <c r="M122" i="220"/>
  <c r="AB131" i="220"/>
  <c r="V123" i="220"/>
  <c r="AD130" i="220"/>
  <c r="I130" i="220"/>
  <c r="G128" i="220"/>
  <c r="AB127" i="220"/>
  <c r="L130" i="220"/>
  <c r="M123" i="220"/>
  <c r="V126" i="220"/>
  <c r="V132" i="220"/>
  <c r="X132" i="220"/>
  <c r="I126" i="220"/>
  <c r="AA130" i="220"/>
  <c r="F124" i="220"/>
  <c r="V122" i="220"/>
  <c r="T124" i="220"/>
  <c r="Y125" i="220"/>
  <c r="AO132" i="220"/>
  <c r="Y132" i="220"/>
  <c r="AK122" i="220"/>
  <c r="AA122" i="220"/>
  <c r="N129" i="220"/>
  <c r="O128" i="220"/>
  <c r="T123" i="220"/>
  <c r="AC127" i="220"/>
  <c r="L127" i="220"/>
  <c r="AD131" i="220"/>
  <c r="F132" i="220"/>
  <c r="M127" i="220"/>
  <c r="U122" i="220"/>
  <c r="P126" i="220"/>
  <c r="AC122" i="220"/>
  <c r="AN120" i="220"/>
  <c r="T131" i="220"/>
  <c r="S124" i="220"/>
  <c r="O123" i="220"/>
  <c r="J129" i="220"/>
  <c r="O129" i="220"/>
  <c r="AE125" i="220"/>
  <c r="V128" i="220"/>
  <c r="K127" i="220"/>
  <c r="AM131" i="220"/>
  <c r="X124" i="220"/>
  <c r="X126" i="220"/>
  <c r="AE122" i="220"/>
  <c r="AP126" i="220"/>
  <c r="AE129" i="220"/>
  <c r="I129" i="220"/>
  <c r="AO130" i="220"/>
  <c r="G130" i="220"/>
  <c r="Q127" i="220"/>
  <c r="AF120" i="220"/>
  <c r="AS128" i="220"/>
  <c r="AN124" i="220"/>
  <c r="Y128" i="220"/>
  <c r="AA127" i="220"/>
  <c r="AG130" i="220"/>
  <c r="L132" i="220"/>
  <c r="AD123" i="220"/>
  <c r="AQ126" i="220"/>
  <c r="AA125" i="220"/>
  <c r="AL123" i="220"/>
  <c r="AR124" i="220"/>
  <c r="AB128" i="220"/>
  <c r="O126" i="220"/>
  <c r="AR122" i="220"/>
  <c r="AJ131" i="220"/>
  <c r="AG132" i="220"/>
  <c r="W129" i="220"/>
  <c r="Y129" i="220"/>
  <c r="V127" i="220"/>
  <c r="T129" i="220"/>
  <c r="AI122" i="220"/>
  <c r="N127" i="220"/>
  <c r="AP127" i="220"/>
  <c r="AC125" i="220"/>
  <c r="AG125" i="220"/>
  <c r="AM124" i="220"/>
  <c r="AS127" i="220"/>
  <c r="W131" i="220"/>
  <c r="AO127" i="220"/>
  <c r="X125" i="220"/>
  <c r="AJ128" i="220"/>
  <c r="G123" i="220"/>
  <c r="H127" i="220"/>
  <c r="AJ122" i="220"/>
  <c r="AF124" i="220"/>
  <c r="U132" i="220"/>
  <c r="T120" i="220"/>
  <c r="AD127" i="220"/>
  <c r="AE128" i="220"/>
  <c r="K126" i="220"/>
  <c r="N132" i="220"/>
  <c r="V124" i="220"/>
  <c r="AG129" i="220"/>
  <c r="AD128" i="220"/>
  <c r="T127" i="220"/>
  <c r="AS126" i="220"/>
  <c r="AB130" i="220"/>
  <c r="AO128" i="220"/>
  <c r="S123" i="220"/>
  <c r="R125" i="220"/>
  <c r="Z130" i="220"/>
  <c r="AG131" i="220"/>
  <c r="V129" i="220"/>
  <c r="K120" i="220"/>
  <c r="Q125" i="220"/>
  <c r="AE126" i="220"/>
  <c r="Z127" i="220"/>
  <c r="AQ120" i="220"/>
  <c r="AE131" i="220"/>
  <c r="H122" i="220"/>
  <c r="AJ123" i="220"/>
  <c r="M130" i="220"/>
  <c r="AH126" i="220"/>
  <c r="AC130" i="220"/>
  <c r="AR131" i="220"/>
  <c r="AA126" i="220"/>
  <c r="I123" i="220"/>
  <c r="M128" i="220"/>
  <c r="AF129" i="220"/>
  <c r="I122" i="220"/>
  <c r="AB123" i="220"/>
  <c r="R128" i="220"/>
  <c r="AM132" i="220"/>
  <c r="M125" i="220"/>
  <c r="AH128" i="220"/>
  <c r="N120" i="220"/>
  <c r="Q132" i="220"/>
  <c r="AC128" i="220"/>
  <c r="K129" i="220"/>
  <c r="AP123" i="220"/>
  <c r="AJ129" i="220"/>
  <c r="H123" i="220"/>
  <c r="O132" i="220"/>
  <c r="L120" i="220"/>
  <c r="AL127" i="220"/>
  <c r="AC123" i="220"/>
  <c r="L124" i="220"/>
  <c r="U129" i="220"/>
  <c r="AP129" i="220"/>
  <c r="P122" i="220"/>
  <c r="Y123" i="220"/>
  <c r="AM129" i="220"/>
  <c r="N130" i="220"/>
  <c r="W126" i="220"/>
  <c r="T132" i="220"/>
  <c r="T122" i="220"/>
  <c r="H124" i="220"/>
  <c r="AQ130" i="220"/>
  <c r="AM120" i="220"/>
  <c r="AH131" i="220"/>
  <c r="G129" i="220"/>
  <c r="AA123" i="220"/>
  <c r="T130" i="220"/>
  <c r="S130" i="220"/>
  <c r="AQ129" i="220"/>
  <c r="AP124" i="220"/>
  <c r="M120" i="220"/>
  <c r="V125" i="220"/>
  <c r="W132" i="220"/>
  <c r="Y126" i="220"/>
  <c r="AD124" i="220"/>
  <c r="AA120" i="220"/>
  <c r="AJ120" i="220"/>
  <c r="Y127" i="220"/>
  <c r="AA131" i="220"/>
  <c r="AM127" i="220"/>
  <c r="AQ125" i="220"/>
  <c r="AG120" i="220"/>
  <c r="AC129" i="220"/>
  <c r="M131" i="220"/>
  <c r="J131" i="220"/>
  <c r="K122" i="220"/>
  <c r="AJ130" i="220"/>
  <c r="AM128" i="220"/>
  <c r="Q124" i="220"/>
  <c r="AL129" i="220"/>
  <c r="X130" i="220"/>
  <c r="AO129" i="220"/>
  <c r="AG126" i="220"/>
  <c r="AG127" i="220"/>
  <c r="V120" i="220"/>
  <c r="AE124" i="220"/>
  <c r="J130" i="220"/>
  <c r="AN132" i="220"/>
  <c r="K131" i="220"/>
  <c r="AS125" i="220"/>
  <c r="AK130" i="220"/>
  <c r="I131" i="220"/>
  <c r="AH132" i="220"/>
  <c r="Z126" i="220"/>
  <c r="AN129" i="220"/>
  <c r="N122" i="220"/>
  <c r="AF131" i="220"/>
  <c r="AI125" i="220"/>
  <c r="AG128" i="220"/>
  <c r="F127" i="220"/>
  <c r="AJ127" i="220"/>
  <c r="P127" i="220"/>
  <c r="AS123" i="220"/>
  <c r="Z129" i="220"/>
  <c r="F123" i="220"/>
  <c r="X129" i="220"/>
  <c r="AI130" i="220"/>
  <c r="Z123" i="220"/>
  <c r="K125" i="220"/>
  <c r="O122" i="220"/>
  <c r="G122" i="220"/>
  <c r="N126" i="220"/>
  <c r="AA132" i="220"/>
  <c r="AD132" i="220"/>
  <c r="AL125" i="220"/>
  <c r="Y124" i="220"/>
  <c r="J124" i="220"/>
  <c r="AD129" i="220"/>
  <c r="T125" i="220"/>
  <c r="AS129" i="220"/>
  <c r="J123" i="220"/>
  <c r="AE120" i="220"/>
  <c r="U120" i="220"/>
  <c r="AP120" i="220"/>
  <c r="F130" i="220"/>
  <c r="X122" i="220"/>
  <c r="Z120" i="220"/>
  <c r="L128" i="220"/>
  <c r="N124" i="220"/>
  <c r="AP132" i="220"/>
  <c r="W127" i="220"/>
  <c r="Q128" i="220"/>
  <c r="AI127" i="220"/>
  <c r="T128" i="220"/>
  <c r="O131" i="220"/>
  <c r="AD125" i="220"/>
  <c r="I132" i="220"/>
  <c r="AJ132" i="220"/>
  <c r="AF126" i="220"/>
  <c r="AH122" i="220"/>
  <c r="H120" i="220"/>
  <c r="S131" i="220"/>
  <c r="AO122" i="220"/>
  <c r="AG123" i="220"/>
  <c r="K124" i="220"/>
  <c r="K130" i="220"/>
  <c r="I127" i="220"/>
  <c r="AQ127" i="220"/>
  <c r="AO120" i="220"/>
  <c r="AL130" i="220"/>
  <c r="J120" i="220"/>
  <c r="AK126" i="220"/>
  <c r="U123" i="220"/>
  <c r="AP130" i="220"/>
  <c r="AF127" i="220"/>
  <c r="AR123" i="220"/>
  <c r="AA129" i="220"/>
  <c r="AR132" i="220"/>
  <c r="Z122" i="220"/>
  <c r="L122" i="220"/>
  <c r="AB125" i="220"/>
  <c r="R130" i="220"/>
  <c r="AA128" i="220"/>
  <c r="U127" i="220"/>
  <c r="M126" i="220"/>
  <c r="AG124" i="220"/>
  <c r="AF132" i="220"/>
  <c r="AP128" i="220"/>
  <c r="AR129" i="220"/>
  <c r="AQ122" i="220"/>
  <c r="F122" i="220"/>
  <c r="AH123" i="220"/>
  <c r="J128" i="220"/>
  <c r="V131" i="220"/>
  <c r="U131" i="220"/>
  <c r="AS122" i="220"/>
  <c r="P125" i="220"/>
  <c r="AC124" i="220"/>
  <c r="W122" i="220"/>
  <c r="AC131" i="220"/>
  <c r="AR125" i="220"/>
  <c r="J127" i="220"/>
  <c r="U126" i="220"/>
  <c r="AI120" i="220"/>
  <c r="U128" i="220"/>
  <c r="AH125" i="220"/>
  <c r="AL124" i="220"/>
  <c r="AB129" i="220"/>
  <c r="AQ123" i="220"/>
  <c r="AD120" i="220"/>
  <c r="H125" i="220"/>
  <c r="AI128" i="220"/>
  <c r="P124" i="220"/>
  <c r="U124" i="220"/>
  <c r="AM126" i="220"/>
  <c r="M124" i="220"/>
  <c r="Z124" i="220"/>
  <c r="L126" i="220"/>
  <c r="W120" i="220"/>
  <c r="S120" i="220"/>
  <c r="O124" i="220"/>
  <c r="AQ124" i="220"/>
  <c r="AE127" i="220"/>
  <c r="AM125" i="220"/>
  <c r="U125" i="220"/>
  <c r="N128" i="220"/>
  <c r="AO123" i="220"/>
  <c r="AK123" i="220"/>
  <c r="AI124" i="220"/>
  <c r="AN128" i="220"/>
  <c r="W125" i="220"/>
  <c r="AS130" i="220"/>
  <c r="O125" i="220"/>
  <c r="AF122" i="220"/>
  <c r="Z131" i="220"/>
  <c r="R129" i="220"/>
  <c r="AM123" i="220"/>
  <c r="F126" i="220"/>
  <c r="AQ132" i="220"/>
  <c r="AK124" i="220"/>
  <c r="AI132" i="220"/>
  <c r="AK128" i="220"/>
  <c r="AH129" i="220"/>
  <c r="M129" i="220"/>
  <c r="AR130" i="220"/>
  <c r="F131" i="220"/>
  <c r="AN126" i="220"/>
  <c r="AM122" i="220"/>
  <c r="X131" i="220"/>
  <c r="AL126" i="220"/>
  <c r="X128" i="220"/>
  <c r="AD126" i="220"/>
  <c r="P131" i="220"/>
  <c r="X127" i="220"/>
  <c r="R126" i="220"/>
  <c r="H131" i="220"/>
  <c r="R132" i="220"/>
  <c r="AF123" i="220"/>
  <c r="AH120" i="220"/>
  <c r="AP131" i="220"/>
  <c r="AL128" i="220"/>
  <c r="Q130" i="220"/>
  <c r="S132" i="220"/>
  <c r="AN122" i="220"/>
  <c r="J122" i="220"/>
  <c r="AL122" i="220"/>
  <c r="S122" i="220"/>
  <c r="N123" i="220"/>
  <c r="O130" i="220"/>
  <c r="U130" i="220"/>
  <c r="AK132" i="220"/>
  <c r="J113" i="220"/>
  <c r="J154" i="220" s="1"/>
  <c r="Y111" i="220"/>
  <c r="Y152" i="220" s="1"/>
  <c r="AC113" i="220"/>
  <c r="AC154" i="220" s="1"/>
  <c r="AP109" i="220"/>
  <c r="AP150" i="220" s="1"/>
  <c r="T111" i="220"/>
  <c r="T152" i="220" s="1"/>
  <c r="M111" i="220"/>
  <c r="M152" i="220" s="1"/>
  <c r="AC109" i="220"/>
  <c r="AC150" i="220" s="1"/>
  <c r="H111" i="220"/>
  <c r="H152" i="220" s="1"/>
  <c r="U111" i="220"/>
  <c r="U152" i="220" s="1"/>
  <c r="K111" i="220"/>
  <c r="K152" i="220" s="1"/>
  <c r="J109" i="220"/>
  <c r="J150" i="220" s="1"/>
  <c r="I111" i="220"/>
  <c r="I152" i="220" s="1"/>
  <c r="AO111" i="220"/>
  <c r="AO152" i="220" s="1"/>
  <c r="AP113" i="220"/>
  <c r="AP154" i="220" s="1"/>
  <c r="W111" i="220"/>
  <c r="W152" i="220" s="1"/>
  <c r="P111" i="220"/>
  <c r="P152" i="220" s="1"/>
  <c r="O111" i="220"/>
  <c r="O152" i="220" s="1"/>
  <c r="AG109" i="220"/>
  <c r="AG150" i="220" s="1"/>
  <c r="AH111" i="220"/>
  <c r="AH152" i="220" s="1"/>
  <c r="AG113" i="220"/>
  <c r="AG154" i="220" s="1"/>
  <c r="AN109" i="220"/>
  <c r="AN150" i="220" s="1"/>
  <c r="AI113" i="220"/>
  <c r="AI154" i="220" s="1"/>
  <c r="Q111" i="220"/>
  <c r="Q152" i="220" s="1"/>
  <c r="AS111" i="220"/>
  <c r="AS152" i="220" s="1"/>
  <c r="S111" i="220"/>
  <c r="S152" i="220" s="1"/>
  <c r="AL111" i="220"/>
  <c r="AL152" i="220" s="1"/>
  <c r="AM111" i="220"/>
  <c r="AM152" i="220" s="1"/>
  <c r="AB111" i="220"/>
  <c r="AB152" i="220" s="1"/>
  <c r="G111" i="220"/>
  <c r="G152" i="220" s="1"/>
  <c r="L111" i="220"/>
  <c r="L152" i="220" s="1"/>
  <c r="AG111" i="220"/>
  <c r="AG152" i="220" s="1"/>
  <c r="AE113" i="220"/>
  <c r="AE154" i="220" s="1"/>
  <c r="Z109" i="220"/>
  <c r="Z150" i="220" s="1"/>
  <c r="M109" i="220"/>
  <c r="M150" i="220" s="1"/>
  <c r="N113" i="220"/>
  <c r="N154" i="220" s="1"/>
  <c r="G109" i="220"/>
  <c r="G150" i="220" s="1"/>
  <c r="F111" i="220"/>
  <c r="F152" i="220" s="1"/>
  <c r="Y109" i="220"/>
  <c r="Y150" i="220" s="1"/>
  <c r="AN111" i="220"/>
  <c r="AN152" i="220" s="1"/>
  <c r="AO113" i="220"/>
  <c r="AO154" i="220" s="1"/>
  <c r="Z111" i="220"/>
  <c r="Z152" i="220" s="1"/>
  <c r="AJ111" i="220"/>
  <c r="AJ152" i="220" s="1"/>
  <c r="AC111" i="220"/>
  <c r="AC152" i="220" s="1"/>
  <c r="AH109" i="220"/>
  <c r="AH150" i="220" s="1"/>
  <c r="G113" i="220"/>
  <c r="G154" i="220" s="1"/>
  <c r="R111" i="220"/>
  <c r="R152" i="220" s="1"/>
  <c r="AD111" i="220"/>
  <c r="AD152" i="220" s="1"/>
  <c r="AI111" i="220"/>
  <c r="AI152" i="220" s="1"/>
  <c r="AQ111" i="220"/>
  <c r="AQ152" i="220" s="1"/>
  <c r="AR111" i="220"/>
  <c r="AR152" i="220" s="1"/>
  <c r="J111" i="220"/>
  <c r="J152" i="220" s="1"/>
  <c r="AN113" i="220"/>
  <c r="AN154" i="220" s="1"/>
  <c r="P113" i="220"/>
  <c r="P154" i="220" s="1"/>
  <c r="V111" i="220"/>
  <c r="V152" i="220" s="1"/>
  <c r="N109" i="220"/>
  <c r="N150" i="220" s="1"/>
  <c r="AE109" i="220"/>
  <c r="AE150" i="220" s="1"/>
  <c r="F109" i="220"/>
  <c r="F150" i="220" s="1"/>
  <c r="Z113" i="220"/>
  <c r="Z154" i="220" s="1"/>
  <c r="AI109" i="220"/>
  <c r="AI150" i="220" s="1"/>
  <c r="L109" i="220"/>
  <c r="L150" i="220" s="1"/>
  <c r="F113" i="220"/>
  <c r="F154" i="220" s="1"/>
  <c r="AF111" i="220"/>
  <c r="AF152" i="220" s="1"/>
  <c r="AH113" i="220"/>
  <c r="AH154" i="220" s="1"/>
  <c r="X111" i="220"/>
  <c r="X152" i="220" s="1"/>
  <c r="AE111" i="220"/>
  <c r="AE152" i="220" s="1"/>
  <c r="V109" i="220"/>
  <c r="V150" i="220" s="1"/>
  <c r="P109" i="220"/>
  <c r="P150" i="220" s="1"/>
  <c r="O109" i="220"/>
  <c r="O150" i="220" s="1"/>
  <c r="V113" i="220"/>
  <c r="V154" i="220" s="1"/>
  <c r="AA113" i="220"/>
  <c r="AA154" i="220" s="1"/>
  <c r="Y113" i="220"/>
  <c r="Y154" i="220" s="1"/>
  <c r="S113" i="220"/>
  <c r="S154" i="220" s="1"/>
  <c r="AP111" i="220"/>
  <c r="AP152" i="220" s="1"/>
  <c r="M113" i="220"/>
  <c r="M154" i="220" s="1"/>
  <c r="Q113" i="220"/>
  <c r="Q154" i="220" s="1"/>
  <c r="N111" i="220"/>
  <c r="N152" i="220" s="1"/>
  <c r="AA111" i="220"/>
  <c r="AA152" i="220" s="1"/>
  <c r="AO109" i="220"/>
  <c r="AO150" i="220" s="1"/>
  <c r="S109" i="220"/>
  <c r="S150" i="220" s="1"/>
  <c r="Q109" i="220"/>
  <c r="Q150" i="220" s="1"/>
  <c r="L113" i="220"/>
  <c r="L154" i="220" s="1"/>
  <c r="AA109" i="220"/>
  <c r="AA150" i="220" s="1"/>
  <c r="O113" i="220"/>
  <c r="O154" i="220" s="1"/>
  <c r="AK111" i="220"/>
  <c r="AK152" i="220" s="1"/>
  <c r="R109" i="220"/>
  <c r="R150" i="220" s="1"/>
  <c r="AK113" i="220"/>
  <c r="AK154" i="220" s="1"/>
  <c r="AS113" i="220"/>
  <c r="AS154" i="220" s="1"/>
  <c r="U109" i="220"/>
  <c r="U150" i="220" s="1"/>
  <c r="AS109" i="220"/>
  <c r="AS150" i="220" s="1"/>
  <c r="AB109" i="220"/>
  <c r="AB150" i="220" s="1"/>
  <c r="H113" i="220"/>
  <c r="H154" i="220" s="1"/>
  <c r="W109" i="220"/>
  <c r="W150" i="220" s="1"/>
  <c r="AF113" i="220"/>
  <c r="AF154" i="220" s="1"/>
  <c r="AR113" i="220"/>
  <c r="AR154" i="220" s="1"/>
  <c r="AQ109" i="220"/>
  <c r="AQ150" i="220" s="1"/>
  <c r="AF109" i="220"/>
  <c r="AF150" i="220" s="1"/>
  <c r="AL113" i="220"/>
  <c r="AL154" i="220" s="1"/>
  <c r="AJ109" i="220"/>
  <c r="AJ150" i="220" s="1"/>
  <c r="AK109" i="220"/>
  <c r="AK150" i="220" s="1"/>
  <c r="T113" i="220"/>
  <c r="T154" i="220" s="1"/>
  <c r="AJ113" i="220"/>
  <c r="AJ154" i="220" s="1"/>
  <c r="AQ113" i="220"/>
  <c r="AQ154" i="220" s="1"/>
  <c r="W113" i="220"/>
  <c r="W154" i="220" s="1"/>
  <c r="X109" i="220"/>
  <c r="X150" i="220" s="1"/>
  <c r="AR109" i="220"/>
  <c r="AR150" i="220" s="1"/>
  <c r="H109" i="220"/>
  <c r="H150" i="220" s="1"/>
  <c r="I109" i="220"/>
  <c r="I150" i="220" s="1"/>
  <c r="AL109" i="220"/>
  <c r="AL150" i="220" s="1"/>
  <c r="X113" i="220"/>
  <c r="X154" i="220" s="1"/>
  <c r="AB113" i="220"/>
  <c r="AB154" i="220" s="1"/>
  <c r="T109" i="220"/>
  <c r="T150" i="220" s="1"/>
  <c r="I113" i="220"/>
  <c r="I154" i="220" s="1"/>
  <c r="AM113" i="220"/>
  <c r="AM154" i="220" s="1"/>
  <c r="AD113" i="220"/>
  <c r="AD154" i="220" s="1"/>
  <c r="AD109" i="220"/>
  <c r="AD150" i="220" s="1"/>
  <c r="K109" i="220"/>
  <c r="K150" i="220" s="1"/>
  <c r="R113" i="220"/>
  <c r="R154" i="220" s="1"/>
  <c r="K113" i="220"/>
  <c r="K154" i="220" s="1"/>
  <c r="U113" i="220"/>
  <c r="U154" i="220" s="1"/>
  <c r="AM109" i="220"/>
  <c r="AM150" i="220" s="1"/>
  <c r="AM108" i="220"/>
  <c r="AM149" i="220" s="1"/>
  <c r="U112" i="220"/>
  <c r="U153" i="220" s="1"/>
  <c r="AF112" i="220"/>
  <c r="AF153" i="220" s="1"/>
  <c r="AC112" i="220"/>
  <c r="AC153" i="220" s="1"/>
  <c r="J112" i="220"/>
  <c r="J153" i="220" s="1"/>
  <c r="L112" i="220"/>
  <c r="L153" i="220" s="1"/>
  <c r="F112" i="220"/>
  <c r="F153" i="220" s="1"/>
  <c r="P114" i="220"/>
  <c r="P155" i="220" s="1"/>
  <c r="AG114" i="220"/>
  <c r="AG155" i="220" s="1"/>
  <c r="M108" i="220"/>
  <c r="M149" i="220" s="1"/>
  <c r="Y108" i="220"/>
  <c r="Y149" i="220" s="1"/>
  <c r="X112" i="220"/>
  <c r="X153" i="220" s="1"/>
  <c r="AN110" i="220"/>
  <c r="AN151" i="220" s="1"/>
  <c r="H108" i="220"/>
  <c r="H149" i="220" s="1"/>
  <c r="AM110" i="220"/>
  <c r="AM151" i="220" s="1"/>
  <c r="P110" i="220"/>
  <c r="P151" i="220" s="1"/>
  <c r="AF114" i="220"/>
  <c r="AF155" i="220" s="1"/>
  <c r="T114" i="220"/>
  <c r="T155" i="220" s="1"/>
  <c r="AJ112" i="220"/>
  <c r="AJ153" i="220" s="1"/>
  <c r="AD110" i="220"/>
  <c r="AD151" i="220" s="1"/>
  <c r="AN108" i="220"/>
  <c r="AN149" i="220" s="1"/>
  <c r="AD108" i="220"/>
  <c r="AD149" i="220" s="1"/>
  <c r="P112" i="220"/>
  <c r="P153" i="220" s="1"/>
  <c r="AL110" i="220"/>
  <c r="AL151" i="220" s="1"/>
  <c r="X110" i="220"/>
  <c r="X151" i="220" s="1"/>
  <c r="AF110" i="220"/>
  <c r="AF151" i="220" s="1"/>
  <c r="AF121" i="220"/>
  <c r="AF162" i="220" s="1"/>
  <c r="AN114" i="220"/>
  <c r="AN155" i="220" s="1"/>
  <c r="M114" i="220"/>
  <c r="M155" i="220" s="1"/>
  <c r="AP110" i="220"/>
  <c r="AP151" i="220" s="1"/>
  <c r="AI114" i="220"/>
  <c r="AI155" i="220" s="1"/>
  <c r="W112" i="220"/>
  <c r="W153" i="220" s="1"/>
  <c r="G108" i="220"/>
  <c r="G149" i="220" s="1"/>
  <c r="AF108" i="220"/>
  <c r="AF149" i="220" s="1"/>
  <c r="H112" i="220"/>
  <c r="H153" i="220" s="1"/>
  <c r="AH114" i="220"/>
  <c r="AH155" i="220" s="1"/>
  <c r="N114" i="220"/>
  <c r="N155" i="220" s="1"/>
  <c r="AQ114" i="220"/>
  <c r="AQ155" i="220" s="1"/>
  <c r="R112" i="220"/>
  <c r="R153" i="220" s="1"/>
  <c r="AB108" i="220"/>
  <c r="AB149" i="220" s="1"/>
  <c r="M110" i="220"/>
  <c r="M151" i="220" s="1"/>
  <c r="X114" i="220"/>
  <c r="X155" i="220" s="1"/>
  <c r="AM114" i="220"/>
  <c r="AM155" i="220" s="1"/>
  <c r="AE108" i="220"/>
  <c r="AE149" i="220" s="1"/>
  <c r="I110" i="220"/>
  <c r="I151" i="220" s="1"/>
  <c r="N112" i="220"/>
  <c r="N153" i="220" s="1"/>
  <c r="AH110" i="220"/>
  <c r="AH151" i="220" s="1"/>
  <c r="Z108" i="220"/>
  <c r="Z149" i="220" s="1"/>
  <c r="J121" i="220"/>
  <c r="J162" i="220" s="1"/>
  <c r="V108" i="220"/>
  <c r="V149" i="220" s="1"/>
  <c r="F121" i="220"/>
  <c r="F162" i="220" s="1"/>
  <c r="AK108" i="220"/>
  <c r="AK149" i="220" s="1"/>
  <c r="AR108" i="220"/>
  <c r="AR149" i="220" s="1"/>
  <c r="AC121" i="220"/>
  <c r="AC162" i="220" s="1"/>
  <c r="N108" i="220"/>
  <c r="N149" i="220" s="1"/>
  <c r="S108" i="220"/>
  <c r="S149" i="220" s="1"/>
  <c r="AG108" i="220"/>
  <c r="AG149" i="220" s="1"/>
  <c r="Q112" i="220"/>
  <c r="Q153" i="220" s="1"/>
  <c r="AL108" i="220"/>
  <c r="AL149" i="220" s="1"/>
  <c r="U121" i="220"/>
  <c r="U162" i="220" s="1"/>
  <c r="AQ110" i="220"/>
  <c r="AQ151" i="220" s="1"/>
  <c r="AO112" i="220"/>
  <c r="AO153" i="220" s="1"/>
  <c r="L121" i="220"/>
  <c r="L162" i="220" s="1"/>
  <c r="AG110" i="220"/>
  <c r="AG151" i="220" s="1"/>
  <c r="AS110" i="220"/>
  <c r="AS151" i="220" s="1"/>
  <c r="K108" i="220"/>
  <c r="K149" i="220" s="1"/>
  <c r="AA112" i="220"/>
  <c r="AA153" i="220" s="1"/>
  <c r="O114" i="220"/>
  <c r="O155" i="220" s="1"/>
  <c r="I114" i="220"/>
  <c r="I155" i="220" s="1"/>
  <c r="AP114" i="220"/>
  <c r="AP155" i="220" s="1"/>
  <c r="N110" i="220"/>
  <c r="N151" i="220" s="1"/>
  <c r="AI110" i="220"/>
  <c r="AI151" i="220" s="1"/>
  <c r="AL114" i="220"/>
  <c r="AL155" i="220" s="1"/>
  <c r="AP108" i="220"/>
  <c r="AP149" i="220" s="1"/>
  <c r="T110" i="220"/>
  <c r="T151" i="220" s="1"/>
  <c r="X108" i="220"/>
  <c r="X149" i="220" s="1"/>
  <c r="O110" i="220"/>
  <c r="O151" i="220" s="1"/>
  <c r="U108" i="220"/>
  <c r="U149" i="220" s="1"/>
  <c r="AB110" i="220"/>
  <c r="AB151" i="220" s="1"/>
  <c r="AO121" i="220"/>
  <c r="AO162" i="220" s="1"/>
  <c r="W121" i="220"/>
  <c r="W162" i="220" s="1"/>
  <c r="AB112" i="220"/>
  <c r="AB153" i="220" s="1"/>
  <c r="AC114" i="220"/>
  <c r="AC155" i="220" s="1"/>
  <c r="V112" i="220"/>
  <c r="V153" i="220" s="1"/>
  <c r="AJ110" i="220"/>
  <c r="AJ151" i="220" s="1"/>
  <c r="O112" i="220"/>
  <c r="O153" i="220" s="1"/>
  <c r="R114" i="220"/>
  <c r="R155" i="220" s="1"/>
  <c r="AS108" i="220"/>
  <c r="AS149" i="220" s="1"/>
  <c r="R121" i="220"/>
  <c r="R162" i="220" s="1"/>
  <c r="Z110" i="220"/>
  <c r="Z151" i="220" s="1"/>
  <c r="AH108" i="220"/>
  <c r="AH149" i="220" s="1"/>
  <c r="W108" i="220"/>
  <c r="W149" i="220" s="1"/>
  <c r="S114" i="220"/>
  <c r="S155" i="220" s="1"/>
  <c r="L108" i="220"/>
  <c r="L149" i="220" s="1"/>
  <c r="X121" i="220"/>
  <c r="X162" i="220" s="1"/>
  <c r="Y110" i="220"/>
  <c r="Y151" i="220" s="1"/>
  <c r="I112" i="220"/>
  <c r="I153" i="220" s="1"/>
  <c r="O108" i="220"/>
  <c r="O149" i="220" s="1"/>
  <c r="AA110" i="220"/>
  <c r="AA151" i="220" s="1"/>
  <c r="AK110" i="220"/>
  <c r="AK151" i="220" s="1"/>
  <c r="N121" i="220"/>
  <c r="N162" i="220" s="1"/>
  <c r="H121" i="220"/>
  <c r="H162" i="220" s="1"/>
  <c r="AI108" i="220"/>
  <c r="AI149" i="220" s="1"/>
  <c r="AR114" i="220"/>
  <c r="AR155" i="220" s="1"/>
  <c r="AR110" i="220"/>
  <c r="AR151" i="220" s="1"/>
  <c r="AP112" i="220"/>
  <c r="AP153" i="220" s="1"/>
  <c r="AE110" i="220"/>
  <c r="AE151" i="220" s="1"/>
  <c r="AC110" i="220"/>
  <c r="AC151" i="220" s="1"/>
  <c r="AI112" i="220"/>
  <c r="AI153" i="220" s="1"/>
  <c r="P121" i="220"/>
  <c r="P162" i="220" s="1"/>
  <c r="AK114" i="220"/>
  <c r="AK155" i="220" s="1"/>
  <c r="AS114" i="220"/>
  <c r="AS155" i="220" s="1"/>
  <c r="AL112" i="220"/>
  <c r="AL153" i="220" s="1"/>
  <c r="AM112" i="220"/>
  <c r="AM153" i="220" s="1"/>
  <c r="K110" i="220"/>
  <c r="K151" i="220" s="1"/>
  <c r="U114" i="220"/>
  <c r="U155" i="220" s="1"/>
  <c r="U110" i="220"/>
  <c r="U151" i="220" s="1"/>
  <c r="Q108" i="220"/>
  <c r="Q149" i="220" s="1"/>
  <c r="M112" i="220"/>
  <c r="M153" i="220" s="1"/>
  <c r="Y112" i="220"/>
  <c r="Y153" i="220" s="1"/>
  <c r="Z114" i="220"/>
  <c r="Z155" i="220" s="1"/>
  <c r="K112" i="220"/>
  <c r="K153" i="220" s="1"/>
  <c r="T112" i="220"/>
  <c r="T153" i="220" s="1"/>
  <c r="AE112" i="220"/>
  <c r="AE153" i="220" s="1"/>
  <c r="AS112" i="220"/>
  <c r="AS153" i="220" s="1"/>
  <c r="Q121" i="220"/>
  <c r="Q162" i="220" s="1"/>
  <c r="AA108" i="220"/>
  <c r="AA149" i="220" s="1"/>
  <c r="AR112" i="220"/>
  <c r="AR153" i="220" s="1"/>
  <c r="AQ112" i="220"/>
  <c r="AQ153" i="220" s="1"/>
  <c r="R108" i="220"/>
  <c r="R149" i="220" s="1"/>
  <c r="G112" i="220"/>
  <c r="G153" i="220" s="1"/>
  <c r="AG112" i="220"/>
  <c r="AG153" i="220" s="1"/>
  <c r="F114" i="220"/>
  <c r="F155" i="220" s="1"/>
  <c r="I108" i="220"/>
  <c r="I149" i="220" s="1"/>
  <c r="AA121" i="220"/>
  <c r="AA162" i="220" s="1"/>
  <c r="AD114" i="220"/>
  <c r="AD155" i="220" s="1"/>
  <c r="G110" i="220"/>
  <c r="G151" i="220" s="1"/>
  <c r="V110" i="220"/>
  <c r="V151" i="220" s="1"/>
  <c r="AJ114" i="220"/>
  <c r="AJ155" i="220" s="1"/>
  <c r="T108" i="220"/>
  <c r="T149" i="220" s="1"/>
  <c r="AD112" i="220"/>
  <c r="AD153" i="220" s="1"/>
  <c r="F110" i="220"/>
  <c r="F151" i="220" s="1"/>
  <c r="G114" i="220"/>
  <c r="G155" i="220" s="1"/>
  <c r="AH112" i="220"/>
  <c r="AH153" i="220" s="1"/>
  <c r="V114" i="220"/>
  <c r="V155" i="220" s="1"/>
  <c r="S112" i="220"/>
  <c r="S153" i="220" s="1"/>
  <c r="Z112" i="220"/>
  <c r="Z153" i="220" s="1"/>
  <c r="P108" i="220"/>
  <c r="P149" i="220" s="1"/>
  <c r="AQ108" i="220"/>
  <c r="AQ149" i="220" s="1"/>
  <c r="AB114" i="220"/>
  <c r="AB155" i="220" s="1"/>
  <c r="K114" i="220"/>
  <c r="K155" i="220" s="1"/>
  <c r="AA114" i="220"/>
  <c r="AA155" i="220" s="1"/>
  <c r="AN112" i="220"/>
  <c r="AN153" i="220" s="1"/>
  <c r="AC108" i="220"/>
  <c r="AC149" i="220" s="1"/>
  <c r="AK112" i="220"/>
  <c r="AK153" i="220" s="1"/>
  <c r="S110" i="220"/>
  <c r="S151" i="220" s="1"/>
  <c r="AE114" i="220"/>
  <c r="AE155" i="220" s="1"/>
  <c r="Y114" i="220"/>
  <c r="Y155" i="220" s="1"/>
  <c r="AJ121" i="220"/>
  <c r="AJ162" i="220" s="1"/>
  <c r="R110" i="220"/>
  <c r="R151" i="220" s="1"/>
  <c r="AP121" i="220"/>
  <c r="AP162" i="220" s="1"/>
  <c r="H110" i="220"/>
  <c r="H151" i="220" s="1"/>
  <c r="Y121" i="220"/>
  <c r="Y162" i="220" s="1"/>
  <c r="AN121" i="220"/>
  <c r="AN162" i="220" s="1"/>
  <c r="W110" i="220"/>
  <c r="W151" i="220" s="1"/>
  <c r="S121" i="220"/>
  <c r="S162" i="220" s="1"/>
  <c r="L114" i="220"/>
  <c r="L155" i="220" s="1"/>
  <c r="AB121" i="220"/>
  <c r="AB162" i="220" s="1"/>
  <c r="AQ121" i="220"/>
  <c r="AQ162" i="220" s="1"/>
  <c r="J108" i="220"/>
  <c r="J149" i="220" s="1"/>
  <c r="AL121" i="220"/>
  <c r="AL162" i="220" s="1"/>
  <c r="AR121" i="220"/>
  <c r="AR162" i="220" s="1"/>
  <c r="AG121" i="220"/>
  <c r="AG162" i="220" s="1"/>
  <c r="M121" i="220"/>
  <c r="M162" i="220" s="1"/>
  <c r="J110" i="220"/>
  <c r="J151" i="220" s="1"/>
  <c r="AO114" i="220"/>
  <c r="AO155" i="220" s="1"/>
  <c r="AM121" i="220"/>
  <c r="AM162" i="220" s="1"/>
  <c r="V121" i="220"/>
  <c r="V162" i="220" s="1"/>
  <c r="AO110" i="220"/>
  <c r="AO151" i="220" s="1"/>
  <c r="AD121" i="220"/>
  <c r="AD162" i="220" s="1"/>
  <c r="O121" i="220"/>
  <c r="O162" i="220" s="1"/>
  <c r="K121" i="220"/>
  <c r="K162" i="220" s="1"/>
  <c r="J114" i="220"/>
  <c r="J155" i="220" s="1"/>
  <c r="T121" i="220"/>
  <c r="T162" i="220" s="1"/>
  <c r="H114" i="220"/>
  <c r="H155" i="220" s="1"/>
  <c r="W114" i="220"/>
  <c r="W155" i="220" s="1"/>
  <c r="AO108" i="220"/>
  <c r="AO149" i="220" s="1"/>
  <c r="F108" i="220"/>
  <c r="F149" i="220" s="1"/>
  <c r="Q114" i="220"/>
  <c r="Q155" i="220" s="1"/>
  <c r="L110" i="220"/>
  <c r="L151" i="220" s="1"/>
  <c r="AS121" i="220"/>
  <c r="AS162" i="220" s="1"/>
  <c r="AI121" i="220"/>
  <c r="AI162" i="220" s="1"/>
  <c r="AK121" i="220"/>
  <c r="AK162" i="220" s="1"/>
  <c r="Q110" i="220"/>
  <c r="Q151" i="220" s="1"/>
  <c r="I121" i="220"/>
  <c r="I162" i="220" s="1"/>
  <c r="G121" i="220"/>
  <c r="G162" i="220" s="1"/>
  <c r="AH121" i="220"/>
  <c r="AH162" i="220" s="1"/>
  <c r="AJ108" i="220"/>
  <c r="AJ149" i="220" s="1"/>
  <c r="Z121" i="220"/>
  <c r="Z162" i="220" s="1"/>
  <c r="AE121" i="220"/>
  <c r="AE162" i="220" s="1"/>
  <c r="L117" i="220"/>
  <c r="L158" i="220" s="1"/>
  <c r="Z119" i="220"/>
  <c r="Z160" i="220" s="1"/>
  <c r="G119" i="220"/>
  <c r="G160" i="220" s="1"/>
  <c r="AS117" i="220"/>
  <c r="AS158" i="220" s="1"/>
  <c r="AG117" i="220"/>
  <c r="AG158" i="220" s="1"/>
  <c r="AE117" i="220"/>
  <c r="AE158" i="220" s="1"/>
  <c r="AJ119" i="220"/>
  <c r="AJ160" i="220" s="1"/>
  <c r="AC117" i="220"/>
  <c r="AC158" i="220" s="1"/>
  <c r="O119" i="220"/>
  <c r="O160" i="220" s="1"/>
  <c r="AF117" i="220"/>
  <c r="AF158" i="220" s="1"/>
  <c r="N119" i="220"/>
  <c r="N160" i="220" s="1"/>
  <c r="M119" i="220"/>
  <c r="M160" i="220" s="1"/>
  <c r="AA117" i="220"/>
  <c r="AA158" i="220" s="1"/>
  <c r="AG119" i="220"/>
  <c r="AG160" i="220" s="1"/>
  <c r="AL117" i="220"/>
  <c r="AL158" i="220" s="1"/>
  <c r="AD117" i="220"/>
  <c r="AD158" i="220" s="1"/>
  <c r="U117" i="220"/>
  <c r="U158" i="220" s="1"/>
  <c r="AA119" i="220"/>
  <c r="AA160" i="220" s="1"/>
  <c r="U119" i="220"/>
  <c r="U160" i="220" s="1"/>
  <c r="V117" i="220"/>
  <c r="V158" i="220" s="1"/>
  <c r="AI119" i="220"/>
  <c r="AI160" i="220" s="1"/>
  <c r="J117" i="220"/>
  <c r="J158" i="220" s="1"/>
  <c r="F119" i="220"/>
  <c r="F160" i="220" s="1"/>
  <c r="G117" i="220"/>
  <c r="G158" i="220" s="1"/>
  <c r="R117" i="220"/>
  <c r="R158" i="220" s="1"/>
  <c r="L119" i="220"/>
  <c r="L160" i="220" s="1"/>
  <c r="K119" i="220"/>
  <c r="K160" i="220" s="1"/>
  <c r="S117" i="220"/>
  <c r="S158" i="220" s="1"/>
  <c r="AQ117" i="220"/>
  <c r="AQ158" i="220" s="1"/>
  <c r="AP119" i="220"/>
  <c r="AP160" i="220" s="1"/>
  <c r="AH117" i="220"/>
  <c r="AH158" i="220" s="1"/>
  <c r="AK117" i="220"/>
  <c r="AK158" i="220" s="1"/>
  <c r="AO119" i="220"/>
  <c r="AO160" i="220" s="1"/>
  <c r="I119" i="220"/>
  <c r="I160" i="220" s="1"/>
  <c r="T117" i="220"/>
  <c r="T158" i="220" s="1"/>
  <c r="AO117" i="220"/>
  <c r="AO158" i="220" s="1"/>
  <c r="AK119" i="220"/>
  <c r="AK160" i="220" s="1"/>
  <c r="P119" i="220"/>
  <c r="P160" i="220" s="1"/>
  <c r="AP117" i="220"/>
  <c r="AP158" i="220" s="1"/>
  <c r="AI117" i="220"/>
  <c r="AI158" i="220" s="1"/>
  <c r="V119" i="220"/>
  <c r="V160" i="220" s="1"/>
  <c r="S119" i="220"/>
  <c r="S160" i="220" s="1"/>
  <c r="Y119" i="220"/>
  <c r="Y160" i="220" s="1"/>
  <c r="AD119" i="220"/>
  <c r="AD160" i="220" s="1"/>
  <c r="AR119" i="220"/>
  <c r="AR160" i="220" s="1"/>
  <c r="AH119" i="220"/>
  <c r="AH160" i="220" s="1"/>
  <c r="Q117" i="220"/>
  <c r="Q158" i="220" s="1"/>
  <c r="AF119" i="220"/>
  <c r="AF160" i="220" s="1"/>
  <c r="H117" i="220"/>
  <c r="H158" i="220" s="1"/>
  <c r="AE119" i="220"/>
  <c r="AE160" i="220" s="1"/>
  <c r="W117" i="220"/>
  <c r="W158" i="220" s="1"/>
  <c r="AL119" i="220"/>
  <c r="AL160" i="220" s="1"/>
  <c r="H119" i="220"/>
  <c r="H160" i="220" s="1"/>
  <c r="AN119" i="220"/>
  <c r="AN160" i="220" s="1"/>
  <c r="AC119" i="220"/>
  <c r="AC160" i="220" s="1"/>
  <c r="AR117" i="220"/>
  <c r="AR158" i="220" s="1"/>
  <c r="AB119" i="220"/>
  <c r="AB160" i="220" s="1"/>
  <c r="W119" i="220"/>
  <c r="W160" i="220" s="1"/>
  <c r="J119" i="220"/>
  <c r="J160" i="220" s="1"/>
  <c r="X117" i="220"/>
  <c r="X158" i="220" s="1"/>
  <c r="AM117" i="220"/>
  <c r="AM158" i="220" s="1"/>
  <c r="Y117" i="220"/>
  <c r="Y158" i="220" s="1"/>
  <c r="AQ119" i="220"/>
  <c r="AQ160" i="220" s="1"/>
  <c r="M117" i="220"/>
  <c r="M158" i="220" s="1"/>
  <c r="AB117" i="220"/>
  <c r="AB158" i="220" s="1"/>
  <c r="AN117" i="220"/>
  <c r="AN158" i="220" s="1"/>
  <c r="P117" i="220"/>
  <c r="P158" i="220" s="1"/>
  <c r="AM119" i="220"/>
  <c r="AM160" i="220" s="1"/>
  <c r="I117" i="220"/>
  <c r="I158" i="220" s="1"/>
  <c r="Z117" i="220"/>
  <c r="Z158" i="220" s="1"/>
  <c r="X119" i="220"/>
  <c r="X160" i="220" s="1"/>
  <c r="Q119" i="220"/>
  <c r="Q160" i="220" s="1"/>
  <c r="K117" i="220"/>
  <c r="K158" i="220" s="1"/>
  <c r="F117" i="220"/>
  <c r="F158" i="220" s="1"/>
  <c r="AJ117" i="220"/>
  <c r="AJ158" i="220" s="1"/>
  <c r="AS119" i="220"/>
  <c r="AS160" i="220" s="1"/>
  <c r="R119" i="220"/>
  <c r="R160" i="220" s="1"/>
  <c r="O117" i="220"/>
  <c r="O158" i="220" s="1"/>
  <c r="N117" i="220"/>
  <c r="N158" i="220" s="1"/>
  <c r="T119" i="220"/>
  <c r="T160" i="220" s="1"/>
  <c r="Y115" i="220"/>
  <c r="Y156" i="220" s="1"/>
  <c r="AR118" i="220"/>
  <c r="AR159" i="220" s="1"/>
  <c r="W75" i="220"/>
  <c r="AC116" i="220"/>
  <c r="AC157" i="220" s="1"/>
  <c r="X116" i="220"/>
  <c r="X157" i="220" s="1"/>
  <c r="AL115" i="220"/>
  <c r="AL156" i="220" s="1"/>
  <c r="R116" i="220"/>
  <c r="R157" i="220" s="1"/>
  <c r="N118" i="220"/>
  <c r="N159" i="220" s="1"/>
  <c r="AB116" i="220"/>
  <c r="AB157" i="220" s="1"/>
  <c r="O75" i="220"/>
  <c r="H118" i="220"/>
  <c r="H159" i="220" s="1"/>
  <c r="AH90" i="419"/>
  <c r="X90" i="419"/>
  <c r="N75" i="220"/>
  <c r="AG118" i="220"/>
  <c r="AG159" i="220" s="1"/>
  <c r="AK118" i="220"/>
  <c r="AK159" i="220" s="1"/>
  <c r="AS116" i="220"/>
  <c r="AS157" i="220" s="1"/>
  <c r="AQ118" i="220"/>
  <c r="AQ159" i="220" s="1"/>
  <c r="AI75" i="220"/>
  <c r="O116" i="220"/>
  <c r="O157" i="220" s="1"/>
  <c r="AA115" i="220"/>
  <c r="AA156" i="220" s="1"/>
  <c r="U116" i="220"/>
  <c r="U157" i="220" s="1"/>
  <c r="W116" i="220"/>
  <c r="W157" i="220" s="1"/>
  <c r="AP75" i="220"/>
  <c r="F75" i="220"/>
  <c r="AL118" i="220"/>
  <c r="AL159" i="220" s="1"/>
  <c r="U75" i="220"/>
  <c r="F115" i="220"/>
  <c r="F156" i="220" s="1"/>
  <c r="J75" i="220"/>
  <c r="AA118" i="220"/>
  <c r="AA159" i="220" s="1"/>
  <c r="U118" i="220"/>
  <c r="U159" i="220" s="1"/>
  <c r="T115" i="220"/>
  <c r="T156" i="220" s="1"/>
  <c r="J116" i="220"/>
  <c r="J157" i="220" s="1"/>
  <c r="S116" i="220"/>
  <c r="S157" i="220" s="1"/>
  <c r="O118" i="220"/>
  <c r="O159" i="220" s="1"/>
  <c r="X75" i="220"/>
  <c r="AI118" i="220"/>
  <c r="AI159" i="220" s="1"/>
  <c r="Q118" i="220"/>
  <c r="Q159" i="220" s="1"/>
  <c r="S118" i="220"/>
  <c r="S159" i="220" s="1"/>
  <c r="AI90" i="419"/>
  <c r="AL90" i="419"/>
  <c r="AD90" i="419"/>
  <c r="AC91" i="419"/>
  <c r="M90" i="419"/>
  <c r="AA75" i="220"/>
  <c r="P115" i="220"/>
  <c r="P156" i="220" s="1"/>
  <c r="M118" i="220"/>
  <c r="M159" i="220" s="1"/>
  <c r="AN118" i="220"/>
  <c r="AN159" i="220" s="1"/>
  <c r="T116" i="220"/>
  <c r="T157" i="220" s="1"/>
  <c r="AJ116" i="220"/>
  <c r="AJ157" i="220" s="1"/>
  <c r="AH75" i="220"/>
  <c r="L115" i="220"/>
  <c r="L156" i="220" s="1"/>
  <c r="M115" i="220"/>
  <c r="M156" i="220" s="1"/>
  <c r="I118" i="220"/>
  <c r="I159" i="220" s="1"/>
  <c r="AE116" i="220"/>
  <c r="AE157" i="220" s="1"/>
  <c r="AF75" i="220"/>
  <c r="R115" i="220"/>
  <c r="R156" i="220" s="1"/>
  <c r="I75" i="220"/>
  <c r="AD116" i="220"/>
  <c r="AD157" i="220" s="1"/>
  <c r="AF118" i="220"/>
  <c r="AF159" i="220" s="1"/>
  <c r="L118" i="220"/>
  <c r="L159" i="220" s="1"/>
  <c r="G75" i="220"/>
  <c r="AH115" i="220"/>
  <c r="AH156" i="220" s="1"/>
  <c r="AE118" i="220"/>
  <c r="AE159" i="220" s="1"/>
  <c r="G115" i="220"/>
  <c r="G156" i="220" s="1"/>
  <c r="AR116" i="220"/>
  <c r="AR157" i="220" s="1"/>
  <c r="AR75" i="220"/>
  <c r="L116" i="220"/>
  <c r="L157" i="220" s="1"/>
  <c r="AJ118" i="220"/>
  <c r="AJ159" i="220" s="1"/>
  <c r="AO115" i="220"/>
  <c r="AO156" i="220" s="1"/>
  <c r="AD118" i="220"/>
  <c r="AD159" i="220" s="1"/>
  <c r="K90" i="419"/>
  <c r="Y91" i="419"/>
  <c r="W90" i="419"/>
  <c r="S90" i="419"/>
  <c r="J90" i="419"/>
  <c r="AO90" i="419"/>
  <c r="N90" i="419"/>
  <c r="R90" i="419"/>
  <c r="T90" i="419"/>
  <c r="AO75" i="220"/>
  <c r="AH118" i="220"/>
  <c r="AH159" i="220" s="1"/>
  <c r="J115" i="220"/>
  <c r="J156" i="220" s="1"/>
  <c r="X115" i="220"/>
  <c r="X156" i="220" s="1"/>
  <c r="AF116" i="220"/>
  <c r="AF157" i="220" s="1"/>
  <c r="G116" i="220"/>
  <c r="G157" i="220" s="1"/>
  <c r="AG115" i="220"/>
  <c r="AG156" i="220" s="1"/>
  <c r="L75" i="220"/>
  <c r="V116" i="220"/>
  <c r="V157" i="220" s="1"/>
  <c r="Z115" i="220"/>
  <c r="Z156" i="220" s="1"/>
  <c r="N116" i="220"/>
  <c r="N157" i="220" s="1"/>
  <c r="AM118" i="220"/>
  <c r="AM159" i="220" s="1"/>
  <c r="AC75" i="220"/>
  <c r="U115" i="220"/>
  <c r="U156" i="220" s="1"/>
  <c r="AL75" i="220"/>
  <c r="AO118" i="220"/>
  <c r="AO159" i="220" s="1"/>
  <c r="AL116" i="220"/>
  <c r="AL157" i="220" s="1"/>
  <c r="AK115" i="220"/>
  <c r="AK156" i="220" s="1"/>
  <c r="Z75" i="220"/>
  <c r="H116" i="220"/>
  <c r="H157" i="220" s="1"/>
  <c r="AC115" i="220"/>
  <c r="AC156" i="220" s="1"/>
  <c r="V115" i="220"/>
  <c r="V156" i="220" s="1"/>
  <c r="F116" i="220"/>
  <c r="F157" i="220" s="1"/>
  <c r="Z116" i="220"/>
  <c r="Z157" i="220" s="1"/>
  <c r="AH116" i="220"/>
  <c r="AH157" i="220" s="1"/>
  <c r="K116" i="220"/>
  <c r="K157" i="220" s="1"/>
  <c r="AJ62" i="419"/>
  <c r="AP62" i="419"/>
  <c r="AD62" i="419"/>
  <c r="AF62" i="419"/>
  <c r="AB62" i="419"/>
  <c r="AE62" i="419"/>
  <c r="AI62" i="419"/>
  <c r="AK62" i="419"/>
  <c r="AO62" i="419"/>
  <c r="AS62" i="419"/>
  <c r="AA62" i="419"/>
  <c r="AC62" i="419"/>
  <c r="AR62" i="419"/>
  <c r="Z62" i="419"/>
  <c r="AL62" i="419"/>
  <c r="AQ62" i="419"/>
  <c r="AG62" i="419"/>
  <c r="AH62" i="419"/>
  <c r="AM62" i="419"/>
  <c r="AN62" i="419"/>
  <c r="S91" i="419"/>
  <c r="AO91" i="419"/>
  <c r="AK24" i="419"/>
  <c r="AF24" i="419"/>
  <c r="X24" i="419"/>
  <c r="AJ91" i="419"/>
  <c r="AI91" i="419"/>
  <c r="R91" i="419"/>
  <c r="Q91" i="419"/>
  <c r="J91" i="419"/>
  <c r="V91" i="419"/>
  <c r="L91" i="419"/>
  <c r="AH24" i="419"/>
  <c r="M24" i="419"/>
  <c r="F91" i="419"/>
  <c r="S13" i="419"/>
  <c r="S115" i="419"/>
  <c r="S36" i="419"/>
  <c r="S50" i="419" s="1"/>
  <c r="AH54" i="419"/>
  <c r="AH56" i="419" s="1"/>
  <c r="AH53" i="419"/>
  <c r="V89" i="419"/>
  <c r="AS89" i="419"/>
  <c r="O24" i="419"/>
  <c r="Y54" i="419"/>
  <c r="Y56" i="419" s="1"/>
  <c r="R6" i="1023"/>
  <c r="Y53" i="419"/>
  <c r="AQ91" i="419"/>
  <c r="AN24" i="419"/>
  <c r="AS24" i="419"/>
  <c r="P54" i="419"/>
  <c r="P56" i="419" s="1"/>
  <c r="I6" i="1023"/>
  <c r="P53" i="419"/>
  <c r="I54" i="419"/>
  <c r="I56" i="419" s="1"/>
  <c r="I53" i="419"/>
  <c r="AL91" i="419"/>
  <c r="AC115" i="419"/>
  <c r="AC36" i="419"/>
  <c r="AC50" i="419" s="1"/>
  <c r="AC13" i="419"/>
  <c r="AG24" i="419"/>
  <c r="AN53" i="419"/>
  <c r="AN54" i="419"/>
  <c r="AN56" i="419" s="1"/>
  <c r="AP89" i="419"/>
  <c r="AL36" i="419"/>
  <c r="AL50" i="419" s="1"/>
  <c r="AL13" i="419"/>
  <c r="AL115" i="419"/>
  <c r="H89" i="419"/>
  <c r="I91" i="419"/>
  <c r="D6" i="1023"/>
  <c r="K53" i="419"/>
  <c r="K54" i="419"/>
  <c r="K56" i="419" s="1"/>
  <c r="O54" i="419"/>
  <c r="O56" i="419" s="1"/>
  <c r="O53" i="419"/>
  <c r="H6" i="1023"/>
  <c r="H24" i="419"/>
  <c r="AB24" i="419"/>
  <c r="AE91" i="419"/>
  <c r="I24" i="419"/>
  <c r="O91" i="419"/>
  <c r="K24" i="419"/>
  <c r="P115" i="419"/>
  <c r="P13" i="419"/>
  <c r="P36" i="419"/>
  <c r="P50" i="419" s="1"/>
  <c r="AG54" i="419"/>
  <c r="AG56" i="419" s="1"/>
  <c r="AG53" i="419"/>
  <c r="N89" i="419"/>
  <c r="Y36" i="419"/>
  <c r="Y50" i="419" s="1"/>
  <c r="Y13" i="419"/>
  <c r="Y115" i="419"/>
  <c r="G54" i="419"/>
  <c r="G56" i="419" s="1"/>
  <c r="G53" i="419"/>
  <c r="AJ53" i="419"/>
  <c r="AJ54" i="419"/>
  <c r="AJ56" i="419" s="1"/>
  <c r="R115" i="419"/>
  <c r="R13" i="419"/>
  <c r="R36" i="419"/>
  <c r="R50" i="419" s="1"/>
  <c r="AB89" i="419"/>
  <c r="P88" i="419"/>
  <c r="F88" i="419"/>
  <c r="H88" i="419"/>
  <c r="V88" i="419"/>
  <c r="W88" i="419"/>
  <c r="S88" i="419"/>
  <c r="N88" i="419"/>
  <c r="Y88" i="419"/>
  <c r="U88" i="419"/>
  <c r="L88" i="419"/>
  <c r="O88" i="419"/>
  <c r="J88" i="419"/>
  <c r="F89" i="419"/>
  <c r="G88" i="419"/>
  <c r="X88" i="419"/>
  <c r="M88" i="419"/>
  <c r="Q88" i="419"/>
  <c r="K88" i="419"/>
  <c r="R88" i="419"/>
  <c r="T88" i="419"/>
  <c r="I88" i="419"/>
  <c r="P91" i="419"/>
  <c r="J89" i="419"/>
  <c r="AN36" i="419"/>
  <c r="AN50" i="419" s="1"/>
  <c r="AN115" i="419"/>
  <c r="AN13" i="419"/>
  <c r="V24" i="419"/>
  <c r="AP24" i="419"/>
  <c r="Q89" i="419"/>
  <c r="Y89" i="419"/>
  <c r="AR115" i="419"/>
  <c r="AR36" i="419"/>
  <c r="AR50" i="419" s="1"/>
  <c r="AR13" i="419"/>
  <c r="L24" i="419"/>
  <c r="AC24" i="419"/>
  <c r="AG115" i="419"/>
  <c r="AG36" i="419"/>
  <c r="AG50" i="419" s="1"/>
  <c r="AG13" i="419"/>
  <c r="AI54" i="419"/>
  <c r="AI56" i="419" s="1"/>
  <c r="AI53" i="419"/>
  <c r="W89" i="419"/>
  <c r="O89" i="419"/>
  <c r="AK54" i="419"/>
  <c r="AK56" i="419" s="1"/>
  <c r="AK53" i="419"/>
  <c r="J24" i="419"/>
  <c r="G24" i="419"/>
  <c r="T24" i="419"/>
  <c r="J29" i="419"/>
  <c r="AN29" i="419"/>
  <c r="W29" i="419"/>
  <c r="X29" i="419"/>
  <c r="T29" i="419"/>
  <c r="AD29" i="419"/>
  <c r="AJ29" i="419"/>
  <c r="AB29" i="419"/>
  <c r="AA29" i="419"/>
  <c r="O29" i="419"/>
  <c r="F24" i="419"/>
  <c r="P29" i="419"/>
  <c r="AQ29" i="419"/>
  <c r="M29" i="419"/>
  <c r="U29" i="419"/>
  <c r="S29" i="419"/>
  <c r="V29" i="419"/>
  <c r="AK29" i="419"/>
  <c r="AO29" i="419"/>
  <c r="L29" i="419"/>
  <c r="Y29" i="419"/>
  <c r="AH29" i="419"/>
  <c r="Q29" i="419"/>
  <c r="AS29" i="419"/>
  <c r="H29" i="419"/>
  <c r="I29" i="419"/>
  <c r="G29" i="419"/>
  <c r="AF29" i="419"/>
  <c r="AP29" i="419"/>
  <c r="AG29" i="419"/>
  <c r="K29" i="419"/>
  <c r="N29" i="419"/>
  <c r="AE29" i="419"/>
  <c r="Z29" i="419"/>
  <c r="AL29" i="419"/>
  <c r="AM29" i="419"/>
  <c r="AI29" i="419"/>
  <c r="AC29" i="419"/>
  <c r="AR29" i="419"/>
  <c r="F29" i="419"/>
  <c r="R29" i="419"/>
  <c r="AO54" i="419"/>
  <c r="AO56" i="419" s="1"/>
  <c r="AO53" i="419"/>
  <c r="E6" i="1023"/>
  <c r="L54" i="419"/>
  <c r="L56" i="419" s="1"/>
  <c r="L53" i="419"/>
  <c r="AF89" i="419"/>
  <c r="AM91" i="419"/>
  <c r="AS54" i="419"/>
  <c r="AS56" i="419" s="1"/>
  <c r="AS53" i="419"/>
  <c r="AI89" i="419"/>
  <c r="X53" i="419"/>
  <c r="X54" i="419"/>
  <c r="X56" i="419" s="1"/>
  <c r="Q6" i="1023"/>
  <c r="M115" i="419"/>
  <c r="M36" i="419"/>
  <c r="M50" i="419" s="1"/>
  <c r="M13" i="419"/>
  <c r="AL18" i="419"/>
  <c r="U18" i="419"/>
  <c r="AI18" i="419"/>
  <c r="N18" i="419"/>
  <c r="AM18" i="419"/>
  <c r="AA18" i="419"/>
  <c r="R18" i="419"/>
  <c r="AK18" i="419"/>
  <c r="G18" i="419"/>
  <c r="AE18" i="419"/>
  <c r="Y18" i="419"/>
  <c r="F18" i="419"/>
  <c r="L18" i="419"/>
  <c r="X18" i="419"/>
  <c r="AO18" i="419"/>
  <c r="AJ18" i="419"/>
  <c r="AG18" i="419"/>
  <c r="T18" i="419"/>
  <c r="O18" i="419"/>
  <c r="AF18" i="419"/>
  <c r="K18" i="419"/>
  <c r="Q18" i="419"/>
  <c r="P18" i="419"/>
  <c r="Z18" i="419"/>
  <c r="J18" i="419"/>
  <c r="AS18" i="419"/>
  <c r="W18" i="419"/>
  <c r="H18" i="419"/>
  <c r="I18" i="419"/>
  <c r="M18" i="419"/>
  <c r="AC18" i="419"/>
  <c r="AD18" i="419"/>
  <c r="AN18" i="419"/>
  <c r="V18" i="419"/>
  <c r="AP18" i="419"/>
  <c r="AR18" i="419"/>
  <c r="AQ18" i="419"/>
  <c r="S18" i="419"/>
  <c r="AH18" i="419"/>
  <c r="AB18" i="419"/>
  <c r="AQ54" i="419"/>
  <c r="AQ56" i="419" s="1"/>
  <c r="AQ53" i="419"/>
  <c r="AA89" i="419"/>
  <c r="L115" i="419"/>
  <c r="L36" i="419"/>
  <c r="L50" i="419" s="1"/>
  <c r="L13" i="419"/>
  <c r="AE17" i="419"/>
  <c r="Y17" i="419"/>
  <c r="F17" i="419"/>
  <c r="L17" i="419"/>
  <c r="X17" i="419"/>
  <c r="AO17" i="419"/>
  <c r="AI17" i="419"/>
  <c r="Q17" i="419"/>
  <c r="AJ17" i="419"/>
  <c r="AS17" i="419"/>
  <c r="AG17" i="419"/>
  <c r="T17" i="419"/>
  <c r="O17" i="419"/>
  <c r="AF17" i="419"/>
  <c r="K17" i="419"/>
  <c r="AM17" i="419"/>
  <c r="AA17" i="419"/>
  <c r="R17" i="419"/>
  <c r="J17" i="419"/>
  <c r="W17" i="419"/>
  <c r="H17" i="419"/>
  <c r="I17" i="419"/>
  <c r="M17" i="419"/>
  <c r="AC17" i="419"/>
  <c r="U17" i="419"/>
  <c r="AD17" i="419"/>
  <c r="AN17" i="419"/>
  <c r="V17" i="419"/>
  <c r="AP17" i="419"/>
  <c r="AR17" i="419"/>
  <c r="AQ17" i="419"/>
  <c r="S17" i="419"/>
  <c r="AL17" i="419"/>
  <c r="AH17" i="419"/>
  <c r="AB17" i="419"/>
  <c r="P17" i="419"/>
  <c r="Z17" i="419"/>
  <c r="AK17" i="419"/>
  <c r="G17" i="419"/>
  <c r="N17" i="419"/>
  <c r="N91" i="419"/>
  <c r="T89" i="419"/>
  <c r="AQ89" i="419"/>
  <c r="U115" i="419"/>
  <c r="U13" i="419"/>
  <c r="U36" i="419"/>
  <c r="U50" i="419" s="1"/>
  <c r="R24" i="419"/>
  <c r="AA54" i="419"/>
  <c r="AA56" i="419" s="1"/>
  <c r="T6" i="1023"/>
  <c r="AA53" i="419"/>
  <c r="AQ115" i="419"/>
  <c r="AQ36" i="419"/>
  <c r="AQ50" i="419" s="1"/>
  <c r="AQ13" i="419"/>
  <c r="Z115" i="419"/>
  <c r="Z13" i="419"/>
  <c r="Z36" i="419"/>
  <c r="Z50" i="419" s="1"/>
  <c r="P24" i="419"/>
  <c r="V36" i="419"/>
  <c r="V50" i="419" s="1"/>
  <c r="V115" i="419"/>
  <c r="V13" i="419"/>
  <c r="AS36" i="419"/>
  <c r="AS50" i="419" s="1"/>
  <c r="AS115" i="419"/>
  <c r="AS13" i="419"/>
  <c r="AP13" i="419"/>
  <c r="AP115" i="419"/>
  <c r="AP36" i="419"/>
  <c r="AP50" i="419" s="1"/>
  <c r="AO115" i="419"/>
  <c r="AO13" i="419"/>
  <c r="AO36" i="419"/>
  <c r="AO50" i="419" s="1"/>
  <c r="W24" i="419"/>
  <c r="AM115" i="419"/>
  <c r="AM36" i="419"/>
  <c r="AM50" i="419" s="1"/>
  <c r="AM13" i="419"/>
  <c r="I89" i="419"/>
  <c r="G89" i="419"/>
  <c r="AE89" i="419"/>
  <c r="AS91" i="419"/>
  <c r="AP54" i="419"/>
  <c r="AP56" i="419" s="1"/>
  <c r="AP53" i="419"/>
  <c r="F6" i="1023"/>
  <c r="M53" i="419"/>
  <c r="M54" i="419"/>
  <c r="M56" i="419" s="1"/>
  <c r="AQ30" i="419"/>
  <c r="Q30" i="419"/>
  <c r="N30" i="419"/>
  <c r="M30" i="419"/>
  <c r="AS30" i="419"/>
  <c r="AF30" i="419"/>
  <c r="AE30" i="419"/>
  <c r="F30" i="419"/>
  <c r="AM30" i="419"/>
  <c r="AJ30" i="419"/>
  <c r="AD30" i="419"/>
  <c r="AO30" i="419"/>
  <c r="AP30" i="419"/>
  <c r="AL30" i="419"/>
  <c r="I30" i="419"/>
  <c r="O30" i="419"/>
  <c r="S30" i="419"/>
  <c r="AH30" i="419"/>
  <c r="AG30" i="419"/>
  <c r="G30" i="419"/>
  <c r="W30" i="419"/>
  <c r="R30" i="419"/>
  <c r="Y30" i="419"/>
  <c r="P30" i="419"/>
  <c r="AK30" i="419"/>
  <c r="Z30" i="419"/>
  <c r="AB30" i="419"/>
  <c r="L30" i="419"/>
  <c r="AR30" i="419"/>
  <c r="AN30" i="419"/>
  <c r="AC30" i="419"/>
  <c r="X30" i="419"/>
  <c r="T30" i="419"/>
  <c r="H30" i="419"/>
  <c r="J30" i="419"/>
  <c r="AA30" i="419"/>
  <c r="U30" i="419"/>
  <c r="AI30" i="419"/>
  <c r="V30" i="419"/>
  <c r="K30" i="419"/>
  <c r="Q36" i="419"/>
  <c r="Q50" i="419" s="1"/>
  <c r="Q13" i="419"/>
  <c r="Q115" i="419"/>
  <c r="N53" i="419"/>
  <c r="G6" i="1023"/>
  <c r="N54" i="419"/>
  <c r="N56" i="419" s="1"/>
  <c r="Y24" i="419"/>
  <c r="T91" i="419"/>
  <c r="R89" i="419"/>
  <c r="J13" i="419"/>
  <c r="J115" i="419"/>
  <c r="J36" i="419"/>
  <c r="J50" i="419" s="1"/>
  <c r="G115" i="419"/>
  <c r="G13" i="419"/>
  <c r="G36" i="419"/>
  <c r="G50" i="419" s="1"/>
  <c r="S24" i="419"/>
  <c r="H36" i="419"/>
  <c r="H50" i="419" s="1"/>
  <c r="H115" i="419"/>
  <c r="H13" i="419"/>
  <c r="AD54" i="419"/>
  <c r="AD56" i="419" s="1"/>
  <c r="AD53" i="419"/>
  <c r="F36" i="419"/>
  <c r="F15" i="419"/>
  <c r="G15" i="419" s="1"/>
  <c r="H15" i="419" s="1"/>
  <c r="I15" i="419" s="1"/>
  <c r="J15" i="419" s="1"/>
  <c r="K15" i="419" s="1"/>
  <c r="L15" i="419" s="1"/>
  <c r="M15" i="419" s="1"/>
  <c r="N15" i="419" s="1"/>
  <c r="O15" i="419" s="1"/>
  <c r="P15" i="419" s="1"/>
  <c r="Q15" i="419" s="1"/>
  <c r="R15" i="419" s="1"/>
  <c r="S15" i="419" s="1"/>
  <c r="T15" i="419" s="1"/>
  <c r="U15" i="419" s="1"/>
  <c r="V15" i="419" s="1"/>
  <c r="W15" i="419" s="1"/>
  <c r="X15" i="419" s="1"/>
  <c r="Y15" i="419" s="1"/>
  <c r="Z15" i="419" s="1"/>
  <c r="AA15" i="419" s="1"/>
  <c r="AB15" i="419" s="1"/>
  <c r="AC15" i="419" s="1"/>
  <c r="AD15" i="419" s="1"/>
  <c r="AE15" i="419" s="1"/>
  <c r="AF15" i="419" s="1"/>
  <c r="AG15" i="419" s="1"/>
  <c r="AH15" i="419" s="1"/>
  <c r="AI15" i="419" s="1"/>
  <c r="AJ15" i="419" s="1"/>
  <c r="AK15" i="419" s="1"/>
  <c r="AL15" i="419" s="1"/>
  <c r="AM15" i="419" s="1"/>
  <c r="AN15" i="419" s="1"/>
  <c r="AO15" i="419" s="1"/>
  <c r="AP15" i="419" s="1"/>
  <c r="AQ15" i="419" s="1"/>
  <c r="AR15" i="419" s="1"/>
  <c r="AS15" i="419" s="1"/>
  <c r="F115" i="419"/>
  <c r="F13" i="419"/>
  <c r="X91" i="419"/>
  <c r="AH89" i="419"/>
  <c r="AJ89" i="419"/>
  <c r="AK89" i="419"/>
  <c r="AI24" i="419"/>
  <c r="I36" i="419"/>
  <c r="I50" i="419" s="1"/>
  <c r="I115" i="419"/>
  <c r="I13" i="419"/>
  <c r="AA115" i="419"/>
  <c r="AA36" i="419"/>
  <c r="AA50" i="419" s="1"/>
  <c r="AA13" i="419"/>
  <c r="H91" i="419"/>
  <c r="AD24" i="419"/>
  <c r="AM89" i="419"/>
  <c r="AA91" i="419"/>
  <c r="F53" i="419"/>
  <c r="F54" i="419"/>
  <c r="F56" i="419" s="1"/>
  <c r="U24" i="419"/>
  <c r="J53" i="419"/>
  <c r="C6" i="1023"/>
  <c r="J54" i="419"/>
  <c r="J56" i="419"/>
  <c r="S89" i="419"/>
  <c r="N24" i="419"/>
  <c r="Q21" i="419"/>
  <c r="AD21" i="419"/>
  <c r="AN21" i="419"/>
  <c r="V21" i="419"/>
  <c r="AP21" i="419"/>
  <c r="AR21" i="419"/>
  <c r="AQ21" i="419"/>
  <c r="S21" i="419"/>
  <c r="I21" i="419"/>
  <c r="AH21" i="419"/>
  <c r="AS21" i="419"/>
  <c r="AB21" i="419"/>
  <c r="P21" i="419"/>
  <c r="Z21" i="419"/>
  <c r="AK21" i="419"/>
  <c r="G21" i="419"/>
  <c r="J21" i="419"/>
  <c r="W21" i="419"/>
  <c r="H21" i="419"/>
  <c r="U21" i="419"/>
  <c r="AI21" i="419"/>
  <c r="N21" i="419"/>
  <c r="AM21" i="419"/>
  <c r="AA21" i="419"/>
  <c r="R21" i="419"/>
  <c r="AC21" i="419"/>
  <c r="AL21" i="419"/>
  <c r="AE21" i="419"/>
  <c r="Y21" i="419"/>
  <c r="F21" i="419"/>
  <c r="L21" i="419"/>
  <c r="X21" i="419"/>
  <c r="AO21" i="419"/>
  <c r="M21" i="419"/>
  <c r="AJ21" i="419"/>
  <c r="AG21" i="419"/>
  <c r="T21" i="419"/>
  <c r="O21" i="419"/>
  <c r="AF21" i="419"/>
  <c r="K21" i="419"/>
  <c r="AO24" i="419"/>
  <c r="H54" i="419"/>
  <c r="H56" i="419" s="1"/>
  <c r="H53" i="419"/>
  <c r="AM24" i="419"/>
  <c r="G91" i="419"/>
  <c r="AD89" i="419"/>
  <c r="U89" i="419"/>
  <c r="M89" i="419"/>
  <c r="X89" i="419"/>
  <c r="W54" i="419"/>
  <c r="W56" i="419" s="1"/>
  <c r="P6" i="1023"/>
  <c r="W53" i="419"/>
  <c r="T36" i="419"/>
  <c r="T50" i="419" s="1"/>
  <c r="T13" i="419"/>
  <c r="T115" i="419"/>
  <c r="AF54" i="419"/>
  <c r="AF56" i="419" s="1"/>
  <c r="AF53" i="419"/>
  <c r="AG89" i="419"/>
  <c r="AN91" i="419"/>
  <c r="Z89" i="419"/>
  <c r="AI36" i="419"/>
  <c r="AI50" i="419" s="1"/>
  <c r="AI13" i="419"/>
  <c r="AI115" i="419"/>
  <c r="U6" i="1023"/>
  <c r="AB53" i="419"/>
  <c r="AB54" i="419"/>
  <c r="AB56" i="419" s="1"/>
  <c r="AH13" i="419"/>
  <c r="AH115" i="419"/>
  <c r="AH36" i="419"/>
  <c r="AH50" i="419" s="1"/>
  <c r="AE24" i="419"/>
  <c r="N6" i="1023"/>
  <c r="U53" i="419"/>
  <c r="U54" i="419"/>
  <c r="U56" i="419" s="1"/>
  <c r="AE54" i="419"/>
  <c r="AE56" i="419" s="1"/>
  <c r="AE53" i="419"/>
  <c r="AA24" i="419"/>
  <c r="W91" i="419"/>
  <c r="AC89" i="419"/>
  <c r="AD13" i="419"/>
  <c r="AD36" i="419"/>
  <c r="AD50" i="419" s="1"/>
  <c r="AD115" i="419"/>
  <c r="AJ24" i="419"/>
  <c r="AL89" i="419"/>
  <c r="AM53" i="419"/>
  <c r="AM54" i="419"/>
  <c r="AM56" i="419" s="1"/>
  <c r="AB115" i="419"/>
  <c r="AB36" i="419"/>
  <c r="AB50" i="419" s="1"/>
  <c r="AB13" i="419"/>
  <c r="AJ31" i="419"/>
  <c r="AP31" i="419"/>
  <c r="I31" i="419"/>
  <c r="Y31" i="419"/>
  <c r="U31" i="419"/>
  <c r="AO31" i="419"/>
  <c r="AL31" i="419"/>
  <c r="W31" i="419"/>
  <c r="H31" i="419"/>
  <c r="AH31" i="419"/>
  <c r="P31" i="419"/>
  <c r="K31" i="419"/>
  <c r="Q31" i="419"/>
  <c r="AF31" i="419"/>
  <c r="M31" i="419"/>
  <c r="AQ31" i="419"/>
  <c r="F31" i="419"/>
  <c r="T31" i="419"/>
  <c r="V31" i="419"/>
  <c r="AS31" i="419"/>
  <c r="R31" i="419"/>
  <c r="J31" i="419"/>
  <c r="AD31" i="419"/>
  <c r="AE31" i="419"/>
  <c r="AI31" i="419"/>
  <c r="AC31" i="419"/>
  <c r="G31" i="419"/>
  <c r="AK31" i="419"/>
  <c r="AM31" i="419"/>
  <c r="L31" i="419"/>
  <c r="Z31" i="419"/>
  <c r="O31" i="419"/>
  <c r="AB31" i="419"/>
  <c r="S31" i="419"/>
  <c r="N31" i="419"/>
  <c r="AN31" i="419"/>
  <c r="AA31" i="419"/>
  <c r="AR31" i="419"/>
  <c r="X31" i="419"/>
  <c r="AG31" i="419"/>
  <c r="O36" i="419"/>
  <c r="O50" i="419" s="1"/>
  <c r="O115" i="419"/>
  <c r="O13" i="419"/>
  <c r="K89" i="419"/>
  <c r="P89" i="419"/>
  <c r="K91" i="419"/>
  <c r="S54" i="419"/>
  <c r="S56" i="419" s="1"/>
  <c r="L6" i="1023"/>
  <c r="S53" i="419"/>
  <c r="AQ24" i="419"/>
  <c r="Z24" i="419"/>
  <c r="V6" i="1023"/>
  <c r="AC54" i="419"/>
  <c r="AC56" i="419" s="1"/>
  <c r="AC53" i="419"/>
  <c r="J6" i="1023"/>
  <c r="Q54" i="419"/>
  <c r="Q56" i="419" s="1"/>
  <c r="Q53" i="419"/>
  <c r="N36" i="419"/>
  <c r="N50" i="419" s="1"/>
  <c r="N13" i="419"/>
  <c r="N115" i="419"/>
  <c r="T53" i="419"/>
  <c r="M6" i="1023"/>
  <c r="T54" i="419"/>
  <c r="T56" i="419" s="1"/>
  <c r="W13" i="419"/>
  <c r="W36" i="419"/>
  <c r="W50" i="419" s="1"/>
  <c r="W115" i="419"/>
  <c r="AO89" i="419"/>
  <c r="AR24" i="419"/>
  <c r="AR53" i="419"/>
  <c r="AR54" i="419"/>
  <c r="AR56" i="419" s="1"/>
  <c r="AK13" i="419"/>
  <c r="AK115" i="419"/>
  <c r="AK36" i="419"/>
  <c r="AK50" i="419" s="1"/>
  <c r="Q24" i="419"/>
  <c r="AN89" i="419"/>
  <c r="AL24" i="419"/>
  <c r="L89" i="419"/>
  <c r="AL19" i="419"/>
  <c r="AH19" i="419"/>
  <c r="AB19" i="419"/>
  <c r="P19" i="419"/>
  <c r="Z19" i="419"/>
  <c r="AK19" i="419"/>
  <c r="G19" i="419"/>
  <c r="AD19" i="419"/>
  <c r="AN19" i="419"/>
  <c r="AR19" i="419"/>
  <c r="U19" i="419"/>
  <c r="AI19" i="419"/>
  <c r="N19" i="419"/>
  <c r="AM19" i="419"/>
  <c r="AA19" i="419"/>
  <c r="R19" i="419"/>
  <c r="AP19" i="419"/>
  <c r="AE19" i="419"/>
  <c r="Y19" i="419"/>
  <c r="F19" i="419"/>
  <c r="L19" i="419"/>
  <c r="X19" i="419"/>
  <c r="AO19" i="419"/>
  <c r="V19" i="419"/>
  <c r="Q19" i="419"/>
  <c r="AJ19" i="419"/>
  <c r="AG19" i="419"/>
  <c r="T19" i="419"/>
  <c r="O19" i="419"/>
  <c r="AF19" i="419"/>
  <c r="K19" i="419"/>
  <c r="AQ19" i="419"/>
  <c r="J19" i="419"/>
  <c r="AS19" i="419"/>
  <c r="W19" i="419"/>
  <c r="H19" i="419"/>
  <c r="I19" i="419"/>
  <c r="M19" i="419"/>
  <c r="AC19" i="419"/>
  <c r="S19" i="419"/>
  <c r="S6" i="1023"/>
  <c r="Z53" i="419"/>
  <c r="Z54" i="419"/>
  <c r="Z56" i="419" s="1"/>
  <c r="V54" i="419"/>
  <c r="V56" i="419" s="1"/>
  <c r="O6" i="1023"/>
  <c r="V53" i="419"/>
  <c r="AF13" i="419"/>
  <c r="AF115" i="419"/>
  <c r="AF36" i="419"/>
  <c r="AF50" i="419" s="1"/>
  <c r="AL20" i="419"/>
  <c r="S20" i="419"/>
  <c r="AG20" i="419"/>
  <c r="V20" i="419"/>
  <c r="AM20" i="419"/>
  <c r="O20" i="419"/>
  <c r="AJ20" i="419"/>
  <c r="AH20" i="419"/>
  <c r="AS20" i="419"/>
  <c r="K20" i="419"/>
  <c r="F20" i="419"/>
  <c r="R20" i="419"/>
  <c r="J20" i="419"/>
  <c r="AD20" i="419"/>
  <c r="X20" i="419"/>
  <c r="AE20" i="419"/>
  <c r="AR20" i="419"/>
  <c r="AP20" i="419"/>
  <c r="AB20" i="419"/>
  <c r="AA20" i="419"/>
  <c r="Z20" i="419"/>
  <c r="AO20" i="419"/>
  <c r="Q20" i="419"/>
  <c r="G20" i="419"/>
  <c r="M20" i="419"/>
  <c r="N20" i="419"/>
  <c r="T20" i="419"/>
  <c r="Y20" i="419"/>
  <c r="AQ20" i="419"/>
  <c r="U20" i="419"/>
  <c r="AC20" i="419"/>
  <c r="W20" i="419"/>
  <c r="I20" i="419"/>
  <c r="P20" i="419"/>
  <c r="AF20" i="419"/>
  <c r="AN20" i="419"/>
  <c r="L20" i="419"/>
  <c r="AI20" i="419"/>
  <c r="AK20" i="419"/>
  <c r="H20" i="419"/>
  <c r="AK91" i="419"/>
  <c r="AB91" i="419"/>
  <c r="AR89" i="419"/>
  <c r="X36" i="419"/>
  <c r="X50" i="419" s="1"/>
  <c r="X115" i="419"/>
  <c r="X13" i="419"/>
  <c r="R53" i="419"/>
  <c r="R54" i="419"/>
  <c r="R56" i="419" s="1"/>
  <c r="K6" i="1023"/>
  <c r="Z91" i="419"/>
  <c r="AE36" i="419"/>
  <c r="AE50" i="419" s="1"/>
  <c r="AE13" i="419"/>
  <c r="AE115" i="419"/>
  <c r="AL54" i="419"/>
  <c r="AL56" i="419" s="1"/>
  <c r="AL53" i="419"/>
  <c r="AJ36" i="419"/>
  <c r="AJ50" i="419" s="1"/>
  <c r="AJ115" i="419"/>
  <c r="AJ13" i="419"/>
  <c r="K13" i="419"/>
  <c r="K36" i="419"/>
  <c r="K50" i="419" s="1"/>
  <c r="K115" i="419"/>
  <c r="AG91" i="419"/>
  <c r="W136" i="220" l="1"/>
  <c r="W163" i="220" s="1"/>
  <c r="AH136" i="220"/>
  <c r="AH163" i="220" s="1"/>
  <c r="AA136" i="220"/>
  <c r="AA163" i="220" s="1"/>
  <c r="X136" i="220"/>
  <c r="X163" i="220" s="1"/>
  <c r="AC136" i="220"/>
  <c r="AC163" i="220" s="1"/>
  <c r="G136" i="220"/>
  <c r="G163" i="220" s="1"/>
  <c r="AF136" i="220"/>
  <c r="AF163" i="220" s="1"/>
  <c r="J136" i="220"/>
  <c r="J163" i="220" s="1"/>
  <c r="Z136" i="220"/>
  <c r="Z163" i="220" s="1"/>
  <c r="AR136" i="220"/>
  <c r="AR163" i="220" s="1"/>
  <c r="O136" i="220"/>
  <c r="O163" i="220" s="1"/>
  <c r="S136" i="220"/>
  <c r="S163" i="220" s="1"/>
  <c r="Q136" i="220"/>
  <c r="Q163" i="220" s="1"/>
  <c r="AE136" i="220"/>
  <c r="AE163" i="220" s="1"/>
  <c r="N136" i="220"/>
  <c r="N163" i="220" s="1"/>
  <c r="P136" i="220"/>
  <c r="P163" i="220" s="1"/>
  <c r="V136" i="220"/>
  <c r="V163" i="220" s="1"/>
  <c r="AL136" i="220"/>
  <c r="AL163" i="220" s="1"/>
  <c r="F136" i="220"/>
  <c r="F163" i="220" s="1"/>
  <c r="F136" i="220" a="1"/>
  <c r="U136" i="220" s="1"/>
  <c r="U163" i="220" s="1"/>
  <c r="AI136" i="220"/>
  <c r="AI163" i="220" s="1"/>
  <c r="K136" i="220"/>
  <c r="K163" i="220" s="1"/>
  <c r="AS136" i="220"/>
  <c r="AS163" i="220" s="1"/>
  <c r="AM136" i="220"/>
  <c r="AM163" i="220" s="1"/>
  <c r="AD136" i="220"/>
  <c r="AD163" i="220" s="1"/>
  <c r="G22" i="419"/>
  <c r="AJ22" i="419"/>
  <c r="F22" i="419"/>
  <c r="AR61" i="419"/>
  <c r="AQ61" i="419"/>
  <c r="N61" i="419"/>
  <c r="X61" i="419"/>
  <c r="AA61" i="419"/>
  <c r="AP61" i="419"/>
  <c r="Z61" i="419"/>
  <c r="AD61" i="419"/>
  <c r="AK61" i="419"/>
  <c r="AO61" i="419"/>
  <c r="AC61" i="419"/>
  <c r="AH61" i="419"/>
  <c r="S61" i="419"/>
  <c r="T61" i="419"/>
  <c r="P61" i="419"/>
  <c r="H61" i="419"/>
  <c r="Y61" i="419"/>
  <c r="AB61" i="419"/>
  <c r="Q61" i="419"/>
  <c r="AJ61" i="419"/>
  <c r="AE61" i="419"/>
  <c r="R61" i="419"/>
  <c r="I61" i="419"/>
  <c r="AM61" i="419"/>
  <c r="W61" i="419"/>
  <c r="AS61" i="419"/>
  <c r="F61" i="419"/>
  <c r="G61" i="419"/>
  <c r="L61" i="419"/>
  <c r="AN61" i="419"/>
  <c r="J61" i="419"/>
  <c r="M61" i="419"/>
  <c r="U61" i="419"/>
  <c r="O61" i="419"/>
  <c r="AG61" i="419"/>
  <c r="AI61" i="419"/>
  <c r="V61" i="419"/>
  <c r="AF61" i="419"/>
  <c r="AL61" i="419"/>
  <c r="K61" i="419"/>
  <c r="AN22" i="419"/>
  <c r="D7" i="1023"/>
  <c r="P7" i="1023"/>
  <c r="AK22" i="419"/>
  <c r="S22" i="419"/>
  <c r="AD22" i="419"/>
  <c r="W22" i="419"/>
  <c r="AF22" i="419"/>
  <c r="Q22" i="419"/>
  <c r="Y22" i="419"/>
  <c r="K22" i="419"/>
  <c r="M7" i="1023"/>
  <c r="J7" i="1023"/>
  <c r="O7" i="1023"/>
  <c r="Z22" i="419"/>
  <c r="AQ22" i="419"/>
  <c r="U22" i="419"/>
  <c r="J22" i="419"/>
  <c r="O22" i="419"/>
  <c r="AI22" i="419"/>
  <c r="AE22" i="419"/>
  <c r="I7" i="1023"/>
  <c r="S60" i="419"/>
  <c r="AB60" i="419"/>
  <c r="N60" i="419"/>
  <c r="K60" i="419"/>
  <c r="M60" i="419"/>
  <c r="T60" i="419"/>
  <c r="AC60" i="419"/>
  <c r="AN60" i="419"/>
  <c r="Y60" i="419"/>
  <c r="G60" i="419"/>
  <c r="AH60" i="419"/>
  <c r="AP60" i="419"/>
  <c r="AD60" i="419"/>
  <c r="AO60" i="419"/>
  <c r="AQ60" i="419"/>
  <c r="O60" i="419"/>
  <c r="AK60" i="419"/>
  <c r="V60" i="419"/>
  <c r="AL60" i="419"/>
  <c r="AG60" i="419"/>
  <c r="X60" i="419"/>
  <c r="AF60" i="419"/>
  <c r="AI60" i="419"/>
  <c r="AM60" i="419"/>
  <c r="H60" i="419"/>
  <c r="F60" i="419"/>
  <c r="AJ60" i="419"/>
  <c r="Z60" i="419"/>
  <c r="W60" i="419"/>
  <c r="AS60" i="419"/>
  <c r="I60" i="419"/>
  <c r="P60" i="419"/>
  <c r="R60" i="419"/>
  <c r="AE60" i="419"/>
  <c r="AR60" i="419"/>
  <c r="U60" i="419"/>
  <c r="Q60" i="419"/>
  <c r="L60" i="419"/>
  <c r="AA60" i="419"/>
  <c r="J60" i="419"/>
  <c r="N7" i="1023"/>
  <c r="P22" i="419"/>
  <c r="AR22" i="419"/>
  <c r="AC22" i="419"/>
  <c r="R22" i="419"/>
  <c r="T22" i="419"/>
  <c r="AO22" i="419"/>
  <c r="K7" i="1023"/>
  <c r="L7" i="1023"/>
  <c r="S59" i="419"/>
  <c r="H59" i="419"/>
  <c r="AD59" i="419"/>
  <c r="L59" i="419"/>
  <c r="Q59" i="419"/>
  <c r="J59" i="419"/>
  <c r="AG59" i="419"/>
  <c r="AK59" i="419"/>
  <c r="AJ59" i="419"/>
  <c r="N59" i="419"/>
  <c r="AQ59" i="419"/>
  <c r="I59" i="419"/>
  <c r="M59" i="419"/>
  <c r="AF59" i="419"/>
  <c r="W59" i="419"/>
  <c r="AM59" i="419"/>
  <c r="AN59" i="419"/>
  <c r="AB59" i="419"/>
  <c r="AA59" i="419"/>
  <c r="K59" i="419"/>
  <c r="AP59" i="419"/>
  <c r="Y59" i="419"/>
  <c r="P59" i="419"/>
  <c r="AI59" i="419"/>
  <c r="R59" i="419"/>
  <c r="AH59" i="419"/>
  <c r="AE59" i="419"/>
  <c r="O59" i="419"/>
  <c r="G59" i="419"/>
  <c r="AL59" i="419"/>
  <c r="T59" i="419"/>
  <c r="Z59" i="419"/>
  <c r="V59" i="419"/>
  <c r="AS59" i="419"/>
  <c r="AR59" i="419"/>
  <c r="X59" i="419"/>
  <c r="AC59" i="419"/>
  <c r="U59" i="419"/>
  <c r="F59" i="419"/>
  <c r="AO59" i="419"/>
  <c r="H22" i="419"/>
  <c r="F7" i="1023"/>
  <c r="T7" i="1023"/>
  <c r="S7" i="1023"/>
  <c r="AB22" i="419"/>
  <c r="AP22" i="419"/>
  <c r="M22" i="419"/>
  <c r="AA22" i="419"/>
  <c r="AG22" i="419"/>
  <c r="X22" i="419"/>
  <c r="E7" i="1023"/>
  <c r="AL22" i="419"/>
  <c r="Q7" i="1023"/>
  <c r="G7" i="1023"/>
  <c r="H7" i="1023"/>
  <c r="U7" i="1023"/>
  <c r="F47" i="419"/>
  <c r="C7" i="1023"/>
  <c r="N22" i="419"/>
  <c r="AH22" i="419"/>
  <c r="V22" i="419"/>
  <c r="I22" i="419"/>
  <c r="AM22" i="419"/>
  <c r="AS22" i="419"/>
  <c r="L22" i="419"/>
  <c r="R7" i="1023"/>
  <c r="V7" i="1023"/>
  <c r="T58" i="419" l="1"/>
  <c r="P58" i="419"/>
  <c r="AG58" i="419"/>
  <c r="AN58" i="419"/>
  <c r="H58" i="419"/>
  <c r="AC58" i="419"/>
  <c r="S58" i="419"/>
  <c r="AB58" i="419"/>
  <c r="AL58" i="419"/>
  <c r="I58" i="419"/>
  <c r="AP136" i="220"/>
  <c r="AP163" i="220" s="1"/>
  <c r="Q58" i="419"/>
  <c r="AR58" i="419"/>
  <c r="AI58" i="419"/>
  <c r="R136" i="220"/>
  <c r="R163" i="220" s="1"/>
  <c r="AQ136" i="220"/>
  <c r="AQ163" i="220" s="1"/>
  <c r="AK136" i="220"/>
  <c r="AK163" i="220" s="1"/>
  <c r="Y136" i="220"/>
  <c r="Y163" i="220" s="1"/>
  <c r="AN136" i="220"/>
  <c r="AN163" i="220" s="1"/>
  <c r="M136" i="220"/>
  <c r="M163" i="220" s="1"/>
  <c r="AG136" i="220"/>
  <c r="AG163" i="220" s="1"/>
  <c r="H136" i="220"/>
  <c r="H163" i="220" s="1"/>
  <c r="AB136" i="220"/>
  <c r="AB163" i="220" s="1"/>
  <c r="AJ136" i="220"/>
  <c r="AJ163" i="220" s="1"/>
  <c r="I136" i="220"/>
  <c r="I163" i="220" s="1"/>
  <c r="T136" i="220"/>
  <c r="T163" i="220" s="1"/>
  <c r="AO136" i="220"/>
  <c r="AO163" i="220" s="1"/>
  <c r="L136" i="220"/>
  <c r="L163" i="220" s="1"/>
  <c r="AO58" i="419"/>
  <c r="AD58" i="419"/>
  <c r="AS58" i="419"/>
  <c r="AM58" i="419"/>
  <c r="V58" i="419"/>
  <c r="AK58" i="419"/>
  <c r="AE58" i="419"/>
  <c r="Z58" i="419"/>
  <c r="AF58" i="419"/>
  <c r="O58" i="419"/>
  <c r="G58" i="419"/>
  <c r="U58" i="419"/>
  <c r="AP58" i="419"/>
  <c r="W58" i="419"/>
  <c r="AH58" i="419"/>
  <c r="AA58" i="419"/>
  <c r="R58" i="419"/>
  <c r="AJ58" i="419"/>
  <c r="X58" i="419"/>
  <c r="AQ58" i="419"/>
  <c r="Y58" i="419"/>
  <c r="J58" i="419"/>
  <c r="K58" i="419"/>
  <c r="N58" i="419"/>
  <c r="L58" i="419"/>
  <c r="G47" i="419"/>
  <c r="G49" i="419" s="1"/>
  <c r="M58" i="419"/>
  <c r="F6" i="245" l="1" a="1"/>
  <c r="H47" i="419"/>
  <c r="H49" i="419" s="1"/>
  <c r="H18" i="245" l="1"/>
  <c r="H27" i="245"/>
  <c r="H26" i="245"/>
  <c r="H28" i="245"/>
  <c r="H25" i="245"/>
  <c r="H23" i="245"/>
  <c r="H30" i="245"/>
  <c r="H21" i="245"/>
  <c r="H29" i="245"/>
  <c r="H24" i="245"/>
  <c r="H22" i="245"/>
  <c r="G18" i="245"/>
  <c r="G25" i="245"/>
  <c r="G24" i="245"/>
  <c r="I28" i="245"/>
  <c r="I27" i="245"/>
  <c r="G29" i="245"/>
  <c r="G23" i="245"/>
  <c r="I24" i="245"/>
  <c r="G21" i="245"/>
  <c r="G26" i="245"/>
  <c r="I22" i="245"/>
  <c r="G30" i="245"/>
  <c r="G28" i="245"/>
  <c r="I18" i="245"/>
  <c r="I21" i="245"/>
  <c r="F29" i="245"/>
  <c r="F21" i="245"/>
  <c r="J18" i="245"/>
  <c r="J23" i="245"/>
  <c r="F26" i="245"/>
  <c r="F18" i="245"/>
  <c r="J25" i="245"/>
  <c r="F27" i="245"/>
  <c r="F22" i="245"/>
  <c r="F30" i="245"/>
  <c r="F24" i="245"/>
  <c r="F23" i="245"/>
  <c r="K26" i="245"/>
  <c r="K24" i="245"/>
  <c r="K21" i="245"/>
  <c r="K30" i="245"/>
  <c r="K22" i="245"/>
  <c r="K23" i="245"/>
  <c r="K25" i="245"/>
  <c r="K28" i="245"/>
  <c r="K29" i="245"/>
  <c r="L28" i="245"/>
  <c r="K27" i="245"/>
  <c r="L18" i="245"/>
  <c r="L29" i="245"/>
  <c r="L26" i="245"/>
  <c r="L24" i="245"/>
  <c r="L21" i="245"/>
  <c r="L25" i="245"/>
  <c r="L22" i="245"/>
  <c r="M22" i="245"/>
  <c r="M28" i="245"/>
  <c r="M18" i="245"/>
  <c r="M30" i="245"/>
  <c r="M29" i="245"/>
  <c r="M21" i="245"/>
  <c r="M25" i="245"/>
  <c r="M26" i="245"/>
  <c r="M27" i="245"/>
  <c r="M23" i="245"/>
  <c r="M24" i="245"/>
  <c r="O27" i="245"/>
  <c r="N30" i="245"/>
  <c r="O26" i="245"/>
  <c r="N22" i="245"/>
  <c r="N21" i="245"/>
  <c r="O24" i="245"/>
  <c r="N24" i="245"/>
  <c r="N29" i="245"/>
  <c r="N25" i="245"/>
  <c r="O25" i="245"/>
  <c r="N26" i="245"/>
  <c r="N18" i="245"/>
  <c r="N27" i="245"/>
  <c r="N23" i="245"/>
  <c r="N28" i="245"/>
  <c r="O29" i="245"/>
  <c r="O23" i="245"/>
  <c r="O21" i="245"/>
  <c r="O30" i="245"/>
  <c r="Q25" i="245"/>
  <c r="Q21" i="245"/>
  <c r="P26" i="245"/>
  <c r="P28" i="245"/>
  <c r="P21" i="245"/>
  <c r="P23" i="245"/>
  <c r="P27" i="245"/>
  <c r="P25" i="245"/>
  <c r="Q22" i="245"/>
  <c r="P30" i="245"/>
  <c r="P24" i="245"/>
  <c r="P29" i="245"/>
  <c r="Q26" i="245"/>
  <c r="P22" i="245"/>
  <c r="Q28" i="245"/>
  <c r="Q24" i="245"/>
  <c r="Q23" i="245"/>
  <c r="Q27" i="245"/>
  <c r="Q29" i="245"/>
  <c r="Q30" i="245"/>
  <c r="R24" i="245"/>
  <c r="R27" i="245"/>
  <c r="R23" i="245"/>
  <c r="R21" i="245"/>
  <c r="R22" i="245"/>
  <c r="R26" i="245"/>
  <c r="R18" i="245"/>
  <c r="R29" i="245"/>
  <c r="S21" i="245"/>
  <c r="R28" i="245"/>
  <c r="R30" i="245"/>
  <c r="R25" i="245"/>
  <c r="T28" i="245"/>
  <c r="S29" i="245"/>
  <c r="S24" i="245"/>
  <c r="S18" i="245"/>
  <c r="S28" i="245"/>
  <c r="S30" i="245"/>
  <c r="S22" i="245"/>
  <c r="S25" i="245"/>
  <c r="T23" i="245"/>
  <c r="S26" i="245"/>
  <c r="S27" i="245"/>
  <c r="T21" i="245"/>
  <c r="T29" i="245"/>
  <c r="T30" i="245"/>
  <c r="T26" i="245"/>
  <c r="U21" i="245"/>
  <c r="T18" i="245"/>
  <c r="U26" i="245"/>
  <c r="T22" i="245"/>
  <c r="U29" i="245"/>
  <c r="U25" i="245"/>
  <c r="V23" i="245"/>
  <c r="V28" i="245"/>
  <c r="U30" i="245"/>
  <c r="U27" i="245"/>
  <c r="U28" i="245"/>
  <c r="U22" i="245"/>
  <c r="U23" i="245"/>
  <c r="U24" i="245"/>
  <c r="V18" i="245"/>
  <c r="V27" i="245"/>
  <c r="V30" i="245"/>
  <c r="V21" i="245"/>
  <c r="V26" i="245"/>
  <c r="V29" i="245"/>
  <c r="V25" i="245"/>
  <c r="V22" i="245"/>
  <c r="V24" i="245"/>
  <c r="W25" i="245"/>
  <c r="W23" i="245"/>
  <c r="W21" i="245"/>
  <c r="W22" i="245"/>
  <c r="W27" i="245"/>
  <c r="W26" i="245"/>
  <c r="W28" i="245"/>
  <c r="X24" i="245"/>
  <c r="W24" i="245"/>
  <c r="W29" i="245"/>
  <c r="X22" i="245"/>
  <c r="X21" i="245"/>
  <c r="W30" i="245"/>
  <c r="W18" i="245"/>
  <c r="X25" i="245"/>
  <c r="X23" i="245"/>
  <c r="X27" i="245"/>
  <c r="X18" i="245"/>
  <c r="X30" i="245"/>
  <c r="X26" i="245"/>
  <c r="Y28" i="245"/>
  <c r="Y22" i="245"/>
  <c r="Y30" i="245"/>
  <c r="Y27" i="245"/>
  <c r="Y25" i="245"/>
  <c r="Y23" i="245"/>
  <c r="Y29" i="245"/>
  <c r="Z23" i="245"/>
  <c r="Z26" i="245"/>
  <c r="Z29" i="245"/>
  <c r="Z24" i="245"/>
  <c r="Z30" i="245"/>
  <c r="Z27" i="245"/>
  <c r="Z21" i="245"/>
  <c r="Z22" i="245"/>
  <c r="AA25" i="245"/>
  <c r="Z25" i="245"/>
  <c r="AA22" i="245"/>
  <c r="AA28" i="245"/>
  <c r="AA29" i="245"/>
  <c r="AA30" i="245"/>
  <c r="AA24" i="245"/>
  <c r="AB22" i="245"/>
  <c r="AB23" i="245"/>
  <c r="AB26" i="245"/>
  <c r="AC22" i="245"/>
  <c r="AC29" i="245"/>
  <c r="AC25" i="245"/>
  <c r="AB24" i="245"/>
  <c r="AC30" i="245"/>
  <c r="AB29" i="245"/>
  <c r="AB25" i="245"/>
  <c r="AB27" i="245"/>
  <c r="AB30" i="245"/>
  <c r="AB18" i="245"/>
  <c r="AC18" i="245"/>
  <c r="AC24" i="245"/>
  <c r="AC28" i="245"/>
  <c r="AC21" i="245"/>
  <c r="AD22" i="245"/>
  <c r="AE22" i="245"/>
  <c r="AE28" i="245"/>
  <c r="AE24" i="245"/>
  <c r="AD27" i="245"/>
  <c r="AD23" i="245"/>
  <c r="AE27" i="245"/>
  <c r="AD25" i="245"/>
  <c r="AD18" i="245"/>
  <c r="AD21" i="245"/>
  <c r="AD28" i="245"/>
  <c r="AD29" i="245"/>
  <c r="AD30" i="245"/>
  <c r="AD26" i="245"/>
  <c r="AD24" i="245"/>
  <c r="AE18" i="245"/>
  <c r="AE30" i="245"/>
  <c r="AE29" i="245"/>
  <c r="AE21" i="245"/>
  <c r="AF22" i="245"/>
  <c r="AG30" i="245"/>
  <c r="AF18" i="245"/>
  <c r="AF23" i="245"/>
  <c r="AF26" i="245"/>
  <c r="AF28" i="245"/>
  <c r="AF21" i="245"/>
  <c r="AG23" i="245"/>
  <c r="AG21" i="245"/>
  <c r="AF29" i="245"/>
  <c r="AF25" i="245"/>
  <c r="AF27" i="245"/>
  <c r="AG28" i="245"/>
  <c r="AG24" i="245"/>
  <c r="AG26" i="245"/>
  <c r="AG27" i="245"/>
  <c r="AH29" i="245"/>
  <c r="AH26" i="245"/>
  <c r="AH27" i="245"/>
  <c r="AH28" i="245"/>
  <c r="AH21" i="245"/>
  <c r="AH23" i="245"/>
  <c r="AH18" i="245"/>
  <c r="AI18" i="245"/>
  <c r="AI27" i="245"/>
  <c r="AI22" i="245"/>
  <c r="AI21" i="245"/>
  <c r="AI29" i="245"/>
  <c r="AI30" i="245"/>
  <c r="AI25" i="245"/>
  <c r="AI28" i="245"/>
  <c r="AI23" i="245"/>
  <c r="AI24" i="245"/>
  <c r="AK24" i="245"/>
  <c r="AK25" i="245"/>
  <c r="AJ21" i="245"/>
  <c r="AJ25" i="245"/>
  <c r="AJ28" i="245"/>
  <c r="AJ29" i="245"/>
  <c r="AJ18" i="245"/>
  <c r="AJ26" i="245"/>
  <c r="AK21" i="245"/>
  <c r="AK18" i="245"/>
  <c r="AJ24" i="245"/>
  <c r="AJ27" i="245"/>
  <c r="AJ30" i="245"/>
  <c r="AJ22" i="245"/>
  <c r="AJ23" i="245"/>
  <c r="AK30" i="245"/>
  <c r="AK27" i="245"/>
  <c r="AK28" i="245"/>
  <c r="AK23" i="245"/>
  <c r="AK22" i="245"/>
  <c r="AL22" i="245"/>
  <c r="AL27" i="245"/>
  <c r="AL28" i="245"/>
  <c r="AL23" i="245"/>
  <c r="AL18" i="245"/>
  <c r="AL21" i="245"/>
  <c r="AL29" i="245"/>
  <c r="AM30" i="245"/>
  <c r="AM22" i="245"/>
  <c r="AM29" i="245"/>
  <c r="AN21" i="245"/>
  <c r="AM24" i="245"/>
  <c r="AM21" i="245"/>
  <c r="AM28" i="245"/>
  <c r="AN22" i="245"/>
  <c r="AO22" i="245"/>
  <c r="AN23" i="245"/>
  <c r="AN30" i="245"/>
  <c r="AO23" i="245"/>
  <c r="AN18" i="245"/>
  <c r="AN26" i="245"/>
  <c r="AN24" i="245"/>
  <c r="AO26" i="245"/>
  <c r="AO27" i="245"/>
  <c r="AP18" i="245"/>
  <c r="AO30" i="245"/>
  <c r="AO28" i="245"/>
  <c r="AO29" i="245"/>
  <c r="AO18" i="245"/>
  <c r="AP27" i="245"/>
  <c r="AP24" i="245"/>
  <c r="AP23" i="245"/>
  <c r="AP28" i="245"/>
  <c r="AP29" i="245"/>
  <c r="AQ30" i="245"/>
  <c r="AP25" i="245"/>
  <c r="AP21" i="245"/>
  <c r="AQ21" i="245"/>
  <c r="AQ27" i="245"/>
  <c r="AQ26" i="245"/>
  <c r="AQ23" i="245"/>
  <c r="AQ29" i="245"/>
  <c r="AQ24" i="245"/>
  <c r="AQ28" i="245"/>
  <c r="AQ25" i="245"/>
  <c r="AQ18" i="245"/>
  <c r="AQ22" i="245"/>
  <c r="AR26" i="245"/>
  <c r="AS27" i="245"/>
  <c r="AR21" i="245"/>
  <c r="AS28" i="245"/>
  <c r="AS18" i="245"/>
  <c r="AR27" i="245"/>
  <c r="AR23" i="245"/>
  <c r="AR25" i="245"/>
  <c r="AR28" i="245"/>
  <c r="AR24" i="245"/>
  <c r="AS21" i="245"/>
  <c r="AR29" i="245"/>
  <c r="AR18" i="245"/>
  <c r="AR30" i="245"/>
  <c r="AS23" i="245"/>
  <c r="AR22" i="245"/>
  <c r="AS25" i="245"/>
  <c r="AS26" i="245"/>
  <c r="AS30" i="245"/>
  <c r="AS22" i="245"/>
  <c r="AM23" i="245"/>
  <c r="J29" i="245"/>
  <c r="O22" i="245"/>
  <c r="I26" i="245"/>
  <c r="AL24" i="245"/>
  <c r="AL25" i="245"/>
  <c r="AE23" i="245"/>
  <c r="G22" i="245"/>
  <c r="J27" i="245"/>
  <c r="AE26" i="245"/>
  <c r="Y18" i="245"/>
  <c r="AA26" i="245"/>
  <c r="AA27" i="245"/>
  <c r="L30" i="245"/>
  <c r="AL26" i="245"/>
  <c r="O28" i="245"/>
  <c r="U18" i="245"/>
  <c r="P18" i="245"/>
  <c r="AP26" i="245"/>
  <c r="J28" i="245"/>
  <c r="Y24" i="245"/>
  <c r="AB21" i="245"/>
  <c r="S23" i="245"/>
  <c r="AN27" i="245"/>
  <c r="AI26" i="245"/>
  <c r="AH25" i="245"/>
  <c r="J30" i="245"/>
  <c r="AG29" i="245"/>
  <c r="K18" i="245"/>
  <c r="X29" i="245"/>
  <c r="I29" i="245"/>
  <c r="AO24" i="245"/>
  <c r="J24" i="245"/>
  <c r="AS29" i="245"/>
  <c r="AO25" i="245"/>
  <c r="AM25" i="245"/>
  <c r="I23" i="245"/>
  <c r="J22" i="245"/>
  <c r="AL30" i="245"/>
  <c r="J26" i="245"/>
  <c r="Z18" i="245"/>
  <c r="I25" i="245"/>
  <c r="L23" i="245"/>
  <c r="AC23" i="245"/>
  <c r="AP22" i="245"/>
  <c r="AN25" i="245"/>
  <c r="AM26" i="245"/>
  <c r="AM27" i="245"/>
  <c r="Z28" i="245"/>
  <c r="AF24" i="245"/>
  <c r="AA23" i="245"/>
  <c r="AS24" i="245"/>
  <c r="AE25" i="245"/>
  <c r="I30" i="245"/>
  <c r="AO21" i="245"/>
  <c r="AC26" i="245"/>
  <c r="AN28" i="245"/>
  <c r="AB28" i="245"/>
  <c r="AM18" i="245"/>
  <c r="G27" i="245"/>
  <c r="J21" i="245"/>
  <c r="AA21" i="245"/>
  <c r="AG18" i="245"/>
  <c r="L27" i="245"/>
  <c r="Q18" i="245"/>
  <c r="AG22" i="245"/>
  <c r="AH22" i="245"/>
  <c r="T25" i="245"/>
  <c r="F25" i="245"/>
  <c r="O18" i="245"/>
  <c r="T27" i="245"/>
  <c r="AA18" i="245"/>
  <c r="AG25" i="245"/>
  <c r="Y21" i="245"/>
  <c r="AC27" i="245"/>
  <c r="Y26" i="245"/>
  <c r="F28" i="245"/>
  <c r="AN29" i="245"/>
  <c r="AH24" i="245"/>
  <c r="AK26" i="245"/>
  <c r="AF30" i="245"/>
  <c r="AK29" i="245"/>
  <c r="AP30" i="245"/>
  <c r="X28" i="245"/>
  <c r="AH30" i="245"/>
  <c r="T24" i="245"/>
  <c r="Y14" i="245"/>
  <c r="I14" i="245"/>
  <c r="AJ13" i="245"/>
  <c r="AR13" i="245"/>
  <c r="K16" i="245"/>
  <c r="G16" i="245"/>
  <c r="AB16" i="245"/>
  <c r="AE13" i="245"/>
  <c r="F16" i="245"/>
  <c r="M14" i="245"/>
  <c r="AB13" i="245"/>
  <c r="AF13" i="245"/>
  <c r="W16" i="245"/>
  <c r="Z16" i="245"/>
  <c r="K13" i="245"/>
  <c r="AQ13" i="245"/>
  <c r="AM14" i="245"/>
  <c r="I13" i="245"/>
  <c r="AO14" i="245"/>
  <c r="AN13" i="245"/>
  <c r="AS13" i="245"/>
  <c r="X16" i="245"/>
  <c r="T16" i="245"/>
  <c r="W13" i="245"/>
  <c r="AA14" i="245"/>
  <c r="AN14" i="245"/>
  <c r="Q14" i="245"/>
  <c r="AI14" i="245"/>
  <c r="N13" i="245"/>
  <c r="P16" i="245"/>
  <c r="V16" i="245"/>
  <c r="AP16" i="245"/>
  <c r="K14" i="245"/>
  <c r="J14" i="245"/>
  <c r="AB15" i="245"/>
  <c r="F17" i="245"/>
  <c r="AA13" i="245"/>
  <c r="AA16" i="245"/>
  <c r="AG17" i="245"/>
  <c r="AS12" i="245"/>
  <c r="P8" i="245"/>
  <c r="U7" i="245"/>
  <c r="U33" i="419" s="1"/>
  <c r="R9" i="245"/>
  <c r="K9" i="245"/>
  <c r="AL13" i="245"/>
  <c r="L17" i="245"/>
  <c r="AR19" i="245"/>
  <c r="Q6" i="245"/>
  <c r="Q10" i="245"/>
  <c r="K11" i="245"/>
  <c r="L14" i="245"/>
  <c r="H16" i="245"/>
  <c r="AC17" i="245"/>
  <c r="U17" i="245"/>
  <c r="J12" i="245"/>
  <c r="Z10" i="245"/>
  <c r="AK12" i="245"/>
  <c r="T8" i="245"/>
  <c r="R10" i="245"/>
  <c r="AF10" i="245"/>
  <c r="AS11" i="245"/>
  <c r="J9" i="245"/>
  <c r="W9" i="245"/>
  <c r="AG14" i="245"/>
  <c r="G14" i="245"/>
  <c r="F13" i="245"/>
  <c r="Q17" i="245"/>
  <c r="AO15" i="245"/>
  <c r="AE19" i="245"/>
  <c r="J6" i="245"/>
  <c r="I6" i="245"/>
  <c r="O6" i="245"/>
  <c r="AO10" i="245"/>
  <c r="AF8" i="245"/>
  <c r="AB11" i="245"/>
  <c r="M11" i="245"/>
  <c r="Y7" i="245"/>
  <c r="Y33" i="419" s="1"/>
  <c r="Y9" i="245"/>
  <c r="K8" i="245"/>
  <c r="N12" i="245"/>
  <c r="AM6" i="245"/>
  <c r="R7" i="245"/>
  <c r="R33" i="419" s="1"/>
  <c r="AQ9" i="245"/>
  <c r="AO9" i="245"/>
  <c r="AS16" i="245"/>
  <c r="AI10" i="245"/>
  <c r="T13" i="245"/>
  <c r="Z15" i="245"/>
  <c r="I17" i="245"/>
  <c r="AJ6" i="245"/>
  <c r="H8" i="245"/>
  <c r="Q19" i="245"/>
  <c r="Z8" i="245"/>
  <c r="AC19" i="245"/>
  <c r="T12" i="245"/>
  <c r="AQ11" i="245"/>
  <c r="V7" i="245"/>
  <c r="V33" i="419" s="1"/>
  <c r="L9" i="245"/>
  <c r="J8" i="245"/>
  <c r="AI6" i="245"/>
  <c r="X13" i="245"/>
  <c r="AC13" i="245"/>
  <c r="AQ17" i="245"/>
  <c r="K17" i="245"/>
  <c r="AS19" i="245"/>
  <c r="AK10" i="245"/>
  <c r="M10" i="245"/>
  <c r="AC12" i="245"/>
  <c r="AH8" i="245"/>
  <c r="Y6" i="245"/>
  <c r="AQ7" i="245"/>
  <c r="AQ33" i="419" s="1"/>
  <c r="AI7" i="245"/>
  <c r="AI33" i="419" s="1"/>
  <c r="Q9" i="245"/>
  <c r="J16" i="245"/>
  <c r="AL10" i="245"/>
  <c r="AO19" i="245"/>
  <c r="Y19" i="245"/>
  <c r="Z13" i="245"/>
  <c r="O15" i="245"/>
  <c r="AI15" i="245"/>
  <c r="S11" i="245"/>
  <c r="AO6" i="245"/>
  <c r="N16" i="245"/>
  <c r="I15" i="245"/>
  <c r="AP19" i="245"/>
  <c r="AS10" i="245"/>
  <c r="R19" i="245"/>
  <c r="AR6" i="245"/>
  <c r="AJ11" i="245"/>
  <c r="AE9" i="245"/>
  <c r="I16" i="245"/>
  <c r="J17" i="245"/>
  <c r="U15" i="245"/>
  <c r="N14" i="245"/>
  <c r="R17" i="245"/>
  <c r="G19" i="245"/>
  <c r="L6" i="245"/>
  <c r="AC10" i="245"/>
  <c r="AA7" i="245"/>
  <c r="AA33" i="419" s="1"/>
  <c r="AO11" i="245"/>
  <c r="AH16" i="245"/>
  <c r="F15" i="245"/>
  <c r="V15" i="245"/>
  <c r="S19" i="245"/>
  <c r="AP10" i="245"/>
  <c r="AK6" i="245"/>
  <c r="N9" i="245"/>
  <c r="X14" i="245"/>
  <c r="H15" i="245"/>
  <c r="AA15" i="245"/>
  <c r="AM19" i="245"/>
  <c r="AD10" i="245"/>
  <c r="AR8" i="245"/>
  <c r="I12" i="245"/>
  <c r="G6" i="245"/>
  <c r="R11" i="245"/>
  <c r="L11" i="245"/>
  <c r="G11" i="245"/>
  <c r="U9" i="245"/>
  <c r="AP7" i="245"/>
  <c r="AP33" i="419" s="1"/>
  <c r="AJ14" i="245"/>
  <c r="U14" i="245"/>
  <c r="AN15" i="245"/>
  <c r="AP17" i="245"/>
  <c r="Q8" i="245"/>
  <c r="AN19" i="245"/>
  <c r="AR10" i="245"/>
  <c r="W6" i="245"/>
  <c r="S6" i="245"/>
  <c r="AD8" i="245"/>
  <c r="X7" i="245"/>
  <c r="X33" i="419" s="1"/>
  <c r="O7" i="245"/>
  <c r="O33" i="419" s="1"/>
  <c r="AE11" i="245"/>
  <c r="R16" i="245"/>
  <c r="AB8" i="245"/>
  <c r="AI12" i="245"/>
  <c r="AD7" i="245"/>
  <c r="AD33" i="419" s="1"/>
  <c r="S7" i="245"/>
  <c r="S33" i="419" s="1"/>
  <c r="AC9" i="245"/>
  <c r="AC7" i="245"/>
  <c r="AC33" i="419" s="1"/>
  <c r="AP13" i="245"/>
  <c r="AH6" i="245"/>
  <c r="AL16" i="245"/>
  <c r="M15" i="245"/>
  <c r="S15" i="245"/>
  <c r="AI19" i="245"/>
  <c r="S8" i="245"/>
  <c r="Y10" i="245"/>
  <c r="V10" i="245"/>
  <c r="Z6" i="245"/>
  <c r="X10" i="245"/>
  <c r="AF7" i="245"/>
  <c r="AF33" i="419" s="1"/>
  <c r="L7" i="245"/>
  <c r="L33" i="419" s="1"/>
  <c r="AS9" i="245"/>
  <c r="Q13" i="245"/>
  <c r="AQ19" i="245"/>
  <c r="I10" i="245"/>
  <c r="G13" i="245"/>
  <c r="L13" i="245"/>
  <c r="AB17" i="245"/>
  <c r="AI17" i="245"/>
  <c r="H12" i="245"/>
  <c r="AQ6" i="245"/>
  <c r="O8" i="245"/>
  <c r="M8" i="245"/>
  <c r="J10" i="245"/>
  <c r="AS7" i="245"/>
  <c r="AS33" i="419" s="1"/>
  <c r="P11" i="245"/>
  <c r="O9" i="245"/>
  <c r="AA12" i="245"/>
  <c r="AE6" i="245"/>
  <c r="P12" i="245"/>
  <c r="W7" i="245"/>
  <c r="W33" i="419" s="1"/>
  <c r="AE7" i="245"/>
  <c r="AE33" i="419" s="1"/>
  <c r="AG11" i="245"/>
  <c r="AD13" i="245"/>
  <c r="N6" i="245"/>
  <c r="AJ10" i="245"/>
  <c r="W11" i="245"/>
  <c r="P7" i="245"/>
  <c r="P33" i="419" s="1"/>
  <c r="AG9" i="245"/>
  <c r="AJ12" i="245"/>
  <c r="M16" i="245"/>
  <c r="J13" i="245"/>
  <c r="AI16" i="245"/>
  <c r="Y13" i="245"/>
  <c r="AR17" i="245"/>
  <c r="O17" i="245"/>
  <c r="AG19" i="245"/>
  <c r="G8" i="245"/>
  <c r="N19" i="245"/>
  <c r="AS8" i="245"/>
  <c r="M12" i="245"/>
  <c r="AM11" i="245"/>
  <c r="AA9" i="245"/>
  <c r="Z9" i="245"/>
  <c r="T9" i="245"/>
  <c r="AE15" i="245"/>
  <c r="AA6" i="245"/>
  <c r="AS17" i="245"/>
  <c r="AB19" i="245"/>
  <c r="U19" i="245"/>
  <c r="G7" i="245"/>
  <c r="G33" i="419" s="1"/>
  <c r="AO16" i="245"/>
  <c r="AH19" i="245"/>
  <c r="AF12" i="245"/>
  <c r="AC16" i="245"/>
  <c r="F14" i="245"/>
  <c r="AG16" i="245"/>
  <c r="H17" i="245"/>
  <c r="N17" i="245"/>
  <c r="AJ16" i="245"/>
  <c r="T15" i="245"/>
  <c r="T17" i="245"/>
  <c r="V19" i="245"/>
  <c r="AB10" i="245"/>
  <c r="I11" i="245"/>
  <c r="AA11" i="245"/>
  <c r="M7" i="245"/>
  <c r="M33" i="419" s="1"/>
  <c r="AF16" i="245"/>
  <c r="AM17" i="245"/>
  <c r="AC15" i="245"/>
  <c r="AC6" i="245"/>
  <c r="AK8" i="245"/>
  <c r="AB6" i="245"/>
  <c r="AP14" i="245"/>
  <c r="N15" i="245"/>
  <c r="Y17" i="245"/>
  <c r="AJ17" i="245"/>
  <c r="AL19" i="245"/>
  <c r="AA19" i="245"/>
  <c r="AA8" i="245"/>
  <c r="L19" i="245"/>
  <c r="AF19" i="245"/>
  <c r="T7" i="245"/>
  <c r="T33" i="419" s="1"/>
  <c r="Q11" i="245"/>
  <c r="AN9" i="245"/>
  <c r="AC11" i="245"/>
  <c r="S13" i="245"/>
  <c r="AS14" i="245"/>
  <c r="L16" i="245"/>
  <c r="AK16" i="245"/>
  <c r="X15" i="245"/>
  <c r="G15" i="245"/>
  <c r="F6" i="245"/>
  <c r="Y12" i="245"/>
  <c r="K10" i="245"/>
  <c r="O10" i="245"/>
  <c r="V6" i="245"/>
  <c r="H6" i="245"/>
  <c r="AJ7" i="245"/>
  <c r="AJ33" i="419" s="1"/>
  <c r="AF9" i="245"/>
  <c r="AL9" i="245"/>
  <c r="AL12" i="245"/>
  <c r="X8" i="245"/>
  <c r="X11" i="245"/>
  <c r="AP9" i="245"/>
  <c r="F9" i="245"/>
  <c r="J11" i="245"/>
  <c r="O19" i="245"/>
  <c r="AA10" i="245"/>
  <c r="O14" i="245"/>
  <c r="W17" i="245"/>
  <c r="J15" i="245"/>
  <c r="W12" i="245"/>
  <c r="AB12" i="245"/>
  <c r="AM10" i="245"/>
  <c r="U6" i="245"/>
  <c r="X12" i="245"/>
  <c r="L10" i="245"/>
  <c r="AB7" i="245"/>
  <c r="AB33" i="419" s="1"/>
  <c r="V9" i="245"/>
  <c r="AG7" i="245"/>
  <c r="AG33" i="419" s="1"/>
  <c r="K12" i="245"/>
  <c r="AJ8" i="245"/>
  <c r="AD14" i="245"/>
  <c r="V14" i="245"/>
  <c r="P13" i="245"/>
  <c r="R14" i="245"/>
  <c r="W15" i="245"/>
  <c r="AL15" i="245"/>
  <c r="AO8" i="245"/>
  <c r="G12" i="245"/>
  <c r="AE8" i="245"/>
  <c r="N8" i="245"/>
  <c r="H10" i="245"/>
  <c r="U11" i="245"/>
  <c r="O11" i="245"/>
  <c r="AD9" i="245"/>
  <c r="J7" i="245"/>
  <c r="J33" i="419" s="1"/>
  <c r="U12" i="245"/>
  <c r="AL17" i="245"/>
  <c r="AD15" i="245"/>
  <c r="AD19" i="245"/>
  <c r="AH10" i="245"/>
  <c r="AC8" i="245"/>
  <c r="AI8" i="245"/>
  <c r="AH12" i="245"/>
  <c r="AM7" i="245"/>
  <c r="AM33" i="419" s="1"/>
  <c r="AK9" i="245"/>
  <c r="AI9" i="245"/>
  <c r="I9" i="245"/>
  <c r="AG10" i="245"/>
  <c r="AF14" i="245"/>
  <c r="AB14" i="245"/>
  <c r="Q15" i="245"/>
  <c r="AG15" i="245"/>
  <c r="R13" i="245"/>
  <c r="AL14" i="245"/>
  <c r="Y15" i="245"/>
  <c r="R8" i="245"/>
  <c r="AG8" i="245"/>
  <c r="H7" i="245"/>
  <c r="H33" i="419" s="1"/>
  <c r="X9" i="245"/>
  <c r="AB9" i="245"/>
  <c r="AN16" i="245"/>
  <c r="AR15" i="245"/>
  <c r="Z17" i="245"/>
  <c r="F8" i="245"/>
  <c r="AS6" i="245"/>
  <c r="AN12" i="245"/>
  <c r="H13" i="245"/>
  <c r="O16" i="245"/>
  <c r="K15" i="245"/>
  <c r="AK17" i="245"/>
  <c r="L15" i="245"/>
  <c r="W8" i="245"/>
  <c r="AQ10" i="245"/>
  <c r="S12" i="245"/>
  <c r="AG6" i="245"/>
  <c r="AN6" i="245"/>
  <c r="AR7" i="245"/>
  <c r="AR33" i="419" s="1"/>
  <c r="V11" i="245"/>
  <c r="Z7" i="245"/>
  <c r="Z33" i="419" s="1"/>
  <c r="AI13" i="245"/>
  <c r="AQ14" i="245"/>
  <c r="Z14" i="245"/>
  <c r="AE14" i="245"/>
  <c r="AN17" i="245"/>
  <c r="AA17" i="245"/>
  <c r="AQ8" i="245"/>
  <c r="T6" i="245"/>
  <c r="M13" i="245"/>
  <c r="AS15" i="245"/>
  <c r="Y8" i="245"/>
  <c r="AL8" i="245"/>
  <c r="AL7" i="245"/>
  <c r="AL33" i="419" s="1"/>
  <c r="AK14" i="245"/>
  <c r="Z12" i="245"/>
  <c r="AE16" i="245"/>
  <c r="AH13" i="245"/>
  <c r="V17" i="245"/>
  <c r="Z19" i="245"/>
  <c r="H14" i="245"/>
  <c r="AD17" i="245"/>
  <c r="P6" i="245"/>
  <c r="N10" i="245"/>
  <c r="T11" i="245"/>
  <c r="Z11" i="245"/>
  <c r="AI11" i="245"/>
  <c r="AE17" i="245"/>
  <c r="L8" i="245"/>
  <c r="AD12" i="245"/>
  <c r="X6" i="245"/>
  <c r="AD6" i="245"/>
  <c r="AH14" i="245"/>
  <c r="P15" i="245"/>
  <c r="AH15" i="245"/>
  <c r="I19" i="245"/>
  <c r="AJ19" i="245"/>
  <c r="T10" i="245"/>
  <c r="R12" i="245"/>
  <c r="F19" i="245"/>
  <c r="AM8" i="245"/>
  <c r="AK7" i="245"/>
  <c r="AK33" i="419" s="1"/>
  <c r="AH11" i="245"/>
  <c r="AM9" i="245"/>
  <c r="Y16" i="245"/>
  <c r="AK13" i="245"/>
  <c r="T14" i="245"/>
  <c r="AC14" i="245"/>
  <c r="AF17" i="245"/>
  <c r="M17" i="245"/>
  <c r="K19" i="245"/>
  <c r="S10" i="245"/>
  <c r="P19" i="245"/>
  <c r="AP6" i="245"/>
  <c r="AQ12" i="245"/>
  <c r="U10" i="245"/>
  <c r="AK11" i="245"/>
  <c r="AR9" i="245"/>
  <c r="AP11" i="245"/>
  <c r="AM13" i="245"/>
  <c r="J19" i="245"/>
  <c r="AN8" i="245"/>
  <c r="AL11" i="245"/>
  <c r="F11" i="245"/>
  <c r="S9" i="245"/>
  <c r="O13" i="245"/>
  <c r="V12" i="245"/>
  <c r="AD16" i="245"/>
  <c r="AR16" i="245"/>
  <c r="AH17" i="245"/>
  <c r="AF15" i="245"/>
  <c r="M19" i="245"/>
  <c r="V8" i="245"/>
  <c r="H19" i="245"/>
  <c r="K6" i="245"/>
  <c r="AP8" i="245"/>
  <c r="AD11" i="245"/>
  <c r="AO7" i="245"/>
  <c r="AO33" i="419" s="1"/>
  <c r="AJ9" i="245"/>
  <c r="M9" i="245"/>
  <c r="AK19" i="245"/>
  <c r="F12" i="245"/>
  <c r="V13" i="245"/>
  <c r="Q16" i="245"/>
  <c r="AO13" i="245"/>
  <c r="U16" i="245"/>
  <c r="AJ15" i="245"/>
  <c r="AP15" i="245"/>
  <c r="G17" i="245"/>
  <c r="L12" i="245"/>
  <c r="G10" i="245"/>
  <c r="X19" i="245"/>
  <c r="AL6" i="245"/>
  <c r="P10" i="245"/>
  <c r="I7" i="245"/>
  <c r="I33" i="419" s="1"/>
  <c r="Y11" i="245"/>
  <c r="N11" i="245"/>
  <c r="S16" i="245"/>
  <c r="X17" i="245"/>
  <c r="AQ15" i="245"/>
  <c r="U13" i="245"/>
  <c r="AR14" i="245"/>
  <c r="AK15" i="245"/>
  <c r="R6" i="245"/>
  <c r="AF6" i="245"/>
  <c r="AR11" i="245"/>
  <c r="AN11" i="245"/>
  <c r="P9" i="245"/>
  <c r="AQ16" i="245"/>
  <c r="P17" i="245"/>
  <c r="T19" i="245"/>
  <c r="AE10" i="245"/>
  <c r="AP12" i="245"/>
  <c r="M6" i="245"/>
  <c r="W14" i="245"/>
  <c r="AM15" i="245"/>
  <c r="R15" i="245"/>
  <c r="Q12" i="245"/>
  <c r="AN10" i="245"/>
  <c r="U8" i="245"/>
  <c r="W19" i="245"/>
  <c r="I8" i="245"/>
  <c r="AG12" i="245"/>
  <c r="AF11" i="245"/>
  <c r="F7" i="245"/>
  <c r="F33" i="419" s="1"/>
  <c r="AN7" i="245"/>
  <c r="AN33" i="419" s="1"/>
  <c r="P14" i="245"/>
  <c r="AG13" i="245"/>
  <c r="AM16" i="245"/>
  <c r="S14" i="245"/>
  <c r="S17" i="245"/>
  <c r="AO12" i="245"/>
  <c r="AR12" i="245"/>
  <c r="O12" i="245"/>
  <c r="W10" i="245"/>
  <c r="K7" i="245"/>
  <c r="K33" i="419" s="1"/>
  <c r="Q7" i="245"/>
  <c r="Q33" i="419" s="1"/>
  <c r="AH7" i="245"/>
  <c r="AH33" i="419" s="1"/>
  <c r="H9" i="245"/>
  <c r="AE12" i="245"/>
  <c r="AM12" i="245"/>
  <c r="F10" i="245"/>
  <c r="H11" i="245"/>
  <c r="N7" i="245"/>
  <c r="N33" i="419" s="1"/>
  <c r="AH9" i="245"/>
  <c r="AO17" i="245"/>
  <c r="G9" i="245"/>
  <c r="U20" i="245"/>
  <c r="J20" i="245"/>
  <c r="AE20" i="245"/>
  <c r="X20" i="245"/>
  <c r="O20" i="245"/>
  <c r="AF20" i="245"/>
  <c r="AF96" i="419" s="1"/>
  <c r="AL20" i="245"/>
  <c r="Z20" i="245"/>
  <c r="AS20" i="245"/>
  <c r="AC20" i="245"/>
  <c r="AH20" i="245"/>
  <c r="V20" i="245"/>
  <c r="AD20" i="245"/>
  <c r="AR20" i="245"/>
  <c r="AA20" i="245"/>
  <c r="W20" i="245"/>
  <c r="Q20" i="245"/>
  <c r="Q96" i="419" s="1"/>
  <c r="G20" i="245"/>
  <c r="P20" i="245"/>
  <c r="K20" i="245"/>
  <c r="F20" i="245"/>
  <c r="AM20" i="245"/>
  <c r="N20" i="245"/>
  <c r="S20" i="245"/>
  <c r="AI20" i="245"/>
  <c r="R20" i="245"/>
  <c r="AQ20" i="245"/>
  <c r="AN20" i="245"/>
  <c r="AG20" i="245"/>
  <c r="H20" i="245"/>
  <c r="I20" i="245"/>
  <c r="AB20" i="245"/>
  <c r="Y20" i="245"/>
  <c r="M20" i="245"/>
  <c r="AP20" i="245"/>
  <c r="AO20" i="245"/>
  <c r="AO96" i="419" s="1"/>
  <c r="L20" i="245"/>
  <c r="T20" i="245"/>
  <c r="AK20" i="245"/>
  <c r="AJ20" i="245"/>
  <c r="AJ96" i="419" s="1"/>
  <c r="I47" i="419"/>
  <c r="I49" i="419" s="1"/>
  <c r="AP96" i="419" l="1"/>
  <c r="AG96" i="419"/>
  <c r="AR96" i="419"/>
  <c r="O96" i="419"/>
  <c r="V96" i="419"/>
  <c r="V102" i="419" s="1"/>
  <c r="AA96" i="419"/>
  <c r="AL96" i="419"/>
  <c r="N96" i="419"/>
  <c r="N101" i="419" s="1"/>
  <c r="R96" i="419"/>
  <c r="H96" i="419"/>
  <c r="S96" i="419"/>
  <c r="S102" i="419" s="1"/>
  <c r="G96" i="419"/>
  <c r="G102" i="419" s="1"/>
  <c r="AH96" i="419"/>
  <c r="AH101" i="419" s="1"/>
  <c r="T97" i="419"/>
  <c r="T104" i="419" s="1"/>
  <c r="L98" i="419"/>
  <c r="E9" i="1023" s="1"/>
  <c r="AG98" i="419"/>
  <c r="AG94" i="419" s="1"/>
  <c r="AG105" i="419" s="1"/>
  <c r="AG95" i="419"/>
  <c r="AF98" i="419"/>
  <c r="AF95" i="419"/>
  <c r="AL98" i="419"/>
  <c r="AL95" i="419"/>
  <c r="K98" i="419"/>
  <c r="D9" i="1023" s="1"/>
  <c r="K95" i="419"/>
  <c r="AQ97" i="419"/>
  <c r="AP102" i="419"/>
  <c r="AP101" i="419"/>
  <c r="Q101" i="419"/>
  <c r="Q102" i="419"/>
  <c r="AM98" i="419"/>
  <c r="AM95" i="419"/>
  <c r="AM96" i="419"/>
  <c r="X96" i="419"/>
  <c r="AH98" i="419"/>
  <c r="AH95" i="419"/>
  <c r="AK98" i="419"/>
  <c r="AK95" i="419"/>
  <c r="AO98" i="419"/>
  <c r="AO94" i="419" s="1"/>
  <c r="AO105" i="419" s="1"/>
  <c r="AO95" i="419"/>
  <c r="AK96" i="419"/>
  <c r="V95" i="419"/>
  <c r="AB95" i="419"/>
  <c r="N98" i="419"/>
  <c r="G9" i="1023" s="1"/>
  <c r="N95" i="419"/>
  <c r="AE98" i="419"/>
  <c r="AE95" i="419"/>
  <c r="L97" i="419"/>
  <c r="AP97" i="419"/>
  <c r="AB98" i="419"/>
  <c r="U9" i="1023" s="1"/>
  <c r="S98" i="419"/>
  <c r="L9" i="1023" s="1"/>
  <c r="S95" i="419"/>
  <c r="AA97" i="419"/>
  <c r="H101" i="419"/>
  <c r="H102" i="419"/>
  <c r="O101" i="419"/>
  <c r="O102" i="419"/>
  <c r="AI97" i="419"/>
  <c r="S97" i="419"/>
  <c r="Q97" i="419"/>
  <c r="T103" i="419"/>
  <c r="AL97" i="419"/>
  <c r="K97" i="419"/>
  <c r="AJ97" i="419"/>
  <c r="AJ101" i="419"/>
  <c r="AJ102" i="419"/>
  <c r="AN96" i="419"/>
  <c r="W96" i="419"/>
  <c r="AC96" i="419"/>
  <c r="AO97" i="419"/>
  <c r="V98" i="419"/>
  <c r="O9" i="1023" s="1"/>
  <c r="X98" i="419"/>
  <c r="Q9" i="1023" s="1"/>
  <c r="X95" i="419"/>
  <c r="H97" i="419"/>
  <c r="U98" i="419"/>
  <c r="N9" i="1023" s="1"/>
  <c r="U95" i="419"/>
  <c r="H98" i="419"/>
  <c r="H94" i="419" s="1"/>
  <c r="H105" i="419" s="1"/>
  <c r="H95" i="419"/>
  <c r="J97" i="419"/>
  <c r="AR98" i="419"/>
  <c r="AR94" i="419" s="1"/>
  <c r="AR105" i="419" s="1"/>
  <c r="AR95" i="419"/>
  <c r="Y98" i="419"/>
  <c r="R9" i="1023" s="1"/>
  <c r="Y95" i="419"/>
  <c r="AN97" i="419"/>
  <c r="AE97" i="419"/>
  <c r="Y96" i="419"/>
  <c r="F96" i="419"/>
  <c r="AS96" i="419"/>
  <c r="M98" i="419"/>
  <c r="F9" i="1023" s="1"/>
  <c r="M95" i="419"/>
  <c r="O97" i="419"/>
  <c r="AM97" i="419"/>
  <c r="AP98" i="419"/>
  <c r="AP94" i="419" s="1"/>
  <c r="AP105" i="419" s="1"/>
  <c r="AP95" i="419"/>
  <c r="AB96" i="419"/>
  <c r="K96" i="419"/>
  <c r="AR101" i="419"/>
  <c r="AR102" i="419"/>
  <c r="Z96" i="419"/>
  <c r="J96" i="419"/>
  <c r="AG63" i="419"/>
  <c r="M63" i="419"/>
  <c r="AP63" i="419"/>
  <c r="AQ63" i="419"/>
  <c r="U63" i="419"/>
  <c r="AN63" i="419"/>
  <c r="AO63" i="419"/>
  <c r="AS63" i="419"/>
  <c r="H63" i="419"/>
  <c r="I63" i="419"/>
  <c r="R63" i="419"/>
  <c r="N63" i="419"/>
  <c r="P63" i="419"/>
  <c r="X63" i="419"/>
  <c r="AE63" i="419"/>
  <c r="W63" i="419"/>
  <c r="AA63" i="419"/>
  <c r="O63" i="419"/>
  <c r="Z63" i="419"/>
  <c r="J63" i="419"/>
  <c r="Y63" i="419"/>
  <c r="G63" i="419"/>
  <c r="AH63" i="419"/>
  <c r="AF63" i="419"/>
  <c r="AL63" i="419"/>
  <c r="AJ63" i="419"/>
  <c r="AK63" i="419"/>
  <c r="AM63" i="419"/>
  <c r="Q63" i="419"/>
  <c r="K63" i="419"/>
  <c r="AI63" i="419"/>
  <c r="S63" i="419"/>
  <c r="V63" i="419"/>
  <c r="AB63" i="419"/>
  <c r="AC63" i="419"/>
  <c r="AD63" i="419"/>
  <c r="T63" i="419"/>
  <c r="L63" i="419"/>
  <c r="AR63" i="419"/>
  <c r="U97" i="419"/>
  <c r="V97" i="419"/>
  <c r="P98" i="419"/>
  <c r="I9" i="1023" s="1"/>
  <c r="P95" i="419"/>
  <c r="AS98" i="419"/>
  <c r="AS95" i="419"/>
  <c r="R97" i="419"/>
  <c r="K8" i="1023" s="1"/>
  <c r="P97" i="419"/>
  <c r="AD97" i="419"/>
  <c r="G97" i="419"/>
  <c r="W98" i="419"/>
  <c r="P9" i="1023" s="1"/>
  <c r="W95" i="419"/>
  <c r="AC97" i="419"/>
  <c r="AJ98" i="419"/>
  <c r="AJ94" i="419" s="1"/>
  <c r="AJ105" i="419" s="1"/>
  <c r="AJ95" i="419"/>
  <c r="O98" i="419"/>
  <c r="H9" i="1023" s="1"/>
  <c r="O95" i="419"/>
  <c r="F97" i="419"/>
  <c r="Q98" i="419"/>
  <c r="J9" i="1023" s="1"/>
  <c r="Q95" i="419"/>
  <c r="W97" i="419"/>
  <c r="I97" i="419"/>
  <c r="AF97" i="419"/>
  <c r="AO101" i="419"/>
  <c r="AO102" i="419"/>
  <c r="AF102" i="419"/>
  <c r="AF94" i="419"/>
  <c r="AF105" i="419" s="1"/>
  <c r="AF101" i="419"/>
  <c r="T98" i="419"/>
  <c r="M9" i="1023" s="1"/>
  <c r="T95" i="419"/>
  <c r="Y97" i="419"/>
  <c r="Z98" i="419"/>
  <c r="S9" i="1023" s="1"/>
  <c r="Z95" i="419"/>
  <c r="Z97" i="419"/>
  <c r="AI98" i="419"/>
  <c r="AI95" i="419"/>
  <c r="J98" i="419"/>
  <c r="C9" i="1023" s="1"/>
  <c r="J95" i="419"/>
  <c r="AR97" i="419"/>
  <c r="AG101" i="419"/>
  <c r="AG102" i="419"/>
  <c r="N102" i="419"/>
  <c r="AG97" i="419"/>
  <c r="R98" i="419"/>
  <c r="K9" i="1023" s="1"/>
  <c r="R95" i="419"/>
  <c r="AD98" i="419"/>
  <c r="AD95" i="419"/>
  <c r="F98" i="419"/>
  <c r="F95" i="419"/>
  <c r="AS97" i="419"/>
  <c r="M96" i="419"/>
  <c r="AQ96" i="419"/>
  <c r="AA101" i="419"/>
  <c r="AA102" i="419"/>
  <c r="T8" i="1023"/>
  <c r="AE96" i="419"/>
  <c r="AH97" i="419"/>
  <c r="T96" i="419"/>
  <c r="R102" i="419"/>
  <c r="R101" i="419"/>
  <c r="L96" i="419"/>
  <c r="I96" i="419"/>
  <c r="AI96" i="419"/>
  <c r="P96" i="419"/>
  <c r="AD96" i="419"/>
  <c r="AL102" i="419"/>
  <c r="AL101" i="419"/>
  <c r="AL94" i="419"/>
  <c r="AL105" i="419" s="1"/>
  <c r="U96" i="419"/>
  <c r="AK97" i="419"/>
  <c r="M97" i="419"/>
  <c r="AN98" i="419"/>
  <c r="AN95" i="419"/>
  <c r="AC98" i="419"/>
  <c r="V9" i="1023" s="1"/>
  <c r="AC95" i="419"/>
  <c r="AA98" i="419"/>
  <c r="T9" i="1023" s="1"/>
  <c r="AA95" i="419"/>
  <c r="AQ98" i="419"/>
  <c r="AQ95" i="419"/>
  <c r="G98" i="419"/>
  <c r="G94" i="419" s="1"/>
  <c r="G105" i="419" s="1"/>
  <c r="G95" i="419"/>
  <c r="L95" i="419"/>
  <c r="X97" i="419"/>
  <c r="I98" i="419"/>
  <c r="I95" i="419"/>
  <c r="N97" i="419"/>
  <c r="AB97" i="419"/>
  <c r="J47" i="419"/>
  <c r="J49" i="419" s="1"/>
  <c r="AH94" i="419" l="1"/>
  <c r="AH105" i="419" s="1"/>
  <c r="G8" i="1023"/>
  <c r="V101" i="419"/>
  <c r="S101" i="419"/>
  <c r="AH102" i="419"/>
  <c r="R94" i="419"/>
  <c r="R105" i="419" s="1"/>
  <c r="O94" i="419"/>
  <c r="O105" i="419" s="1"/>
  <c r="G101" i="419"/>
  <c r="AA94" i="419"/>
  <c r="AA105" i="419" s="1"/>
  <c r="Q94" i="419"/>
  <c r="Q105" i="419" s="1"/>
  <c r="V94" i="419"/>
  <c r="V105" i="419" s="1"/>
  <c r="AC114" i="419"/>
  <c r="AC112" i="419" s="1"/>
  <c r="AC99" i="419"/>
  <c r="AC106" i="419"/>
  <c r="AP99" i="419"/>
  <c r="AP106" i="419"/>
  <c r="AP114" i="419"/>
  <c r="AP112" i="419" s="1"/>
  <c r="U99" i="419"/>
  <c r="U114" i="419"/>
  <c r="U112" i="419" s="1"/>
  <c r="U106" i="419"/>
  <c r="Q103" i="419"/>
  <c r="Q104" i="419"/>
  <c r="N106" i="419"/>
  <c r="N99" i="419"/>
  <c r="N114" i="419"/>
  <c r="N112" i="419" s="1"/>
  <c r="I94" i="419"/>
  <c r="I105" i="419" s="1"/>
  <c r="I101" i="419"/>
  <c r="I102" i="419"/>
  <c r="AI114" i="419"/>
  <c r="AI112" i="419" s="1"/>
  <c r="AI106" i="419"/>
  <c r="AI99" i="419"/>
  <c r="AC103" i="419"/>
  <c r="AC104" i="419"/>
  <c r="F94" i="419"/>
  <c r="AC101" i="419"/>
  <c r="AC94" i="419"/>
  <c r="AC105" i="419" s="1"/>
  <c r="AC102" i="419"/>
  <c r="V8" i="1023"/>
  <c r="AL106" i="419"/>
  <c r="AL114" i="419"/>
  <c r="AL112" i="419" s="1"/>
  <c r="AL99" i="419"/>
  <c r="AN106" i="419"/>
  <c r="AN114" i="419"/>
  <c r="AN112" i="419" s="1"/>
  <c r="AN99" i="419"/>
  <c r="AM103" i="419"/>
  <c r="AM104" i="419"/>
  <c r="W101" i="419"/>
  <c r="W102" i="419"/>
  <c r="W94" i="419"/>
  <c r="W105" i="419" s="1"/>
  <c r="P8" i="1023"/>
  <c r="AI103" i="419"/>
  <c r="AI104" i="419"/>
  <c r="AP103" i="419"/>
  <c r="AP104" i="419"/>
  <c r="AB114" i="419"/>
  <c r="AB112" i="419" s="1"/>
  <c r="AB106" i="419"/>
  <c r="AB99" i="419"/>
  <c r="G106" i="419"/>
  <c r="G99" i="419"/>
  <c r="G114" i="419"/>
  <c r="G112" i="419" s="1"/>
  <c r="AI94" i="419"/>
  <c r="AI105" i="419" s="1"/>
  <c r="AI102" i="419"/>
  <c r="AI101" i="419"/>
  <c r="Y103" i="419"/>
  <c r="Y104" i="419"/>
  <c r="P103" i="419"/>
  <c r="P104" i="419"/>
  <c r="Z101" i="419"/>
  <c r="Z94" i="419"/>
  <c r="Z105" i="419" s="1"/>
  <c r="Z102" i="419"/>
  <c r="S8" i="1023"/>
  <c r="T102" i="419"/>
  <c r="T94" i="419"/>
  <c r="T105" i="419" s="1"/>
  <c r="T101" i="419"/>
  <c r="M8" i="1023"/>
  <c r="T106" i="419"/>
  <c r="T99" i="419"/>
  <c r="T114" i="419"/>
  <c r="T112" i="419" s="1"/>
  <c r="AR106" i="419"/>
  <c r="AR99" i="419"/>
  <c r="AR114" i="419"/>
  <c r="AR112" i="419" s="1"/>
  <c r="S103" i="419"/>
  <c r="S104" i="419"/>
  <c r="AK106" i="419"/>
  <c r="AK114" i="419"/>
  <c r="AK112" i="419" s="1"/>
  <c r="AK99" i="419"/>
  <c r="AG114" i="419"/>
  <c r="AG112" i="419" s="1"/>
  <c r="AG106" i="419"/>
  <c r="AG99" i="419"/>
  <c r="I99" i="419"/>
  <c r="I106" i="419"/>
  <c r="I114" i="419"/>
  <c r="I112" i="419" s="1"/>
  <c r="AH103" i="419"/>
  <c r="AH104" i="419"/>
  <c r="AS106" i="419"/>
  <c r="AS114" i="419"/>
  <c r="AS112" i="419" s="1"/>
  <c r="AS99" i="419"/>
  <c r="Y94" i="419"/>
  <c r="Y105" i="419" s="1"/>
  <c r="Y101" i="419"/>
  <c r="Y102" i="419"/>
  <c r="R8" i="1023"/>
  <c r="H103" i="419"/>
  <c r="H104" i="419"/>
  <c r="M101" i="419"/>
  <c r="M102" i="419"/>
  <c r="M94" i="419"/>
  <c r="M105" i="419" s="1"/>
  <c r="F8" i="1023"/>
  <c r="O114" i="419"/>
  <c r="O112" i="419" s="1"/>
  <c r="O106" i="419"/>
  <c r="O99" i="419"/>
  <c r="O103" i="419"/>
  <c r="O104" i="419"/>
  <c r="AE103" i="419"/>
  <c r="AE104" i="419"/>
  <c r="J103" i="419"/>
  <c r="J104" i="419"/>
  <c r="X114" i="419"/>
  <c r="X112" i="419" s="1"/>
  <c r="X106" i="419"/>
  <c r="X99" i="419"/>
  <c r="AN94" i="419"/>
  <c r="AN105" i="419" s="1"/>
  <c r="AN102" i="419"/>
  <c r="AN101" i="419"/>
  <c r="AL103" i="419"/>
  <c r="AL104" i="419"/>
  <c r="H8" i="1023"/>
  <c r="L103" i="419"/>
  <c r="L104" i="419"/>
  <c r="V99" i="419"/>
  <c r="V106" i="419"/>
  <c r="V114" i="419"/>
  <c r="V112" i="419" s="1"/>
  <c r="AH99" i="419"/>
  <c r="AH106" i="419"/>
  <c r="AH114" i="419"/>
  <c r="AH112" i="419" s="1"/>
  <c r="J8" i="1023"/>
  <c r="AF114" i="419"/>
  <c r="AF112" i="419" s="1"/>
  <c r="AF106" i="419"/>
  <c r="AF99" i="419"/>
  <c r="L8" i="1023"/>
  <c r="AB103" i="419"/>
  <c r="AB104" i="419"/>
  <c r="U101" i="419"/>
  <c r="U94" i="419"/>
  <c r="U105" i="419" s="1"/>
  <c r="U102" i="419"/>
  <c r="N8" i="1023"/>
  <c r="Q114" i="419"/>
  <c r="Q112" i="419" s="1"/>
  <c r="Q99" i="419"/>
  <c r="Q106" i="419"/>
  <c r="V103" i="419"/>
  <c r="V104" i="419"/>
  <c r="AS94" i="419"/>
  <c r="AS105" i="419" s="1"/>
  <c r="AS101" i="419"/>
  <c r="AS102" i="419"/>
  <c r="AO103" i="419"/>
  <c r="AO104" i="419"/>
  <c r="AM101" i="419"/>
  <c r="AM94" i="419"/>
  <c r="AM105" i="419" s="1"/>
  <c r="AM102" i="419"/>
  <c r="N103" i="419"/>
  <c r="N104" i="419"/>
  <c r="AD114" i="419"/>
  <c r="AD112" i="419" s="1"/>
  <c r="AD99" i="419"/>
  <c r="AD106" i="419"/>
  <c r="R103" i="419"/>
  <c r="R104" i="419"/>
  <c r="U103" i="419"/>
  <c r="U104" i="419"/>
  <c r="AJ103" i="419"/>
  <c r="AJ104" i="419"/>
  <c r="AM99" i="419"/>
  <c r="AM114" i="419"/>
  <c r="AM112" i="419" s="1"/>
  <c r="AM106" i="419"/>
  <c r="AQ114" i="419"/>
  <c r="AQ112" i="419" s="1"/>
  <c r="AQ99" i="419"/>
  <c r="AQ106" i="419"/>
  <c r="L101" i="419"/>
  <c r="L102" i="419"/>
  <c r="L94" i="419"/>
  <c r="L105" i="419" s="1"/>
  <c r="E8" i="1023"/>
  <c r="AQ94" i="419"/>
  <c r="AQ105" i="419" s="1"/>
  <c r="AQ101" i="419"/>
  <c r="AQ102" i="419"/>
  <c r="W106" i="419"/>
  <c r="W114" i="419"/>
  <c r="W112" i="419" s="1"/>
  <c r="W99" i="419"/>
  <c r="K103" i="419"/>
  <c r="K104" i="419"/>
  <c r="AE101" i="419"/>
  <c r="AE102" i="419"/>
  <c r="AE94" i="419"/>
  <c r="AE105" i="419" s="1"/>
  <c r="R114" i="419"/>
  <c r="R112" i="419" s="1"/>
  <c r="R106" i="419"/>
  <c r="R99" i="419"/>
  <c r="Z103" i="419"/>
  <c r="Z104" i="419"/>
  <c r="AF103" i="419"/>
  <c r="AF104" i="419"/>
  <c r="X103" i="419"/>
  <c r="X104" i="419"/>
  <c r="AA99" i="419"/>
  <c r="AA106" i="419"/>
  <c r="AA114" i="419"/>
  <c r="AA112" i="419" s="1"/>
  <c r="M103" i="419"/>
  <c r="M104" i="419"/>
  <c r="AD94" i="419"/>
  <c r="AD105" i="419" s="1"/>
  <c r="AD101" i="419"/>
  <c r="AD102" i="419"/>
  <c r="AS103" i="419"/>
  <c r="AS104" i="419"/>
  <c r="N94" i="419"/>
  <c r="N105" i="419" s="1"/>
  <c r="AR103" i="419"/>
  <c r="AR104" i="419"/>
  <c r="Z114" i="419"/>
  <c r="Z112" i="419" s="1"/>
  <c r="Z106" i="419"/>
  <c r="Z99" i="419"/>
  <c r="I103" i="419"/>
  <c r="I104" i="419"/>
  <c r="G103" i="419"/>
  <c r="G104" i="419"/>
  <c r="P106" i="419"/>
  <c r="P99" i="419"/>
  <c r="P114" i="419"/>
  <c r="P112" i="419" s="1"/>
  <c r="K94" i="419"/>
  <c r="K105" i="419" s="1"/>
  <c r="K102" i="419"/>
  <c r="K101" i="419"/>
  <c r="D8" i="1023"/>
  <c r="M99" i="419"/>
  <c r="M106" i="419"/>
  <c r="M114" i="419"/>
  <c r="M112" i="419" s="1"/>
  <c r="AN103" i="419"/>
  <c r="AN104" i="419"/>
  <c r="H99" i="419"/>
  <c r="H114" i="419"/>
  <c r="H112" i="419" s="1"/>
  <c r="H106" i="419"/>
  <c r="AA103" i="419"/>
  <c r="AA104" i="419"/>
  <c r="AE99" i="419"/>
  <c r="AE114" i="419"/>
  <c r="AE112" i="419" s="1"/>
  <c r="AE106" i="419"/>
  <c r="AK101" i="419"/>
  <c r="AK94" i="419"/>
  <c r="AK105" i="419" s="1"/>
  <c r="AK102" i="419"/>
  <c r="AQ103" i="419"/>
  <c r="AQ104" i="419"/>
  <c r="L99" i="419"/>
  <c r="L114" i="419"/>
  <c r="L112" i="419" s="1"/>
  <c r="L106" i="419"/>
  <c r="AK103" i="419"/>
  <c r="AK104" i="419"/>
  <c r="P102" i="419"/>
  <c r="P94" i="419"/>
  <c r="P105" i="419" s="1"/>
  <c r="P101" i="419"/>
  <c r="I8" i="1023"/>
  <c r="F106" i="419"/>
  <c r="F114" i="419"/>
  <c r="F112" i="419" s="1"/>
  <c r="F99" i="419"/>
  <c r="AG103" i="419"/>
  <c r="AG104" i="419"/>
  <c r="J99" i="419"/>
  <c r="J106" i="419"/>
  <c r="J114" i="419"/>
  <c r="J112" i="419" s="1"/>
  <c r="W103" i="419"/>
  <c r="W104" i="419"/>
  <c r="AJ106" i="419"/>
  <c r="AJ114" i="419"/>
  <c r="AJ112" i="419" s="1"/>
  <c r="AJ99" i="419"/>
  <c r="AD103" i="419"/>
  <c r="AD104" i="419"/>
  <c r="J101" i="419"/>
  <c r="J102" i="419"/>
  <c r="J94" i="419"/>
  <c r="J105" i="419" s="1"/>
  <c r="C8" i="1023"/>
  <c r="AB102" i="419"/>
  <c r="AB101" i="419"/>
  <c r="AB94" i="419"/>
  <c r="AB105" i="419" s="1"/>
  <c r="U8" i="1023"/>
  <c r="Y106" i="419"/>
  <c r="Y114" i="419"/>
  <c r="Y112" i="419" s="1"/>
  <c r="Y99" i="419"/>
  <c r="S114" i="419"/>
  <c r="S112" i="419" s="1"/>
  <c r="S106" i="419"/>
  <c r="S99" i="419"/>
  <c r="AO106" i="419"/>
  <c r="AO114" i="419"/>
  <c r="AO112" i="419" s="1"/>
  <c r="AO99" i="419"/>
  <c r="X94" i="419"/>
  <c r="X105" i="419" s="1"/>
  <c r="X102" i="419"/>
  <c r="X101" i="419"/>
  <c r="Q8" i="1023"/>
  <c r="K114" i="419"/>
  <c r="K112" i="419" s="1"/>
  <c r="K99" i="419"/>
  <c r="K106" i="419"/>
  <c r="O8" i="1023"/>
  <c r="S94" i="419"/>
  <c r="S105" i="419" s="1"/>
  <c r="K47" i="419"/>
  <c r="K49" i="419" s="1"/>
  <c r="E112" i="419" l="1"/>
  <c r="E110" i="419" s="1"/>
  <c r="L47" i="419"/>
  <c r="L49" i="419" s="1"/>
  <c r="M47" i="419" l="1"/>
  <c r="M49" i="419" s="1"/>
  <c r="N47" i="419" l="1"/>
  <c r="N49" i="419" s="1"/>
  <c r="O47" i="419" l="1"/>
  <c r="O49" i="419" s="1"/>
  <c r="N51" i="419"/>
  <c r="P47" i="419" l="1"/>
  <c r="P49" i="419" s="1"/>
  <c r="Q47" i="419" l="1"/>
  <c r="Q49" i="419" s="1"/>
  <c r="R47" i="419" l="1"/>
  <c r="R49" i="419" s="1"/>
  <c r="S47" i="419" l="1"/>
  <c r="S49" i="419" s="1"/>
  <c r="T47" i="419" l="1"/>
  <c r="T49" i="419" s="1"/>
  <c r="U47" i="419" l="1"/>
  <c r="U49" i="419" s="1"/>
  <c r="V47" i="419" l="1"/>
  <c r="V49" i="419" s="1"/>
  <c r="W47" i="419" l="1"/>
  <c r="W49" i="419" s="1"/>
  <c r="X47" i="419" l="1"/>
  <c r="X49" i="419" s="1"/>
  <c r="Y47" i="419" l="1"/>
  <c r="Y49" i="419" s="1"/>
  <c r="Z47" i="419" l="1"/>
  <c r="Z49" i="419" s="1"/>
  <c r="AA47" i="419" l="1"/>
  <c r="AA49" i="419" s="1"/>
  <c r="AB47" i="419" l="1"/>
  <c r="AB49" i="419" s="1"/>
  <c r="AC47" i="419" l="1"/>
  <c r="AC49" i="419" s="1"/>
  <c r="AD47" i="419" l="1"/>
  <c r="AD49" i="419" s="1"/>
  <c r="AE47" i="419" l="1"/>
  <c r="AE49" i="419" s="1"/>
  <c r="AF47" i="419" l="1"/>
  <c r="AF49" i="419" s="1"/>
  <c r="AG47" i="419" l="1"/>
  <c r="AG49" i="419" s="1"/>
  <c r="AH47" i="419" l="1"/>
  <c r="AH49" i="419" s="1"/>
  <c r="AI47" i="419" l="1"/>
  <c r="AI49" i="419" s="1"/>
  <c r="AJ47" i="419" l="1"/>
  <c r="AJ49" i="419" s="1"/>
  <c r="AK47" i="419" l="1"/>
  <c r="AK49" i="419" s="1"/>
  <c r="AL47" i="419" l="1"/>
  <c r="AL49" i="419" s="1"/>
  <c r="AM47" i="419" l="1"/>
  <c r="AM49" i="419" s="1"/>
  <c r="AN47" i="419" l="1"/>
  <c r="AN49" i="419" s="1"/>
  <c r="AO47" i="419" l="1"/>
  <c r="AO49" i="419" s="1"/>
  <c r="AP47" i="419" l="1"/>
  <c r="AP49" i="419" s="1"/>
  <c r="AQ47" i="419" l="1"/>
  <c r="AQ49" i="419" s="1"/>
  <c r="AR47" i="419" l="1"/>
  <c r="AR49" i="419" s="1"/>
  <c r="AS47" i="419" l="1"/>
  <c r="AS49" i="419" s="1"/>
</calcChain>
</file>

<file path=xl/sharedStrings.xml><?xml version="1.0" encoding="utf-8"?>
<sst xmlns="http://schemas.openxmlformats.org/spreadsheetml/2006/main" count="572" uniqueCount="382">
  <si>
    <t>Sheet</t>
  </si>
  <si>
    <t>Description</t>
  </si>
  <si>
    <t>Notes</t>
  </si>
  <si>
    <t>Output</t>
  </si>
  <si>
    <t>Highlight</t>
  </si>
  <si>
    <t>A key result from this part of the model (in particular one that will be used elsewhere in the model)</t>
  </si>
  <si>
    <t>Style Guidelines</t>
  </si>
  <si>
    <t>Name</t>
  </si>
  <si>
    <t>H1</t>
  </si>
  <si>
    <t>H2</t>
  </si>
  <si>
    <t>H3</t>
  </si>
  <si>
    <t>H4</t>
  </si>
  <si>
    <t>Heading level 1</t>
  </si>
  <si>
    <t>Heading level 2</t>
  </si>
  <si>
    <t>Heading level 3</t>
  </si>
  <si>
    <t>Heading level 4</t>
  </si>
  <si>
    <t>Title</t>
  </si>
  <si>
    <t>A side calculation intended solely to cross check a result (and which therefore should not be referenced anywhere else in the model)</t>
  </si>
  <si>
    <r>
      <t xml:space="preserve">An Excel Name applying to one or more adjacent cells (use </t>
    </r>
    <r>
      <rPr>
        <u/>
        <sz val="9"/>
        <rFont val="Arial"/>
        <family val="2"/>
      </rPr>
      <t>I</t>
    </r>
    <r>
      <rPr>
        <sz val="11"/>
        <rFont val="Calibri"/>
        <family val="2"/>
        <scheme val="minor"/>
      </rPr>
      <t xml:space="preserve">nsert </t>
    </r>
    <r>
      <rPr>
        <u/>
        <sz val="9"/>
        <rFont val="Arial"/>
        <family val="2"/>
      </rPr>
      <t>N</t>
    </r>
    <r>
      <rPr>
        <sz val="11"/>
        <rFont val="Calibri"/>
        <family val="2"/>
        <scheme val="minor"/>
      </rPr>
      <t xml:space="preserve">ame </t>
    </r>
    <r>
      <rPr>
        <u/>
        <sz val="9"/>
        <rFont val="Arial"/>
        <family val="2"/>
      </rPr>
      <t>C</t>
    </r>
    <r>
      <rPr>
        <sz val="11"/>
        <rFont val="Calibri"/>
        <family val="2"/>
        <scheme val="minor"/>
      </rPr>
      <t>reate to actually create the Excel Names)</t>
    </r>
  </si>
  <si>
    <t>NB Use Window Unfreeze Panes (on each worksheet) to have row 1 scroll with the rest of the worksheet</t>
  </si>
  <si>
    <t xml:space="preserve">Title </t>
  </si>
  <si>
    <t>Information</t>
  </si>
  <si>
    <t>Contents</t>
  </si>
  <si>
    <t>A guide to the styles used in this workbook</t>
  </si>
  <si>
    <t>This contents sheet</t>
  </si>
  <si>
    <t>Confidentiality status</t>
  </si>
  <si>
    <t>A cell that is highlighted for uncertainty</t>
  </si>
  <si>
    <t>Actual model sheets</t>
  </si>
  <si>
    <t>Named range</t>
  </si>
  <si>
    <t>Styles</t>
  </si>
  <si>
    <t>Un-format</t>
  </si>
  <si>
    <t>Going back to default Excel formatting</t>
  </si>
  <si>
    <t>Calculation</t>
  </si>
  <si>
    <t>Intermediate calculation (not final output)</t>
  </si>
  <si>
    <t>Input data</t>
  </si>
  <si>
    <t>Cells left intentionally blank</t>
  </si>
  <si>
    <t>Note/source</t>
  </si>
  <si>
    <t>Cells which are part of a named range</t>
  </si>
  <si>
    <t>Input assumption or parameter</t>
  </si>
  <si>
    <t>Note or source</t>
  </si>
  <si>
    <t>Text</t>
  </si>
  <si>
    <t>Cells required for model logic (e.g. year counters)</t>
  </si>
  <si>
    <t>Model logic</t>
  </si>
  <si>
    <t>Intentionally blank</t>
  </si>
  <si>
    <t>named_range_1</t>
  </si>
  <si>
    <t>Check pass</t>
  </si>
  <si>
    <t>Check fail</t>
  </si>
  <si>
    <t>Input assumptions or parameters (e.g. for a scenario or control sheet)</t>
  </si>
  <si>
    <t>Input data (e.g. RFS data, inflation, etc)</t>
  </si>
  <si>
    <t>Feed cell from within this workbook</t>
  </si>
  <si>
    <t>Feed cell from a different workbook</t>
  </si>
  <si>
    <t>Feed internal</t>
  </si>
  <si>
    <t>Feed external</t>
  </si>
  <si>
    <t>QA highlight</t>
  </si>
  <si>
    <t>A cell that is highlighted for quality assurance</t>
  </si>
  <si>
    <t>Randomized</t>
  </si>
  <si>
    <t>Confidential</t>
  </si>
  <si>
    <t>Randomized data</t>
  </si>
  <si>
    <t>Confidential data, to be removed or randomized before publication</t>
  </si>
  <si>
    <t>Issues to discuss:</t>
  </si>
  <si>
    <t>Inside borders within a calculation range</t>
  </si>
  <si>
    <t>vs</t>
  </si>
  <si>
    <t>Alternative 1: No border ("Normal")</t>
  </si>
  <si>
    <t>Alternative 2: No border, background shading</t>
  </si>
  <si>
    <t>Table formatting can't set internal margins for cells, as this functionality is not available in Excel. Table formatting doesn’t correspond to Ofcom document template.</t>
  </si>
  <si>
    <t>Alternative 1: Macro for exporting table into a blank Word document and formatting in line with Ofcom document template</t>
  </si>
  <si>
    <t>Terms and conditions</t>
  </si>
  <si>
    <t xml:space="preserve"> </t>
  </si>
  <si>
    <t>Element</t>
  </si>
  <si>
    <t>CPI Real Inflation rate</t>
  </si>
  <si>
    <t>inflation</t>
  </si>
  <si>
    <t>Real discount rate</t>
  </si>
  <si>
    <t>Nominal discount rate</t>
  </si>
  <si>
    <t>nominal_discount_rate</t>
  </si>
  <si>
    <t>Nominal cumulative discount factor</t>
  </si>
  <si>
    <t>Terminal discount rate</t>
  </si>
  <si>
    <t>terminal_discount_rate</t>
  </si>
  <si>
    <t>Whole period terminal discount factor</t>
  </si>
  <si>
    <t>Real cumulative discount factor</t>
  </si>
  <si>
    <t>Discount_factor</t>
  </si>
  <si>
    <t>Terminal adjustment factor</t>
  </si>
  <si>
    <t>terminal_adjust</t>
  </si>
  <si>
    <t>operating_cost_mark_up</t>
  </si>
  <si>
    <t>Input Lists</t>
  </si>
  <si>
    <t>Years</t>
  </si>
  <si>
    <t>Financial year</t>
  </si>
  <si>
    <t xml:space="preserve">FY </t>
  </si>
  <si>
    <t>financial_years</t>
  </si>
  <si>
    <t>Network Elements</t>
  </si>
  <si>
    <t>Network.Elements.Names</t>
  </si>
  <si>
    <t>Network.Elements.Units</t>
  </si>
  <si>
    <t>network_element_numbers</t>
  </si>
  <si>
    <t>network_element_names</t>
  </si>
  <si>
    <t>Opex Network Elements</t>
  </si>
  <si>
    <t>Software Configuration</t>
  </si>
  <si>
    <t>SLG Rentals FTTP</t>
  </si>
  <si>
    <t>SLG Rentals LL</t>
  </si>
  <si>
    <t>SLG Connections FTTP</t>
  </si>
  <si>
    <t>SLG Connections LL</t>
  </si>
  <si>
    <t>Cumulo</t>
  </si>
  <si>
    <t>Other opex</t>
  </si>
  <si>
    <t>Spare</t>
  </si>
  <si>
    <t>opex_elements</t>
  </si>
  <si>
    <t>Services</t>
  </si>
  <si>
    <t>service_names</t>
  </si>
  <si>
    <t>Element volumes</t>
  </si>
  <si>
    <t>element_volumes</t>
  </si>
  <si>
    <t>Network investment (Capex)</t>
  </si>
  <si>
    <t>network_capex</t>
  </si>
  <si>
    <t>Number of elements in operation</t>
  </si>
  <si>
    <t>operating_elements</t>
  </si>
  <si>
    <t>MEA invesment price trend</t>
  </si>
  <si>
    <t>MEA_CAPEX__price_trend</t>
  </si>
  <si>
    <t>Element starting prices</t>
  </si>
  <si>
    <t>starting_CAPEX</t>
  </si>
  <si>
    <t>Element asset lives</t>
  </si>
  <si>
    <t>asset_lives</t>
  </si>
  <si>
    <t>Routing Table</t>
  </si>
  <si>
    <t>routing_factors</t>
  </si>
  <si>
    <t>Service demand</t>
  </si>
  <si>
    <t>service_demand</t>
  </si>
  <si>
    <t>Quantity</t>
  </si>
  <si>
    <t>Cost Drivers</t>
  </si>
  <si>
    <t>Overhead subscribers</t>
  </si>
  <si>
    <t>opex_drivers_value</t>
  </si>
  <si>
    <t>opex_cost_drivers</t>
  </si>
  <si>
    <t>Opex trend by Category - Nominal</t>
  </si>
  <si>
    <t>Total</t>
  </si>
  <si>
    <t>Network elements deployed</t>
  </si>
  <si>
    <t>Note: Assets purchased in year prior to deployment</t>
  </si>
  <si>
    <t>MEA unit investment costs</t>
  </si>
  <si>
    <t>Inflation</t>
  </si>
  <si>
    <t>Selected inflation</t>
  </si>
  <si>
    <t>multiplier_index</t>
  </si>
  <si>
    <t>Nominal, yearly average</t>
  </si>
  <si>
    <t>Gross replacement cost</t>
  </si>
  <si>
    <t>Nominal, yearly av, including assets under construction</t>
  </si>
  <si>
    <t>Investment</t>
  </si>
  <si>
    <t>Nominal</t>
  </si>
  <si>
    <t>investment_nominal</t>
  </si>
  <si>
    <t>Units</t>
  </si>
  <si>
    <t>FTTP Provisions</t>
  </si>
  <si>
    <t>LL Provisions</t>
  </si>
  <si>
    <t>Rentals</t>
  </si>
  <si>
    <t>This page is left intentionally blank</t>
  </si>
  <si>
    <t>Opex Usage Service Factor Matrix</t>
  </si>
  <si>
    <t>Total Opex Cost by Elements</t>
  </si>
  <si>
    <t>real_discount_rate</t>
  </si>
  <si>
    <t>Opex Network Dimensioning</t>
  </si>
  <si>
    <t>Calendar Years</t>
  </si>
  <si>
    <t>Control Tab</t>
  </si>
  <si>
    <t>opex_cost.per.elements</t>
  </si>
  <si>
    <t>Opex Cost Index</t>
  </si>
  <si>
    <t>WLA</t>
  </si>
  <si>
    <t>DPA</t>
  </si>
  <si>
    <t>LL</t>
  </si>
  <si>
    <t>tot.opex_elements</t>
  </si>
  <si>
    <t>Segment 3</t>
  </si>
  <si>
    <t># of lines</t>
  </si>
  <si>
    <t># of conns</t>
  </si>
  <si>
    <t>metres</t>
  </si>
  <si>
    <t>Opex Network Component Volumes</t>
  </si>
  <si>
    <t>FTTP Rentals</t>
  </si>
  <si>
    <t>LL Rentals</t>
  </si>
  <si>
    <t>services_groups</t>
  </si>
  <si>
    <t>opex_netw.comp.vols</t>
  </si>
  <si>
    <t>Network Drivers</t>
  </si>
  <si>
    <t>Input Network</t>
  </si>
  <si>
    <t>Input Opex</t>
  </si>
  <si>
    <t>Input Other</t>
  </si>
  <si>
    <t>Service Group</t>
  </si>
  <si>
    <t>Unit</t>
  </si>
  <si>
    <t>Services Names</t>
  </si>
  <si>
    <t>Operating cost as % of capex</t>
  </si>
  <si>
    <t>£</t>
  </si>
  <si>
    <t>Gross_Replacement_Cost</t>
  </si>
  <si>
    <t>duct_reused</t>
  </si>
  <si>
    <t>overhead_subs</t>
  </si>
  <si>
    <t>Network Dimensioning Exceptions</t>
  </si>
  <si>
    <t>Source: [Cartesian model link]</t>
  </si>
  <si>
    <t>Opex network Dimensioning Exceptions</t>
  </si>
  <si>
    <t>opex_dimensioning_exceptions</t>
  </si>
  <si>
    <t>Derivation of Opex Cost Drivers</t>
  </si>
  <si>
    <t>Cost Driver Volumes</t>
  </si>
  <si>
    <t>Opex Index - Nominal</t>
  </si>
  <si>
    <t>Unit Opex Cost - Real</t>
  </si>
  <si>
    <t>Opex Index - Real</t>
  </si>
  <si>
    <t>This table converts cost trend to real terms by accounting for CPI inflation</t>
  </si>
  <si>
    <t>Soft Provisions</t>
  </si>
  <si>
    <t>Hard Provisions</t>
  </si>
  <si>
    <t>Total Soft Provisions</t>
  </si>
  <si>
    <t>Total FTTP Provisions</t>
  </si>
  <si>
    <t>Total LL Provisions</t>
  </si>
  <si>
    <t>Total FTTP Rentals</t>
  </si>
  <si>
    <t>Total LL Rentals</t>
  </si>
  <si>
    <t>Total FTTP Soft Provisions</t>
  </si>
  <si>
    <t>Total LL Soft Provisions</t>
  </si>
  <si>
    <t>Total Lines</t>
  </si>
  <si>
    <t>opex_element.unit.cost</t>
  </si>
  <si>
    <t>opex_routing.factors</t>
  </si>
  <si>
    <t>Checks</t>
  </si>
  <si>
    <t>£ / software change</t>
  </si>
  <si>
    <t>£ / connection</t>
  </si>
  <si>
    <t>£ / rental</t>
  </si>
  <si>
    <t>£ / metre</t>
  </si>
  <si>
    <r>
      <t>Unit Opex (</t>
    </r>
    <r>
      <rPr>
        <b/>
        <sz val="9"/>
        <rFont val="Calibri"/>
        <family val="2"/>
      </rPr>
      <t>£</t>
    </r>
    <r>
      <rPr>
        <b/>
        <sz val="9"/>
        <rFont val="Arial"/>
        <family val="2"/>
      </rPr>
      <t>)</t>
    </r>
  </si>
  <si>
    <t>FTTP Rentals - Access</t>
  </si>
  <si>
    <t>FTTP Software Change - Access</t>
  </si>
  <si>
    <t>FTTP Cablelink Provision - Backhaul</t>
  </si>
  <si>
    <t>EAD LA 100Mb Provision - Access</t>
  </si>
  <si>
    <t>EAD LA 1Gb Provision - Access</t>
  </si>
  <si>
    <t>EAD 100Mb Provision - Access</t>
  </si>
  <si>
    <t>EAD 1Gb Provision - Access</t>
  </si>
  <si>
    <t>EAD 10Gb Provision - Access</t>
  </si>
  <si>
    <t>Optical Services Provision - Access</t>
  </si>
  <si>
    <t>Dark Fibre Provision - Access</t>
  </si>
  <si>
    <t>EAD LA 100Mb Rental - Access</t>
  </si>
  <si>
    <t>EAD LA 1Gb Rental - Access</t>
  </si>
  <si>
    <t>EAD LA 10Gb Rental - Access</t>
  </si>
  <si>
    <t>EAD 100Mb Rental - Access</t>
  </si>
  <si>
    <t>EAD 1Gb Rental - Access</t>
  </si>
  <si>
    <t>EAD 10Gb Rental - Access</t>
  </si>
  <si>
    <t>Optical Services Fibre Pair - Access</t>
  </si>
  <si>
    <t>Dark Fibre Rental - Access</t>
  </si>
  <si>
    <t>FTTP Provision - Access</t>
  </si>
  <si>
    <t>EAD LA 10Gb Provision - Access</t>
  </si>
  <si>
    <t>Total Hard Provisions</t>
  </si>
  <si>
    <t>SEG1_Existing_Duct</t>
  </si>
  <si>
    <t>SEG1_Existing_Pole</t>
  </si>
  <si>
    <t>SEG2_Existing_Pole</t>
  </si>
  <si>
    <t>SEG2_Exisiting_Duct</t>
  </si>
  <si>
    <t>nominal_discount_factor</t>
  </si>
  <si>
    <t>DPA Poles</t>
  </si>
  <si>
    <t>Cost of Capital</t>
  </si>
  <si>
    <t>WACC_nominal</t>
  </si>
  <si>
    <t>Discount factors</t>
  </si>
  <si>
    <t>Homes Passed</t>
  </si>
  <si>
    <t>#</t>
  </si>
  <si>
    <t>Meters of duct reused</t>
  </si>
  <si>
    <t>Metres of poles reused</t>
  </si>
  <si>
    <t>Area 1</t>
  </si>
  <si>
    <t>Area 2</t>
  </si>
  <si>
    <t>Area 3</t>
  </si>
  <si>
    <t>Gross Replacement Cost</t>
  </si>
  <si>
    <t>Cumulative capex</t>
  </si>
  <si>
    <t>Volumes</t>
  </si>
  <si>
    <t>FTTP Lines</t>
  </si>
  <si>
    <t>FTTP Connections</t>
  </si>
  <si>
    <t>FTTP take-up</t>
  </si>
  <si>
    <t>Build Capex per HP</t>
  </si>
  <si>
    <t>Average capex per HP</t>
  </si>
  <si>
    <t>Incremental capex per HP</t>
  </si>
  <si>
    <t>FTTP Build capex</t>
  </si>
  <si>
    <t>Final Drop Capex</t>
  </si>
  <si>
    <t>Existing duct reuse</t>
  </si>
  <si>
    <t>Existing poles reuse</t>
  </si>
  <si>
    <t>New duct</t>
  </si>
  <si>
    <t>%</t>
  </si>
  <si>
    <t>meters</t>
  </si>
  <si>
    <t>FTTP Final Drop</t>
  </si>
  <si>
    <t>Leased lines</t>
  </si>
  <si>
    <t>Total opex</t>
  </si>
  <si>
    <t>Capex by element</t>
  </si>
  <si>
    <t>FTTP/LL capex split</t>
  </si>
  <si>
    <t>Civils/Duct</t>
  </si>
  <si>
    <t>Fibre cables</t>
  </si>
  <si>
    <t>Access passive componets</t>
  </si>
  <si>
    <t>Head End equipment</t>
  </si>
  <si>
    <t>Equipment at customer site</t>
  </si>
  <si>
    <t>millions</t>
  </si>
  <si>
    <t>Opex analysis</t>
  </si>
  <si>
    <t>Network opex</t>
  </si>
  <si>
    <t>L2C opex</t>
  </si>
  <si>
    <t>DPA payments</t>
  </si>
  <si>
    <t>DPA payments / HP</t>
  </si>
  <si>
    <t>Average length /HP</t>
  </si>
  <si>
    <t>Duct+Poles reuse</t>
  </si>
  <si>
    <t>% of Poles</t>
  </si>
  <si>
    <t>Duct&amp;Poles reuse</t>
  </si>
  <si>
    <t>Segments 1&amp;2</t>
  </si>
  <si>
    <t>All Segments</t>
  </si>
  <si>
    <t>Network opex / HP</t>
  </si>
  <si>
    <t>FTTP+LL Lines</t>
  </si>
  <si>
    <t>Network opex / line</t>
  </si>
  <si>
    <t>Install+ONT</t>
  </si>
  <si>
    <t>DPA payments / lines</t>
  </si>
  <si>
    <t>Average length /line</t>
  </si>
  <si>
    <t>opex_price_index</t>
  </si>
  <si>
    <t>Opex Price Trend - Real</t>
  </si>
  <si>
    <t>opex_price_trend</t>
  </si>
  <si>
    <t>Opex Cost Trends - Nominal</t>
  </si>
  <si>
    <t>Opex Network Element Volumes</t>
  </si>
  <si>
    <t>opex_element_volumes</t>
  </si>
  <si>
    <t>Cost Recovery</t>
  </si>
  <si>
    <t>Input_Lists</t>
  </si>
  <si>
    <t>Input_Control</t>
  </si>
  <si>
    <t>Input_Network</t>
  </si>
  <si>
    <t>Input_Other</t>
  </si>
  <si>
    <t>Opex_Netw_Dim</t>
  </si>
  <si>
    <t>Opex_Unit_Elements</t>
  </si>
  <si>
    <t>Opex_Total</t>
  </si>
  <si>
    <t>Lists names of network elements and services</t>
  </si>
  <si>
    <t>Pulls inputs from Control module</t>
  </si>
  <si>
    <t>Pulls inputs from Network Cost module</t>
  </si>
  <si>
    <t>Input_Opex</t>
  </si>
  <si>
    <t>Sets out opex assumptions</t>
  </si>
  <si>
    <t>Sets out other assumptions</t>
  </si>
  <si>
    <t>Calculates network opex over modelling period</t>
  </si>
  <si>
    <t>Calculates unit opex by network element</t>
  </si>
  <si>
    <t>Calculates opex cost drivers</t>
  </si>
  <si>
    <t>Calculates cost metrics for cross-checks</t>
  </si>
  <si>
    <t>serv_vols_2021_2526</t>
  </si>
  <si>
    <t>SEG3_Existing_Duct_SDU</t>
  </si>
  <si>
    <t>SEG3_Existing_Duct_MDU</t>
  </si>
  <si>
    <t>SEG3_Existing_Pole_SDU</t>
  </si>
  <si>
    <t>DPA Duct - Seg 1</t>
  </si>
  <si>
    <t>DPA Duct - Seg 2</t>
  </si>
  <si>
    <t>DPA Duct - Seg 3 SDU</t>
  </si>
  <si>
    <t>DPA Duct - Seg 3 MDU</t>
  </si>
  <si>
    <t>Seg1 Route Length</t>
  </si>
  <si>
    <t>Seg2 Route Length</t>
  </si>
  <si>
    <t>Seg3 SDU Route Length</t>
  </si>
  <si>
    <t>Seg3 MDU Route Length</t>
  </si>
  <si>
    <t>Incremental costs / conn</t>
  </si>
  <si>
    <t>Cum install+ONT / conn</t>
  </si>
  <si>
    <t>Cum dig costs / conn</t>
  </si>
  <si>
    <t>MEA_opex_trend</t>
  </si>
  <si>
    <t>FTTP provisions</t>
  </si>
  <si>
    <t>Base year set at 2019/20</t>
  </si>
  <si>
    <t>Efficiency factor</t>
  </si>
  <si>
    <t>Efficiency opex factor</t>
  </si>
  <si>
    <t>Opex trend</t>
  </si>
  <si>
    <t>Opex_trend</t>
  </si>
  <si>
    <t>LOW</t>
  </si>
  <si>
    <t>MEDIUM</t>
  </si>
  <si>
    <t>HIGH</t>
  </si>
  <si>
    <t>Opex_trend_low</t>
  </si>
  <si>
    <t>Opex_trend_medium</t>
  </si>
  <si>
    <t>Opex_trend_high</t>
  </si>
  <si>
    <t>Opex_trend_spare</t>
  </si>
  <si>
    <t>LL provisions</t>
  </si>
  <si>
    <t>Capex by segment</t>
  </si>
  <si>
    <t>Segment 1 (incl. EXCH)</t>
  </si>
  <si>
    <t>Segment 2 (incl splitter)</t>
  </si>
  <si>
    <t>Segment 3 (incl. NTE)</t>
  </si>
  <si>
    <t>Cumulative %s</t>
  </si>
  <si>
    <t>Cum dig + fibre costs / conn</t>
  </si>
  <si>
    <t xml:space="preserve">Dig + fibre costs </t>
  </si>
  <si>
    <t>Dig costs</t>
  </si>
  <si>
    <t>Connection charge (nominal)</t>
  </si>
  <si>
    <t>Opex rental (real)</t>
  </si>
  <si>
    <t>Capex rental (real)</t>
  </si>
  <si>
    <t>FTTP lines (PV)</t>
  </si>
  <si>
    <t>Real PV costs (total)</t>
  </si>
  <si>
    <t>ONT (excl. civils)</t>
  </si>
  <si>
    <t>Note: assume £27 connection charge consistent with RAB modelling</t>
  </si>
  <si>
    <t>Unit Element Opex (2019/20 costs)</t>
  </si>
  <si>
    <t>Multiplier (2019/20 = 1)</t>
  </si>
  <si>
    <t>Rental charge (£ per month per line, 2020/21 prices)</t>
  </si>
  <si>
    <t>Linked values</t>
  </si>
  <si>
    <t>FTTP Opex (excl. L2C)</t>
  </si>
  <si>
    <t>FTTP L2C Opex</t>
  </si>
  <si>
    <t>Note: PIA pole rental charges uplifted to include the costs for manifold and cable up pole. It is also assumed that the average distance between poles is 50m</t>
  </si>
  <si>
    <t>Note: PIA duct rental charges uplifted to include the costs for ancillary services</t>
  </si>
  <si>
    <t>Network opex / line excl. DPA and provisions (nominal)</t>
  </si>
  <si>
    <t>Opex excl. DPA and provisions (nominal)</t>
  </si>
  <si>
    <t>Opex excl. L2C</t>
  </si>
  <si>
    <t>Opex excl. DPA (% GRC)</t>
  </si>
  <si>
    <t>Connection costs (nominal)</t>
  </si>
  <si>
    <t>Cum fibre costs / conn</t>
  </si>
  <si>
    <t>Connection costs (nominal) / conn</t>
  </si>
  <si>
    <t>Cumulative reuse %</t>
  </si>
  <si>
    <t>FTTP connections</t>
  </si>
  <si>
    <t>GRC</t>
  </si>
  <si>
    <t>Provides an output for the Area 3 RAB model to link to</t>
  </si>
  <si>
    <t>For RAB model</t>
  </si>
  <si>
    <r>
      <t xml:space="preserve">The terms and conditions on which OFCOM is making available the model are set out below.
The </t>
    </r>
    <r>
      <rPr>
        <sz val="11"/>
        <rFont val="Calibri"/>
        <family val="2"/>
      </rPr>
      <t>fibre cost</t>
    </r>
    <r>
      <rPr>
        <sz val="11"/>
        <rFont val="Calibri"/>
        <family val="2"/>
        <scheme val="minor"/>
      </rPr>
      <t xml:space="preserve"> model provided has been developed to estimate the costs of a fibre network in the UK.
All right, title and interest in the provided model (the ‘Model’) constructed in Excel are owned by OFCOM. Such title and interest is protected by United Kingdom intellectual property laws and international treaty provisions. While you may freely use the Model for the purposes for which it is provided, as set out in the accompanying model documentation, OFCOM does nto guarantee the functioning of the model should it be significantly modified.
No representation or warranty is given as to the accuracy, completeness or correctness of the provided Model and it is provided 'as is'. It is provided without any representation or endorsement made and without warranty of any kind, whether express or implied, including but not limited to the implied warranties of satisfactory quality, fitness for a particular purpose, non-infringement, compatibility, security and accuracy.
OFCOM does not accept any responsibility for any loss, disruption or damage to your data or your computer system which may occur whilst using the Model or material derived from the Model. OFCOM does not warrant that the functions contained in the Model will be uninterrupted or error free. Also, OFCOM does not warrant that defects will be corrected, or that the Model provided is free of viruses.
In no event will OFCOM be liable for any loss or damage including, without limitation, indirect or consequential loss or damage, or any loss or damages whatsoever arising from use or loss of use of, data or profits arising out of or in connection with the use or otherwise of the provided Model. By using this Model, you agree to the above.</t>
    </r>
  </si>
  <si>
    <t>Access passive components</t>
  </si>
  <si>
    <t>Non-confidential</t>
  </si>
  <si>
    <t>Calcualtes gross replacement costs which is used as an input for 'other opex'</t>
  </si>
  <si>
    <t>MEA price</t>
  </si>
  <si>
    <t>Note: need to turn off planning, i.e. set planning period to 0 for all network elements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</si>
</sst>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quot;£&quot;#,##0.00"/>
    <numFmt numFmtId="43" formatCode="_-* #,##0.00_-;\-* #,##0.00_-;_-* &quot;-&quot;??_-;_-@_-"/>
    <numFmt numFmtId="164" formatCode="#,##0_);[Red]\-#,##0_);0_);@_)"/>
    <numFmt numFmtId="165" formatCode="&quot;Rnd&quot;* &quot;[&quot;General&quot;]&quot;;&quot;Rnd&quot;* &quot;[&quot;\-General&quot;]&quot;"/>
    <numFmt numFmtId="166" formatCode="0.0%"/>
    <numFmt numFmtId="167" formatCode="_-* #,##0.0_-;\-* #,##0.0_-;_-* &quot;-&quot;??_-;_-@_-"/>
    <numFmt numFmtId="168" formatCode="_-* #,##0_-;\-* #,##0_-;_-* &quot;-&quot;??_-;_-@_-"/>
    <numFmt numFmtId="169" formatCode="#,##0.0"/>
  </numFmts>
  <fonts count="63" x14ac:knownFonts="1">
    <font>
      <sz val="1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b/>
      <sz val="12"/>
      <name val="Arial"/>
      <family val="2"/>
    </font>
    <font>
      <sz val="9"/>
      <name val="Arial"/>
      <family val="2"/>
    </font>
    <font>
      <b/>
      <sz val="14"/>
      <name val="Arial"/>
      <family val="2"/>
    </font>
    <font>
      <b/>
      <sz val="9"/>
      <name val="Arial"/>
      <family val="2"/>
    </font>
    <font>
      <b/>
      <sz val="22"/>
      <name val="Arial"/>
      <family val="2"/>
    </font>
    <font>
      <sz val="8"/>
      <name val="Arial"/>
      <family val="2"/>
    </font>
    <font>
      <u/>
      <sz val="9"/>
      <name val="Arial"/>
      <family val="2"/>
    </font>
    <font>
      <sz val="24"/>
      <color rgb="FFCC0044"/>
      <name val="Calibri"/>
      <family val="2"/>
      <scheme val="major"/>
    </font>
    <font>
      <b/>
      <sz val="16"/>
      <color rgb="FFCC0044"/>
      <name val="Calibri"/>
      <family val="2"/>
      <scheme val="major"/>
    </font>
    <font>
      <b/>
      <sz val="14"/>
      <color rgb="FF404040"/>
      <name val="Calibri"/>
      <family val="2"/>
      <scheme val="major"/>
    </font>
    <font>
      <b/>
      <sz val="11"/>
      <color rgb="FF642566"/>
      <name val="Calibri"/>
      <family val="2"/>
      <scheme val="major"/>
    </font>
    <font>
      <b/>
      <sz val="24"/>
      <color rgb="FFCC0044"/>
      <name val="Calibri"/>
      <family val="2"/>
      <scheme val="major"/>
    </font>
    <font>
      <sz val="11"/>
      <color rgb="FF000000"/>
      <name val="Calibri"/>
      <family val="2"/>
      <scheme val="minor"/>
    </font>
    <font>
      <b/>
      <sz val="11"/>
      <color rgb="FFFFFFFF"/>
      <name val="Calibri"/>
      <family val="2"/>
      <scheme val="minor"/>
    </font>
    <font>
      <sz val="11"/>
      <color rgb="FF969696"/>
      <name val="Calibri"/>
      <family val="2"/>
      <scheme val="minor"/>
    </font>
    <font>
      <sz val="11"/>
      <color rgb="FF0000FF"/>
      <name val="Calibri"/>
      <family val="2"/>
      <scheme val="minor"/>
    </font>
    <font>
      <sz val="11"/>
      <color theme="0" tint="-0.14993743705557422"/>
      <name val="Calibri"/>
      <family val="2"/>
      <scheme val="minor"/>
    </font>
    <font>
      <i/>
      <sz val="11"/>
      <color rgb="FFC00000"/>
      <name val="Calibri"/>
      <family val="2"/>
      <scheme val="minor"/>
    </font>
    <font>
      <sz val="10"/>
      <color indexed="10"/>
      <name val="Calibri"/>
      <family val="2"/>
      <scheme val="minor"/>
    </font>
    <font>
      <b/>
      <sz val="18"/>
      <name val="Arial"/>
      <family val="2"/>
    </font>
    <font>
      <sz val="9"/>
      <color rgb="FFFF0000"/>
      <name val="Arial"/>
      <family val="2"/>
    </font>
    <font>
      <b/>
      <i/>
      <sz val="9"/>
      <name val="Arial"/>
      <family val="2"/>
    </font>
    <font>
      <i/>
      <sz val="9"/>
      <color indexed="16"/>
      <name val="Arial"/>
      <family val="2"/>
    </font>
    <font>
      <sz val="8"/>
      <color indexed="10"/>
      <name val="Arial"/>
      <family val="2"/>
    </font>
    <font>
      <sz val="9"/>
      <name val="Calibri"/>
      <family val="2"/>
      <scheme val="minor"/>
    </font>
    <font>
      <sz val="10"/>
      <name val="Calibri"/>
      <family val="2"/>
      <scheme val="minor"/>
    </font>
    <font>
      <b/>
      <sz val="10"/>
      <name val="Arial"/>
      <family val="2"/>
    </font>
    <font>
      <b/>
      <sz val="11"/>
      <name val="Calibri"/>
      <family val="2"/>
      <scheme val="minor"/>
    </font>
    <font>
      <b/>
      <sz val="11"/>
      <name val="Arial"/>
      <family val="2"/>
    </font>
    <font>
      <b/>
      <sz val="10"/>
      <color theme="0"/>
      <name val="Calibri"/>
      <family val="2"/>
      <scheme val="minor"/>
    </font>
    <font>
      <sz val="10"/>
      <color theme="1"/>
      <name val="Calibri"/>
      <family val="2"/>
      <scheme val="minor"/>
    </font>
    <font>
      <sz val="10"/>
      <name val="Arial"/>
      <family val="2"/>
    </font>
    <font>
      <b/>
      <sz val="10"/>
      <color rgb="FF0070C0"/>
      <name val="Arial"/>
      <family val="2"/>
    </font>
    <font>
      <i/>
      <sz val="10"/>
      <name val="Arial"/>
      <family val="2"/>
    </font>
    <font>
      <b/>
      <sz val="10"/>
      <color rgb="FF0070C0"/>
      <name val="Calibri"/>
      <family val="2"/>
      <scheme val="minor"/>
    </font>
    <font>
      <b/>
      <sz val="10"/>
      <color theme="1"/>
      <name val="Arial"/>
      <family val="2"/>
    </font>
    <font>
      <i/>
      <sz val="9"/>
      <color rgb="FFFF0000"/>
      <name val="Arial"/>
      <family val="2"/>
    </font>
    <font>
      <b/>
      <sz val="10"/>
      <name val="Calibri"/>
      <family val="2"/>
      <scheme val="minor"/>
    </font>
    <font>
      <b/>
      <sz val="9"/>
      <color theme="0" tint="-0.49995422223578601"/>
      <name val="Arial"/>
      <family val="2"/>
    </font>
    <font>
      <i/>
      <sz val="9"/>
      <color rgb="FFFF0000"/>
      <name val="Calibri"/>
      <family val="2"/>
      <scheme val="minor"/>
    </font>
    <font>
      <sz val="9"/>
      <color indexed="10"/>
      <name val="Arial"/>
      <family val="2"/>
    </font>
    <font>
      <i/>
      <sz val="9"/>
      <color indexed="55"/>
      <name val="Arial"/>
      <family val="2"/>
    </font>
    <font>
      <b/>
      <sz val="24"/>
      <color rgb="FFCC0044"/>
      <name val="Calibri"/>
      <family val="2"/>
    </font>
    <font>
      <b/>
      <sz val="24"/>
      <color rgb="FFCC0044"/>
      <name val="Calibri"/>
      <family val="2"/>
      <scheme val="minor"/>
    </font>
    <font>
      <i/>
      <sz val="11"/>
      <color rgb="FFFF0000"/>
      <name val="Calibri"/>
      <family val="2"/>
      <scheme val="minor"/>
    </font>
    <font>
      <b/>
      <sz val="14"/>
      <color theme="1"/>
      <name val="Arial"/>
      <family val="2"/>
    </font>
    <font>
      <b/>
      <sz val="9"/>
      <color rgb="FFCC0044"/>
      <name val="Calibri"/>
      <family val="2"/>
      <scheme val="major"/>
    </font>
    <font>
      <b/>
      <sz val="11"/>
      <name val="Calibri"/>
      <family val="2"/>
      <scheme val="major"/>
    </font>
    <font>
      <b/>
      <sz val="24"/>
      <color rgb="FFC00000"/>
      <name val="Calibri"/>
      <family val="2"/>
      <scheme val="minor"/>
    </font>
    <font>
      <b/>
      <sz val="11"/>
      <color rgb="FF000000"/>
      <name val="Calibri"/>
      <family val="2"/>
      <scheme val="minor"/>
    </font>
    <font>
      <b/>
      <sz val="24"/>
      <color rgb="FFC00000"/>
      <name val="Calibri"/>
      <family val="2"/>
      <scheme val="major"/>
    </font>
    <font>
      <b/>
      <sz val="9"/>
      <name val="Calibri"/>
      <family val="2"/>
    </font>
    <font>
      <sz val="9"/>
      <name val="Calibri"/>
      <family val="2"/>
    </font>
    <font>
      <sz val="11"/>
      <name val="Calibri"/>
      <family val="2"/>
      <scheme val="minor"/>
    </font>
    <font>
      <sz val="11"/>
      <name val="Calibri"/>
      <family val="2"/>
    </font>
    <font>
      <b/>
      <sz val="10"/>
      <color rgb="FFFF0000"/>
      <name val="Calibri"/>
      <family val="2"/>
      <scheme val="minor"/>
    </font>
    <font>
      <sz val="11"/>
      <color rgb="FFFF0000"/>
      <name val="Calibri"/>
      <family val="2"/>
      <scheme val="minor"/>
    </font>
    <font>
      <b/>
      <sz val="14"/>
      <color theme="1"/>
      <name val="Calibri"/>
      <family val="2"/>
      <scheme val="minor"/>
    </font>
  </fonts>
  <fills count="17">
    <fill>
      <patternFill patternType="none"/>
    </fill>
    <fill>
      <patternFill patternType="gray125"/>
    </fill>
    <fill>
      <patternFill patternType="solid">
        <fgColor indexed="13"/>
        <bgColor indexed="64"/>
      </patternFill>
    </fill>
    <fill>
      <patternFill patternType="solid">
        <fgColor rgb="FF00FFFF"/>
        <bgColor indexed="64"/>
      </patternFill>
    </fill>
    <fill>
      <gradientFill degree="45">
        <stop position="0">
          <color rgb="FFF7941D"/>
        </stop>
        <stop position="0.5">
          <color rgb="FFFFF200"/>
        </stop>
        <stop position="1">
          <color rgb="FFF7941D"/>
        </stop>
      </gradientFill>
    </fill>
    <fill>
      <patternFill patternType="solid">
        <fgColor rgb="FFFFF296"/>
        <bgColor indexed="64"/>
      </patternFill>
    </fill>
    <fill>
      <patternFill patternType="solid">
        <fgColor rgb="FFDAEEF3"/>
        <bgColor indexed="64"/>
      </patternFill>
    </fill>
    <fill>
      <patternFill patternType="solid">
        <fgColor rgb="FFFF0000"/>
        <bgColor indexed="64"/>
      </patternFill>
    </fill>
    <fill>
      <patternFill patternType="solid">
        <fgColor theme="0" tint="-0.14996795556505021"/>
        <bgColor indexed="64"/>
      </patternFill>
    </fill>
    <fill>
      <patternFill patternType="solid">
        <fgColor rgb="FFEAC8EA"/>
        <bgColor indexed="64"/>
      </patternFill>
    </fill>
    <fill>
      <gradientFill degree="45">
        <stop position="0">
          <color rgb="FFF7941D"/>
        </stop>
        <stop position="0.5">
          <color rgb="FFFFF200"/>
        </stop>
        <stop position="1">
          <color rgb="FFF7941D"/>
        </stop>
      </gradientFill>
    </fill>
    <fill>
      <patternFill patternType="solid">
        <fgColor rgb="FFE8D9E8"/>
        <bgColor indexed="64"/>
      </patternFill>
    </fill>
    <fill>
      <patternFill patternType="solid">
        <fgColor rgb="FF99CCFF"/>
        <bgColor indexed="64"/>
      </patternFill>
    </fill>
    <fill>
      <patternFill patternType="solid">
        <fgColor theme="3" tint="-0.24991607409894101"/>
        <bgColor indexed="64"/>
      </patternFill>
    </fill>
    <fill>
      <gradientFill degree="45">
        <stop position="0">
          <color rgb="FFF7941D"/>
        </stop>
        <stop position="0.5">
          <color rgb="FFFFF200"/>
        </stop>
        <stop position="1">
          <color rgb="FFF7941D"/>
        </stop>
      </gradientFill>
    </fill>
    <fill>
      <gradientFill degree="45">
        <stop position="0">
          <color rgb="FFF7941D"/>
        </stop>
        <stop position="0.5">
          <color rgb="FFFFF200"/>
        </stop>
        <stop position="1">
          <color rgb="FFF7941D"/>
        </stop>
      </gradientFill>
    </fill>
    <fill>
      <patternFill patternType="solid">
        <fgColor theme="0"/>
        <bgColor indexed="64"/>
      </patternFill>
    </fill>
  </fills>
  <borders count="18">
    <border>
      <left/>
      <right/>
      <top/>
      <bottom/>
      <diagonal/>
    </border>
    <border>
      <left style="mediumDashed">
        <color rgb="FFC90044"/>
      </left>
      <right style="mediumDashed">
        <color rgb="FFC90044"/>
      </right>
      <top style="mediumDashed">
        <color rgb="FFC90044"/>
      </top>
      <bottom style="mediumDashed">
        <color rgb="FFC90044"/>
      </bottom>
      <diagonal/>
    </border>
    <border>
      <left style="hair">
        <color rgb="FFC00000"/>
      </left>
      <right style="hair">
        <color rgb="FFC00000"/>
      </right>
      <top style="hair">
        <color rgb="FFC00000"/>
      </top>
      <bottom style="hair">
        <color rgb="FFC00000"/>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thin">
        <color rgb="FF660066"/>
      </left>
      <right style="thin">
        <color rgb="FF660066"/>
      </right>
      <top style="thin">
        <color rgb="FF660066"/>
      </top>
      <bottom style="thin">
        <color rgb="FF660066"/>
      </bottom>
      <diagonal/>
    </border>
    <border>
      <left style="dotted">
        <color rgb="FF660066"/>
      </left>
      <right style="dotted">
        <color rgb="FF660066"/>
      </right>
      <top style="dotted">
        <color rgb="FF660066"/>
      </top>
      <bottom style="dotted">
        <color rgb="FF660066"/>
      </bottom>
      <diagonal/>
    </border>
    <border>
      <left style="thin">
        <color theme="3" tint="0.79995117038483843"/>
      </left>
      <right style="thin">
        <color theme="3" tint="0.79995117038483843"/>
      </right>
      <top style="thin">
        <color theme="3" tint="0.79995117038483843"/>
      </top>
      <bottom style="thin">
        <color theme="3" tint="0.79995117038483843"/>
      </bottom>
      <diagonal/>
    </border>
    <border>
      <left style="thin">
        <color theme="0" tint="-0.24991607409894101"/>
      </left>
      <right style="thin">
        <color theme="0" tint="-0.24991607409894101"/>
      </right>
      <top style="thin">
        <color theme="0" tint="-0.24991607409894101"/>
      </top>
      <bottom style="thin">
        <color theme="0" tint="-0.24991607409894101"/>
      </bottom>
      <diagonal/>
    </border>
    <border>
      <left style="hair">
        <color rgb="FFC00000"/>
      </left>
      <right style="hair">
        <color rgb="FFC00000"/>
      </right>
      <top style="hair">
        <color rgb="FFC00000"/>
      </top>
      <bottom/>
      <diagonal/>
    </border>
    <border>
      <left style="hair">
        <color rgb="FFC00000"/>
      </left>
      <right style="hair">
        <color rgb="FFC00000"/>
      </right>
      <top/>
      <bottom style="hair">
        <color rgb="FFC00000"/>
      </bottom>
      <diagonal/>
    </border>
    <border>
      <left style="medium">
        <color theme="0" tint="-0.14996795556505021"/>
      </left>
      <right/>
      <top style="medium">
        <color theme="0" tint="-0.14996795556505021"/>
      </top>
      <bottom/>
      <diagonal/>
    </border>
    <border>
      <left/>
      <right/>
      <top style="medium">
        <color theme="0" tint="-0.14996795556505021"/>
      </top>
      <bottom/>
      <diagonal/>
    </border>
    <border>
      <left/>
      <right style="medium">
        <color theme="0" tint="-0.14996795556505021"/>
      </right>
      <top style="medium">
        <color theme="0" tint="-0.14996795556505021"/>
      </top>
      <bottom/>
      <diagonal/>
    </border>
    <border>
      <left style="medium">
        <color theme="0" tint="-0.14996795556505021"/>
      </left>
      <right/>
      <top/>
      <bottom/>
      <diagonal/>
    </border>
    <border>
      <left/>
      <right style="medium">
        <color theme="0" tint="-0.14996795556505021"/>
      </right>
      <top/>
      <bottom/>
      <diagonal/>
    </border>
    <border>
      <left style="medium">
        <color theme="0" tint="-0.14996795556505021"/>
      </left>
      <right/>
      <top/>
      <bottom style="medium">
        <color theme="0" tint="-0.14996795556505021"/>
      </bottom>
      <diagonal/>
    </border>
    <border>
      <left/>
      <right/>
      <top/>
      <bottom style="medium">
        <color theme="0" tint="-0.14996795556505021"/>
      </bottom>
      <diagonal/>
    </border>
    <border>
      <left/>
      <right style="medium">
        <color theme="0" tint="-0.14996795556505021"/>
      </right>
      <top/>
      <bottom style="medium">
        <color theme="0" tint="-0.14996795556505021"/>
      </bottom>
      <diagonal/>
    </border>
  </borders>
  <cellStyleXfs count="64">
    <xf numFmtId="0" fontId="0" fillId="0" borderId="0">
      <alignment vertical="center"/>
    </xf>
    <xf numFmtId="9" fontId="58" fillId="0" borderId="0" applyFont="0" applyFill="0" applyBorder="0" applyAlignment="0" applyProtection="0"/>
    <xf numFmtId="0" fontId="12" fillId="0" borderId="0" applyNumberFormat="0" applyFill="0" applyBorder="0" applyProtection="0"/>
    <xf numFmtId="0" fontId="13" fillId="0" borderId="0" applyNumberFormat="0" applyFill="0" applyBorder="0" applyProtection="0"/>
    <xf numFmtId="0" fontId="14" fillId="0" borderId="0" applyNumberFormat="0" applyFill="0" applyBorder="0" applyProtection="0"/>
    <xf numFmtId="0" fontId="15" fillId="0" borderId="0" applyNumberFormat="0" applyFill="0" applyBorder="0" applyProtection="0"/>
    <xf numFmtId="0" fontId="6" fillId="2" borderId="0" applyNumberFormat="0" applyFont="0" applyBorder="0" applyProtection="0"/>
    <xf numFmtId="0" fontId="22" fillId="0" borderId="0" applyNumberFormat="0" applyProtection="0"/>
    <xf numFmtId="0" fontId="58" fillId="0" borderId="0" applyProtection="0">
      <alignment vertical="center"/>
    </xf>
    <xf numFmtId="0" fontId="6" fillId="3" borderId="0" applyNumberFormat="0" applyFont="0" applyBorder="0" applyProtection="0"/>
    <xf numFmtId="0" fontId="20" fillId="4" borderId="1" applyNumberFormat="0" applyProtection="0"/>
    <xf numFmtId="0" fontId="20" fillId="5" borderId="0" applyNumberFormat="0">
      <protection locked="0"/>
    </xf>
    <xf numFmtId="0" fontId="17" fillId="6" borderId="0" applyNumberFormat="0" applyProtection="0"/>
    <xf numFmtId="0" fontId="20" fillId="6" borderId="0" applyNumberFormat="0" applyProtection="0"/>
    <xf numFmtId="0" fontId="19" fillId="0" borderId="0" applyNumberFormat="0" applyProtection="0"/>
    <xf numFmtId="0" fontId="18" fillId="7" borderId="0" applyNumberFormat="0" applyProtection="0"/>
    <xf numFmtId="0" fontId="23" fillId="0" borderId="0" applyNumberFormat="0" applyProtection="0"/>
    <xf numFmtId="0" fontId="21" fillId="0" borderId="0" applyNumberFormat="0" applyProtection="0"/>
    <xf numFmtId="0" fontId="6" fillId="8" borderId="0" applyNumberFormat="0" applyFont="0" applyBorder="0" applyProtection="0"/>
    <xf numFmtId="0" fontId="58" fillId="0" borderId="2" applyNumberFormat="0">
      <protection locked="0"/>
    </xf>
    <xf numFmtId="0" fontId="17" fillId="5" borderId="0" applyNumberFormat="0" applyProtection="0"/>
    <xf numFmtId="0" fontId="17" fillId="0" borderId="3" applyNumberFormat="0" applyProtection="0"/>
    <xf numFmtId="0" fontId="17" fillId="9" borderId="0" applyNumberFormat="0" applyProtection="0"/>
    <xf numFmtId="165" fontId="20" fillId="10" borderId="1" applyProtection="0"/>
    <xf numFmtId="0" fontId="6" fillId="0" borderId="0">
      <alignment vertical="center"/>
    </xf>
    <xf numFmtId="0" fontId="6" fillId="0" borderId="4" applyNumberFormat="0">
      <protection locked="0"/>
    </xf>
    <xf numFmtId="0" fontId="27" fillId="0" borderId="0" applyNumberFormat="0"/>
    <xf numFmtId="0" fontId="28" fillId="0" borderId="0" applyNumberFormat="0" applyFill="0" applyBorder="0" applyProtection="0"/>
    <xf numFmtId="0" fontId="6" fillId="0" borderId="5" applyNumberFormat="0">
      <protection locked="0"/>
    </xf>
    <xf numFmtId="0" fontId="7" fillId="0" borderId="0" applyNumberFormat="0" applyFill="0" applyBorder="0" applyProtection="0"/>
    <xf numFmtId="9" fontId="6" fillId="0" borderId="0" applyFont="0" applyFill="0" applyBorder="0" applyAlignment="0" applyProtection="0"/>
    <xf numFmtId="43" fontId="6" fillId="0" borderId="0" applyFont="0" applyFill="0" applyBorder="0" applyAlignment="0" applyProtection="0"/>
    <xf numFmtId="0" fontId="6" fillId="11" borderId="0" applyNumberFormat="0" applyFont="0" applyBorder="0" applyProtection="0"/>
    <xf numFmtId="0" fontId="5" fillId="0" borderId="0" applyNumberFormat="0" applyFill="0" applyBorder="0" applyProtection="0"/>
    <xf numFmtId="0" fontId="32" fillId="12" borderId="0" applyNumberFormat="0" applyAlignment="0" applyProtection="0"/>
    <xf numFmtId="0" fontId="34" fillId="13" borderId="0" applyNumberFormat="0" applyAlignment="0" applyProtection="0"/>
    <xf numFmtId="0" fontId="35" fillId="0" borderId="0"/>
    <xf numFmtId="38" fontId="4" fillId="0" borderId="0" applyFont="0" applyFill="0" applyBorder="0" applyAlignment="0" applyProtection="0"/>
    <xf numFmtId="0" fontId="39" fillId="0" borderId="6" applyNumberFormat="0" applyAlignment="0" applyProtection="0"/>
    <xf numFmtId="0" fontId="30" fillId="0" borderId="7" applyNumberFormat="0" applyProtection="0"/>
    <xf numFmtId="0" fontId="30" fillId="0" borderId="6" applyNumberFormat="0" applyAlignment="0" applyProtection="0"/>
    <xf numFmtId="0" fontId="6" fillId="0" borderId="0">
      <alignment vertical="center"/>
    </xf>
    <xf numFmtId="0" fontId="10" fillId="0" borderId="0" applyNumberFormat="0" applyFill="0" applyBorder="0" applyProtection="0"/>
    <xf numFmtId="0" fontId="8" fillId="0" borderId="0" applyNumberFormat="0" applyFill="0" applyBorder="0" applyProtection="0"/>
    <xf numFmtId="0" fontId="28" fillId="0" borderId="0" applyNumberFormat="0" applyFill="0" applyBorder="0" applyProtection="0"/>
    <xf numFmtId="0" fontId="46" fillId="0" borderId="0" applyNumberFormat="0"/>
    <xf numFmtId="0" fontId="24" fillId="0" borderId="0" applyNumberFormat="0" applyFill="0" applyBorder="0" applyProtection="0"/>
    <xf numFmtId="0" fontId="10" fillId="0" borderId="0" applyFill="0" applyBorder="0" applyProtection="0"/>
    <xf numFmtId="164" fontId="6" fillId="0" borderId="0" applyFont="0" applyFill="0" applyBorder="0" applyProtection="0"/>
    <xf numFmtId="43" fontId="58" fillId="0" borderId="0" applyFont="0" applyFill="0" applyBorder="0" applyAlignment="0" applyProtection="0"/>
    <xf numFmtId="0" fontId="2" fillId="0" borderId="0"/>
    <xf numFmtId="0" fontId="58" fillId="0" borderId="0">
      <alignment vertical="center"/>
    </xf>
    <xf numFmtId="0" fontId="20" fillId="15" borderId="1" applyNumberFormat="0" applyProtection="0"/>
    <xf numFmtId="165" fontId="20" fillId="15" borderId="1" applyProtection="0"/>
    <xf numFmtId="43" fontId="6" fillId="0" borderId="0" applyFont="0" applyFill="0" applyBorder="0" applyAlignment="0" applyProtection="0"/>
    <xf numFmtId="38" fontId="1" fillId="0" borderId="0" applyFont="0" applyFill="0" applyBorder="0" applyAlignment="0" applyProtection="0"/>
    <xf numFmtId="43" fontId="58" fillId="0" borderId="0" applyFont="0" applyFill="0" applyBorder="0" applyAlignment="0" applyProtection="0"/>
    <xf numFmtId="0" fontId="1" fillId="0" borderId="0"/>
    <xf numFmtId="9" fontId="58" fillId="0" borderId="0" applyFont="0" applyFill="0" applyBorder="0" applyAlignment="0" applyProtection="0"/>
    <xf numFmtId="0" fontId="20" fillId="15" borderId="1" applyNumberFormat="0" applyProtection="0"/>
    <xf numFmtId="165" fontId="20" fillId="15" borderId="1" applyProtection="0"/>
    <xf numFmtId="43" fontId="6" fillId="0" borderId="0" applyFont="0" applyFill="0" applyBorder="0" applyAlignment="0" applyProtection="0"/>
    <xf numFmtId="38" fontId="1" fillId="0" borderId="0" applyFont="0" applyFill="0" applyBorder="0" applyAlignment="0" applyProtection="0"/>
    <xf numFmtId="43" fontId="58" fillId="0" borderId="0" applyFont="0" applyFill="0" applyBorder="0" applyAlignment="0" applyProtection="0"/>
  </cellStyleXfs>
  <cellXfs count="200">
    <xf numFmtId="0" fontId="0" fillId="0" borderId="0" xfId="0" applyAlignment="1">
      <alignment vertical="center"/>
    </xf>
    <xf numFmtId="0" fontId="0" fillId="0" borderId="0" xfId="0" applyFill="1" applyAlignment="1">
      <alignment vertical="center"/>
    </xf>
    <xf numFmtId="0" fontId="14" fillId="0" borderId="0" xfId="4" applyAlignment="1"/>
    <xf numFmtId="0" fontId="0" fillId="0" borderId="0" xfId="0" applyAlignment="1">
      <alignment vertical="center"/>
    </xf>
    <xf numFmtId="0" fontId="13" fillId="0" borderId="0" xfId="3" applyAlignment="1">
      <alignment vertical="center"/>
    </xf>
    <xf numFmtId="0" fontId="15" fillId="0" borderId="0" xfId="5" applyAlignment="1">
      <alignment vertical="center"/>
    </xf>
    <xf numFmtId="0" fontId="14" fillId="0" borderId="0" xfId="4" applyAlignment="1">
      <alignment vertical="center"/>
    </xf>
    <xf numFmtId="164" fontId="22" fillId="0" borderId="0" xfId="7" applyNumberFormat="1" applyAlignment="1">
      <alignment vertical="center"/>
    </xf>
    <xf numFmtId="0" fontId="12" fillId="0" borderId="0" xfId="2" applyAlignment="1">
      <alignment vertical="center"/>
    </xf>
    <xf numFmtId="0" fontId="0" fillId="0" borderId="0" xfId="8" applyFont="1" applyAlignment="1">
      <alignment vertical="center"/>
    </xf>
    <xf numFmtId="0" fontId="0" fillId="0" borderId="0" xfId="0" applyAlignment="1">
      <alignment horizontal="left" vertical="center" wrapText="1"/>
    </xf>
    <xf numFmtId="0" fontId="13" fillId="0" borderId="0" xfId="3" applyFill="1" applyAlignment="1">
      <alignment horizontal="left"/>
    </xf>
    <xf numFmtId="0" fontId="0" fillId="0" borderId="0" xfId="0" applyFont="1" applyAlignment="1">
      <alignment vertical="center"/>
    </xf>
    <xf numFmtId="0" fontId="5" fillId="0" borderId="0" xfId="0" applyFont="1" applyAlignment="1">
      <alignment vertical="center"/>
    </xf>
    <xf numFmtId="164" fontId="0" fillId="0" borderId="0" xfId="0" applyNumberFormat="1" applyBorder="1" applyAlignment="1">
      <alignment vertical="center"/>
    </xf>
    <xf numFmtId="0" fontId="8" fillId="0" borderId="0" xfId="0" applyFont="1" applyAlignment="1">
      <alignment horizontal="left" vertical="center" wrapText="1"/>
    </xf>
    <xf numFmtId="0" fontId="9" fillId="0" borderId="0" xfId="0" applyFont="1" applyAlignment="1"/>
    <xf numFmtId="0" fontId="0" fillId="0" borderId="0" xfId="0" applyAlignment="1">
      <alignment vertical="center"/>
    </xf>
    <xf numFmtId="0" fontId="0" fillId="0" borderId="3" xfId="0" applyFill="1" applyBorder="1" applyAlignment="1">
      <alignment vertical="center"/>
    </xf>
    <xf numFmtId="0" fontId="0" fillId="3" borderId="0" xfId="9" applyFont="1" applyAlignment="1">
      <alignment vertical="center"/>
    </xf>
    <xf numFmtId="0" fontId="23" fillId="0" borderId="0" xfId="16" applyAlignment="1">
      <alignment vertical="center"/>
    </xf>
    <xf numFmtId="165" fontId="20" fillId="14" borderId="1" xfId="23" applyFill="1" applyAlignment="1">
      <alignment vertical="center"/>
    </xf>
    <xf numFmtId="0" fontId="20" fillId="6" borderId="0" xfId="13" applyAlignment="1">
      <alignment vertical="center"/>
    </xf>
    <xf numFmtId="0" fontId="17" fillId="6" borderId="0" xfId="12" applyAlignment="1">
      <alignment vertical="center"/>
    </xf>
    <xf numFmtId="0" fontId="17" fillId="5" borderId="0" xfId="20" applyAlignment="1">
      <alignment vertical="center"/>
    </xf>
    <xf numFmtId="0" fontId="20" fillId="5" borderId="0" xfId="11" applyAlignment="1" applyProtection="1">
      <alignment vertical="center"/>
      <protection locked="0"/>
    </xf>
    <xf numFmtId="0" fontId="17" fillId="9" borderId="0" xfId="22" applyAlignment="1">
      <alignment vertical="center"/>
    </xf>
    <xf numFmtId="0" fontId="6" fillId="8" borderId="0" xfId="18" applyAlignment="1">
      <alignment vertical="center"/>
    </xf>
    <xf numFmtId="0" fontId="18" fillId="7" borderId="0" xfId="15" applyAlignment="1">
      <alignment vertical="center"/>
    </xf>
    <xf numFmtId="0" fontId="19" fillId="0" borderId="0" xfId="14" applyAlignment="1">
      <alignment vertical="center"/>
    </xf>
    <xf numFmtId="0" fontId="21" fillId="0" borderId="0" xfId="17" applyAlignment="1">
      <alignment vertical="center"/>
    </xf>
    <xf numFmtId="0" fontId="58" fillId="0" borderId="8" xfId="19" applyBorder="1" applyAlignment="1" applyProtection="1">
      <alignment vertical="center"/>
    </xf>
    <xf numFmtId="0" fontId="58" fillId="0" borderId="9" xfId="19" applyBorder="1" applyAlignment="1" applyProtection="1">
      <alignment vertical="center"/>
    </xf>
    <xf numFmtId="0" fontId="17" fillId="0" borderId="3" xfId="21" applyAlignment="1">
      <alignment vertical="center"/>
    </xf>
    <xf numFmtId="0" fontId="0" fillId="0" borderId="0" xfId="0" applyAlignment="1">
      <alignment horizontal="center" vertical="center"/>
    </xf>
    <xf numFmtId="0" fontId="17" fillId="0" borderId="10" xfId="21" applyBorder="1" applyAlignment="1">
      <alignment vertical="center"/>
    </xf>
    <xf numFmtId="0" fontId="17" fillId="0" borderId="11" xfId="21" applyBorder="1" applyAlignment="1">
      <alignment vertical="center"/>
    </xf>
    <xf numFmtId="0" fontId="17" fillId="0" borderId="12" xfId="21" applyBorder="1" applyAlignment="1">
      <alignment vertical="center"/>
    </xf>
    <xf numFmtId="0" fontId="17" fillId="0" borderId="13" xfId="21" applyBorder="1" applyAlignment="1">
      <alignment vertical="center"/>
    </xf>
    <xf numFmtId="0" fontId="17" fillId="0" borderId="0" xfId="21" applyBorder="1" applyAlignment="1">
      <alignment vertical="center"/>
    </xf>
    <xf numFmtId="0" fontId="17" fillId="0" borderId="14" xfId="21" applyBorder="1" applyAlignment="1">
      <alignment vertical="center"/>
    </xf>
    <xf numFmtId="0" fontId="17" fillId="0" borderId="15" xfId="21" applyBorder="1" applyAlignment="1">
      <alignment vertical="center"/>
    </xf>
    <xf numFmtId="0" fontId="17" fillId="0" borderId="16" xfId="21" applyBorder="1" applyAlignment="1">
      <alignment vertical="center"/>
    </xf>
    <xf numFmtId="0" fontId="17" fillId="0" borderId="17" xfId="21" applyBorder="1" applyAlignment="1">
      <alignment vertical="center"/>
    </xf>
    <xf numFmtId="0" fontId="20" fillId="15" borderId="1" xfId="10" applyFill="1" applyAlignment="1">
      <alignment vertical="center"/>
    </xf>
    <xf numFmtId="0" fontId="0" fillId="2" borderId="0" xfId="6" applyFont="1" applyAlignment="1">
      <alignment vertical="center"/>
    </xf>
    <xf numFmtId="0" fontId="12" fillId="0" borderId="0" xfId="2" applyAlignment="1">
      <alignment horizontal="left"/>
    </xf>
    <xf numFmtId="0" fontId="12" fillId="0" borderId="0" xfId="2" applyAlignment="1">
      <alignment horizontal="right"/>
    </xf>
    <xf numFmtId="0" fontId="13" fillId="0" borderId="0" xfId="3" applyAlignment="1">
      <alignment vertical="center"/>
    </xf>
    <xf numFmtId="0" fontId="15" fillId="0" borderId="0" xfId="5" applyAlignment="1">
      <alignment vertical="center"/>
    </xf>
    <xf numFmtId="0" fontId="20" fillId="5" borderId="0" xfId="11" applyAlignment="1" applyProtection="1">
      <alignment vertical="center"/>
    </xf>
    <xf numFmtId="168" fontId="17" fillId="6" borderId="0" xfId="12" applyNumberFormat="1" applyAlignment="1" applyProtection="1">
      <alignment vertical="center"/>
      <protection locked="0"/>
    </xf>
    <xf numFmtId="168" fontId="17" fillId="6" borderId="0" xfId="12" applyNumberFormat="1" applyAlignment="1">
      <alignment vertical="center"/>
    </xf>
    <xf numFmtId="166" fontId="17" fillId="6" borderId="0" xfId="12" applyNumberFormat="1" applyAlignment="1" applyProtection="1">
      <alignment vertical="center"/>
      <protection locked="0"/>
    </xf>
    <xf numFmtId="168" fontId="17" fillId="0" borderId="3" xfId="21" applyNumberFormat="1" applyAlignment="1">
      <alignment vertical="center"/>
    </xf>
    <xf numFmtId="0" fontId="24" fillId="16" borderId="0" xfId="24" applyFont="1" applyFill="1" applyAlignment="1">
      <alignment vertical="center"/>
    </xf>
    <xf numFmtId="0" fontId="6" fillId="16" borderId="0" xfId="24" applyFill="1" applyAlignment="1">
      <alignment vertical="center"/>
    </xf>
    <xf numFmtId="0" fontId="25" fillId="16" borderId="0" xfId="24" applyFont="1" applyFill="1" applyAlignment="1">
      <alignment vertical="center"/>
    </xf>
    <xf numFmtId="0" fontId="0" fillId="16" borderId="0" xfId="0" applyFill="1" applyAlignment="1">
      <alignment vertical="center"/>
    </xf>
    <xf numFmtId="0" fontId="32" fillId="16" borderId="0" xfId="0" applyFont="1" applyFill="1" applyAlignment="1">
      <alignment horizontal="center" vertical="center"/>
    </xf>
    <xf numFmtId="0" fontId="32" fillId="16" borderId="0" xfId="0" applyFont="1" applyFill="1" applyAlignment="1">
      <alignment vertical="center"/>
    </xf>
    <xf numFmtId="0" fontId="45" fillId="16" borderId="0" xfId="26" applyFont="1" applyFill="1" applyAlignment="1"/>
    <xf numFmtId="0" fontId="8" fillId="16" borderId="0" xfId="24" applyFont="1" applyFill="1" applyAlignment="1">
      <alignment vertical="center"/>
    </xf>
    <xf numFmtId="0" fontId="8" fillId="16" borderId="0" xfId="24" applyFont="1" applyFill="1" applyAlignment="1">
      <alignment horizontal="right" vertical="center"/>
    </xf>
    <xf numFmtId="0" fontId="33" fillId="16" borderId="0" xfId="29" applyFont="1" applyFill="1" applyAlignment="1">
      <alignment vertical="center"/>
    </xf>
    <xf numFmtId="0" fontId="14" fillId="16" borderId="0" xfId="4" applyFill="1" applyAlignment="1">
      <alignment vertical="center"/>
    </xf>
    <xf numFmtId="0" fontId="6" fillId="16" borderId="0" xfId="41" applyFill="1" applyAlignment="1">
      <alignment vertical="center"/>
    </xf>
    <xf numFmtId="0" fontId="23" fillId="16" borderId="0" xfId="16" applyFill="1" applyAlignment="1">
      <alignment horizontal="left" vertical="center"/>
    </xf>
    <xf numFmtId="0" fontId="10" fillId="16" borderId="0" xfId="42" applyFill="1" applyAlignment="1">
      <alignment horizontal="left" vertical="center"/>
    </xf>
    <xf numFmtId="0" fontId="7" fillId="16" borderId="0" xfId="29" applyFill="1" applyAlignment="1">
      <alignment vertical="center"/>
    </xf>
    <xf numFmtId="43" fontId="17" fillId="16" borderId="3" xfId="21" applyNumberFormat="1" applyFill="1" applyAlignment="1">
      <alignment vertical="center"/>
    </xf>
    <xf numFmtId="0" fontId="41" fillId="16" borderId="0" xfId="24" applyFont="1" applyFill="1" applyAlignment="1">
      <alignment vertical="center"/>
    </xf>
    <xf numFmtId="168" fontId="17" fillId="16" borderId="3" xfId="21" applyNumberFormat="1" applyFill="1" applyAlignment="1">
      <alignment vertical="center"/>
    </xf>
    <xf numFmtId="168" fontId="6" fillId="16" borderId="0" xfId="24" applyNumberFormat="1" applyFill="1" applyAlignment="1">
      <alignment vertical="center"/>
    </xf>
    <xf numFmtId="38" fontId="6" fillId="16" borderId="0" xfId="24" applyNumberFormat="1" applyFill="1" applyAlignment="1">
      <alignment vertical="center"/>
    </xf>
    <xf numFmtId="0" fontId="17" fillId="16" borderId="3" xfId="21" applyFill="1" applyAlignment="1">
      <alignment vertical="center"/>
    </xf>
    <xf numFmtId="0" fontId="26" fillId="16" borderId="0" xfId="24" applyFont="1" applyFill="1" applyAlignment="1">
      <alignment horizontal="center" vertical="center"/>
    </xf>
    <xf numFmtId="0" fontId="29" fillId="16" borderId="0" xfId="24" applyFont="1" applyFill="1" applyAlignment="1">
      <alignment vertical="center"/>
    </xf>
    <xf numFmtId="0" fontId="52" fillId="16" borderId="0" xfId="5" applyFont="1" applyFill="1" applyAlignment="1">
      <alignment vertical="center"/>
    </xf>
    <xf numFmtId="0" fontId="48" fillId="16" borderId="0" xfId="0" applyFont="1" applyFill="1" applyAlignment="1">
      <alignment vertical="center"/>
    </xf>
    <xf numFmtId="0" fontId="7" fillId="16" borderId="0" xfId="3" applyFont="1" applyFill="1" applyAlignment="1">
      <alignment vertical="center"/>
    </xf>
    <xf numFmtId="0" fontId="49" fillId="16" borderId="0" xfId="0" applyFont="1" applyFill="1" applyAlignment="1">
      <alignment vertical="center"/>
    </xf>
    <xf numFmtId="0" fontId="16" fillId="16" borderId="0" xfId="2" applyFont="1" applyFill="1" applyAlignment="1">
      <alignment vertical="center"/>
    </xf>
    <xf numFmtId="0" fontId="7" fillId="16" borderId="0" xfId="24" applyFont="1" applyFill="1" applyAlignment="1">
      <alignment vertical="center"/>
    </xf>
    <xf numFmtId="0" fontId="6" fillId="16" borderId="0" xfId="24" applyFont="1" applyFill="1" applyAlignment="1">
      <alignment vertical="center"/>
    </xf>
    <xf numFmtId="0" fontId="0" fillId="16" borderId="3" xfId="0" applyFill="1" applyBorder="1" applyAlignment="1">
      <alignment vertical="center"/>
    </xf>
    <xf numFmtId="0" fontId="23" fillId="16" borderId="0" xfId="16" applyFill="1" applyAlignment="1">
      <alignment vertical="center"/>
    </xf>
    <xf numFmtId="0" fontId="43" fillId="16" borderId="0" xfId="38" applyFont="1" applyFill="1" applyBorder="1"/>
    <xf numFmtId="0" fontId="6" fillId="16" borderId="0" xfId="24" applyNumberFormat="1" applyFill="1" applyAlignment="1">
      <alignment vertical="center"/>
    </xf>
    <xf numFmtId="1" fontId="40" fillId="16" borderId="0" xfId="37" applyNumberFormat="1" applyFont="1" applyFill="1" applyAlignment="1">
      <alignment horizontal="center"/>
    </xf>
    <xf numFmtId="1" fontId="40" fillId="16" borderId="0" xfId="18" applyNumberFormat="1" applyFont="1" applyFill="1" applyAlignment="1">
      <alignment horizontal="center"/>
    </xf>
    <xf numFmtId="0" fontId="16" fillId="16" borderId="0" xfId="3" applyFont="1" applyFill="1" applyAlignment="1">
      <alignment vertical="center"/>
    </xf>
    <xf numFmtId="9" fontId="0" fillId="16" borderId="0" xfId="30" applyFont="1" applyFill="1" applyAlignment="1">
      <alignment vertical="center"/>
    </xf>
    <xf numFmtId="2" fontId="17" fillId="16" borderId="3" xfId="21" applyNumberFormat="1" applyFill="1" applyAlignment="1">
      <alignment vertical="center"/>
    </xf>
    <xf numFmtId="2" fontId="6" fillId="16" borderId="0" xfId="24" applyNumberFormat="1" applyFill="1" applyAlignment="1">
      <alignment vertical="center"/>
    </xf>
    <xf numFmtId="1" fontId="6" fillId="16" borderId="0" xfId="24" applyNumberFormat="1" applyFill="1" applyAlignment="1">
      <alignment vertical="center"/>
    </xf>
    <xf numFmtId="2" fontId="41" fillId="16" borderId="0" xfId="24" applyNumberFormat="1" applyFont="1" applyFill="1" applyAlignment="1">
      <alignment vertical="center"/>
    </xf>
    <xf numFmtId="0" fontId="6" fillId="16" borderId="0" xfId="24" applyFill="1" applyAlignment="1">
      <alignment vertical="center"/>
    </xf>
    <xf numFmtId="0" fontId="0" fillId="16" borderId="0" xfId="0" applyFill="1" applyAlignment="1">
      <alignment vertical="center"/>
    </xf>
    <xf numFmtId="0" fontId="0" fillId="16" borderId="0" xfId="0" applyFill="1" applyBorder="1" applyAlignment="1">
      <alignment vertical="center"/>
    </xf>
    <xf numFmtId="0" fontId="6" fillId="16" borderId="0" xfId="24" applyFill="1" applyBorder="1" applyAlignment="1">
      <alignment vertical="center"/>
    </xf>
    <xf numFmtId="0" fontId="0" fillId="8" borderId="0" xfId="18" applyFont="1" applyAlignment="1">
      <alignment vertical="center"/>
    </xf>
    <xf numFmtId="0" fontId="47" fillId="8" borderId="0" xfId="18" applyFont="1" applyAlignment="1">
      <alignment vertical="center"/>
    </xf>
    <xf numFmtId="0" fontId="17" fillId="16" borderId="0" xfId="21" applyFill="1" applyBorder="1" applyAlignment="1">
      <alignment vertical="center"/>
    </xf>
    <xf numFmtId="0" fontId="16" fillId="8" borderId="0" xfId="18" applyFont="1" applyAlignment="1">
      <alignment vertical="center"/>
    </xf>
    <xf numFmtId="0" fontId="53" fillId="16" borderId="0" xfId="24" applyFont="1" applyFill="1" applyAlignment="1">
      <alignment vertical="center"/>
    </xf>
    <xf numFmtId="0" fontId="31" fillId="16" borderId="0" xfId="36" applyFont="1" applyFill="1"/>
    <xf numFmtId="0" fontId="36" fillId="16" borderId="0" xfId="36" applyFont="1" applyFill="1"/>
    <xf numFmtId="43" fontId="37" fillId="16" borderId="0" xfId="37" applyNumberFormat="1" applyFont="1" applyFill="1"/>
    <xf numFmtId="0" fontId="38" fillId="16" borderId="0" xfId="36" applyFont="1" applyFill="1"/>
    <xf numFmtId="0" fontId="30" fillId="16" borderId="0" xfId="36" applyFont="1" applyFill="1"/>
    <xf numFmtId="0" fontId="7" fillId="16" borderId="0" xfId="36" applyFont="1" applyFill="1"/>
    <xf numFmtId="0" fontId="3" fillId="16" borderId="0" xfId="36" applyFont="1" applyFill="1"/>
    <xf numFmtId="0" fontId="42" fillId="16" borderId="0" xfId="36" applyFont="1" applyFill="1"/>
    <xf numFmtId="0" fontId="50" fillId="16" borderId="0" xfId="36" applyFont="1" applyFill="1"/>
    <xf numFmtId="0" fontId="23" fillId="16" borderId="0" xfId="16" applyFill="1" applyAlignment="1"/>
    <xf numFmtId="0" fontId="40" fillId="16" borderId="0" xfId="36" applyFont="1" applyFill="1"/>
    <xf numFmtId="0" fontId="20" fillId="6" borderId="0" xfId="13" applyAlignment="1"/>
    <xf numFmtId="0" fontId="20" fillId="6" borderId="0" xfId="13" applyAlignment="1">
      <alignment horizontal="right"/>
    </xf>
    <xf numFmtId="0" fontId="51" fillId="16" borderId="0" xfId="2" applyFont="1" applyFill="1" applyAlignment="1">
      <alignment vertical="center"/>
    </xf>
    <xf numFmtId="0" fontId="27" fillId="16" borderId="0" xfId="26" applyFill="1" applyAlignment="1">
      <alignment vertical="center"/>
    </xf>
    <xf numFmtId="0" fontId="31" fillId="16" borderId="0" xfId="29" applyFont="1" applyFill="1" applyAlignment="1">
      <alignment vertical="center"/>
    </xf>
    <xf numFmtId="0" fontId="54" fillId="5" borderId="0" xfId="20" applyFont="1" applyAlignment="1">
      <alignment horizontal="center" vertical="center"/>
    </xf>
    <xf numFmtId="0" fontId="17" fillId="6" borderId="0" xfId="12" applyAlignment="1">
      <alignment horizontal="center" vertical="center"/>
    </xf>
    <xf numFmtId="0" fontId="8" fillId="16" borderId="0" xfId="24" applyFont="1" applyFill="1" applyAlignment="1">
      <alignment horizontal="center" vertical="center"/>
    </xf>
    <xf numFmtId="0" fontId="7" fillId="16" borderId="0" xfId="29" applyFont="1" applyFill="1" applyAlignment="1">
      <alignment vertical="center"/>
    </xf>
    <xf numFmtId="0" fontId="29" fillId="16" borderId="0" xfId="24" applyFont="1" applyFill="1" applyAlignment="1">
      <alignment horizontal="right" vertical="center"/>
    </xf>
    <xf numFmtId="0" fontId="7" fillId="16" borderId="0" xfId="29" applyFont="1" applyFill="1" applyAlignment="1">
      <alignment vertical="center"/>
    </xf>
    <xf numFmtId="0" fontId="35" fillId="16" borderId="0" xfId="24" applyFont="1" applyFill="1" applyAlignment="1"/>
    <xf numFmtId="0" fontId="41" fillId="16" borderId="0" xfId="24" applyFont="1" applyFill="1" applyAlignment="1">
      <alignment horizontal="left" vertical="center"/>
    </xf>
    <xf numFmtId="0" fontId="44" fillId="16" borderId="0" xfId="24" applyFont="1" applyFill="1" applyAlignment="1">
      <alignment horizontal="right" vertical="center"/>
    </xf>
    <xf numFmtId="166" fontId="6" fillId="16" borderId="0" xfId="30" applyNumberFormat="1" applyFill="1" applyBorder="1" applyAlignment="1" applyProtection="1">
      <alignment vertical="center"/>
      <protection locked="0"/>
    </xf>
    <xf numFmtId="0" fontId="8" fillId="16" borderId="0" xfId="24" applyFont="1" applyFill="1" applyAlignment="1">
      <alignment horizontal="center" vertical="center" wrapText="1"/>
    </xf>
    <xf numFmtId="0" fontId="5" fillId="16" borderId="0" xfId="33" applyFont="1" applyFill="1" applyAlignment="1">
      <alignment vertical="center"/>
    </xf>
    <xf numFmtId="0" fontId="54" fillId="6" borderId="0" xfId="12" applyFont="1" applyAlignment="1">
      <alignment horizontal="center" vertical="center"/>
    </xf>
    <xf numFmtId="164" fontId="20" fillId="6" borderId="0" xfId="13" applyNumberFormat="1" applyAlignment="1" applyProtection="1">
      <alignment vertical="center"/>
      <protection locked="0"/>
    </xf>
    <xf numFmtId="166" fontId="20" fillId="6" borderId="0" xfId="13" applyNumberFormat="1" applyAlignment="1" applyProtection="1">
      <alignment vertical="center"/>
      <protection locked="0"/>
    </xf>
    <xf numFmtId="0" fontId="32" fillId="16" borderId="0" xfId="0" applyFont="1" applyFill="1" applyAlignment="1">
      <alignment horizontal="center" vertical="center" wrapText="1"/>
    </xf>
    <xf numFmtId="38" fontId="20" fillId="6" borderId="0" xfId="13" applyNumberFormat="1" applyAlignment="1">
      <alignment vertical="center"/>
    </xf>
    <xf numFmtId="0" fontId="20" fillId="6" borderId="0" xfId="13" applyAlignment="1" applyProtection="1">
      <alignment vertical="center"/>
      <protection locked="0"/>
    </xf>
    <xf numFmtId="0" fontId="55" fillId="16" borderId="0" xfId="24" applyFont="1" applyFill="1" applyAlignment="1">
      <alignment vertical="center"/>
    </xf>
    <xf numFmtId="2" fontId="0" fillId="16" borderId="0" xfId="30" applyNumberFormat="1" applyFont="1" applyFill="1" applyAlignment="1">
      <alignment vertical="center"/>
    </xf>
    <xf numFmtId="0" fontId="17" fillId="5" borderId="0" xfId="20" applyAlignment="1" applyProtection="1">
      <alignment vertical="center"/>
    </xf>
    <xf numFmtId="0" fontId="8" fillId="16" borderId="0" xfId="38" applyFont="1" applyFill="1" applyBorder="1"/>
    <xf numFmtId="0" fontId="30" fillId="16" borderId="0" xfId="24" applyFont="1" applyFill="1" applyAlignment="1"/>
    <xf numFmtId="0" fontId="6" fillId="16" borderId="0" xfId="24" applyFill="1" applyAlignment="1"/>
    <xf numFmtId="166" fontId="17" fillId="16" borderId="3" xfId="21" applyNumberFormat="1" applyFill="1" applyAlignment="1">
      <alignment vertical="center"/>
    </xf>
    <xf numFmtId="38" fontId="6" fillId="16" borderId="0" xfId="24" applyNumberFormat="1" applyFill="1" applyBorder="1" applyAlignment="1">
      <alignment vertical="center"/>
    </xf>
    <xf numFmtId="167" fontId="17" fillId="16" borderId="3" xfId="21" applyNumberFormat="1" applyFill="1" applyAlignment="1">
      <alignment vertical="center"/>
    </xf>
    <xf numFmtId="0" fontId="32" fillId="0" borderId="0" xfId="0" applyFont="1" applyAlignment="1">
      <alignment vertical="center"/>
    </xf>
    <xf numFmtId="164" fontId="20" fillId="16" borderId="0" xfId="13" applyNumberFormat="1" applyFill="1" applyAlignment="1" applyProtection="1">
      <alignment vertical="center"/>
      <protection locked="0"/>
    </xf>
    <xf numFmtId="0" fontId="54" fillId="16" borderId="0" xfId="20" applyFont="1" applyFill="1" applyAlignment="1">
      <alignment horizontal="center" vertical="center"/>
    </xf>
    <xf numFmtId="0" fontId="54" fillId="16" borderId="0" xfId="12" applyFont="1" applyFill="1" applyAlignment="1">
      <alignment horizontal="center" vertical="center"/>
    </xf>
    <xf numFmtId="166" fontId="20" fillId="16" borderId="0" xfId="13" applyNumberFormat="1" applyFill="1" applyAlignment="1" applyProtection="1">
      <alignment vertical="center"/>
      <protection locked="0"/>
    </xf>
    <xf numFmtId="0" fontId="19" fillId="16" borderId="0" xfId="14" applyFill="1" applyBorder="1" applyAlignment="1">
      <alignment vertical="center"/>
    </xf>
    <xf numFmtId="3" fontId="17" fillId="9" borderId="0" xfId="22" applyNumberFormat="1" applyAlignment="1">
      <alignment vertical="center"/>
    </xf>
    <xf numFmtId="2" fontId="17" fillId="9" borderId="0" xfId="22" applyNumberFormat="1" applyAlignment="1">
      <alignment vertical="center"/>
    </xf>
    <xf numFmtId="9" fontId="17" fillId="9" borderId="0" xfId="1" applyFont="1" applyFill="1" applyAlignment="1">
      <alignment vertical="center"/>
    </xf>
    <xf numFmtId="166" fontId="17" fillId="9" borderId="0" xfId="1" applyNumberFormat="1" applyFont="1" applyFill="1" applyAlignment="1">
      <alignment vertical="center"/>
    </xf>
    <xf numFmtId="166" fontId="20" fillId="6" borderId="0" xfId="1" applyNumberFormat="1" applyFont="1" applyFill="1" applyAlignment="1" applyProtection="1">
      <alignment vertical="center"/>
      <protection locked="0"/>
    </xf>
    <xf numFmtId="0" fontId="57" fillId="16" borderId="0" xfId="24" applyFont="1" applyFill="1" applyAlignment="1">
      <alignment vertical="center"/>
    </xf>
    <xf numFmtId="3" fontId="17" fillId="6" borderId="0" xfId="12" applyNumberFormat="1" applyAlignment="1">
      <alignment vertical="center"/>
    </xf>
    <xf numFmtId="3" fontId="0" fillId="0" borderId="3" xfId="0" applyNumberFormat="1" applyFill="1" applyBorder="1" applyAlignment="1">
      <alignment vertical="center"/>
    </xf>
    <xf numFmtId="169" fontId="17" fillId="9" borderId="0" xfId="22" applyNumberFormat="1" applyAlignment="1">
      <alignment vertical="center"/>
    </xf>
    <xf numFmtId="9" fontId="0" fillId="0" borderId="0" xfId="0" applyNumberFormat="1" applyAlignment="1">
      <alignment vertical="center"/>
    </xf>
    <xf numFmtId="0" fontId="17" fillId="16" borderId="0" xfId="20" applyFill="1" applyAlignment="1">
      <alignment vertical="center"/>
    </xf>
    <xf numFmtId="9" fontId="17" fillId="16" borderId="3" xfId="1" applyFont="1" applyFill="1" applyBorder="1" applyAlignment="1">
      <alignment vertical="center"/>
    </xf>
    <xf numFmtId="9" fontId="20" fillId="5" borderId="0" xfId="11" applyNumberFormat="1">
      <protection locked="0"/>
    </xf>
    <xf numFmtId="1" fontId="20" fillId="5" borderId="0" xfId="11" applyNumberFormat="1">
      <protection locked="0"/>
    </xf>
    <xf numFmtId="43" fontId="0" fillId="0" borderId="0" xfId="0" applyNumberFormat="1" applyAlignment="1">
      <alignment vertical="center"/>
    </xf>
    <xf numFmtId="168" fontId="0" fillId="0" borderId="0" xfId="0" applyNumberFormat="1" applyAlignment="1">
      <alignment vertical="center"/>
    </xf>
    <xf numFmtId="166" fontId="20" fillId="5" borderId="0" xfId="1" applyNumberFormat="1" applyFont="1" applyFill="1" applyAlignment="1" applyProtection="1">
      <alignment vertical="center"/>
    </xf>
    <xf numFmtId="166" fontId="20" fillId="5" borderId="0" xfId="11" applyNumberFormat="1" applyAlignment="1" applyProtection="1">
      <alignment vertical="center"/>
    </xf>
    <xf numFmtId="3" fontId="0" fillId="0" borderId="0" xfId="0" applyNumberFormat="1" applyAlignment="1">
      <alignment vertical="center"/>
    </xf>
    <xf numFmtId="166" fontId="0" fillId="0" borderId="0" xfId="1" applyNumberFormat="1" applyFont="1" applyAlignment="1">
      <alignment vertical="center"/>
    </xf>
    <xf numFmtId="166" fontId="17" fillId="6" borderId="0" xfId="1" applyNumberFormat="1" applyFont="1" applyFill="1" applyAlignment="1">
      <alignment vertical="center"/>
    </xf>
    <xf numFmtId="166" fontId="17" fillId="6" borderId="0" xfId="12" applyNumberFormat="1" applyAlignment="1">
      <alignment vertical="center"/>
    </xf>
    <xf numFmtId="9" fontId="20" fillId="6" borderId="0" xfId="1" applyFont="1" applyFill="1"/>
    <xf numFmtId="9" fontId="20" fillId="6" borderId="0" xfId="1" applyFont="1" applyFill="1" applyAlignment="1">
      <alignment horizontal="center"/>
    </xf>
    <xf numFmtId="166" fontId="17" fillId="0" borderId="3" xfId="21" applyNumberFormat="1" applyProtection="1"/>
    <xf numFmtId="168" fontId="0" fillId="0" borderId="0" xfId="49" applyNumberFormat="1" applyFont="1" applyAlignment="1">
      <alignment vertical="center"/>
    </xf>
    <xf numFmtId="9" fontId="0" fillId="0" borderId="0" xfId="1" applyFont="1" applyAlignment="1">
      <alignment vertical="center"/>
    </xf>
    <xf numFmtId="9" fontId="32" fillId="0" borderId="0" xfId="1" applyFont="1" applyAlignment="1">
      <alignment vertical="center"/>
    </xf>
    <xf numFmtId="9" fontId="0" fillId="0" borderId="0" xfId="1" applyNumberFormat="1" applyFont="1" applyAlignment="1">
      <alignment vertical="center"/>
    </xf>
    <xf numFmtId="43" fontId="32" fillId="0" borderId="0" xfId="0" applyNumberFormat="1" applyFont="1" applyAlignment="1">
      <alignment vertical="center"/>
    </xf>
    <xf numFmtId="168" fontId="32" fillId="0" borderId="0" xfId="49" applyNumberFormat="1" applyFont="1" applyAlignment="1">
      <alignment vertical="center"/>
    </xf>
    <xf numFmtId="0" fontId="60" fillId="0" borderId="0" xfId="0" applyFont="1" applyAlignment="1">
      <alignment vertical="center"/>
    </xf>
    <xf numFmtId="166" fontId="17" fillId="6" borderId="0" xfId="12" applyNumberFormat="1" applyProtection="1"/>
    <xf numFmtId="166" fontId="17" fillId="6" borderId="0" xfId="12" applyNumberFormat="1"/>
    <xf numFmtId="0" fontId="62" fillId="0" borderId="0" xfId="50" applyFont="1"/>
    <xf numFmtId="0" fontId="2" fillId="0" borderId="0" xfId="50"/>
    <xf numFmtId="0" fontId="61" fillId="0" borderId="0" xfId="50" applyFont="1"/>
    <xf numFmtId="0" fontId="0" fillId="0" borderId="0" xfId="0">
      <alignment vertical="center"/>
    </xf>
    <xf numFmtId="0" fontId="32" fillId="0" borderId="0" xfId="51" applyFont="1">
      <alignment vertical="center"/>
    </xf>
    <xf numFmtId="0" fontId="32" fillId="16" borderId="0" xfId="51" applyFont="1" applyFill="1" applyAlignment="1">
      <alignment horizontal="center" vertical="center"/>
    </xf>
    <xf numFmtId="3" fontId="58" fillId="0" borderId="0" xfId="51" applyNumberFormat="1">
      <alignment vertical="center"/>
    </xf>
    <xf numFmtId="7" fontId="20" fillId="5" borderId="0" xfId="11" applyNumberFormat="1" applyAlignment="1" applyProtection="1">
      <alignment vertical="center"/>
    </xf>
    <xf numFmtId="0" fontId="25" fillId="16" borderId="0" xfId="24" applyFont="1" applyFill="1">
      <alignment vertical="center"/>
    </xf>
    <xf numFmtId="3" fontId="0" fillId="0" borderId="0" xfId="0" applyNumberFormat="1" applyFill="1" applyBorder="1" applyAlignment="1">
      <alignment vertical="center"/>
    </xf>
    <xf numFmtId="0" fontId="0" fillId="0" borderId="0" xfId="0" applyAlignment="1">
      <alignment vertical="center" wrapText="1"/>
    </xf>
  </cellXfs>
  <cellStyles count="64">
    <cellStyle name="1. Calculation" xfId="39" xr:uid="{00000000-0005-0000-0000-00002F000000}"/>
    <cellStyle name="3. Input Data" xfId="38" xr:uid="{00000000-0005-0000-0000-00002E000000}"/>
    <cellStyle name="3a. Calculated Input" xfId="40" xr:uid="{00000000-0005-0000-0000-000030000000}"/>
    <cellStyle name="Calculation oet2017" xfId="21" xr:uid="{00000000-0005-0000-0000-00001D000000}"/>
    <cellStyle name="Check fail" xfId="15" xr:uid="{00000000-0005-0000-0000-000017000000}"/>
    <cellStyle name="Check pass" xfId="14" xr:uid="{00000000-0005-0000-0000-000016000000}"/>
    <cellStyle name="Checksum 2" xfId="45" xr:uid="{00000000-0005-0000-0000-000035000000}"/>
    <cellStyle name="Comma" xfId="49" builtinId="3"/>
    <cellStyle name="Comma 2" xfId="31" xr:uid="{00000000-0005-0000-0000-000027000000}"/>
    <cellStyle name="Comma 2 2" xfId="37" xr:uid="{00000000-0005-0000-0000-00002D000000}"/>
    <cellStyle name="Comma 2 2 2" xfId="62" xr:uid="{FAB06AED-0352-407D-B24D-CFAE2A24527A}"/>
    <cellStyle name="Comma 2 2 3" xfId="55" xr:uid="{8C318627-193A-4E4A-8AB8-7F9047E8C5FD}"/>
    <cellStyle name="Comma 2 3" xfId="61" xr:uid="{E9798F83-B1D0-4926-8B06-003F727F9F71}"/>
    <cellStyle name="Comma 2 4" xfId="54" xr:uid="{5B48E2D3-9EB1-47A3-A52B-AF1E3BCA23C9}"/>
    <cellStyle name="Comma 3" xfId="63" xr:uid="{4A4FB5E2-2E30-40AD-8C5A-1F143BC1BC97}"/>
    <cellStyle name="Comma 4" xfId="56" xr:uid="{E98F54EC-1213-43A7-95FB-CD4097CD5871}"/>
    <cellStyle name="Confidential" xfId="10" xr:uid="{00000000-0005-0000-0000-000012000000}"/>
    <cellStyle name="Confidential 2" xfId="59" xr:uid="{41726964-58F7-4527-A11A-E81145A13A33}"/>
    <cellStyle name="Confidential 3" xfId="52" xr:uid="{8FBD1ACB-53BC-4F5E-8AAF-9435C40A05CF}"/>
    <cellStyle name="Feed external" xfId="13" xr:uid="{00000000-0005-0000-0000-000015000000}"/>
    <cellStyle name="Feed internal" xfId="12" xr:uid="{00000000-0005-0000-0000-000014000000}"/>
    <cellStyle name="H1" xfId="2" xr:uid="{00000000-0005-0000-0000-000007000000}"/>
    <cellStyle name="H1 2" xfId="46" xr:uid="{00000000-0005-0000-0000-000036000000}"/>
    <cellStyle name="H2" xfId="3" xr:uid="{00000000-0005-0000-0000-000008000000}"/>
    <cellStyle name="H2 2" xfId="29" xr:uid="{00000000-0005-0000-0000-000025000000}"/>
    <cellStyle name="H3" xfId="4" xr:uid="{00000000-0005-0000-0000-000009000000}"/>
    <cellStyle name="H3 2" xfId="33" xr:uid="{00000000-0005-0000-0000-000029000000}"/>
    <cellStyle name="H4" xfId="5" xr:uid="{00000000-0005-0000-0000-00000A000000}"/>
    <cellStyle name="H4 2" xfId="43" xr:uid="{00000000-0005-0000-0000-000033000000}"/>
    <cellStyle name="Heading 1 2" xfId="34" xr:uid="{00000000-0005-0000-0000-00002A000000}"/>
    <cellStyle name="Heading 2 2" xfId="35" xr:uid="{00000000-0005-0000-0000-00002B000000}"/>
    <cellStyle name="Highlight" xfId="6" xr:uid="{00000000-0005-0000-0000-00000B000000}"/>
    <cellStyle name="Input assumption or parameter" xfId="11" xr:uid="{00000000-0005-0000-0000-000013000000}"/>
    <cellStyle name="Input data" xfId="20" xr:uid="{00000000-0005-0000-0000-00001C000000}"/>
    <cellStyle name="Input data 2" xfId="28" xr:uid="{00000000-0005-0000-0000-000024000000}"/>
    <cellStyle name="Input parameter" xfId="25" xr:uid="{00000000-0005-0000-0000-000021000000}"/>
    <cellStyle name="Intentionally blank" xfId="18" xr:uid="{00000000-0005-0000-0000-00001A000000}"/>
    <cellStyle name="Model logic" xfId="17" xr:uid="{00000000-0005-0000-0000-000019000000}"/>
    <cellStyle name="Name" xfId="7" xr:uid="{00000000-0005-0000-0000-00000C000000}"/>
    <cellStyle name="Name 2" xfId="26" xr:uid="{00000000-0005-0000-0000-000022000000}"/>
    <cellStyle name="Named range" xfId="19" xr:uid="{00000000-0005-0000-0000-00001B000000}"/>
    <cellStyle name="Normal" xfId="0" builtinId="0"/>
    <cellStyle name="Normal 2" xfId="24" xr:uid="{00000000-0005-0000-0000-000020000000}"/>
    <cellStyle name="Normal 2 2" xfId="36" xr:uid="{00000000-0005-0000-0000-00002C000000}"/>
    <cellStyle name="Normal 2 29" xfId="41" xr:uid="{00000000-0005-0000-0000-000031000000}"/>
    <cellStyle name="Normal 3" xfId="51" xr:uid="{2B629F19-A2C4-4BCC-A613-A1154669FBD6}"/>
    <cellStyle name="Normal 4" xfId="50" xr:uid="{160ACA8C-465B-49C6-87E2-36056AB0D832}"/>
    <cellStyle name="Normal 4 2" xfId="57" xr:uid="{C8340E56-E1B7-4870-9C0F-EED21419F270}"/>
    <cellStyle name="Note 2" xfId="44" xr:uid="{00000000-0005-0000-0000-000034000000}"/>
    <cellStyle name="Note 2 10" xfId="42" xr:uid="{00000000-0005-0000-0000-000032000000}"/>
    <cellStyle name="Note or source" xfId="16" xr:uid="{00000000-0005-0000-0000-000018000000}"/>
    <cellStyle name="NoteOrSource" xfId="27" xr:uid="{00000000-0005-0000-0000-000023000000}"/>
    <cellStyle name="Number" xfId="48" xr:uid="{00000000-0005-0000-0000-000038000000}"/>
    <cellStyle name="Ofcom Note" xfId="47" xr:uid="{00000000-0005-0000-0000-000037000000}"/>
    <cellStyle name="Ofcom Output" xfId="32" xr:uid="{00000000-0005-0000-0000-000028000000}"/>
    <cellStyle name="Output oet2017" xfId="22" xr:uid="{00000000-0005-0000-0000-00001E000000}"/>
    <cellStyle name="Percent" xfId="1" builtinId="5"/>
    <cellStyle name="Percent 2" xfId="30" xr:uid="{00000000-0005-0000-0000-000026000000}"/>
    <cellStyle name="Percent 3" xfId="58" xr:uid="{D561FCFA-FD74-4EC2-898A-AAA38F8B4284}"/>
    <cellStyle name="QA highlight" xfId="9" xr:uid="{00000000-0005-0000-0000-000011000000}"/>
    <cellStyle name="Randomized" xfId="23" xr:uid="{00000000-0005-0000-0000-00001F000000}"/>
    <cellStyle name="Randomized 2" xfId="60" xr:uid="{5F47C7FD-3EC9-415F-B7FB-2FCCA095EE7B}"/>
    <cellStyle name="Randomized 3" xfId="53" xr:uid="{680433D7-8922-4BD2-BD8F-49A648D58B1B}"/>
    <cellStyle name="Unhighlight" xfId="8" xr:uid="{00000000-0005-0000-0000-000010000000}"/>
  </cellStyles>
  <dxfs count="2">
    <dxf>
      <font>
        <b/>
        <i val="0"/>
        <color rgb="FFFFFFFF"/>
      </font>
      <fill>
        <patternFill>
          <bgColor rgb="FFFF0000"/>
        </patternFill>
      </fill>
    </dxf>
    <dxf>
      <font>
        <b val="0"/>
        <i/>
        <color theme="0" tint="-0.24991607409894101"/>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8080"/>
      <rgbColor rgb="00BFDCF9"/>
      <rgbColor rgb="00C00000"/>
      <rgbColor rgb="00008000"/>
      <rgbColor rgb="000000C0"/>
      <rgbColor rgb="00808000"/>
      <rgbColor rgb="00FF00FF"/>
      <rgbColor rgb="000060C0"/>
      <rgbColor rgb="00E0E0E0"/>
      <rgbColor rgb="00A0A0A0"/>
      <rgbColor rgb="00A0A0A0"/>
      <rgbColor rgb="00E4E4E4"/>
      <rgbColor rgb="007B7B7B"/>
      <rgbColor rgb="00C8C8C8"/>
      <rgbColor rgb="00565656"/>
      <rgbColor rgb="00FAFAFA"/>
      <rgbColor rgb="00323232"/>
      <rgbColor rgb="00000000"/>
      <rgbColor rgb="00660066"/>
      <rgbColor rgb="00E3738F"/>
      <rgbColor rgb="00CAA6CA"/>
      <rgbColor rgb="00CC0033"/>
      <rgbColor rgb="009B599B"/>
      <rgbColor rgb="00F2BFCC"/>
      <rgbColor rgb="00853385"/>
      <rgbColor rgb="00EB99AD"/>
      <rgbColor rgb="00E8D9E8"/>
      <rgbColor rgb="00DB4C70"/>
      <rgbColor rgb="00B27FB2"/>
      <rgbColor rgb="00FAE5EA"/>
      <rgbColor rgb="00FAE5EA"/>
      <rgbColor rgb="00FFC0C0"/>
      <rgbColor rgb="00FFC0FF"/>
      <rgbColor rgb="00FFF1C9"/>
      <rgbColor rgb="008080FF"/>
      <rgbColor rgb="000080FF"/>
      <rgbColor rgb="00C0C000"/>
      <rgbColor rgb="00FFE0A0"/>
      <rgbColor rgb="00FF8000"/>
      <rgbColor rgb="00C06000"/>
      <rgbColor rgb="00C000C0"/>
      <rgbColor rgb="00C0C0C0"/>
      <rgbColor rgb="00003A47"/>
      <rgbColor rgb="0000C000"/>
      <rgbColor rgb="00006000"/>
      <rgbColor rgb="00606000"/>
      <rgbColor rgb="00804000"/>
      <rgbColor rgb="00FF80FF"/>
      <rgbColor rgb="00800080"/>
      <rgbColor rgb="00808080"/>
    </indexedColors>
    <mruColors>
      <color rgb="FFA9CF38"/>
      <color rgb="FF00ABBD"/>
      <color rgb="FF642566"/>
      <color rgb="FFF7941D"/>
      <color rgb="FFE657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microsoft.com/office/2006/relationships/attachedToolbars" Target="attachedToolbars.bin"/><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charts/_rels/chart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4.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0" i="0" u="none" baseline="0">
                <a:solidFill>
                  <a:schemeClr val="tx1">
                    <a:lumMod val="65000"/>
                    <a:lumOff val="35000"/>
                  </a:schemeClr>
                </a:solidFill>
                <a:latin typeface="+mn-lt"/>
                <a:ea typeface="+mn-ea"/>
                <a:cs typeface="+mn-cs"/>
              </a:rPr>
              <a:t>Network capex break-down</a:t>
            </a:r>
          </a:p>
        </c:rich>
      </c:tx>
      <c:overlay val="0"/>
      <c:spPr>
        <a:noFill/>
        <a:ln w="9525">
          <a:noFill/>
        </a:ln>
      </c:spPr>
    </c:title>
    <c:autoTitleDeleted val="0"/>
    <c:plotArea>
      <c:layout/>
      <c:pieChart>
        <c:varyColors val="1"/>
        <c:ser>
          <c:idx val="0"/>
          <c:order val="0"/>
          <c:dPt>
            <c:idx val="0"/>
            <c:bubble3D val="0"/>
            <c:spPr>
              <a:solidFill>
                <a:schemeClr val="tx2"/>
              </a:solidFill>
              <a:ln w="19050" cap="flat" cmpd="sng">
                <a:solidFill>
                  <a:schemeClr val="bg1"/>
                </a:solidFill>
              </a:ln>
            </c:spPr>
            <c:extLst>
              <c:ext xmlns:c16="http://schemas.microsoft.com/office/drawing/2014/chart" uri="{C3380CC4-5D6E-409C-BE32-E72D297353CC}">
                <c16:uniqueId val="{00000001-EDB2-480D-9560-3D8286038101}"/>
              </c:ext>
            </c:extLst>
          </c:dPt>
          <c:dPt>
            <c:idx val="1"/>
            <c:bubble3D val="0"/>
            <c:spPr>
              <a:solidFill>
                <a:schemeClr val="accent2"/>
              </a:solidFill>
              <a:ln w="19050" cap="flat" cmpd="sng">
                <a:solidFill>
                  <a:schemeClr val="bg1"/>
                </a:solidFill>
              </a:ln>
            </c:spPr>
            <c:extLst>
              <c:ext xmlns:c16="http://schemas.microsoft.com/office/drawing/2014/chart" uri="{C3380CC4-5D6E-409C-BE32-E72D297353CC}">
                <c16:uniqueId val="{00000003-EDB2-480D-9560-3D8286038101}"/>
              </c:ext>
            </c:extLst>
          </c:dPt>
          <c:dPt>
            <c:idx val="2"/>
            <c:bubble3D val="0"/>
            <c:spPr>
              <a:solidFill>
                <a:schemeClr val="accent3"/>
              </a:solidFill>
              <a:ln w="19050" cap="flat" cmpd="sng">
                <a:solidFill>
                  <a:schemeClr val="bg1"/>
                </a:solidFill>
              </a:ln>
            </c:spPr>
            <c:extLst>
              <c:ext xmlns:c16="http://schemas.microsoft.com/office/drawing/2014/chart" uri="{C3380CC4-5D6E-409C-BE32-E72D297353CC}">
                <c16:uniqueId val="{00000005-EDB2-480D-9560-3D8286038101}"/>
              </c:ext>
            </c:extLst>
          </c:dPt>
          <c:dPt>
            <c:idx val="3"/>
            <c:bubble3D val="0"/>
            <c:spPr>
              <a:solidFill>
                <a:schemeClr val="accent4"/>
              </a:solidFill>
              <a:ln w="19050" cap="flat" cmpd="sng">
                <a:solidFill>
                  <a:schemeClr val="bg1"/>
                </a:solidFill>
              </a:ln>
            </c:spPr>
            <c:extLst>
              <c:ext xmlns:c16="http://schemas.microsoft.com/office/drawing/2014/chart" uri="{C3380CC4-5D6E-409C-BE32-E72D297353CC}">
                <c16:uniqueId val="{00000007-EDB2-480D-9560-3D8286038101}"/>
              </c:ext>
            </c:extLst>
          </c:dPt>
          <c:dPt>
            <c:idx val="4"/>
            <c:bubble3D val="0"/>
            <c:spPr>
              <a:solidFill>
                <a:schemeClr val="accent5"/>
              </a:solidFill>
              <a:ln w="19050" cap="flat" cmpd="sng">
                <a:solidFill>
                  <a:schemeClr val="bg1"/>
                </a:solidFill>
              </a:ln>
            </c:spPr>
            <c:extLst>
              <c:ext xmlns:c16="http://schemas.microsoft.com/office/drawing/2014/chart" uri="{C3380CC4-5D6E-409C-BE32-E72D297353CC}">
                <c16:uniqueId val="{00000009-EDB2-480D-9560-3D8286038101}"/>
              </c:ext>
            </c:extLst>
          </c:dPt>
          <c:dLbls>
            <c:spPr>
              <a:noFill/>
              <a:ln w="9525">
                <a:noFill/>
              </a:ln>
            </c:spPr>
            <c:txPr>
              <a:bodyPr rot="0" vert="horz">
                <a:spAutoFit/>
              </a:bodyPr>
              <a:lstStyle/>
              <a:p>
                <a:pPr algn="ctr">
                  <a:defRPr lang="en-US" sz="900" b="0" i="0" u="none"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solidFill>
                    <a:schemeClr val="tx1">
                      <a:lumMod val="35000"/>
                      <a:lumOff val="65000"/>
                    </a:schemeClr>
                  </a:solidFill>
                  <a:round/>
                </a:ln>
              </c:spPr>
            </c:leaderLines>
            <c:extLst>
              <c:ext xmlns:c15="http://schemas.microsoft.com/office/drawing/2012/chart" uri="{CE6537A1-D6FC-4f65-9D91-7224C49458BB}"/>
            </c:extLst>
          </c:dLbls>
          <c:cat>
            <c:strRef>
              <c:f>Checks!$C$17:$C$21</c:f>
              <c:strCache>
                <c:ptCount val="5"/>
                <c:pt idx="0">
                  <c:v>Civils/Duct</c:v>
                </c:pt>
                <c:pt idx="1">
                  <c:v>Fibre cables</c:v>
                </c:pt>
                <c:pt idx="2">
                  <c:v>Access passive componets</c:v>
                </c:pt>
                <c:pt idx="3">
                  <c:v>Head End equipment</c:v>
                </c:pt>
                <c:pt idx="4">
                  <c:v>Equipment at customer site</c:v>
                </c:pt>
              </c:strCache>
            </c:strRef>
          </c:cat>
          <c:val>
            <c:numRef>
              <c:f>Checks!$P$17:$P$21</c:f>
              <c:numCache>
                <c:formatCode>0%</c:formatCode>
                <c:ptCount val="5"/>
                <c:pt idx="0">
                  <c:v>0.74324586443370311</c:v>
                </c:pt>
                <c:pt idx="1">
                  <c:v>0.13857604917085237</c:v>
                </c:pt>
                <c:pt idx="2">
                  <c:v>4.3737513097431804E-2</c:v>
                </c:pt>
                <c:pt idx="3">
                  <c:v>3.876467713350238E-2</c:v>
                </c:pt>
                <c:pt idx="4">
                  <c:v>3.5675896164510418E-2</c:v>
                </c:pt>
              </c:numCache>
            </c:numRef>
          </c:val>
          <c:extLst>
            <c:ext xmlns:c16="http://schemas.microsoft.com/office/drawing/2014/chart" uri="{C3380CC4-5D6E-409C-BE32-E72D297353CC}">
              <c16:uniqueId val="{00000000-4114-4013-A99E-B420A202481A}"/>
            </c:ext>
          </c:extLst>
        </c:ser>
        <c:dLbls>
          <c:showLegendKey val="0"/>
          <c:showVal val="0"/>
          <c:showCatName val="0"/>
          <c:showSerName val="0"/>
          <c:showPercent val="0"/>
          <c:showBubbleSize val="0"/>
          <c:showLeaderLines val="1"/>
        </c:dLbls>
        <c:firstSliceAng val="0"/>
      </c:pieChart>
      <c:spPr>
        <a:noFill/>
        <a:ln w="9525">
          <a:noFill/>
        </a:ln>
      </c:spPr>
    </c:plotArea>
    <c:legend>
      <c:legendPos val="r"/>
      <c:overlay val="0"/>
      <c:spPr>
        <a:noFill/>
        <a:ln w="9525">
          <a:noFill/>
        </a:ln>
      </c:spPr>
      <c:txPr>
        <a:bodyPr rot="0" vert="horz"/>
        <a:lstStyle/>
        <a:p>
          <a:pPr>
            <a:defRPr lang="en-US" sz="900" b="0" i="0" u="none"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solidFill>
        <a:schemeClr val="tx1">
          <a:lumMod val="15000"/>
          <a:lumOff val="85000"/>
        </a:schemeClr>
      </a:solidFill>
      <a:round/>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Build capex / HP</a:t>
            </a:r>
          </a:p>
        </c:rich>
      </c:tx>
      <c:overlay val="0"/>
      <c:spPr>
        <a:noFill/>
        <a:ln>
          <a:noFill/>
        </a:ln>
        <a:effectLst/>
      </c:spPr>
    </c:title>
    <c:autoTitleDeleted val="0"/>
    <c:plotArea>
      <c:layout/>
      <c:lineChart>
        <c:grouping val="standard"/>
        <c:varyColors val="0"/>
        <c:ser>
          <c:idx val="1"/>
          <c:order val="0"/>
          <c:spPr>
            <a:ln>
              <a:solidFill>
                <a:srgbClr val="A9CF38"/>
              </a:solidFill>
            </a:ln>
          </c:spPr>
          <c:marker>
            <c:symbol val="none"/>
          </c:marker>
          <c:cat>
            <c:numRef>
              <c:f>Checks!$G$38:$R$38</c:f>
              <c:numCache>
                <c:formatCode>General</c:formatCode>
                <c:ptCount val="12"/>
              </c:numCache>
            </c:numRef>
          </c:cat>
          <c:val>
            <c:numRef>
              <c:f>Checks!$G$50:$R$50</c:f>
              <c:numCache>
                <c:formatCode>#,##0</c:formatCode>
                <c:ptCount val="12"/>
                <c:pt idx="0">
                  <c:v>471.98365731074148</c:v>
                </c:pt>
                <c:pt idx="1">
                  <c:v>367.67297411199996</c:v>
                </c:pt>
                <c:pt idx="2">
                  <c:v>391.00139950957799</c:v>
                </c:pt>
                <c:pt idx="3">
                  <c:v>353.0949538751546</c:v>
                </c:pt>
                <c:pt idx="4">
                  <c:v>299.69868271709993</c:v>
                </c:pt>
                <c:pt idx="5">
                  <c:v>344.29995397738895</c:v>
                </c:pt>
                <c:pt idx="6">
                  <c:v>342.14877223303921</c:v>
                </c:pt>
                <c:pt idx="7">
                  <c:v>350.18520978180402</c:v>
                </c:pt>
                <c:pt idx="8">
                  <c:v>373.73774239083383</c:v>
                </c:pt>
                <c:pt idx="9">
                  <c:v>348.99224807674216</c:v>
                </c:pt>
                <c:pt idx="10">
                  <c:v>151.22626199679971</c:v>
                </c:pt>
                <c:pt idx="11">
                  <c:v>0</c:v>
                </c:pt>
              </c:numCache>
            </c:numRef>
          </c:val>
          <c:smooth val="0"/>
          <c:extLst>
            <c:ext xmlns:c16="http://schemas.microsoft.com/office/drawing/2014/chart" uri="{C3380CC4-5D6E-409C-BE32-E72D297353CC}">
              <c16:uniqueId val="{00000002-2DE2-4201-98E2-81ED60A1183A}"/>
            </c:ext>
          </c:extLst>
        </c:ser>
        <c:dLbls>
          <c:showLegendKey val="0"/>
          <c:showVal val="0"/>
          <c:showCatName val="0"/>
          <c:showSerName val="0"/>
          <c:showPercent val="0"/>
          <c:showBubbleSize val="0"/>
        </c:dLbls>
        <c:smooth val="0"/>
        <c:axId val="737018024"/>
        <c:axId val="737016384"/>
      </c:lineChart>
      <c:catAx>
        <c:axId val="737018024"/>
        <c:scaling>
          <c:orientation val="minMax"/>
        </c:scaling>
        <c:delete val="0"/>
        <c:axPos val="b"/>
        <c:numFmt formatCode="#,##0"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7016384"/>
        <c:crosses val="autoZero"/>
        <c:auto val="1"/>
        <c:lblAlgn val="ctr"/>
        <c:lblOffset val="100"/>
        <c:noMultiLvlLbl val="0"/>
      </c:catAx>
      <c:valAx>
        <c:axId val="7370163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701802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Final drop / conn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Checks!$G$38:$AO$38</c:f>
              <c:numCache>
                <c:formatCode>General</c:formatCode>
                <c:ptCount val="35"/>
              </c:numCache>
            </c:numRef>
          </c:cat>
          <c:val>
            <c:numRef>
              <c:f>Checks!$G$62:$AO$62</c:f>
              <c:numCache>
                <c:formatCode>#,##0</c:formatCode>
                <c:ptCount val="35"/>
                <c:pt idx="0">
                  <c:v>198.99927010518076</c:v>
                </c:pt>
                <c:pt idx="1">
                  <c:v>189.97217674496085</c:v>
                </c:pt>
                <c:pt idx="2">
                  <c:v>191.2941621019263</c:v>
                </c:pt>
                <c:pt idx="3">
                  <c:v>181.03078504678282</c:v>
                </c:pt>
                <c:pt idx="4">
                  <c:v>176.18308192885564</c:v>
                </c:pt>
                <c:pt idx="5">
                  <c:v>172.01928953713931</c:v>
                </c:pt>
                <c:pt idx="6">
                  <c:v>169.30825165327752</c:v>
                </c:pt>
                <c:pt idx="7">
                  <c:v>163.64287244690414</c:v>
                </c:pt>
                <c:pt idx="8">
                  <c:v>162.7043895651916</c:v>
                </c:pt>
                <c:pt idx="9">
                  <c:v>161.57665733774388</c:v>
                </c:pt>
                <c:pt idx="10">
                  <c:v>162.39787432383028</c:v>
                </c:pt>
                <c:pt idx="11">
                  <c:v>167.0229962756668</c:v>
                </c:pt>
                <c:pt idx="12">
                  <c:v>175.63440101270817</c:v>
                </c:pt>
                <c:pt idx="13">
                  <c:v>182.63268724470311</c:v>
                </c:pt>
                <c:pt idx="14">
                  <c:v>183.13624251871511</c:v>
                </c:pt>
                <c:pt idx="15">
                  <c:v>186.79904440248924</c:v>
                </c:pt>
                <c:pt idx="16">
                  <c:v>191.99846240423514</c:v>
                </c:pt>
                <c:pt idx="17">
                  <c:v>198.06453914973039</c:v>
                </c:pt>
                <c:pt idx="18">
                  <c:v>190.96918036493861</c:v>
                </c:pt>
                <c:pt idx="19">
                  <c:v>184.64813586664596</c:v>
                </c:pt>
                <c:pt idx="20">
                  <c:v>182.5792070016106</c:v>
                </c:pt>
                <c:pt idx="21">
                  <c:v>186.3276063935613</c:v>
                </c:pt>
                <c:pt idx="22">
                  <c:v>194.8569216303697</c:v>
                </c:pt>
                <c:pt idx="23">
                  <c:v>208.95643773030866</c:v>
                </c:pt>
                <c:pt idx="24">
                  <c:v>224.37211520086726</c:v>
                </c:pt>
                <c:pt idx="25">
                  <c:v>224.26249587103567</c:v>
                </c:pt>
                <c:pt idx="26">
                  <c:v>224.07535922035208</c:v>
                </c:pt>
                <c:pt idx="27">
                  <c:v>224.84081998144308</c:v>
                </c:pt>
                <c:pt idx="28">
                  <c:v>230.10950143697031</c:v>
                </c:pt>
                <c:pt idx="29">
                  <c:v>239.03210380829219</c:v>
                </c:pt>
                <c:pt idx="30">
                  <c:v>245.33405321873877</c:v>
                </c:pt>
                <c:pt idx="31">
                  <c:v>238.62413341273464</c:v>
                </c:pt>
                <c:pt idx="32">
                  <c:v>223.30204298852181</c:v>
                </c:pt>
                <c:pt idx="33">
                  <c:v>213.41621125165898</c:v>
                </c:pt>
                <c:pt idx="34">
                  <c:v>211.218661506058</c:v>
                </c:pt>
              </c:numCache>
            </c:numRef>
          </c:val>
          <c:smooth val="0"/>
          <c:extLst>
            <c:ext xmlns:c16="http://schemas.microsoft.com/office/drawing/2014/chart" uri="{C3380CC4-5D6E-409C-BE32-E72D297353CC}">
              <c16:uniqueId val="{00000000-26E6-49C0-B0B1-C7077C9EF23D}"/>
            </c:ext>
          </c:extLst>
        </c:ser>
        <c:dLbls>
          <c:showLegendKey val="0"/>
          <c:showVal val="0"/>
          <c:showCatName val="0"/>
          <c:showSerName val="0"/>
          <c:showPercent val="0"/>
          <c:showBubbleSize val="0"/>
        </c:dLbls>
        <c:smooth val="0"/>
        <c:axId val="737018024"/>
        <c:axId val="737016384"/>
      </c:lineChart>
      <c:catAx>
        <c:axId val="737018024"/>
        <c:scaling>
          <c:orientation val="minMax"/>
        </c:scaling>
        <c:delete val="0"/>
        <c:axPos val="b"/>
        <c:numFmt formatCode="_-* #,##0_-;\-* #,##0_-;_-* &quot;-&quot;??_-;_-@_-"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7016384"/>
        <c:crosses val="autoZero"/>
        <c:auto val="1"/>
        <c:lblAlgn val="ctr"/>
        <c:lblOffset val="100"/>
        <c:noMultiLvlLbl val="0"/>
      </c:catAx>
      <c:valAx>
        <c:axId val="737016384"/>
        <c:scaling>
          <c:orientation val="minMax"/>
          <c:max val="300"/>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70180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Capex split by segment over time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Checks!$C$29</c:f>
              <c:strCache>
                <c:ptCount val="1"/>
                <c:pt idx="0">
                  <c:v>Segment 1 (incl. EXCH)</c:v>
                </c:pt>
              </c:strCache>
            </c:strRef>
          </c:tx>
          <c:spPr>
            <a:ln w="28575" cap="rnd">
              <a:solidFill>
                <a:srgbClr val="A9CF38"/>
              </a:solidFill>
              <a:round/>
            </a:ln>
            <a:effectLst/>
          </c:spPr>
          <c:marker>
            <c:symbol val="none"/>
          </c:marker>
          <c:cat>
            <c:strRef>
              <c:f>Checks!$F$4:$AS$4</c:f>
              <c:strCache>
                <c:ptCount val="40"/>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pt idx="16">
                  <c:v>2033/34</c:v>
                </c:pt>
                <c:pt idx="17">
                  <c:v>2034/35</c:v>
                </c:pt>
                <c:pt idx="18">
                  <c:v>2035/36</c:v>
                </c:pt>
                <c:pt idx="19">
                  <c:v>2036/37</c:v>
                </c:pt>
                <c:pt idx="20">
                  <c:v>2037/38</c:v>
                </c:pt>
                <c:pt idx="21">
                  <c:v>2038/39</c:v>
                </c:pt>
                <c:pt idx="22">
                  <c:v>2039/40</c:v>
                </c:pt>
                <c:pt idx="23">
                  <c:v>2040/41</c:v>
                </c:pt>
                <c:pt idx="24">
                  <c:v>2041/42</c:v>
                </c:pt>
                <c:pt idx="25">
                  <c:v>2042/43</c:v>
                </c:pt>
                <c:pt idx="26">
                  <c:v>2043/44</c:v>
                </c:pt>
                <c:pt idx="27">
                  <c:v>2044/45</c:v>
                </c:pt>
                <c:pt idx="28">
                  <c:v>2045/46</c:v>
                </c:pt>
                <c:pt idx="29">
                  <c:v>2046/47</c:v>
                </c:pt>
                <c:pt idx="30">
                  <c:v>2047/48</c:v>
                </c:pt>
                <c:pt idx="31">
                  <c:v>2048/49</c:v>
                </c:pt>
                <c:pt idx="32">
                  <c:v>2049/50</c:v>
                </c:pt>
                <c:pt idx="33">
                  <c:v>2050/51</c:v>
                </c:pt>
                <c:pt idx="34">
                  <c:v>2051/52</c:v>
                </c:pt>
                <c:pt idx="35">
                  <c:v>2052/53</c:v>
                </c:pt>
                <c:pt idx="36">
                  <c:v>2053/54</c:v>
                </c:pt>
                <c:pt idx="37">
                  <c:v>2054/55</c:v>
                </c:pt>
                <c:pt idx="38">
                  <c:v>2055/56</c:v>
                </c:pt>
                <c:pt idx="39">
                  <c:v>2056/57</c:v>
                </c:pt>
              </c:strCache>
            </c:strRef>
          </c:cat>
          <c:val>
            <c:numRef>
              <c:f>Checks!$F$29:$AS$29</c:f>
              <c:numCache>
                <c:formatCode>0%</c:formatCode>
                <c:ptCount val="40"/>
                <c:pt idx="0">
                  <c:v>0.40767848043062771</c:v>
                </c:pt>
                <c:pt idx="1">
                  <c:v>0.38467834732004741</c:v>
                </c:pt>
                <c:pt idx="2">
                  <c:v>0.34927908501669808</c:v>
                </c:pt>
                <c:pt idx="3">
                  <c:v>0.32512895157325455</c:v>
                </c:pt>
                <c:pt idx="4">
                  <c:v>0.30266317036294843</c:v>
                </c:pt>
                <c:pt idx="5">
                  <c:v>0.28470785149533884</c:v>
                </c:pt>
                <c:pt idx="6">
                  <c:v>0.26706427709584529</c:v>
                </c:pt>
                <c:pt idx="7">
                  <c:v>0.25447711722686911</c:v>
                </c:pt>
                <c:pt idx="8">
                  <c:v>0.24518172409738534</c:v>
                </c:pt>
                <c:pt idx="9">
                  <c:v>0.23701168515863152</c:v>
                </c:pt>
                <c:pt idx="10">
                  <c:v>0.22932580606878608</c:v>
                </c:pt>
                <c:pt idx="11">
                  <c:v>0.2206181841268581</c:v>
                </c:pt>
                <c:pt idx="12">
                  <c:v>0.21109920547350686</c:v>
                </c:pt>
                <c:pt idx="13">
                  <c:v>0.20205385829324946</c:v>
                </c:pt>
                <c:pt idx="14">
                  <c:v>0.1948683189601636</c:v>
                </c:pt>
                <c:pt idx="15">
                  <c:v>0.18604128448384685</c:v>
                </c:pt>
                <c:pt idx="16">
                  <c:v>0.17701128388855988</c:v>
                </c:pt>
                <c:pt idx="17">
                  <c:v>0.17160636449736327</c:v>
                </c:pt>
                <c:pt idx="18">
                  <c:v>0.1652522299306422</c:v>
                </c:pt>
                <c:pt idx="19">
                  <c:v>0.15913387196696827</c:v>
                </c:pt>
                <c:pt idx="20">
                  <c:v>0.15373732226360673</c:v>
                </c:pt>
                <c:pt idx="21">
                  <c:v>0.14857277669111596</c:v>
                </c:pt>
                <c:pt idx="22">
                  <c:v>0.14434255691014672</c:v>
                </c:pt>
                <c:pt idx="23">
                  <c:v>0.14363324557368956</c:v>
                </c:pt>
                <c:pt idx="24">
                  <c:v>0.14282077807773708</c:v>
                </c:pt>
                <c:pt idx="25">
                  <c:v>0.1413912175836205</c:v>
                </c:pt>
                <c:pt idx="26">
                  <c:v>0.14021385512303261</c:v>
                </c:pt>
                <c:pt idx="27">
                  <c:v>0.13809943148023035</c:v>
                </c:pt>
                <c:pt idx="28">
                  <c:v>0.13561651953731119</c:v>
                </c:pt>
                <c:pt idx="29">
                  <c:v>0.13437432589895759</c:v>
                </c:pt>
                <c:pt idx="30">
                  <c:v>0.1325608245426422</c:v>
                </c:pt>
                <c:pt idx="31">
                  <c:v>0.12983951233599281</c:v>
                </c:pt>
                <c:pt idx="32">
                  <c:v>0.1271840330267508</c:v>
                </c:pt>
                <c:pt idx="33">
                  <c:v>0.12441343588632139</c:v>
                </c:pt>
                <c:pt idx="34">
                  <c:v>0.12187746327595873</c:v>
                </c:pt>
                <c:pt idx="35">
                  <c:v>0.12086270284044462</c:v>
                </c:pt>
                <c:pt idx="36">
                  <c:v>0.1195969518140572</c:v>
                </c:pt>
                <c:pt idx="37">
                  <c:v>0.11820969452529655</c:v>
                </c:pt>
                <c:pt idx="38">
                  <c:v>0.11700174432496738</c:v>
                </c:pt>
                <c:pt idx="39">
                  <c:v>0.11699810623736046</c:v>
                </c:pt>
              </c:numCache>
            </c:numRef>
          </c:val>
          <c:smooth val="0"/>
          <c:extLst>
            <c:ext xmlns:c16="http://schemas.microsoft.com/office/drawing/2014/chart" uri="{C3380CC4-5D6E-409C-BE32-E72D297353CC}">
              <c16:uniqueId val="{00000000-D43E-4CB4-A478-EA85B3B3E56C}"/>
            </c:ext>
          </c:extLst>
        </c:ser>
        <c:ser>
          <c:idx val="1"/>
          <c:order val="1"/>
          <c:tx>
            <c:strRef>
              <c:f>Checks!$C$30</c:f>
              <c:strCache>
                <c:ptCount val="1"/>
                <c:pt idx="0">
                  <c:v>Segment 2 (incl splitter)</c:v>
                </c:pt>
              </c:strCache>
            </c:strRef>
          </c:tx>
          <c:spPr>
            <a:ln w="28575" cap="rnd">
              <a:solidFill>
                <a:srgbClr val="00ABBD"/>
              </a:solidFill>
              <a:round/>
            </a:ln>
            <a:effectLst/>
          </c:spPr>
          <c:marker>
            <c:symbol val="none"/>
          </c:marker>
          <c:cat>
            <c:strRef>
              <c:f>Checks!$F$4:$AS$4</c:f>
              <c:strCache>
                <c:ptCount val="40"/>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pt idx="16">
                  <c:v>2033/34</c:v>
                </c:pt>
                <c:pt idx="17">
                  <c:v>2034/35</c:v>
                </c:pt>
                <c:pt idx="18">
                  <c:v>2035/36</c:v>
                </c:pt>
                <c:pt idx="19">
                  <c:v>2036/37</c:v>
                </c:pt>
                <c:pt idx="20">
                  <c:v>2037/38</c:v>
                </c:pt>
                <c:pt idx="21">
                  <c:v>2038/39</c:v>
                </c:pt>
                <c:pt idx="22">
                  <c:v>2039/40</c:v>
                </c:pt>
                <c:pt idx="23">
                  <c:v>2040/41</c:v>
                </c:pt>
                <c:pt idx="24">
                  <c:v>2041/42</c:v>
                </c:pt>
                <c:pt idx="25">
                  <c:v>2042/43</c:v>
                </c:pt>
                <c:pt idx="26">
                  <c:v>2043/44</c:v>
                </c:pt>
                <c:pt idx="27">
                  <c:v>2044/45</c:v>
                </c:pt>
                <c:pt idx="28">
                  <c:v>2045/46</c:v>
                </c:pt>
                <c:pt idx="29">
                  <c:v>2046/47</c:v>
                </c:pt>
                <c:pt idx="30">
                  <c:v>2047/48</c:v>
                </c:pt>
                <c:pt idx="31">
                  <c:v>2048/49</c:v>
                </c:pt>
                <c:pt idx="32">
                  <c:v>2049/50</c:v>
                </c:pt>
                <c:pt idx="33">
                  <c:v>2050/51</c:v>
                </c:pt>
                <c:pt idx="34">
                  <c:v>2051/52</c:v>
                </c:pt>
                <c:pt idx="35">
                  <c:v>2052/53</c:v>
                </c:pt>
                <c:pt idx="36">
                  <c:v>2053/54</c:v>
                </c:pt>
                <c:pt idx="37">
                  <c:v>2054/55</c:v>
                </c:pt>
                <c:pt idx="38">
                  <c:v>2055/56</c:v>
                </c:pt>
                <c:pt idx="39">
                  <c:v>2056/57</c:v>
                </c:pt>
              </c:strCache>
            </c:strRef>
          </c:cat>
          <c:val>
            <c:numRef>
              <c:f>Checks!$F$30:$AS$30</c:f>
              <c:numCache>
                <c:formatCode>0%</c:formatCode>
                <c:ptCount val="40"/>
                <c:pt idx="0">
                  <c:v>0.59232151956937229</c:v>
                </c:pt>
                <c:pt idx="1">
                  <c:v>0.56880244023532212</c:v>
                </c:pt>
                <c:pt idx="2">
                  <c:v>0.56568722643881653</c:v>
                </c:pt>
                <c:pt idx="3">
                  <c:v>0.57473145282922988</c:v>
                </c:pt>
                <c:pt idx="4">
                  <c:v>0.58327663123605122</c:v>
                </c:pt>
                <c:pt idx="5">
                  <c:v>0.58436270077119001</c:v>
                </c:pt>
                <c:pt idx="6">
                  <c:v>0.591891147205862</c:v>
                </c:pt>
                <c:pt idx="7">
                  <c:v>0.59535255333728732</c:v>
                </c:pt>
                <c:pt idx="8">
                  <c:v>0.59869497676321859</c:v>
                </c:pt>
                <c:pt idx="9">
                  <c:v>0.60296445262992548</c:v>
                </c:pt>
                <c:pt idx="10">
                  <c:v>0.60564271031485351</c:v>
                </c:pt>
                <c:pt idx="11">
                  <c:v>0.59966166119330133</c:v>
                </c:pt>
                <c:pt idx="12">
                  <c:v>0.6022085099019725</c:v>
                </c:pt>
                <c:pt idx="13">
                  <c:v>0.60901986793480678</c:v>
                </c:pt>
                <c:pt idx="14">
                  <c:v>0.61510295166558904</c:v>
                </c:pt>
                <c:pt idx="15">
                  <c:v>0.62572273788826827</c:v>
                </c:pt>
                <c:pt idx="16">
                  <c:v>0.63792237714562072</c:v>
                </c:pt>
                <c:pt idx="17">
                  <c:v>0.64356447637851222</c:v>
                </c:pt>
                <c:pt idx="18">
                  <c:v>0.6513621264525995</c:v>
                </c:pt>
                <c:pt idx="19">
                  <c:v>0.65921176849633001</c:v>
                </c:pt>
                <c:pt idx="20">
                  <c:v>0.66659230678070114</c:v>
                </c:pt>
                <c:pt idx="21">
                  <c:v>0.67423729820610601</c:v>
                </c:pt>
                <c:pt idx="22">
                  <c:v>0.68087297037735417</c:v>
                </c:pt>
                <c:pt idx="23">
                  <c:v>0.68081843830378541</c:v>
                </c:pt>
                <c:pt idx="24">
                  <c:v>0.68177309050894885</c:v>
                </c:pt>
                <c:pt idx="25">
                  <c:v>0.68361963624291489</c:v>
                </c:pt>
                <c:pt idx="26">
                  <c:v>0.685081011148163</c:v>
                </c:pt>
                <c:pt idx="27">
                  <c:v>0.68880263600232883</c:v>
                </c:pt>
                <c:pt idx="28">
                  <c:v>0.69362556927770191</c:v>
                </c:pt>
                <c:pt idx="29">
                  <c:v>0.69579382526936606</c:v>
                </c:pt>
                <c:pt idx="30">
                  <c:v>0.69905324781432254</c:v>
                </c:pt>
                <c:pt idx="31">
                  <c:v>0.70274017594570382</c:v>
                </c:pt>
                <c:pt idx="32">
                  <c:v>0.70654698299605179</c:v>
                </c:pt>
                <c:pt idx="33">
                  <c:v>0.71104251274104247</c:v>
                </c:pt>
                <c:pt idx="34">
                  <c:v>0.71535319472182657</c:v>
                </c:pt>
                <c:pt idx="35">
                  <c:v>0.71631774341785104</c:v>
                </c:pt>
                <c:pt idx="36">
                  <c:v>0.7180309770392499</c:v>
                </c:pt>
                <c:pt idx="37">
                  <c:v>0.72016405945957795</c:v>
                </c:pt>
                <c:pt idx="38">
                  <c:v>0.72196585967326199</c:v>
                </c:pt>
                <c:pt idx="39">
                  <c:v>0.72087283306331962</c:v>
                </c:pt>
              </c:numCache>
            </c:numRef>
          </c:val>
          <c:smooth val="0"/>
          <c:extLst>
            <c:ext xmlns:c16="http://schemas.microsoft.com/office/drawing/2014/chart" uri="{C3380CC4-5D6E-409C-BE32-E72D297353CC}">
              <c16:uniqueId val="{00000001-D43E-4CB4-A478-EA85B3B3E56C}"/>
            </c:ext>
          </c:extLst>
        </c:ser>
        <c:ser>
          <c:idx val="2"/>
          <c:order val="2"/>
          <c:tx>
            <c:strRef>
              <c:f>Checks!$C$31</c:f>
              <c:strCache>
                <c:ptCount val="1"/>
                <c:pt idx="0">
                  <c:v>Segment 3 (incl. NTE)</c:v>
                </c:pt>
              </c:strCache>
            </c:strRef>
          </c:tx>
          <c:spPr>
            <a:ln w="28575" cap="rnd">
              <a:solidFill>
                <a:srgbClr val="642566"/>
              </a:solidFill>
              <a:round/>
            </a:ln>
            <a:effectLst/>
          </c:spPr>
          <c:marker>
            <c:symbol val="none"/>
          </c:marker>
          <c:cat>
            <c:strRef>
              <c:f>Checks!$F$4:$AS$4</c:f>
              <c:strCache>
                <c:ptCount val="40"/>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pt idx="16">
                  <c:v>2033/34</c:v>
                </c:pt>
                <c:pt idx="17">
                  <c:v>2034/35</c:v>
                </c:pt>
                <c:pt idx="18">
                  <c:v>2035/36</c:v>
                </c:pt>
                <c:pt idx="19">
                  <c:v>2036/37</c:v>
                </c:pt>
                <c:pt idx="20">
                  <c:v>2037/38</c:v>
                </c:pt>
                <c:pt idx="21">
                  <c:v>2038/39</c:v>
                </c:pt>
                <c:pt idx="22">
                  <c:v>2039/40</c:v>
                </c:pt>
                <c:pt idx="23">
                  <c:v>2040/41</c:v>
                </c:pt>
                <c:pt idx="24">
                  <c:v>2041/42</c:v>
                </c:pt>
                <c:pt idx="25">
                  <c:v>2042/43</c:v>
                </c:pt>
                <c:pt idx="26">
                  <c:v>2043/44</c:v>
                </c:pt>
                <c:pt idx="27">
                  <c:v>2044/45</c:v>
                </c:pt>
                <c:pt idx="28">
                  <c:v>2045/46</c:v>
                </c:pt>
                <c:pt idx="29">
                  <c:v>2046/47</c:v>
                </c:pt>
                <c:pt idx="30">
                  <c:v>2047/48</c:v>
                </c:pt>
                <c:pt idx="31">
                  <c:v>2048/49</c:v>
                </c:pt>
                <c:pt idx="32">
                  <c:v>2049/50</c:v>
                </c:pt>
                <c:pt idx="33">
                  <c:v>2050/51</c:v>
                </c:pt>
                <c:pt idx="34">
                  <c:v>2051/52</c:v>
                </c:pt>
                <c:pt idx="35">
                  <c:v>2052/53</c:v>
                </c:pt>
                <c:pt idx="36">
                  <c:v>2053/54</c:v>
                </c:pt>
                <c:pt idx="37">
                  <c:v>2054/55</c:v>
                </c:pt>
                <c:pt idx="38">
                  <c:v>2055/56</c:v>
                </c:pt>
                <c:pt idx="39">
                  <c:v>2056/57</c:v>
                </c:pt>
              </c:strCache>
            </c:strRef>
          </c:cat>
          <c:val>
            <c:numRef>
              <c:f>Checks!$F$31:$AS$31</c:f>
              <c:numCache>
                <c:formatCode>0%</c:formatCode>
                <c:ptCount val="40"/>
                <c:pt idx="0">
                  <c:v>0</c:v>
                </c:pt>
                <c:pt idx="1">
                  <c:v>4.6519212444630281E-2</c:v>
                </c:pt>
                <c:pt idx="2">
                  <c:v>8.5033688544485217E-2</c:v>
                </c:pt>
                <c:pt idx="3">
                  <c:v>0.10013959559751569</c:v>
                </c:pt>
                <c:pt idx="4">
                  <c:v>0.11406019840100035</c:v>
                </c:pt>
                <c:pt idx="5">
                  <c:v>0.13092944773347101</c:v>
                </c:pt>
                <c:pt idx="6">
                  <c:v>0.14104457569829268</c:v>
                </c:pt>
                <c:pt idx="7">
                  <c:v>0.15017032943584366</c:v>
                </c:pt>
                <c:pt idx="8">
                  <c:v>0.15612329913939607</c:v>
                </c:pt>
                <c:pt idx="9">
                  <c:v>0.16002386221144302</c:v>
                </c:pt>
                <c:pt idx="10">
                  <c:v>0.16503148361636041</c:v>
                </c:pt>
                <c:pt idx="11">
                  <c:v>0.1797201546798407</c:v>
                </c:pt>
                <c:pt idx="12">
                  <c:v>0.18669228462452073</c:v>
                </c:pt>
                <c:pt idx="13">
                  <c:v>0.18892627377194385</c:v>
                </c:pt>
                <c:pt idx="14">
                  <c:v>0.19002872937424739</c:v>
                </c:pt>
                <c:pt idx="15">
                  <c:v>0.18823597762788497</c:v>
                </c:pt>
                <c:pt idx="16">
                  <c:v>0.1850663389658195</c:v>
                </c:pt>
                <c:pt idx="17">
                  <c:v>0.18482915912412462</c:v>
                </c:pt>
                <c:pt idx="18">
                  <c:v>0.18338564361675835</c:v>
                </c:pt>
                <c:pt idx="19">
                  <c:v>0.18165435953670173</c:v>
                </c:pt>
                <c:pt idx="20">
                  <c:v>0.17967037095569224</c:v>
                </c:pt>
                <c:pt idx="21">
                  <c:v>0.17718992510277806</c:v>
                </c:pt>
                <c:pt idx="22">
                  <c:v>0.17478447271249925</c:v>
                </c:pt>
                <c:pt idx="23">
                  <c:v>0.17554831612252506</c:v>
                </c:pt>
                <c:pt idx="24">
                  <c:v>0.17540613141331421</c:v>
                </c:pt>
                <c:pt idx="25">
                  <c:v>0.17498914617346467</c:v>
                </c:pt>
                <c:pt idx="26">
                  <c:v>0.1747051337288045</c:v>
                </c:pt>
                <c:pt idx="27">
                  <c:v>0.17309793251744077</c:v>
                </c:pt>
                <c:pt idx="28">
                  <c:v>0.17075791118498684</c:v>
                </c:pt>
                <c:pt idx="29">
                  <c:v>0.16983184883167621</c:v>
                </c:pt>
                <c:pt idx="30">
                  <c:v>0.16838592764303506</c:v>
                </c:pt>
                <c:pt idx="31">
                  <c:v>0.16742031171830324</c:v>
                </c:pt>
                <c:pt idx="32">
                  <c:v>0.1662689839771973</c:v>
                </c:pt>
                <c:pt idx="33">
                  <c:v>0.164544051372636</c:v>
                </c:pt>
                <c:pt idx="34">
                  <c:v>0.16276934200221455</c:v>
                </c:pt>
                <c:pt idx="35">
                  <c:v>0.16281955374170412</c:v>
                </c:pt>
                <c:pt idx="36">
                  <c:v>0.16237207114669275</c:v>
                </c:pt>
                <c:pt idx="37">
                  <c:v>0.16162624601512532</c:v>
                </c:pt>
                <c:pt idx="38">
                  <c:v>0.16103239600177044</c:v>
                </c:pt>
                <c:pt idx="39">
                  <c:v>0.16212906069931976</c:v>
                </c:pt>
              </c:numCache>
            </c:numRef>
          </c:val>
          <c:smooth val="0"/>
          <c:extLst>
            <c:ext xmlns:c16="http://schemas.microsoft.com/office/drawing/2014/chart" uri="{C3380CC4-5D6E-409C-BE32-E72D297353CC}">
              <c16:uniqueId val="{00000002-D43E-4CB4-A478-EA85B3B3E56C}"/>
            </c:ext>
          </c:extLst>
        </c:ser>
        <c:dLbls>
          <c:showLegendKey val="0"/>
          <c:showVal val="0"/>
          <c:showCatName val="0"/>
          <c:showSerName val="0"/>
          <c:showPercent val="0"/>
          <c:showBubbleSize val="0"/>
        </c:dLbls>
        <c:smooth val="0"/>
        <c:axId val="1445764271"/>
        <c:axId val="1531003023"/>
      </c:lineChart>
      <c:catAx>
        <c:axId val="14457642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31003023"/>
        <c:crosses val="autoZero"/>
        <c:auto val="1"/>
        <c:lblAlgn val="ctr"/>
        <c:lblOffset val="100"/>
        <c:noMultiLvlLbl val="0"/>
      </c:catAx>
      <c:valAx>
        <c:axId val="153100302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457642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2</xdr:row>
      <xdr:rowOff>9525</xdr:rowOff>
    </xdr:to>
    <xdr:pic>
      <xdr:nvPicPr>
        <xdr:cNvPr id="7" name="Picture 4" descr="image00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22288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2057400</xdr:colOff>
      <xdr:row>2</xdr:row>
      <xdr:rowOff>9525</xdr:rowOff>
    </xdr:to>
    <xdr:pic>
      <xdr:nvPicPr>
        <xdr:cNvPr id="6" name="Picture 5" descr="image003">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22288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45</xdr:col>
      <xdr:colOff>314325</xdr:colOff>
      <xdr:row>6</xdr:row>
      <xdr:rowOff>95250</xdr:rowOff>
    </xdr:from>
    <xdr:to>
      <xdr:col>53</xdr:col>
      <xdr:colOff>9525</xdr:colOff>
      <xdr:row>20</xdr:row>
      <xdr:rowOff>171450</xdr:rowOff>
    </xdr:to>
    <xdr:graphicFrame macro="">
      <xdr:nvGraphicFramePr>
        <xdr:cNvPr id="2" name="Chart 1">
          <a:extLst>
            <a:ext uri="{FF2B5EF4-FFF2-40B4-BE49-F238E27FC236}">
              <a16:creationId xmlns:a16="http://schemas.microsoft.com/office/drawing/2014/main" id="{00000000-0008-0000-D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872595</xdr:colOff>
      <xdr:row>12</xdr:row>
      <xdr:rowOff>70378</xdr:rowOff>
    </xdr:from>
    <xdr:to>
      <xdr:col>13</xdr:col>
      <xdr:colOff>116417</xdr:colOff>
      <xdr:row>26</xdr:row>
      <xdr:rowOff>124352</xdr:rowOff>
    </xdr:to>
    <xdr:graphicFrame macro="">
      <xdr:nvGraphicFramePr>
        <xdr:cNvPr id="3" name="Chart 2">
          <a:extLst>
            <a:ext uri="{FF2B5EF4-FFF2-40B4-BE49-F238E27FC236}">
              <a16:creationId xmlns:a16="http://schemas.microsoft.com/office/drawing/2014/main" id="{00000000-0008-0000-D9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515936</xdr:colOff>
      <xdr:row>6</xdr:row>
      <xdr:rowOff>84135</xdr:rowOff>
    </xdr:from>
    <xdr:to>
      <xdr:col>18</xdr:col>
      <xdr:colOff>368299</xdr:colOff>
      <xdr:row>21</xdr:row>
      <xdr:rowOff>69848</xdr:rowOff>
    </xdr:to>
    <xdr:graphicFrame macro="">
      <xdr:nvGraphicFramePr>
        <xdr:cNvPr id="4" name="Chart 3">
          <a:extLst>
            <a:ext uri="{FF2B5EF4-FFF2-40B4-BE49-F238E27FC236}">
              <a16:creationId xmlns:a16="http://schemas.microsoft.com/office/drawing/2014/main" id="{BD915DF6-3F37-4572-B7E9-083D19B5B16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36</xdr:col>
      <xdr:colOff>439208</xdr:colOff>
      <xdr:row>22</xdr:row>
      <xdr:rowOff>73024</xdr:rowOff>
    </xdr:from>
    <xdr:to>
      <xdr:col>40</xdr:col>
      <xdr:colOff>608541</xdr:colOff>
      <xdr:row>36</xdr:row>
      <xdr:rowOff>128058</xdr:rowOff>
    </xdr:to>
    <xdr:graphicFrame macro="">
      <xdr:nvGraphicFramePr>
        <xdr:cNvPr id="5" name="Chart 4">
          <a:extLst>
            <a:ext uri="{FF2B5EF4-FFF2-40B4-BE49-F238E27FC236}">
              <a16:creationId xmlns:a16="http://schemas.microsoft.com/office/drawing/2014/main" id="{4742960C-E3A4-420F-8167-A90B8606192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ON%20CONFIDENTIAL%20network%20cost%20module.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ON%20CONFIDENTIAL%20control%20module.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WFTMR%202020\Statement%20-%20Non%20confidential%20models\NON%20CONFIDENTIAL%20PIA%20charge%20mod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
      <sheetName val="Overview"/>
      <sheetName val="Control"/>
      <sheetName val="Parameters"/>
      <sheetName val="Net Inputs-&gt;"/>
      <sheetName val="Input_Lists"/>
      <sheetName val="Link_ServiceVolumes"/>
      <sheetName val="Input_Infrastructure"/>
      <sheetName val="Input_Geo_Area"/>
      <sheetName val="Input_Geo_SN"/>
      <sheetName val="Input_Geo_SE"/>
      <sheetName val="Input_Network"/>
      <sheetName val="Input_ServUsage"/>
      <sheetName val="Input_Planning"/>
      <sheetName val="Network-&gt;"/>
      <sheetName val="Calc_ServiceVolumes"/>
      <sheetName val="Calc_Serv_Postcodes"/>
      <sheetName val="Calc_CovSenRanking"/>
      <sheetName val="Calc_CovScen"/>
      <sheetName val="Calc_Geo_Network"/>
      <sheetName val="Calc_Network"/>
      <sheetName val="Calc_NetReq"/>
      <sheetName val="Output_Network"/>
      <sheetName val="Cost Inputs-&gt;"/>
      <sheetName val="Input_ElementCosts"/>
      <sheetName val="Input_CostTrends"/>
      <sheetName val="Cost-&gt;"/>
      <sheetName val="Calc_UnitCapex"/>
      <sheetName val="Calc_TotCapex"/>
      <sheetName val="Output_Costs"/>
      <sheetName val="Link_CostDep"/>
      <sheetName val="NON CONFIDENTIAL network cost m"/>
    </sheetNames>
    <definedNames>
      <definedName name="Elements.Lifetime" refersTo="='Input_Planning'!$F$23:$F$172"/>
      <definedName name="Net.Elements.inNW" refersTo="='Output_Network'!$G$315:$AT$464"/>
      <definedName name="Network.Elements.Names" refersTo="='Input_Lists'!$F$17:$F$166"/>
      <definedName name="Network.Elements.Units" refersTo="='Input_Lists'!$G$17:$G$166"/>
      <definedName name="Serv.Vol.Aggregated" refersTo="='Calc_ServiceVolumes'!$F$78:$AS$140"/>
      <definedName name="Service.Volumes.List.Aggregated" refersTo="='Input_Lists'!$P$17:$P$79"/>
      <definedName name="Years.FY" refersTo="='Input_Lists'!$G$11:$AT$11"/>
      <definedName name="Years.Natural" refersTo="='Input_Lists'!$G$10:$AT$10"/>
      <definedName name="Years.Number" refersTo="='Input_Lists'!$G$9:$AT$9"/>
    </definedNames>
    <sheetDataSet>
      <sheetData sheetId="0"/>
      <sheetData sheetId="1"/>
      <sheetData sheetId="2"/>
      <sheetData sheetId="3"/>
      <sheetData sheetId="4"/>
      <sheetData sheetId="5">
        <row r="9">
          <cell r="G9">
            <v>1</v>
          </cell>
          <cell r="H9">
            <v>2</v>
          </cell>
          <cell r="I9">
            <v>3</v>
          </cell>
          <cell r="J9">
            <v>4</v>
          </cell>
          <cell r="K9">
            <v>5</v>
          </cell>
          <cell r="L9">
            <v>6</v>
          </cell>
          <cell r="M9">
            <v>7</v>
          </cell>
          <cell r="N9">
            <v>8</v>
          </cell>
          <cell r="O9">
            <v>9</v>
          </cell>
          <cell r="P9">
            <v>10</v>
          </cell>
          <cell r="Q9">
            <v>11</v>
          </cell>
          <cell r="R9">
            <v>12</v>
          </cell>
          <cell r="S9">
            <v>13</v>
          </cell>
          <cell r="T9">
            <v>14</v>
          </cell>
          <cell r="U9">
            <v>15</v>
          </cell>
          <cell r="V9">
            <v>16</v>
          </cell>
          <cell r="W9">
            <v>17</v>
          </cell>
          <cell r="X9">
            <v>18</v>
          </cell>
          <cell r="Y9">
            <v>19</v>
          </cell>
          <cell r="Z9">
            <v>20</v>
          </cell>
          <cell r="AA9">
            <v>21</v>
          </cell>
          <cell r="AB9">
            <v>22</v>
          </cell>
          <cell r="AC9">
            <v>23</v>
          </cell>
          <cell r="AD9">
            <v>24</v>
          </cell>
          <cell r="AE9">
            <v>25</v>
          </cell>
          <cell r="AF9">
            <v>26</v>
          </cell>
          <cell r="AG9">
            <v>27</v>
          </cell>
          <cell r="AH9">
            <v>28</v>
          </cell>
          <cell r="AI9">
            <v>29</v>
          </cell>
          <cell r="AJ9">
            <v>30</v>
          </cell>
          <cell r="AK9">
            <v>31</v>
          </cell>
          <cell r="AL9">
            <v>32</v>
          </cell>
          <cell r="AM9">
            <v>33</v>
          </cell>
          <cell r="AN9">
            <v>34</v>
          </cell>
          <cell r="AO9">
            <v>35</v>
          </cell>
          <cell r="AP9">
            <v>36</v>
          </cell>
          <cell r="AQ9">
            <v>37</v>
          </cell>
          <cell r="AR9">
            <v>38</v>
          </cell>
          <cell r="AS9">
            <v>39</v>
          </cell>
          <cell r="AT9">
            <v>40</v>
          </cell>
        </row>
        <row r="10">
          <cell r="G10">
            <v>2017</v>
          </cell>
          <cell r="H10">
            <v>2018</v>
          </cell>
          <cell r="I10">
            <v>2019</v>
          </cell>
          <cell r="J10">
            <v>2020</v>
          </cell>
          <cell r="K10">
            <v>2021</v>
          </cell>
          <cell r="L10">
            <v>2022</v>
          </cell>
          <cell r="M10">
            <v>2023</v>
          </cell>
          <cell r="N10">
            <v>2024</v>
          </cell>
          <cell r="O10">
            <v>2025</v>
          </cell>
          <cell r="P10">
            <v>2026</v>
          </cell>
          <cell r="Q10">
            <v>2027</v>
          </cell>
          <cell r="R10">
            <v>2028</v>
          </cell>
          <cell r="S10">
            <v>2029</v>
          </cell>
          <cell r="T10">
            <v>2030</v>
          </cell>
          <cell r="U10">
            <v>2031</v>
          </cell>
          <cell r="V10">
            <v>2032</v>
          </cell>
          <cell r="W10">
            <v>2033</v>
          </cell>
          <cell r="X10">
            <v>2034</v>
          </cell>
          <cell r="Y10">
            <v>2035</v>
          </cell>
          <cell r="Z10">
            <v>2036</v>
          </cell>
          <cell r="AA10">
            <v>2037</v>
          </cell>
          <cell r="AB10">
            <v>2038</v>
          </cell>
          <cell r="AC10">
            <v>2039</v>
          </cell>
          <cell r="AD10">
            <v>2040</v>
          </cell>
          <cell r="AE10">
            <v>2041</v>
          </cell>
          <cell r="AF10">
            <v>2042</v>
          </cell>
          <cell r="AG10">
            <v>2043</v>
          </cell>
          <cell r="AH10">
            <v>2044</v>
          </cell>
          <cell r="AI10">
            <v>2045</v>
          </cell>
          <cell r="AJ10">
            <v>2046</v>
          </cell>
          <cell r="AK10">
            <v>2047</v>
          </cell>
          <cell r="AL10">
            <v>2048</v>
          </cell>
          <cell r="AM10">
            <v>2049</v>
          </cell>
          <cell r="AN10">
            <v>2050</v>
          </cell>
          <cell r="AO10">
            <v>2051</v>
          </cell>
          <cell r="AP10">
            <v>2052</v>
          </cell>
          <cell r="AQ10">
            <v>2053</v>
          </cell>
          <cell r="AR10">
            <v>2054</v>
          </cell>
          <cell r="AS10">
            <v>2055</v>
          </cell>
          <cell r="AT10">
            <v>2056</v>
          </cell>
        </row>
        <row r="11">
          <cell r="G11" t="str">
            <v>2017/18</v>
          </cell>
          <cell r="H11" t="str">
            <v>2018/19</v>
          </cell>
          <cell r="I11" t="str">
            <v>2019/20</v>
          </cell>
          <cell r="J11" t="str">
            <v>2020/21</v>
          </cell>
          <cell r="K11" t="str">
            <v>2021/22</v>
          </cell>
          <cell r="L11" t="str">
            <v>2022/23</v>
          </cell>
          <cell r="M11" t="str">
            <v>2023/24</v>
          </cell>
          <cell r="N11" t="str">
            <v>2024/25</v>
          </cell>
          <cell r="O11" t="str">
            <v>2025/26</v>
          </cell>
          <cell r="P11" t="str">
            <v>2026/27</v>
          </cell>
          <cell r="Q11" t="str">
            <v>2027/28</v>
          </cell>
          <cell r="R11" t="str">
            <v>2028/29</v>
          </cell>
          <cell r="S11" t="str">
            <v>2029/30</v>
          </cell>
          <cell r="T11" t="str">
            <v>2030/31</v>
          </cell>
          <cell r="U11" t="str">
            <v>2031/32</v>
          </cell>
          <cell r="V11" t="str">
            <v>2032/33</v>
          </cell>
          <cell r="W11" t="str">
            <v>2033/34</v>
          </cell>
          <cell r="X11" t="str">
            <v>2034/35</v>
          </cell>
          <cell r="Y11" t="str">
            <v>2035/36</v>
          </cell>
          <cell r="Z11" t="str">
            <v>2036/37</v>
          </cell>
          <cell r="AA11" t="str">
            <v>2037/38</v>
          </cell>
          <cell r="AB11" t="str">
            <v>2038/39</v>
          </cell>
          <cell r="AC11" t="str">
            <v>2039/40</v>
          </cell>
          <cell r="AD11" t="str">
            <v>2040/41</v>
          </cell>
          <cell r="AE11" t="str">
            <v>2041/42</v>
          </cell>
          <cell r="AF11" t="str">
            <v>2042/43</v>
          </cell>
          <cell r="AG11" t="str">
            <v>2043/44</v>
          </cell>
          <cell r="AH11" t="str">
            <v>2044/45</v>
          </cell>
          <cell r="AI11" t="str">
            <v>2045/46</v>
          </cell>
          <cell r="AJ11" t="str">
            <v>2046/47</v>
          </cell>
          <cell r="AK11" t="str">
            <v>2047/48</v>
          </cell>
          <cell r="AL11" t="str">
            <v>2048/49</v>
          </cell>
          <cell r="AM11" t="str">
            <v>2049/50</v>
          </cell>
          <cell r="AN11" t="str">
            <v>2050/51</v>
          </cell>
          <cell r="AO11" t="str">
            <v>2051/52</v>
          </cell>
          <cell r="AP11" t="str">
            <v>2052/53</v>
          </cell>
          <cell r="AQ11" t="str">
            <v>2053/54</v>
          </cell>
          <cell r="AR11" t="str">
            <v>2054/55</v>
          </cell>
          <cell r="AS11" t="str">
            <v>2055/56</v>
          </cell>
          <cell r="AT11" t="str">
            <v>2056/57</v>
          </cell>
        </row>
        <row r="17">
          <cell r="F17" t="str">
            <v>EXCH_FTTP_OLT_Chassis</v>
          </cell>
          <cell r="G17" t="str">
            <v>Unit</v>
          </cell>
          <cell r="P17" t="str">
            <v>FTTP Rentals - Access</v>
          </cell>
        </row>
        <row r="18">
          <cell r="F18" t="str">
            <v>EXCH_FTTP_OLT_SBCard</v>
          </cell>
          <cell r="G18" t="str">
            <v>Unit</v>
          </cell>
          <cell r="P18" t="str">
            <v>FTTP Provision - Access</v>
          </cell>
        </row>
        <row r="19">
          <cell r="F19" t="str">
            <v>EXCH_FTTP_OLT_NBCard</v>
          </cell>
          <cell r="G19" t="str">
            <v>Unit</v>
          </cell>
          <cell r="P19" t="str">
            <v>FTTP Software Change - Access</v>
          </cell>
        </row>
        <row r="20">
          <cell r="F20" t="str">
            <v>Unused</v>
          </cell>
          <cell r="G20" t="str">
            <v>-</v>
          </cell>
          <cell r="P20" t="str">
            <v>FTTP Cablelink Rental - Backhaul</v>
          </cell>
        </row>
        <row r="21">
          <cell r="F21" t="str">
            <v>Unused</v>
          </cell>
          <cell r="G21" t="str">
            <v>-</v>
          </cell>
          <cell r="P21" t="str">
            <v>FTTP Cablelink Provision - Backhaul</v>
          </cell>
        </row>
        <row r="22">
          <cell r="F22" t="str">
            <v>EXCH_Eth_LA_NTE_1G</v>
          </cell>
          <cell r="G22" t="str">
            <v>Unit</v>
          </cell>
          <cell r="P22" t="str">
            <v>DPA FTTP Segment 1 - Access</v>
          </cell>
        </row>
        <row r="23">
          <cell r="F23" t="str">
            <v>EXCH_Eth_LA_NTE_10G</v>
          </cell>
          <cell r="G23" t="str">
            <v>Unit</v>
          </cell>
          <cell r="P23" t="str">
            <v>DPA FTTP Segment 2 - Access</v>
          </cell>
        </row>
        <row r="24">
          <cell r="F24" t="str">
            <v>Unused</v>
          </cell>
          <cell r="G24" t="str">
            <v>-</v>
          </cell>
          <cell r="P24" t="str">
            <v>DPA FTTP Segment 3 - Access</v>
          </cell>
        </row>
        <row r="25">
          <cell r="F25" t="str">
            <v>Unused</v>
          </cell>
          <cell r="G25" t="str">
            <v>-</v>
          </cell>
          <cell r="P25" t="str">
            <v xml:space="preserve">Spare 1 - </v>
          </cell>
        </row>
        <row r="26">
          <cell r="F26" t="str">
            <v>EXCH_Eth_Bckhl_NTE_1G</v>
          </cell>
          <cell r="G26" t="str">
            <v>Unit</v>
          </cell>
          <cell r="P26" t="str">
            <v xml:space="preserve">Spare 2 - </v>
          </cell>
        </row>
        <row r="27">
          <cell r="F27" t="str">
            <v>EXCH_Eth_Bckhl_NTE_10G</v>
          </cell>
          <cell r="G27" t="str">
            <v>Unit</v>
          </cell>
          <cell r="P27" t="str">
            <v xml:space="preserve">Spare 3 - </v>
          </cell>
        </row>
        <row r="28">
          <cell r="F28" t="str">
            <v>EXCH_OPT_NTU</v>
          </cell>
          <cell r="G28" t="str">
            <v>Unit</v>
          </cell>
          <cell r="P28" t="str">
            <v xml:space="preserve">Spare 4 - </v>
          </cell>
        </row>
        <row r="29">
          <cell r="F29" t="str">
            <v>Unused</v>
          </cell>
          <cell r="G29" t="str">
            <v>-</v>
          </cell>
          <cell r="P29" t="str">
            <v xml:space="preserve">Spare 5 - </v>
          </cell>
        </row>
        <row r="30">
          <cell r="F30" t="str">
            <v>Unused</v>
          </cell>
          <cell r="G30" t="str">
            <v>-</v>
          </cell>
          <cell r="P30" t="str">
            <v>DPA Leased Line Segment 1 - Access</v>
          </cell>
        </row>
        <row r="31">
          <cell r="F31" t="str">
            <v>Unused</v>
          </cell>
          <cell r="G31" t="str">
            <v>-</v>
          </cell>
          <cell r="P31" t="str">
            <v>DPA Leased Line Segment 2 - Access</v>
          </cell>
        </row>
        <row r="32">
          <cell r="F32" t="str">
            <v>Unused</v>
          </cell>
          <cell r="G32" t="str">
            <v>-</v>
          </cell>
          <cell r="P32" t="str">
            <v>DPA Leased Line Segment 3 - Access</v>
          </cell>
        </row>
        <row r="33">
          <cell r="F33" t="str">
            <v>EXCH_DF_PatchPanel</v>
          </cell>
          <cell r="G33" t="str">
            <v>Unit</v>
          </cell>
          <cell r="P33" t="str">
            <v>Dark Fibre Rental - Access</v>
          </cell>
        </row>
        <row r="34">
          <cell r="F34" t="str">
            <v>Unused</v>
          </cell>
          <cell r="G34" t="str">
            <v>-</v>
          </cell>
          <cell r="P34" t="str">
            <v>Dark Fibre Provision - Access</v>
          </cell>
        </row>
        <row r="35">
          <cell r="F35" t="str">
            <v>EXCH_All_Accommodation</v>
          </cell>
          <cell r="G35" t="str">
            <v>Unit</v>
          </cell>
          <cell r="P35" t="str">
            <v>Dark Fibre Rental - Backhaul</v>
          </cell>
        </row>
        <row r="36">
          <cell r="F36" t="str">
            <v>EXCH_OCR_Tie_Cable</v>
          </cell>
          <cell r="G36" t="str">
            <v>Unit</v>
          </cell>
          <cell r="P36" t="str">
            <v>Dark Fibre Provision - Backhaul</v>
          </cell>
        </row>
        <row r="37">
          <cell r="F37" t="str">
            <v>EXCH_OCR_Chassis</v>
          </cell>
          <cell r="G37" t="str">
            <v>Unit</v>
          </cell>
          <cell r="P37" t="str">
            <v>EAD LA 100Mb Rental - Access</v>
          </cell>
        </row>
        <row r="38">
          <cell r="F38" t="str">
            <v>EXCH_OCR_Sub-rack</v>
          </cell>
          <cell r="G38" t="str">
            <v>Unit</v>
          </cell>
          <cell r="P38" t="str">
            <v>EAD LA 100Mb Provision - Access</v>
          </cell>
        </row>
        <row r="39">
          <cell r="F39" t="str">
            <v>EXCH_CCJ_Tie_Cable</v>
          </cell>
          <cell r="G39" t="str">
            <v>Unit</v>
          </cell>
          <cell r="P39" t="str">
            <v>EAD LA 100Mb Equipment Replacement - Access</v>
          </cell>
        </row>
        <row r="40">
          <cell r="F40" t="str">
            <v>EXCH_Cable Chamber Joint</v>
          </cell>
          <cell r="G40" t="str">
            <v>Unit</v>
          </cell>
          <cell r="P40" t="str">
            <v>EAD LA 1Gb Rental - Access</v>
          </cell>
        </row>
        <row r="41">
          <cell r="F41" t="str">
            <v>Unused</v>
          </cell>
          <cell r="G41" t="str">
            <v>-</v>
          </cell>
          <cell r="P41" t="str">
            <v>EAD LA 1Gb Provision - Access</v>
          </cell>
        </row>
        <row r="42">
          <cell r="F42" t="str">
            <v>BCKH_Business_Serv_Mainlink_Fibre</v>
          </cell>
          <cell r="G42" t="str">
            <v>m</v>
          </cell>
          <cell r="P42" t="str">
            <v>EAD LA 1Gb Equipment Replacement - Access</v>
          </cell>
        </row>
        <row r="43">
          <cell r="F43" t="str">
            <v>BCKH_Business_Serv_Mainlink_Fibre_Testing</v>
          </cell>
          <cell r="G43" t="str">
            <v>Unit</v>
          </cell>
          <cell r="P43" t="str">
            <v>EAD LA 10Gb Rental - Access</v>
          </cell>
        </row>
        <row r="44">
          <cell r="F44" t="str">
            <v>Unused</v>
          </cell>
          <cell r="G44" t="str">
            <v>-</v>
          </cell>
          <cell r="P44" t="str">
            <v>EAD LA 10Gb Provision - Access</v>
          </cell>
        </row>
        <row r="45">
          <cell r="F45" t="str">
            <v>Unused</v>
          </cell>
          <cell r="G45" t="str">
            <v>-</v>
          </cell>
          <cell r="P45" t="str">
            <v>EAD LA 10Gb Equipment Replacement - Access</v>
          </cell>
        </row>
        <row r="46">
          <cell r="F46" t="str">
            <v>SEG1_FTTP_UG_Fibre</v>
          </cell>
          <cell r="G46" t="str">
            <v>m</v>
          </cell>
          <cell r="P46" t="str">
            <v>EAD 100Mb Rental - Access</v>
          </cell>
        </row>
        <row r="47">
          <cell r="F47" t="str">
            <v>SEG1_FTTP_OH_Fibre</v>
          </cell>
          <cell r="G47" t="str">
            <v>m</v>
          </cell>
          <cell r="P47" t="str">
            <v>EAD 100Mb Provision - Access</v>
          </cell>
        </row>
        <row r="48">
          <cell r="F48" t="str">
            <v>SEG1_FTTP_Fibre_Testing</v>
          </cell>
          <cell r="G48" t="str">
            <v>Unit</v>
          </cell>
          <cell r="P48" t="str">
            <v>EAD 100Mb Equipment Replacement - Access</v>
          </cell>
        </row>
        <row r="49">
          <cell r="F49" t="str">
            <v>SEG1_Business_Serv_UG_Fibre</v>
          </cell>
          <cell r="G49" t="str">
            <v>m</v>
          </cell>
          <cell r="P49" t="str">
            <v>EAD 1Gb Rental - Access</v>
          </cell>
        </row>
        <row r="50">
          <cell r="F50" t="str">
            <v>SEG1_Business_Serv_OH_Fibre</v>
          </cell>
          <cell r="G50" t="str">
            <v>m</v>
          </cell>
          <cell r="P50" t="str">
            <v>EAD 1Gb Provision - Access</v>
          </cell>
        </row>
        <row r="51">
          <cell r="F51" t="str">
            <v>SEG1_Business_Serv_Fibre_Testing</v>
          </cell>
          <cell r="G51" t="str">
            <v>Unit</v>
          </cell>
          <cell r="P51" t="str">
            <v>EAD 1Gb Equipment Replacement - Access</v>
          </cell>
        </row>
        <row r="52">
          <cell r="F52" t="str">
            <v>Unused</v>
          </cell>
          <cell r="G52" t="str">
            <v>-</v>
          </cell>
          <cell r="P52" t="str">
            <v>EAD 10Gb Rental - Access</v>
          </cell>
        </row>
        <row r="53">
          <cell r="F53" t="str">
            <v>SEG1_FootwayBox_Aggreg_Node</v>
          </cell>
          <cell r="G53" t="str">
            <v>Unit</v>
          </cell>
          <cell r="P53" t="str">
            <v>EAD 10Gb Provision - Access</v>
          </cell>
        </row>
        <row r="54">
          <cell r="F54" t="str">
            <v>SEG1_Aggregation_Node</v>
          </cell>
          <cell r="G54" t="str">
            <v>Unit</v>
          </cell>
          <cell r="P54" t="str">
            <v>EAD 10Gb Equipment Replacement - Access</v>
          </cell>
        </row>
        <row r="55">
          <cell r="F55" t="str">
            <v>SEG1_FootwayBox_UG_Track_Joint</v>
          </cell>
          <cell r="G55" t="str">
            <v>Unit</v>
          </cell>
          <cell r="P55" t="str">
            <v>Optical Services Fibre Pair - Access</v>
          </cell>
        </row>
        <row r="56">
          <cell r="F56" t="str">
            <v>SEG1_UG_Track_Joint</v>
          </cell>
          <cell r="G56" t="str">
            <v>Unit</v>
          </cell>
          <cell r="P56" t="str">
            <v>Optical Services Provision - Access</v>
          </cell>
        </row>
        <row r="57">
          <cell r="F57" t="str">
            <v>SEG1_OH_Track_Joint</v>
          </cell>
          <cell r="G57" t="str">
            <v>Unit</v>
          </cell>
          <cell r="P57" t="str">
            <v>Optical Services Equipment Replacement - Access</v>
          </cell>
        </row>
        <row r="58">
          <cell r="F58" t="str">
            <v>Unused</v>
          </cell>
          <cell r="G58" t="str">
            <v>-</v>
          </cell>
          <cell r="P58" t="str">
            <v>Optical Services Fibre Pair - Backhaul</v>
          </cell>
        </row>
        <row r="59">
          <cell r="F59" t="str">
            <v>SEG1_Existing_Duct</v>
          </cell>
          <cell r="G59" t="str">
            <v>m</v>
          </cell>
          <cell r="P59" t="str">
            <v>Optical Services Provision - Backhaul</v>
          </cell>
        </row>
        <row r="60">
          <cell r="F60" t="str">
            <v>SEG1_Sub-duct in Existing_Duct</v>
          </cell>
          <cell r="G60" t="str">
            <v>m</v>
          </cell>
          <cell r="P60" t="str">
            <v>Optical Services Equipment Replacement - Backhaul</v>
          </cell>
        </row>
        <row r="61">
          <cell r="F61" t="str">
            <v>SEG1_Existing_Pole</v>
          </cell>
          <cell r="G61" t="str">
            <v>m</v>
          </cell>
          <cell r="P61" t="str">
            <v>EAD 1Gb Rental - Backhaul</v>
          </cell>
        </row>
        <row r="62">
          <cell r="F62" t="str">
            <v>Unused</v>
          </cell>
          <cell r="G62" t="str">
            <v>-</v>
          </cell>
          <cell r="P62" t="str">
            <v>EAD 1Gb Provision - Backhaul</v>
          </cell>
        </row>
        <row r="63">
          <cell r="F63" t="str">
            <v>SEG1_New Microtrench</v>
          </cell>
          <cell r="G63" t="str">
            <v>m</v>
          </cell>
          <cell r="P63" t="str">
            <v>EAD 1Gb Equipment Replacement - Backhaul</v>
          </cell>
        </row>
        <row r="64">
          <cell r="F64" t="str">
            <v>SEG1_Soft_Duct in New_Duct</v>
          </cell>
          <cell r="G64" t="str">
            <v>m</v>
          </cell>
          <cell r="P64" t="str">
            <v>EAD 10Gb Rental - Backhaul</v>
          </cell>
        </row>
        <row r="65">
          <cell r="F65" t="str">
            <v>SEG1_Footway_Duct in New_Duct</v>
          </cell>
          <cell r="G65" t="str">
            <v>m</v>
          </cell>
          <cell r="P65" t="str">
            <v>EAD 10Gb Provision - Backhaul</v>
          </cell>
        </row>
        <row r="66">
          <cell r="F66" t="str">
            <v>SEG1_Carriageway_Duct in New_Duct</v>
          </cell>
          <cell r="G66" t="str">
            <v>m</v>
          </cell>
          <cell r="P66" t="str">
            <v>EAD 10Gb Equipment Replacement - Backhaul</v>
          </cell>
        </row>
        <row r="67">
          <cell r="F67" t="str">
            <v>Unused</v>
          </cell>
          <cell r="G67" t="str">
            <v>-</v>
          </cell>
          <cell r="P67" t="str">
            <v>Main link - Backhaul</v>
          </cell>
        </row>
        <row r="68">
          <cell r="F68" t="str">
            <v>Unused</v>
          </cell>
          <cell r="G68" t="str">
            <v>-</v>
          </cell>
          <cell r="P68" t="str">
            <v>Leased Lines Cablelink Rental - Backhaul</v>
          </cell>
        </row>
        <row r="69">
          <cell r="F69" t="str">
            <v>SEG2_FootwayBox_Splitter_1:32</v>
          </cell>
          <cell r="G69" t="str">
            <v>Unit</v>
          </cell>
          <cell r="P69" t="str">
            <v>Leased Lines Cablelink Provision - Backhaul</v>
          </cell>
        </row>
        <row r="70">
          <cell r="F70" t="str">
            <v>SEG2_Splitter_Node_1:32</v>
          </cell>
          <cell r="G70" t="str">
            <v>Unit</v>
          </cell>
          <cell r="P70" t="str">
            <v xml:space="preserve">Spare 6 - </v>
          </cell>
        </row>
        <row r="71">
          <cell r="F71" t="str">
            <v>SEG2_FootwayBox_Splitter_1:16</v>
          </cell>
          <cell r="G71" t="str">
            <v>Unit</v>
          </cell>
          <cell r="P71" t="str">
            <v xml:space="preserve">Spare 7 - </v>
          </cell>
        </row>
        <row r="72">
          <cell r="F72" t="str">
            <v>SEG2_Splitter_Node_1:16</v>
          </cell>
          <cell r="G72" t="str">
            <v>Unit</v>
          </cell>
          <cell r="P72" t="str">
            <v xml:space="preserve">Spare 8 - </v>
          </cell>
        </row>
        <row r="73">
          <cell r="F73" t="str">
            <v>Unused</v>
          </cell>
          <cell r="G73" t="str">
            <v>-</v>
          </cell>
          <cell r="P73" t="str">
            <v xml:space="preserve">Spare 9 - </v>
          </cell>
        </row>
        <row r="74">
          <cell r="F74" t="str">
            <v>SEG2_FTTP_UG_Fibre</v>
          </cell>
          <cell r="G74" t="str">
            <v>m</v>
          </cell>
          <cell r="P74" t="str">
            <v xml:space="preserve">Spare 10 - </v>
          </cell>
        </row>
        <row r="75">
          <cell r="F75" t="str">
            <v>SEG2_FTTP_OH_Fibre</v>
          </cell>
          <cell r="G75" t="str">
            <v>m</v>
          </cell>
          <cell r="P75" t="str">
            <v xml:space="preserve">Spare 11 - </v>
          </cell>
        </row>
        <row r="76">
          <cell r="F76" t="str">
            <v>SEG2_FTTP_Fibre_Testing</v>
          </cell>
          <cell r="G76" t="str">
            <v>Unit</v>
          </cell>
          <cell r="P76" t="str">
            <v xml:space="preserve">Spare 12 - </v>
          </cell>
        </row>
        <row r="77">
          <cell r="F77" t="str">
            <v>SEG2_Business_Serv_UG_Fibre</v>
          </cell>
          <cell r="G77" t="str">
            <v>m</v>
          </cell>
          <cell r="P77" t="str">
            <v xml:space="preserve">Spare 13 - </v>
          </cell>
        </row>
        <row r="78">
          <cell r="F78" t="str">
            <v>SEG2_Business_Serv_OH_Fibre</v>
          </cell>
          <cell r="G78" t="str">
            <v>m</v>
          </cell>
          <cell r="P78" t="str">
            <v xml:space="preserve">Spare 14 - </v>
          </cell>
        </row>
        <row r="79">
          <cell r="F79" t="str">
            <v>SEG2_Business_Serv_Fibre_Testing</v>
          </cell>
          <cell r="G79" t="str">
            <v>Unit</v>
          </cell>
          <cell r="P79" t="str">
            <v xml:space="preserve">Spare 15 - </v>
          </cell>
        </row>
        <row r="80">
          <cell r="F80" t="str">
            <v>Unused</v>
          </cell>
          <cell r="G80" t="str">
            <v>-</v>
          </cell>
        </row>
        <row r="81">
          <cell r="F81" t="str">
            <v>SEG2_FootwayBox_UG_DP</v>
          </cell>
          <cell r="G81" t="str">
            <v>Unit</v>
          </cell>
        </row>
        <row r="82">
          <cell r="F82" t="str">
            <v>SEG2_UG_Distribution_Point</v>
          </cell>
          <cell r="G82" t="str">
            <v>Unit</v>
          </cell>
        </row>
        <row r="83">
          <cell r="F83" t="str">
            <v>SEG2_OH_Distribution_Point</v>
          </cell>
          <cell r="G83" t="str">
            <v>Unit</v>
          </cell>
        </row>
        <row r="84">
          <cell r="F84" t="str">
            <v>Unused</v>
          </cell>
          <cell r="G84" t="str">
            <v>-</v>
          </cell>
        </row>
        <row r="85">
          <cell r="F85" t="str">
            <v>SEG2_Exisiting_Duct</v>
          </cell>
          <cell r="G85" t="str">
            <v>m</v>
          </cell>
        </row>
        <row r="86">
          <cell r="F86" t="str">
            <v>SEG2_Sub-duct in Existing_Duct</v>
          </cell>
          <cell r="G86" t="str">
            <v>m</v>
          </cell>
        </row>
        <row r="87">
          <cell r="F87" t="str">
            <v>SEG2_Existing_Pole</v>
          </cell>
          <cell r="G87" t="str">
            <v>m</v>
          </cell>
        </row>
        <row r="88">
          <cell r="F88" t="str">
            <v>Unused</v>
          </cell>
          <cell r="G88" t="str">
            <v>-</v>
          </cell>
        </row>
        <row r="89">
          <cell r="F89" t="str">
            <v>SEG2_New Microtrench</v>
          </cell>
          <cell r="G89" t="str">
            <v>m</v>
          </cell>
        </row>
        <row r="90">
          <cell r="F90" t="str">
            <v>SEG2_Soft_Duct in New_Duct</v>
          </cell>
          <cell r="G90" t="str">
            <v>m</v>
          </cell>
        </row>
        <row r="91">
          <cell r="F91" t="str">
            <v>SEG2_Footway_Duct in New_Duct</v>
          </cell>
          <cell r="G91" t="str">
            <v>m</v>
          </cell>
        </row>
        <row r="92">
          <cell r="F92" t="str">
            <v>SEG2_Carriageway_Duct in New_Duct</v>
          </cell>
          <cell r="G92" t="str">
            <v>m</v>
          </cell>
        </row>
        <row r="93">
          <cell r="F93" t="str">
            <v>Unused</v>
          </cell>
          <cell r="G93" t="str">
            <v>-</v>
          </cell>
        </row>
        <row r="94">
          <cell r="F94" t="str">
            <v>SEG3_FTTP_UG_Fibre_MDU</v>
          </cell>
          <cell r="G94" t="str">
            <v>m</v>
          </cell>
        </row>
        <row r="95">
          <cell r="F95" t="str">
            <v>SEG3_FTTP_UG_Fibre_SDU</v>
          </cell>
          <cell r="G95" t="str">
            <v>m</v>
          </cell>
        </row>
        <row r="96">
          <cell r="F96" t="str">
            <v>SEG3_FTTP_OH_Fibre_SDU</v>
          </cell>
          <cell r="G96" t="str">
            <v>m</v>
          </cell>
        </row>
        <row r="97">
          <cell r="F97" t="str">
            <v>SEG3_FTTP_Fibre_Testing</v>
          </cell>
          <cell r="G97" t="str">
            <v>Unit</v>
          </cell>
        </row>
        <row r="98">
          <cell r="F98" t="str">
            <v>SEG3_Business_Serv_UG_Fibre</v>
          </cell>
          <cell r="G98" t="str">
            <v>m</v>
          </cell>
        </row>
        <row r="99">
          <cell r="F99" t="str">
            <v>SEG3_Business_Serv_OH_Fibre</v>
          </cell>
          <cell r="G99" t="str">
            <v>m</v>
          </cell>
        </row>
        <row r="100">
          <cell r="F100" t="str">
            <v>SEG3_Business_Serv_Fibre_Testing</v>
          </cell>
          <cell r="G100" t="str">
            <v>Unit</v>
          </cell>
        </row>
        <row r="101">
          <cell r="F101" t="str">
            <v>Unused</v>
          </cell>
          <cell r="G101" t="str">
            <v>-</v>
          </cell>
        </row>
        <row r="102">
          <cell r="F102" t="str">
            <v>SEG3_Existing_Duct_SDU</v>
          </cell>
          <cell r="G102" t="str">
            <v>m</v>
          </cell>
        </row>
        <row r="103">
          <cell r="F103" t="str">
            <v>SEG3_Existing_Pole_SDU</v>
          </cell>
          <cell r="G103" t="str">
            <v>m</v>
          </cell>
        </row>
        <row r="104">
          <cell r="F104" t="str">
            <v>Unused</v>
          </cell>
          <cell r="G104" t="str">
            <v>-</v>
          </cell>
        </row>
        <row r="105">
          <cell r="F105" t="str">
            <v>SEG3_New Microtrench_SDU</v>
          </cell>
          <cell r="G105" t="str">
            <v>m</v>
          </cell>
        </row>
        <row r="106">
          <cell r="F106" t="str">
            <v>SEG3_Soft_Duct in New_Duct_SDU</v>
          </cell>
          <cell r="G106" t="str">
            <v>m</v>
          </cell>
        </row>
        <row r="107">
          <cell r="F107" t="str">
            <v>SEG3_Footway_Duct in New_Duct_SDU</v>
          </cell>
          <cell r="G107" t="str">
            <v>m</v>
          </cell>
        </row>
        <row r="108">
          <cell r="F108" t="str">
            <v>SEG3_Carriageway_Duct in New_Duct_SDU</v>
          </cell>
          <cell r="G108" t="str">
            <v>m</v>
          </cell>
        </row>
        <row r="109">
          <cell r="F109" t="str">
            <v>Unused</v>
          </cell>
          <cell r="G109" t="str">
            <v>-</v>
          </cell>
        </row>
        <row r="110">
          <cell r="F110" t="str">
            <v>Unused</v>
          </cell>
          <cell r="G110" t="str">
            <v>-</v>
          </cell>
        </row>
        <row r="111">
          <cell r="F111" t="str">
            <v>Unused</v>
          </cell>
          <cell r="G111" t="str">
            <v>-</v>
          </cell>
        </row>
        <row r="112">
          <cell r="F112" t="str">
            <v>SEG3_Existing_Duct_MDU</v>
          </cell>
          <cell r="G112" t="str">
            <v>m</v>
          </cell>
        </row>
        <row r="113">
          <cell r="F113" t="str">
            <v>Unused</v>
          </cell>
          <cell r="G113" t="str">
            <v>-</v>
          </cell>
        </row>
        <row r="114">
          <cell r="F114" t="str">
            <v>SEG3_New Microtrench_MDU</v>
          </cell>
          <cell r="G114" t="str">
            <v>m</v>
          </cell>
        </row>
        <row r="115">
          <cell r="F115" t="str">
            <v>SEG3_Soft_Duct in New_Duct_MDU</v>
          </cell>
          <cell r="G115" t="str">
            <v>m</v>
          </cell>
        </row>
        <row r="116">
          <cell r="F116" t="str">
            <v>SEG3_Footway_Duct in New_Duct_MDU</v>
          </cell>
          <cell r="G116" t="str">
            <v>m</v>
          </cell>
        </row>
        <row r="117">
          <cell r="F117" t="str">
            <v>SEG3_Carriageway_Duct in New_Duct_MDU</v>
          </cell>
          <cell r="G117" t="str">
            <v>m</v>
          </cell>
        </row>
        <row r="118">
          <cell r="F118" t="str">
            <v>Unused</v>
          </cell>
          <cell r="G118" t="str">
            <v>-</v>
          </cell>
        </row>
        <row r="119">
          <cell r="F119" t="str">
            <v>SEG3_FTTP_Connection_Civils</v>
          </cell>
          <cell r="G119" t="str">
            <v>Unit</v>
          </cell>
        </row>
        <row r="120">
          <cell r="F120" t="str">
            <v>SEG3_FTTP_ONT</v>
          </cell>
          <cell r="G120" t="str">
            <v>Unit</v>
          </cell>
        </row>
        <row r="121">
          <cell r="F121" t="str">
            <v>SEG3_BusServ_Connection_Civils</v>
          </cell>
          <cell r="G121" t="str">
            <v>Unit</v>
          </cell>
        </row>
        <row r="122">
          <cell r="F122" t="str">
            <v>SEG3_Eth_NTE_1G</v>
          </cell>
          <cell r="G122" t="str">
            <v>Unit</v>
          </cell>
        </row>
        <row r="123">
          <cell r="F123" t="str">
            <v>SEG3_Eth_NTE_10G</v>
          </cell>
          <cell r="G123" t="str">
            <v>Unit</v>
          </cell>
        </row>
        <row r="124">
          <cell r="F124" t="str">
            <v>SEG3_Opt_NTU</v>
          </cell>
          <cell r="G124" t="str">
            <v>Unit</v>
          </cell>
        </row>
        <row r="125">
          <cell r="F125" t="str">
            <v>SEG3_DF_PatchPanel</v>
          </cell>
          <cell r="G125" t="str">
            <v>Unit</v>
          </cell>
        </row>
        <row r="126">
          <cell r="F126" t="str">
            <v>Unused</v>
          </cell>
          <cell r="G126" t="str">
            <v>-</v>
          </cell>
        </row>
        <row r="127">
          <cell r="F127" t="str">
            <v>Unused</v>
          </cell>
          <cell r="G127" t="str">
            <v>-</v>
          </cell>
        </row>
        <row r="128">
          <cell r="F128" t="str">
            <v>Unused</v>
          </cell>
          <cell r="G128" t="str">
            <v>-</v>
          </cell>
        </row>
        <row r="129">
          <cell r="F129" t="str">
            <v>Unused</v>
          </cell>
          <cell r="G129" t="str">
            <v>-</v>
          </cell>
        </row>
        <row r="130">
          <cell r="F130" t="str">
            <v>Unused</v>
          </cell>
          <cell r="G130" t="str">
            <v>-</v>
          </cell>
        </row>
        <row r="131">
          <cell r="F131" t="str">
            <v>Unused</v>
          </cell>
          <cell r="G131" t="str">
            <v>-</v>
          </cell>
        </row>
        <row r="132">
          <cell r="F132" t="str">
            <v>Unused</v>
          </cell>
          <cell r="G132" t="str">
            <v>-</v>
          </cell>
        </row>
        <row r="133">
          <cell r="F133" t="str">
            <v>Unused</v>
          </cell>
          <cell r="G133" t="str">
            <v>-</v>
          </cell>
        </row>
        <row r="134">
          <cell r="F134" t="str">
            <v>Unused</v>
          </cell>
          <cell r="G134" t="str">
            <v>-</v>
          </cell>
        </row>
        <row r="135">
          <cell r="F135" t="str">
            <v>Unused</v>
          </cell>
          <cell r="G135" t="str">
            <v>-</v>
          </cell>
        </row>
        <row r="136">
          <cell r="F136" t="str">
            <v>Unused</v>
          </cell>
          <cell r="G136" t="str">
            <v>-</v>
          </cell>
        </row>
        <row r="137">
          <cell r="F137" t="str">
            <v>Unused</v>
          </cell>
          <cell r="G137" t="str">
            <v>-</v>
          </cell>
        </row>
        <row r="138">
          <cell r="F138" t="str">
            <v>Unused</v>
          </cell>
          <cell r="G138" t="str">
            <v>-</v>
          </cell>
        </row>
        <row r="139">
          <cell r="F139" t="str">
            <v>Unused</v>
          </cell>
          <cell r="G139" t="str">
            <v>-</v>
          </cell>
        </row>
        <row r="140">
          <cell r="F140" t="str">
            <v>Unused</v>
          </cell>
          <cell r="G140" t="str">
            <v>-</v>
          </cell>
        </row>
        <row r="141">
          <cell r="F141" t="str">
            <v>Unused</v>
          </cell>
          <cell r="G141" t="str">
            <v>-</v>
          </cell>
        </row>
        <row r="142">
          <cell r="F142" t="str">
            <v>Unused</v>
          </cell>
          <cell r="G142" t="str">
            <v>-</v>
          </cell>
        </row>
        <row r="143">
          <cell r="F143" t="str">
            <v>Unused</v>
          </cell>
          <cell r="G143" t="str">
            <v>-</v>
          </cell>
        </row>
        <row r="144">
          <cell r="F144" t="str">
            <v>Unused</v>
          </cell>
          <cell r="G144" t="str">
            <v>-</v>
          </cell>
        </row>
        <row r="145">
          <cell r="F145" t="str">
            <v>Unused</v>
          </cell>
          <cell r="G145" t="str">
            <v>-</v>
          </cell>
        </row>
        <row r="146">
          <cell r="F146" t="str">
            <v>Unused</v>
          </cell>
          <cell r="G146" t="str">
            <v>-</v>
          </cell>
        </row>
        <row r="147">
          <cell r="F147" t="str">
            <v>Unused</v>
          </cell>
          <cell r="G147" t="str">
            <v>-</v>
          </cell>
        </row>
        <row r="148">
          <cell r="F148" t="str">
            <v>Unused</v>
          </cell>
          <cell r="G148" t="str">
            <v>-</v>
          </cell>
        </row>
        <row r="149">
          <cell r="F149" t="str">
            <v>Unused</v>
          </cell>
          <cell r="G149" t="str">
            <v>-</v>
          </cell>
        </row>
        <row r="150">
          <cell r="F150" t="str">
            <v>Unused</v>
          </cell>
          <cell r="G150" t="str">
            <v>-</v>
          </cell>
        </row>
        <row r="151">
          <cell r="F151" t="str">
            <v>Unused</v>
          </cell>
          <cell r="G151" t="str">
            <v>-</v>
          </cell>
        </row>
        <row r="152">
          <cell r="F152" t="str">
            <v>Unused</v>
          </cell>
          <cell r="G152" t="str">
            <v>-</v>
          </cell>
        </row>
        <row r="153">
          <cell r="F153" t="str">
            <v>Unused</v>
          </cell>
          <cell r="G153" t="str">
            <v>-</v>
          </cell>
        </row>
        <row r="154">
          <cell r="F154" t="str">
            <v>Unused</v>
          </cell>
          <cell r="G154" t="str">
            <v>-</v>
          </cell>
        </row>
        <row r="155">
          <cell r="F155" t="str">
            <v>Unused</v>
          </cell>
          <cell r="G155" t="str">
            <v>-</v>
          </cell>
        </row>
        <row r="156">
          <cell r="F156" t="str">
            <v>Unused</v>
          </cell>
          <cell r="G156" t="str">
            <v>-</v>
          </cell>
        </row>
        <row r="157">
          <cell r="F157" t="str">
            <v>Unused</v>
          </cell>
          <cell r="G157" t="str">
            <v>-</v>
          </cell>
        </row>
        <row r="158">
          <cell r="F158" t="str">
            <v>Unused</v>
          </cell>
          <cell r="G158" t="str">
            <v>-</v>
          </cell>
        </row>
        <row r="159">
          <cell r="F159" t="str">
            <v>Unused</v>
          </cell>
          <cell r="G159" t="str">
            <v>-</v>
          </cell>
        </row>
        <row r="160">
          <cell r="F160" t="str">
            <v>Unused</v>
          </cell>
          <cell r="G160" t="str">
            <v>-</v>
          </cell>
        </row>
        <row r="161">
          <cell r="F161" t="str">
            <v>Unused</v>
          </cell>
          <cell r="G161" t="str">
            <v>-</v>
          </cell>
        </row>
        <row r="162">
          <cell r="F162" t="str">
            <v>Unused</v>
          </cell>
          <cell r="G162" t="str">
            <v>-</v>
          </cell>
        </row>
        <row r="163">
          <cell r="F163" t="str">
            <v>Unused</v>
          </cell>
          <cell r="G163" t="str">
            <v>-</v>
          </cell>
        </row>
        <row r="164">
          <cell r="F164" t="str">
            <v>Unused</v>
          </cell>
          <cell r="G164" t="str">
            <v>-</v>
          </cell>
        </row>
        <row r="165">
          <cell r="F165" t="str">
            <v>Unused</v>
          </cell>
          <cell r="G165" t="str">
            <v>-</v>
          </cell>
        </row>
        <row r="166">
          <cell r="F166" t="str">
            <v>Unused</v>
          </cell>
          <cell r="G166" t="str">
            <v>-</v>
          </cell>
        </row>
      </sheetData>
      <sheetData sheetId="6">
        <row r="9">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0">
          <cell r="F10">
            <v>0</v>
          </cell>
          <cell r="G10">
            <v>100000</v>
          </cell>
          <cell r="H10">
            <v>350000</v>
          </cell>
          <cell r="I10">
            <v>800000</v>
          </cell>
          <cell r="J10">
            <v>1550000</v>
          </cell>
          <cell r="K10">
            <v>2500000</v>
          </cell>
          <cell r="L10">
            <v>3450000</v>
          </cell>
          <cell r="M10">
            <v>4400000</v>
          </cell>
          <cell r="N10">
            <v>5350000</v>
          </cell>
          <cell r="O10">
            <v>6300000</v>
          </cell>
          <cell r="P10">
            <v>7250000</v>
          </cell>
          <cell r="Q10">
            <v>8000000</v>
          </cell>
          <cell r="R10">
            <v>8000000</v>
          </cell>
          <cell r="S10">
            <v>8000000</v>
          </cell>
          <cell r="T10">
            <v>8000000</v>
          </cell>
          <cell r="U10">
            <v>8000000</v>
          </cell>
          <cell r="V10">
            <v>8000000</v>
          </cell>
          <cell r="W10">
            <v>8000000</v>
          </cell>
          <cell r="X10">
            <v>8000000</v>
          </cell>
          <cell r="Y10">
            <v>8000000</v>
          </cell>
          <cell r="Z10">
            <v>8000000</v>
          </cell>
          <cell r="AA10">
            <v>8000000</v>
          </cell>
          <cell r="AB10">
            <v>8000000</v>
          </cell>
          <cell r="AC10">
            <v>8000000</v>
          </cell>
          <cell r="AD10">
            <v>8000000</v>
          </cell>
          <cell r="AE10">
            <v>8000000</v>
          </cell>
          <cell r="AF10">
            <v>8000000</v>
          </cell>
          <cell r="AG10">
            <v>8000000</v>
          </cell>
          <cell r="AH10">
            <v>8000000</v>
          </cell>
          <cell r="AI10">
            <v>8000000</v>
          </cell>
          <cell r="AJ10">
            <v>8000000</v>
          </cell>
          <cell r="AK10">
            <v>8000000</v>
          </cell>
          <cell r="AL10">
            <v>8000000</v>
          </cell>
          <cell r="AM10">
            <v>8000000</v>
          </cell>
          <cell r="AN10">
            <v>8000000</v>
          </cell>
          <cell r="AO10">
            <v>8000000</v>
          </cell>
          <cell r="AP10">
            <v>8000000</v>
          </cell>
          <cell r="AQ10">
            <v>8000000</v>
          </cell>
          <cell r="AR10">
            <v>8000000</v>
          </cell>
          <cell r="AS10">
            <v>8000000</v>
          </cell>
        </row>
        <row r="11">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sheetData>
      <sheetData sheetId="7"/>
      <sheetData sheetId="8"/>
      <sheetData sheetId="9"/>
      <sheetData sheetId="10"/>
      <sheetData sheetId="11"/>
      <sheetData sheetId="12"/>
      <sheetData sheetId="13">
        <row r="23">
          <cell r="F23">
            <v>7</v>
          </cell>
        </row>
        <row r="24">
          <cell r="F24">
            <v>7</v>
          </cell>
        </row>
        <row r="25">
          <cell r="F25">
            <v>7</v>
          </cell>
        </row>
        <row r="26">
          <cell r="F26">
            <v>1</v>
          </cell>
        </row>
        <row r="27">
          <cell r="F27">
            <v>1</v>
          </cell>
        </row>
        <row r="28">
          <cell r="F28">
            <v>1</v>
          </cell>
        </row>
        <row r="29">
          <cell r="F29">
            <v>1</v>
          </cell>
        </row>
        <row r="30">
          <cell r="F30">
            <v>1</v>
          </cell>
        </row>
        <row r="31">
          <cell r="F31">
            <v>1</v>
          </cell>
        </row>
        <row r="32">
          <cell r="F32">
            <v>1</v>
          </cell>
        </row>
        <row r="33">
          <cell r="F33">
            <v>1</v>
          </cell>
        </row>
        <row r="34">
          <cell r="F34">
            <v>1</v>
          </cell>
        </row>
        <row r="35">
          <cell r="F35">
            <v>1</v>
          </cell>
        </row>
        <row r="36">
          <cell r="F36">
            <v>1</v>
          </cell>
        </row>
        <row r="37">
          <cell r="F37">
            <v>1</v>
          </cell>
        </row>
        <row r="38">
          <cell r="F38">
            <v>1</v>
          </cell>
        </row>
        <row r="39">
          <cell r="F39">
            <v>10</v>
          </cell>
        </row>
        <row r="40">
          <cell r="F40">
            <v>1</v>
          </cell>
        </row>
        <row r="41">
          <cell r="F41">
            <v>10</v>
          </cell>
        </row>
        <row r="42">
          <cell r="F42">
            <v>20</v>
          </cell>
        </row>
        <row r="43">
          <cell r="F43">
            <v>10</v>
          </cell>
        </row>
        <row r="44">
          <cell r="F44">
            <v>10</v>
          </cell>
        </row>
        <row r="45">
          <cell r="F45">
            <v>20</v>
          </cell>
        </row>
        <row r="46">
          <cell r="F46">
            <v>10</v>
          </cell>
        </row>
        <row r="47">
          <cell r="F47">
            <v>1</v>
          </cell>
        </row>
        <row r="48">
          <cell r="F48">
            <v>20</v>
          </cell>
        </row>
        <row r="49">
          <cell r="F49">
            <v>20</v>
          </cell>
        </row>
        <row r="50">
          <cell r="F50">
            <v>1</v>
          </cell>
        </row>
        <row r="51">
          <cell r="F51">
            <v>1</v>
          </cell>
        </row>
        <row r="52">
          <cell r="F52">
            <v>20</v>
          </cell>
        </row>
        <row r="53">
          <cell r="F53">
            <v>20</v>
          </cell>
        </row>
        <row r="54">
          <cell r="F54">
            <v>20</v>
          </cell>
        </row>
        <row r="55">
          <cell r="F55">
            <v>20</v>
          </cell>
        </row>
        <row r="56">
          <cell r="F56">
            <v>20</v>
          </cell>
        </row>
        <row r="57">
          <cell r="F57">
            <v>20</v>
          </cell>
        </row>
        <row r="58">
          <cell r="F58">
            <v>1</v>
          </cell>
        </row>
        <row r="59">
          <cell r="F59">
            <v>40</v>
          </cell>
        </row>
        <row r="60">
          <cell r="F60">
            <v>10</v>
          </cell>
        </row>
        <row r="61">
          <cell r="F61">
            <v>40</v>
          </cell>
        </row>
        <row r="62">
          <cell r="F62">
            <v>10</v>
          </cell>
        </row>
        <row r="63">
          <cell r="F63">
            <v>10</v>
          </cell>
        </row>
        <row r="64">
          <cell r="F64">
            <v>1</v>
          </cell>
        </row>
        <row r="65">
          <cell r="F65">
            <v>1</v>
          </cell>
        </row>
        <row r="66">
          <cell r="F66">
            <v>40</v>
          </cell>
        </row>
        <row r="67">
          <cell r="F67">
            <v>1</v>
          </cell>
        </row>
        <row r="68">
          <cell r="F68">
            <v>1</v>
          </cell>
        </row>
        <row r="69">
          <cell r="F69">
            <v>40</v>
          </cell>
        </row>
        <row r="70">
          <cell r="F70">
            <v>40</v>
          </cell>
        </row>
        <row r="71">
          <cell r="F71">
            <v>40</v>
          </cell>
        </row>
        <row r="72">
          <cell r="F72">
            <v>40</v>
          </cell>
        </row>
        <row r="73">
          <cell r="F73">
            <v>1</v>
          </cell>
        </row>
        <row r="74">
          <cell r="F74">
            <v>1</v>
          </cell>
        </row>
        <row r="75">
          <cell r="F75">
            <v>40</v>
          </cell>
        </row>
        <row r="76">
          <cell r="F76">
            <v>10</v>
          </cell>
        </row>
        <row r="77">
          <cell r="F77">
            <v>40</v>
          </cell>
        </row>
        <row r="78">
          <cell r="F78">
            <v>10</v>
          </cell>
        </row>
        <row r="79">
          <cell r="F79">
            <v>1</v>
          </cell>
        </row>
        <row r="80">
          <cell r="F80">
            <v>20</v>
          </cell>
        </row>
        <row r="81">
          <cell r="F81">
            <v>20</v>
          </cell>
        </row>
        <row r="82">
          <cell r="F82">
            <v>20</v>
          </cell>
        </row>
        <row r="83">
          <cell r="F83">
            <v>20</v>
          </cell>
        </row>
        <row r="84">
          <cell r="F84">
            <v>20</v>
          </cell>
        </row>
        <row r="85">
          <cell r="F85">
            <v>20</v>
          </cell>
        </row>
        <row r="86">
          <cell r="F86">
            <v>1</v>
          </cell>
        </row>
        <row r="87">
          <cell r="F87">
            <v>40</v>
          </cell>
        </row>
        <row r="88">
          <cell r="F88">
            <v>10</v>
          </cell>
        </row>
        <row r="89">
          <cell r="F89">
            <v>10</v>
          </cell>
        </row>
        <row r="90">
          <cell r="F90">
            <v>1</v>
          </cell>
        </row>
        <row r="91">
          <cell r="F91">
            <v>1</v>
          </cell>
        </row>
        <row r="92">
          <cell r="F92">
            <v>40</v>
          </cell>
        </row>
        <row r="93">
          <cell r="F93">
            <v>1</v>
          </cell>
        </row>
        <row r="94">
          <cell r="F94">
            <v>1</v>
          </cell>
        </row>
        <row r="95">
          <cell r="F95">
            <v>40</v>
          </cell>
        </row>
        <row r="96">
          <cell r="F96">
            <v>40</v>
          </cell>
        </row>
        <row r="97">
          <cell r="F97">
            <v>40</v>
          </cell>
        </row>
        <row r="98">
          <cell r="F98">
            <v>40</v>
          </cell>
        </row>
        <row r="99">
          <cell r="F99">
            <v>1</v>
          </cell>
        </row>
        <row r="100">
          <cell r="F100">
            <v>20</v>
          </cell>
        </row>
        <row r="101">
          <cell r="F101">
            <v>20</v>
          </cell>
        </row>
        <row r="102">
          <cell r="F102">
            <v>20</v>
          </cell>
        </row>
        <row r="103">
          <cell r="F103">
            <v>20</v>
          </cell>
        </row>
        <row r="104">
          <cell r="F104">
            <v>20</v>
          </cell>
        </row>
        <row r="105">
          <cell r="F105">
            <v>20</v>
          </cell>
        </row>
        <row r="106">
          <cell r="F106">
            <v>20</v>
          </cell>
        </row>
        <row r="107">
          <cell r="F107">
            <v>1</v>
          </cell>
        </row>
        <row r="108">
          <cell r="F108">
            <v>1</v>
          </cell>
        </row>
        <row r="109">
          <cell r="F109">
            <v>1</v>
          </cell>
        </row>
        <row r="110">
          <cell r="F110">
            <v>1</v>
          </cell>
        </row>
        <row r="111">
          <cell r="F111">
            <v>40</v>
          </cell>
        </row>
        <row r="112">
          <cell r="F112">
            <v>40</v>
          </cell>
        </row>
        <row r="113">
          <cell r="F113">
            <v>40</v>
          </cell>
        </row>
        <row r="114">
          <cell r="F114">
            <v>40</v>
          </cell>
        </row>
        <row r="115">
          <cell r="F115">
            <v>1</v>
          </cell>
        </row>
        <row r="116">
          <cell r="F116">
            <v>1</v>
          </cell>
        </row>
        <row r="117">
          <cell r="F117">
            <v>1</v>
          </cell>
        </row>
        <row r="118">
          <cell r="F118">
            <v>1</v>
          </cell>
        </row>
        <row r="119">
          <cell r="F119">
            <v>1</v>
          </cell>
        </row>
        <row r="120">
          <cell r="F120">
            <v>40</v>
          </cell>
        </row>
        <row r="121">
          <cell r="F121">
            <v>40</v>
          </cell>
        </row>
        <row r="122">
          <cell r="F122">
            <v>40</v>
          </cell>
        </row>
        <row r="123">
          <cell r="F123">
            <v>40</v>
          </cell>
        </row>
        <row r="124">
          <cell r="F124">
            <v>1</v>
          </cell>
        </row>
        <row r="125">
          <cell r="F125">
            <v>40</v>
          </cell>
        </row>
        <row r="126">
          <cell r="F126">
            <v>7</v>
          </cell>
        </row>
        <row r="127">
          <cell r="F127">
            <v>40</v>
          </cell>
        </row>
        <row r="128">
          <cell r="F128">
            <v>7</v>
          </cell>
        </row>
        <row r="129">
          <cell r="F129">
            <v>7</v>
          </cell>
        </row>
        <row r="130">
          <cell r="F130">
            <v>7</v>
          </cell>
        </row>
        <row r="131">
          <cell r="F131">
            <v>10</v>
          </cell>
        </row>
        <row r="132">
          <cell r="F132">
            <v>1</v>
          </cell>
        </row>
        <row r="133">
          <cell r="F133">
            <v>1</v>
          </cell>
        </row>
        <row r="134">
          <cell r="F134">
            <v>1</v>
          </cell>
        </row>
        <row r="135">
          <cell r="F135">
            <v>1</v>
          </cell>
        </row>
        <row r="136">
          <cell r="F136">
            <v>1</v>
          </cell>
        </row>
        <row r="137">
          <cell r="F137">
            <v>1</v>
          </cell>
        </row>
        <row r="138">
          <cell r="F138">
            <v>1</v>
          </cell>
        </row>
        <row r="139">
          <cell r="F139">
            <v>1</v>
          </cell>
        </row>
        <row r="140">
          <cell r="F140">
            <v>1</v>
          </cell>
        </row>
        <row r="141">
          <cell r="F141">
            <v>1</v>
          </cell>
        </row>
        <row r="142">
          <cell r="F142">
            <v>1</v>
          </cell>
        </row>
        <row r="143">
          <cell r="F143">
            <v>1</v>
          </cell>
        </row>
        <row r="144">
          <cell r="F144">
            <v>1</v>
          </cell>
        </row>
        <row r="145">
          <cell r="F145">
            <v>1</v>
          </cell>
        </row>
        <row r="146">
          <cell r="F146">
            <v>1</v>
          </cell>
        </row>
        <row r="147">
          <cell r="F147">
            <v>1</v>
          </cell>
        </row>
        <row r="148">
          <cell r="F148">
            <v>1</v>
          </cell>
        </row>
        <row r="149">
          <cell r="F149">
            <v>1</v>
          </cell>
        </row>
        <row r="150">
          <cell r="F150">
            <v>1</v>
          </cell>
        </row>
        <row r="151">
          <cell r="F151">
            <v>1</v>
          </cell>
        </row>
        <row r="152">
          <cell r="F152">
            <v>1</v>
          </cell>
        </row>
        <row r="153">
          <cell r="F153">
            <v>1</v>
          </cell>
        </row>
        <row r="154">
          <cell r="F154">
            <v>1</v>
          </cell>
        </row>
        <row r="155">
          <cell r="F155">
            <v>1</v>
          </cell>
        </row>
        <row r="156">
          <cell r="F156">
            <v>1</v>
          </cell>
        </row>
        <row r="157">
          <cell r="F157">
            <v>1</v>
          </cell>
        </row>
        <row r="158">
          <cell r="F158">
            <v>1</v>
          </cell>
        </row>
        <row r="159">
          <cell r="F159">
            <v>1</v>
          </cell>
        </row>
        <row r="160">
          <cell r="F160">
            <v>1</v>
          </cell>
        </row>
        <row r="161">
          <cell r="F161">
            <v>1</v>
          </cell>
        </row>
        <row r="162">
          <cell r="F162">
            <v>1</v>
          </cell>
        </row>
        <row r="163">
          <cell r="F163">
            <v>1</v>
          </cell>
        </row>
        <row r="164">
          <cell r="F164">
            <v>1</v>
          </cell>
        </row>
        <row r="165">
          <cell r="F165">
            <v>1</v>
          </cell>
        </row>
        <row r="166">
          <cell r="F166">
            <v>1</v>
          </cell>
        </row>
        <row r="167">
          <cell r="F167">
            <v>1</v>
          </cell>
        </row>
        <row r="168">
          <cell r="F168">
            <v>1</v>
          </cell>
        </row>
        <row r="169">
          <cell r="F169">
            <v>1</v>
          </cell>
        </row>
        <row r="170">
          <cell r="F170">
            <v>1</v>
          </cell>
        </row>
        <row r="171">
          <cell r="F171">
            <v>1</v>
          </cell>
        </row>
        <row r="172">
          <cell r="F172">
            <v>1</v>
          </cell>
        </row>
      </sheetData>
      <sheetData sheetId="14"/>
      <sheetData sheetId="15">
        <row r="78">
          <cell r="F78">
            <v>0</v>
          </cell>
          <cell r="G78">
            <v>15000</v>
          </cell>
          <cell r="H78">
            <v>62500</v>
          </cell>
          <cell r="I78">
            <v>160000</v>
          </cell>
          <cell r="J78">
            <v>330000</v>
          </cell>
          <cell r="K78">
            <v>570000</v>
          </cell>
          <cell r="L78">
            <v>845000</v>
          </cell>
          <cell r="M78">
            <v>1130000</v>
          </cell>
          <cell r="N78">
            <v>1415000</v>
          </cell>
          <cell r="O78">
            <v>1700000</v>
          </cell>
          <cell r="P78">
            <v>1985000</v>
          </cell>
          <cell r="Q78">
            <v>2240000</v>
          </cell>
          <cell r="R78">
            <v>2362500</v>
          </cell>
          <cell r="S78">
            <v>2400000</v>
          </cell>
          <cell r="T78">
            <v>2400000</v>
          </cell>
          <cell r="U78">
            <v>2400000</v>
          </cell>
          <cell r="V78">
            <v>2400000</v>
          </cell>
          <cell r="W78">
            <v>2400000</v>
          </cell>
          <cell r="X78">
            <v>2400000</v>
          </cell>
          <cell r="Y78">
            <v>2400000</v>
          </cell>
          <cell r="Z78">
            <v>2400000</v>
          </cell>
          <cell r="AA78">
            <v>2400000</v>
          </cell>
          <cell r="AB78">
            <v>2400000</v>
          </cell>
          <cell r="AC78">
            <v>2400000</v>
          </cell>
          <cell r="AD78">
            <v>2400000</v>
          </cell>
          <cell r="AE78">
            <v>2400000</v>
          </cell>
          <cell r="AF78">
            <v>2400000</v>
          </cell>
          <cell r="AG78">
            <v>2400000</v>
          </cell>
          <cell r="AH78">
            <v>2400000</v>
          </cell>
          <cell r="AI78">
            <v>2400000</v>
          </cell>
          <cell r="AJ78">
            <v>2400000</v>
          </cell>
          <cell r="AK78">
            <v>2400000</v>
          </cell>
          <cell r="AL78">
            <v>2400000</v>
          </cell>
          <cell r="AM78">
            <v>2400000</v>
          </cell>
          <cell r="AN78">
            <v>2400000</v>
          </cell>
          <cell r="AO78">
            <v>2400000</v>
          </cell>
          <cell r="AP78">
            <v>2400000</v>
          </cell>
          <cell r="AQ78">
            <v>2400000</v>
          </cell>
          <cell r="AR78">
            <v>2400000</v>
          </cell>
          <cell r="AS78">
            <v>2400000</v>
          </cell>
        </row>
        <row r="79">
          <cell r="F79">
            <v>0</v>
          </cell>
          <cell r="G79">
            <v>15820</v>
          </cell>
          <cell r="H79">
            <v>60021</v>
          </cell>
          <cell r="I79">
            <v>117325</v>
          </cell>
          <cell r="J79">
            <v>220375</v>
          </cell>
          <cell r="K79">
            <v>317755</v>
          </cell>
          <cell r="L79">
            <v>381720</v>
          </cell>
          <cell r="M79">
            <v>428539</v>
          </cell>
          <cell r="N79">
            <v>453939</v>
          </cell>
          <cell r="O79">
            <v>478872</v>
          </cell>
          <cell r="P79">
            <v>503754</v>
          </cell>
          <cell r="Q79">
            <v>490248</v>
          </cell>
          <cell r="R79">
            <v>360031</v>
          </cell>
          <cell r="S79">
            <v>268726</v>
          </cell>
          <cell r="T79">
            <v>220902</v>
          </cell>
          <cell r="U79">
            <v>211210</v>
          </cell>
          <cell r="V79">
            <v>201853</v>
          </cell>
          <cell r="W79">
            <v>192718</v>
          </cell>
          <cell r="X79">
            <v>183947</v>
          </cell>
          <cell r="Y79">
            <v>175462</v>
          </cell>
          <cell r="Z79">
            <v>167247</v>
          </cell>
          <cell r="AA79">
            <v>159315</v>
          </cell>
          <cell r="AB79">
            <v>151642</v>
          </cell>
          <cell r="AC79">
            <v>144219</v>
          </cell>
          <cell r="AD79">
            <v>137041</v>
          </cell>
          <cell r="AE79">
            <v>130096</v>
          </cell>
          <cell r="AF79">
            <v>123374</v>
          </cell>
          <cell r="AG79">
            <v>116869</v>
          </cell>
          <cell r="AH79">
            <v>110572</v>
          </cell>
          <cell r="AI79">
            <v>104474</v>
          </cell>
          <cell r="AJ79">
            <v>98568</v>
          </cell>
          <cell r="AK79">
            <v>92847</v>
          </cell>
          <cell r="AL79">
            <v>87303</v>
          </cell>
          <cell r="AM79">
            <v>81930</v>
          </cell>
          <cell r="AN79">
            <v>76721</v>
          </cell>
          <cell r="AO79">
            <v>71669</v>
          </cell>
          <cell r="AP79">
            <v>66769</v>
          </cell>
          <cell r="AQ79">
            <v>62014</v>
          </cell>
          <cell r="AR79">
            <v>57399</v>
          </cell>
          <cell r="AS79">
            <v>52918</v>
          </cell>
        </row>
        <row r="80">
          <cell r="F80">
            <v>0</v>
          </cell>
          <cell r="G80">
            <v>8722</v>
          </cell>
          <cell r="H80">
            <v>42305</v>
          </cell>
          <cell r="I80">
            <v>85736</v>
          </cell>
          <cell r="J80">
            <v>157287</v>
          </cell>
          <cell r="K80">
            <v>229477</v>
          </cell>
          <cell r="L80">
            <v>310401</v>
          </cell>
          <cell r="M80">
            <v>373811</v>
          </cell>
          <cell r="N80">
            <v>420646</v>
          </cell>
          <cell r="O80">
            <v>466009</v>
          </cell>
          <cell r="P80">
            <v>501749</v>
          </cell>
          <cell r="Q80">
            <v>525648</v>
          </cell>
          <cell r="R80">
            <v>520129</v>
          </cell>
          <cell r="S80">
            <v>497666</v>
          </cell>
          <cell r="T80">
            <v>471523</v>
          </cell>
          <cell r="U80">
            <v>449256</v>
          </cell>
          <cell r="V80">
            <v>429678</v>
          </cell>
          <cell r="W80">
            <v>412608</v>
          </cell>
          <cell r="X80">
            <v>397575</v>
          </cell>
          <cell r="Y80">
            <v>384162</v>
          </cell>
          <cell r="Z80">
            <v>372164</v>
          </cell>
          <cell r="AA80">
            <v>361334</v>
          </cell>
          <cell r="AB80">
            <v>351483</v>
          </cell>
          <cell r="AC80">
            <v>342476</v>
          </cell>
          <cell r="AD80">
            <v>334186</v>
          </cell>
          <cell r="AE80">
            <v>326515</v>
          </cell>
          <cell r="AF80">
            <v>319385</v>
          </cell>
          <cell r="AG80">
            <v>312726</v>
          </cell>
          <cell r="AH80">
            <v>306485</v>
          </cell>
          <cell r="AI80">
            <v>300616</v>
          </cell>
          <cell r="AJ80">
            <v>295082</v>
          </cell>
          <cell r="AK80">
            <v>289852</v>
          </cell>
          <cell r="AL80">
            <v>284897</v>
          </cell>
          <cell r="AM80">
            <v>280197</v>
          </cell>
          <cell r="AN80">
            <v>275732</v>
          </cell>
          <cell r="AO80">
            <v>271485</v>
          </cell>
          <cell r="AP80">
            <v>267443</v>
          </cell>
          <cell r="AQ80">
            <v>263593</v>
          </cell>
          <cell r="AR80">
            <v>259924</v>
          </cell>
          <cell r="AS80">
            <v>256426</v>
          </cell>
        </row>
        <row r="81">
          <cell r="F81">
            <v>0</v>
          </cell>
          <cell r="G81">
            <v>71</v>
          </cell>
          <cell r="H81">
            <v>80</v>
          </cell>
          <cell r="I81">
            <v>145</v>
          </cell>
          <cell r="J81">
            <v>193</v>
          </cell>
          <cell r="K81">
            <v>203</v>
          </cell>
          <cell r="L81">
            <v>188</v>
          </cell>
          <cell r="M81">
            <v>157</v>
          </cell>
          <cell r="N81">
            <v>117</v>
          </cell>
          <cell r="O81">
            <v>86</v>
          </cell>
          <cell r="P81">
            <v>62</v>
          </cell>
          <cell r="Q81">
            <v>42</v>
          </cell>
          <cell r="R81">
            <v>27</v>
          </cell>
          <cell r="S81">
            <v>17</v>
          </cell>
          <cell r="T81">
            <v>10</v>
          </cell>
          <cell r="U81">
            <v>6</v>
          </cell>
          <cell r="V81">
            <v>4</v>
          </cell>
          <cell r="W81">
            <v>2</v>
          </cell>
          <cell r="X81">
            <v>1</v>
          </cell>
          <cell r="Y81">
            <v>1</v>
          </cell>
          <cell r="Z81">
            <v>1</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row>
        <row r="82">
          <cell r="F82">
            <v>0</v>
          </cell>
          <cell r="G82">
            <v>71</v>
          </cell>
          <cell r="H82">
            <v>9</v>
          </cell>
          <cell r="I82">
            <v>65</v>
          </cell>
          <cell r="J82">
            <v>49</v>
          </cell>
          <cell r="K82">
            <v>9</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row>
        <row r="83">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row>
        <row r="84">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row>
        <row r="85">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row>
        <row r="86">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row>
        <row r="87">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row>
        <row r="88">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row>
        <row r="90">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row>
        <row r="92">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row>
        <row r="94">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row>
        <row r="95">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row>
        <row r="96">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row>
        <row r="104">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row>
        <row r="105">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row>
        <row r="107">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row>
        <row r="108">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row>
        <row r="109">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row>
        <row r="110">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row>
        <row r="112">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row>
        <row r="129">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row>
        <row r="131">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row>
        <row r="137">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sheetData>
      <sheetData sheetId="16"/>
      <sheetData sheetId="17"/>
      <sheetData sheetId="18"/>
      <sheetData sheetId="19"/>
      <sheetData sheetId="20"/>
      <sheetData sheetId="21"/>
      <sheetData sheetId="22">
        <row r="315">
          <cell r="G315">
            <v>55</v>
          </cell>
          <cell r="H315">
            <v>191</v>
          </cell>
          <cell r="I315">
            <v>439</v>
          </cell>
          <cell r="J315">
            <v>851</v>
          </cell>
          <cell r="K315">
            <v>1374</v>
          </cell>
          <cell r="L315">
            <v>1892</v>
          </cell>
          <cell r="M315">
            <v>2414</v>
          </cell>
          <cell r="N315">
            <v>2936</v>
          </cell>
          <cell r="O315">
            <v>3459</v>
          </cell>
          <cell r="P315">
            <v>3979</v>
          </cell>
          <cell r="Q315">
            <v>4392</v>
          </cell>
          <cell r="R315">
            <v>4392</v>
          </cell>
          <cell r="S315">
            <v>4392</v>
          </cell>
          <cell r="T315">
            <v>4392</v>
          </cell>
          <cell r="U315">
            <v>4392</v>
          </cell>
          <cell r="V315">
            <v>4392</v>
          </cell>
          <cell r="W315">
            <v>4392</v>
          </cell>
          <cell r="X315">
            <v>4392</v>
          </cell>
          <cell r="Y315">
            <v>4392</v>
          </cell>
          <cell r="Z315">
            <v>4392</v>
          </cell>
          <cell r="AA315">
            <v>4392</v>
          </cell>
          <cell r="AB315">
            <v>4392</v>
          </cell>
          <cell r="AC315">
            <v>4392</v>
          </cell>
          <cell r="AD315">
            <v>4392</v>
          </cell>
          <cell r="AE315">
            <v>4392</v>
          </cell>
          <cell r="AF315">
            <v>4392</v>
          </cell>
          <cell r="AG315">
            <v>4392</v>
          </cell>
          <cell r="AH315">
            <v>4392</v>
          </cell>
          <cell r="AI315">
            <v>4392</v>
          </cell>
          <cell r="AJ315">
            <v>4392</v>
          </cell>
          <cell r="AK315">
            <v>4392</v>
          </cell>
          <cell r="AL315">
            <v>4392</v>
          </cell>
          <cell r="AM315">
            <v>4392</v>
          </cell>
          <cell r="AN315">
            <v>4392</v>
          </cell>
          <cell r="AO315">
            <v>4392</v>
          </cell>
          <cell r="AP315">
            <v>4392</v>
          </cell>
          <cell r="AQ315">
            <v>4392</v>
          </cell>
          <cell r="AR315">
            <v>4392</v>
          </cell>
          <cell r="AS315">
            <v>4392</v>
          </cell>
          <cell r="AT315">
            <v>4392</v>
          </cell>
        </row>
        <row r="316">
          <cell r="G316">
            <v>0</v>
          </cell>
          <cell r="H316">
            <v>440</v>
          </cell>
          <cell r="I316">
            <v>1527</v>
          </cell>
          <cell r="J316">
            <v>3507</v>
          </cell>
          <cell r="K316">
            <v>6801</v>
          </cell>
          <cell r="L316">
            <v>10991</v>
          </cell>
          <cell r="M316">
            <v>15130</v>
          </cell>
          <cell r="N316">
            <v>19312</v>
          </cell>
          <cell r="O316">
            <v>23488</v>
          </cell>
          <cell r="P316">
            <v>27670</v>
          </cell>
          <cell r="Q316">
            <v>31826</v>
          </cell>
          <cell r="R316">
            <v>35130</v>
          </cell>
          <cell r="S316">
            <v>35130</v>
          </cell>
          <cell r="T316">
            <v>35130</v>
          </cell>
          <cell r="U316">
            <v>35130</v>
          </cell>
          <cell r="V316">
            <v>35130</v>
          </cell>
          <cell r="W316">
            <v>35130</v>
          </cell>
          <cell r="X316">
            <v>35130</v>
          </cell>
          <cell r="Y316">
            <v>35130</v>
          </cell>
          <cell r="Z316">
            <v>35130</v>
          </cell>
          <cell r="AA316">
            <v>35130</v>
          </cell>
          <cell r="AB316">
            <v>35130</v>
          </cell>
          <cell r="AC316">
            <v>35130</v>
          </cell>
          <cell r="AD316">
            <v>35130</v>
          </cell>
          <cell r="AE316">
            <v>35130</v>
          </cell>
          <cell r="AF316">
            <v>35130</v>
          </cell>
          <cell r="AG316">
            <v>35130</v>
          </cell>
          <cell r="AH316">
            <v>35130</v>
          </cell>
          <cell r="AI316">
            <v>35130</v>
          </cell>
          <cell r="AJ316">
            <v>35130</v>
          </cell>
          <cell r="AK316">
            <v>35130</v>
          </cell>
          <cell r="AL316">
            <v>35130</v>
          </cell>
          <cell r="AM316">
            <v>35130</v>
          </cell>
          <cell r="AN316">
            <v>35130</v>
          </cell>
          <cell r="AO316">
            <v>35130</v>
          </cell>
          <cell r="AP316">
            <v>35130</v>
          </cell>
          <cell r="AQ316">
            <v>35130</v>
          </cell>
          <cell r="AR316">
            <v>35130</v>
          </cell>
          <cell r="AS316">
            <v>35130</v>
          </cell>
          <cell r="AT316">
            <v>35130</v>
          </cell>
        </row>
        <row r="317">
          <cell r="G317">
            <v>0</v>
          </cell>
          <cell r="H317">
            <v>9</v>
          </cell>
          <cell r="I317">
            <v>23</v>
          </cell>
          <cell r="J317">
            <v>39</v>
          </cell>
          <cell r="K317">
            <v>66</v>
          </cell>
          <cell r="L317">
            <v>102</v>
          </cell>
          <cell r="M317">
            <v>143</v>
          </cell>
          <cell r="N317">
            <v>185</v>
          </cell>
          <cell r="O317">
            <v>223</v>
          </cell>
          <cell r="P317">
            <v>265</v>
          </cell>
          <cell r="Q317">
            <v>301</v>
          </cell>
          <cell r="R317">
            <v>329</v>
          </cell>
          <cell r="S317">
            <v>329</v>
          </cell>
          <cell r="T317">
            <v>329</v>
          </cell>
          <cell r="U317">
            <v>329</v>
          </cell>
          <cell r="V317">
            <v>329</v>
          </cell>
          <cell r="W317">
            <v>329</v>
          </cell>
          <cell r="X317">
            <v>329</v>
          </cell>
          <cell r="Y317">
            <v>329</v>
          </cell>
          <cell r="Z317">
            <v>329</v>
          </cell>
          <cell r="AA317">
            <v>329</v>
          </cell>
          <cell r="AB317">
            <v>329</v>
          </cell>
          <cell r="AC317">
            <v>329</v>
          </cell>
          <cell r="AD317">
            <v>329</v>
          </cell>
          <cell r="AE317">
            <v>329</v>
          </cell>
          <cell r="AF317">
            <v>329</v>
          </cell>
          <cell r="AG317">
            <v>329</v>
          </cell>
          <cell r="AH317">
            <v>329</v>
          </cell>
          <cell r="AI317">
            <v>329</v>
          </cell>
          <cell r="AJ317">
            <v>329</v>
          </cell>
          <cell r="AK317">
            <v>329</v>
          </cell>
          <cell r="AL317">
            <v>329</v>
          </cell>
          <cell r="AM317">
            <v>329</v>
          </cell>
          <cell r="AN317">
            <v>329</v>
          </cell>
          <cell r="AO317">
            <v>329</v>
          </cell>
          <cell r="AP317">
            <v>329</v>
          </cell>
          <cell r="AQ317">
            <v>329</v>
          </cell>
          <cell r="AR317">
            <v>329</v>
          </cell>
          <cell r="AS317">
            <v>329</v>
          </cell>
          <cell r="AT317">
            <v>329</v>
          </cell>
        </row>
        <row r="318">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row>
        <row r="319">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row>
        <row r="320">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row>
        <row r="321">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row>
        <row r="322">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row>
        <row r="323">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row>
        <row r="324">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row>
        <row r="325">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row>
        <row r="326">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row>
        <row r="327">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row>
        <row r="328">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row>
        <row r="329">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row>
        <row r="330">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row>
        <row r="331">
          <cell r="G331">
            <v>0</v>
          </cell>
          <cell r="H331">
            <v>7</v>
          </cell>
          <cell r="I331">
            <v>23</v>
          </cell>
          <cell r="J331">
            <v>39</v>
          </cell>
          <cell r="K331">
            <v>66</v>
          </cell>
          <cell r="L331">
            <v>102</v>
          </cell>
          <cell r="M331">
            <v>143</v>
          </cell>
          <cell r="N331">
            <v>185</v>
          </cell>
          <cell r="O331">
            <v>223</v>
          </cell>
          <cell r="P331">
            <v>265</v>
          </cell>
          <cell r="Q331">
            <v>301</v>
          </cell>
          <cell r="R331">
            <v>329</v>
          </cell>
          <cell r="S331">
            <v>329</v>
          </cell>
          <cell r="T331">
            <v>329</v>
          </cell>
          <cell r="U331">
            <v>329</v>
          </cell>
          <cell r="V331">
            <v>329</v>
          </cell>
          <cell r="W331">
            <v>329</v>
          </cell>
          <cell r="X331">
            <v>329</v>
          </cell>
          <cell r="Y331">
            <v>329</v>
          </cell>
          <cell r="Z331">
            <v>329</v>
          </cell>
          <cell r="AA331">
            <v>329</v>
          </cell>
          <cell r="AB331">
            <v>329</v>
          </cell>
          <cell r="AC331">
            <v>329</v>
          </cell>
          <cell r="AD331">
            <v>329</v>
          </cell>
          <cell r="AE331">
            <v>329</v>
          </cell>
          <cell r="AF331">
            <v>329</v>
          </cell>
          <cell r="AG331">
            <v>329</v>
          </cell>
          <cell r="AH331">
            <v>329</v>
          </cell>
          <cell r="AI331">
            <v>329</v>
          </cell>
          <cell r="AJ331">
            <v>329</v>
          </cell>
          <cell r="AK331">
            <v>329</v>
          </cell>
          <cell r="AL331">
            <v>329</v>
          </cell>
          <cell r="AM331">
            <v>329</v>
          </cell>
          <cell r="AN331">
            <v>329</v>
          </cell>
          <cell r="AO331">
            <v>329</v>
          </cell>
          <cell r="AP331">
            <v>329</v>
          </cell>
          <cell r="AQ331">
            <v>329</v>
          </cell>
          <cell r="AR331">
            <v>329</v>
          </cell>
          <cell r="AS331">
            <v>329</v>
          </cell>
          <cell r="AT331">
            <v>329</v>
          </cell>
        </row>
        <row r="332">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row>
        <row r="333">
          <cell r="G333">
            <v>28</v>
          </cell>
          <cell r="H333">
            <v>96</v>
          </cell>
          <cell r="I333">
            <v>220</v>
          </cell>
          <cell r="J333">
            <v>426</v>
          </cell>
          <cell r="K333">
            <v>687</v>
          </cell>
          <cell r="L333">
            <v>946</v>
          </cell>
          <cell r="M333">
            <v>1207</v>
          </cell>
          <cell r="N333">
            <v>1468</v>
          </cell>
          <cell r="O333">
            <v>1730</v>
          </cell>
          <cell r="P333">
            <v>1990</v>
          </cell>
          <cell r="Q333">
            <v>2196</v>
          </cell>
          <cell r="R333">
            <v>2196</v>
          </cell>
          <cell r="S333">
            <v>2196</v>
          </cell>
          <cell r="T333">
            <v>2196</v>
          </cell>
          <cell r="U333">
            <v>2196</v>
          </cell>
          <cell r="V333">
            <v>2196</v>
          </cell>
          <cell r="W333">
            <v>2196</v>
          </cell>
          <cell r="X333">
            <v>2196</v>
          </cell>
          <cell r="Y333">
            <v>2196</v>
          </cell>
          <cell r="Z333">
            <v>2196</v>
          </cell>
          <cell r="AA333">
            <v>2196</v>
          </cell>
          <cell r="AB333">
            <v>2196</v>
          </cell>
          <cell r="AC333">
            <v>2196</v>
          </cell>
          <cell r="AD333">
            <v>2196</v>
          </cell>
          <cell r="AE333">
            <v>2196</v>
          </cell>
          <cell r="AF333">
            <v>2196</v>
          </cell>
          <cell r="AG333">
            <v>2196</v>
          </cell>
          <cell r="AH333">
            <v>2196</v>
          </cell>
          <cell r="AI333">
            <v>2196</v>
          </cell>
          <cell r="AJ333">
            <v>2196</v>
          </cell>
          <cell r="AK333">
            <v>2196</v>
          </cell>
          <cell r="AL333">
            <v>2196</v>
          </cell>
          <cell r="AM333">
            <v>2196</v>
          </cell>
          <cell r="AN333">
            <v>2196</v>
          </cell>
          <cell r="AO333">
            <v>2196</v>
          </cell>
          <cell r="AP333">
            <v>2196</v>
          </cell>
          <cell r="AQ333">
            <v>2196</v>
          </cell>
          <cell r="AR333">
            <v>2196</v>
          </cell>
          <cell r="AS333">
            <v>2196</v>
          </cell>
          <cell r="AT333">
            <v>2196</v>
          </cell>
        </row>
        <row r="334">
          <cell r="G334">
            <v>440</v>
          </cell>
          <cell r="H334">
            <v>1527</v>
          </cell>
          <cell r="I334">
            <v>3507</v>
          </cell>
          <cell r="J334">
            <v>6801</v>
          </cell>
          <cell r="K334">
            <v>10991</v>
          </cell>
          <cell r="L334">
            <v>15130</v>
          </cell>
          <cell r="M334">
            <v>19312</v>
          </cell>
          <cell r="N334">
            <v>23488</v>
          </cell>
          <cell r="O334">
            <v>27670</v>
          </cell>
          <cell r="P334">
            <v>31826</v>
          </cell>
          <cell r="Q334">
            <v>35130</v>
          </cell>
          <cell r="R334">
            <v>35130</v>
          </cell>
          <cell r="S334">
            <v>35130</v>
          </cell>
          <cell r="T334">
            <v>35130</v>
          </cell>
          <cell r="U334">
            <v>35130</v>
          </cell>
          <cell r="V334">
            <v>35130</v>
          </cell>
          <cell r="W334">
            <v>35130</v>
          </cell>
          <cell r="X334">
            <v>35130</v>
          </cell>
          <cell r="Y334">
            <v>35130</v>
          </cell>
          <cell r="Z334">
            <v>35130</v>
          </cell>
          <cell r="AA334">
            <v>35130</v>
          </cell>
          <cell r="AB334">
            <v>35130</v>
          </cell>
          <cell r="AC334">
            <v>35130</v>
          </cell>
          <cell r="AD334">
            <v>35130</v>
          </cell>
          <cell r="AE334">
            <v>35130</v>
          </cell>
          <cell r="AF334">
            <v>35130</v>
          </cell>
          <cell r="AG334">
            <v>35130</v>
          </cell>
          <cell r="AH334">
            <v>35130</v>
          </cell>
          <cell r="AI334">
            <v>35130</v>
          </cell>
          <cell r="AJ334">
            <v>35130</v>
          </cell>
          <cell r="AK334">
            <v>35130</v>
          </cell>
          <cell r="AL334">
            <v>35130</v>
          </cell>
          <cell r="AM334">
            <v>35130</v>
          </cell>
          <cell r="AN334">
            <v>35130</v>
          </cell>
          <cell r="AO334">
            <v>35130</v>
          </cell>
          <cell r="AP334">
            <v>35130</v>
          </cell>
          <cell r="AQ334">
            <v>35130</v>
          </cell>
          <cell r="AR334">
            <v>35130</v>
          </cell>
          <cell r="AS334">
            <v>35130</v>
          </cell>
          <cell r="AT334">
            <v>35130</v>
          </cell>
        </row>
        <row r="335">
          <cell r="G335">
            <v>10</v>
          </cell>
          <cell r="H335">
            <v>34</v>
          </cell>
          <cell r="I335">
            <v>77</v>
          </cell>
          <cell r="J335">
            <v>148</v>
          </cell>
          <cell r="K335">
            <v>239</v>
          </cell>
          <cell r="L335">
            <v>329</v>
          </cell>
          <cell r="M335">
            <v>420</v>
          </cell>
          <cell r="N335">
            <v>510</v>
          </cell>
          <cell r="O335">
            <v>601</v>
          </cell>
          <cell r="P335">
            <v>691</v>
          </cell>
          <cell r="Q335">
            <v>763</v>
          </cell>
          <cell r="R335">
            <v>763</v>
          </cell>
          <cell r="S335">
            <v>763</v>
          </cell>
          <cell r="T335">
            <v>763</v>
          </cell>
          <cell r="U335">
            <v>763</v>
          </cell>
          <cell r="V335">
            <v>763</v>
          </cell>
          <cell r="W335">
            <v>763</v>
          </cell>
          <cell r="X335">
            <v>763</v>
          </cell>
          <cell r="Y335">
            <v>763</v>
          </cell>
          <cell r="Z335">
            <v>763</v>
          </cell>
          <cell r="AA335">
            <v>763</v>
          </cell>
          <cell r="AB335">
            <v>763</v>
          </cell>
          <cell r="AC335">
            <v>763</v>
          </cell>
          <cell r="AD335">
            <v>763</v>
          </cell>
          <cell r="AE335">
            <v>763</v>
          </cell>
          <cell r="AF335">
            <v>763</v>
          </cell>
          <cell r="AG335">
            <v>763</v>
          </cell>
          <cell r="AH335">
            <v>763</v>
          </cell>
          <cell r="AI335">
            <v>763</v>
          </cell>
          <cell r="AJ335">
            <v>763</v>
          </cell>
          <cell r="AK335">
            <v>763</v>
          </cell>
          <cell r="AL335">
            <v>763</v>
          </cell>
          <cell r="AM335">
            <v>763</v>
          </cell>
          <cell r="AN335">
            <v>763</v>
          </cell>
          <cell r="AO335">
            <v>763</v>
          </cell>
          <cell r="AP335">
            <v>763</v>
          </cell>
          <cell r="AQ335">
            <v>763</v>
          </cell>
          <cell r="AR335">
            <v>763</v>
          </cell>
          <cell r="AS335">
            <v>763</v>
          </cell>
          <cell r="AT335">
            <v>763</v>
          </cell>
        </row>
        <row r="336">
          <cell r="G336">
            <v>62</v>
          </cell>
          <cell r="H336">
            <v>213</v>
          </cell>
          <cell r="I336">
            <v>488</v>
          </cell>
          <cell r="J336">
            <v>945</v>
          </cell>
          <cell r="K336">
            <v>1527</v>
          </cell>
          <cell r="L336">
            <v>2102</v>
          </cell>
          <cell r="M336">
            <v>2683</v>
          </cell>
          <cell r="N336">
            <v>3263</v>
          </cell>
          <cell r="O336">
            <v>3844</v>
          </cell>
          <cell r="P336">
            <v>4421</v>
          </cell>
          <cell r="Q336">
            <v>4880</v>
          </cell>
          <cell r="R336">
            <v>4880</v>
          </cell>
          <cell r="S336">
            <v>4880</v>
          </cell>
          <cell r="T336">
            <v>4880</v>
          </cell>
          <cell r="U336">
            <v>4880</v>
          </cell>
          <cell r="V336">
            <v>4880</v>
          </cell>
          <cell r="W336">
            <v>4880</v>
          </cell>
          <cell r="X336">
            <v>4880</v>
          </cell>
          <cell r="Y336">
            <v>4880</v>
          </cell>
          <cell r="Z336">
            <v>4880</v>
          </cell>
          <cell r="AA336">
            <v>4880</v>
          </cell>
          <cell r="AB336">
            <v>4880</v>
          </cell>
          <cell r="AC336">
            <v>4880</v>
          </cell>
          <cell r="AD336">
            <v>4880</v>
          </cell>
          <cell r="AE336">
            <v>4880</v>
          </cell>
          <cell r="AF336">
            <v>4880</v>
          </cell>
          <cell r="AG336">
            <v>4880</v>
          </cell>
          <cell r="AH336">
            <v>4880</v>
          </cell>
          <cell r="AI336">
            <v>4880</v>
          </cell>
          <cell r="AJ336">
            <v>4880</v>
          </cell>
          <cell r="AK336">
            <v>4880</v>
          </cell>
          <cell r="AL336">
            <v>4880</v>
          </cell>
          <cell r="AM336">
            <v>4880</v>
          </cell>
          <cell r="AN336">
            <v>4880</v>
          </cell>
          <cell r="AO336">
            <v>4880</v>
          </cell>
          <cell r="AP336">
            <v>4880</v>
          </cell>
          <cell r="AQ336">
            <v>4880</v>
          </cell>
          <cell r="AR336">
            <v>4880</v>
          </cell>
          <cell r="AS336">
            <v>4880</v>
          </cell>
          <cell r="AT336">
            <v>4880</v>
          </cell>
        </row>
        <row r="337">
          <cell r="G337">
            <v>31</v>
          </cell>
          <cell r="H337">
            <v>107</v>
          </cell>
          <cell r="I337">
            <v>244</v>
          </cell>
          <cell r="J337">
            <v>473</v>
          </cell>
          <cell r="K337">
            <v>764</v>
          </cell>
          <cell r="L337">
            <v>1051</v>
          </cell>
          <cell r="M337">
            <v>1342</v>
          </cell>
          <cell r="N337">
            <v>1632</v>
          </cell>
          <cell r="O337">
            <v>1922</v>
          </cell>
          <cell r="P337">
            <v>2211</v>
          </cell>
          <cell r="Q337">
            <v>2440</v>
          </cell>
          <cell r="R337">
            <v>2440</v>
          </cell>
          <cell r="S337">
            <v>2440</v>
          </cell>
          <cell r="T337">
            <v>2440</v>
          </cell>
          <cell r="U337">
            <v>2440</v>
          </cell>
          <cell r="V337">
            <v>2440</v>
          </cell>
          <cell r="W337">
            <v>2440</v>
          </cell>
          <cell r="X337">
            <v>2440</v>
          </cell>
          <cell r="Y337">
            <v>2440</v>
          </cell>
          <cell r="Z337">
            <v>2440</v>
          </cell>
          <cell r="AA337">
            <v>2440</v>
          </cell>
          <cell r="AB337">
            <v>2440</v>
          </cell>
          <cell r="AC337">
            <v>2440</v>
          </cell>
          <cell r="AD337">
            <v>2440</v>
          </cell>
          <cell r="AE337">
            <v>2440</v>
          </cell>
          <cell r="AF337">
            <v>2440</v>
          </cell>
          <cell r="AG337">
            <v>2440</v>
          </cell>
          <cell r="AH337">
            <v>2440</v>
          </cell>
          <cell r="AI337">
            <v>2440</v>
          </cell>
          <cell r="AJ337">
            <v>2440</v>
          </cell>
          <cell r="AK337">
            <v>2440</v>
          </cell>
          <cell r="AL337">
            <v>2440</v>
          </cell>
          <cell r="AM337">
            <v>2440</v>
          </cell>
          <cell r="AN337">
            <v>2440</v>
          </cell>
          <cell r="AO337">
            <v>2440</v>
          </cell>
          <cell r="AP337">
            <v>2440</v>
          </cell>
          <cell r="AQ337">
            <v>2440</v>
          </cell>
          <cell r="AR337">
            <v>2440</v>
          </cell>
          <cell r="AS337">
            <v>2440</v>
          </cell>
          <cell r="AT337">
            <v>2440</v>
          </cell>
        </row>
        <row r="338">
          <cell r="G338">
            <v>31</v>
          </cell>
          <cell r="H338">
            <v>107</v>
          </cell>
          <cell r="I338">
            <v>244</v>
          </cell>
          <cell r="J338">
            <v>473</v>
          </cell>
          <cell r="K338">
            <v>764</v>
          </cell>
          <cell r="L338">
            <v>1051</v>
          </cell>
          <cell r="M338">
            <v>1342</v>
          </cell>
          <cell r="N338">
            <v>1632</v>
          </cell>
          <cell r="O338">
            <v>1922</v>
          </cell>
          <cell r="P338">
            <v>2211</v>
          </cell>
          <cell r="Q338">
            <v>2440</v>
          </cell>
          <cell r="R338">
            <v>2440</v>
          </cell>
          <cell r="S338">
            <v>2440</v>
          </cell>
          <cell r="T338">
            <v>2440</v>
          </cell>
          <cell r="U338">
            <v>2440</v>
          </cell>
          <cell r="V338">
            <v>2440</v>
          </cell>
          <cell r="W338">
            <v>2440</v>
          </cell>
          <cell r="X338">
            <v>2440</v>
          </cell>
          <cell r="Y338">
            <v>2440</v>
          </cell>
          <cell r="Z338">
            <v>2440</v>
          </cell>
          <cell r="AA338">
            <v>2440</v>
          </cell>
          <cell r="AB338">
            <v>2440</v>
          </cell>
          <cell r="AC338">
            <v>2440</v>
          </cell>
          <cell r="AD338">
            <v>2440</v>
          </cell>
          <cell r="AE338">
            <v>2440</v>
          </cell>
          <cell r="AF338">
            <v>2440</v>
          </cell>
          <cell r="AG338">
            <v>2440</v>
          </cell>
          <cell r="AH338">
            <v>2440</v>
          </cell>
          <cell r="AI338">
            <v>2440</v>
          </cell>
          <cell r="AJ338">
            <v>2440</v>
          </cell>
          <cell r="AK338">
            <v>2440</v>
          </cell>
          <cell r="AL338">
            <v>2440</v>
          </cell>
          <cell r="AM338">
            <v>2440</v>
          </cell>
          <cell r="AN338">
            <v>2440</v>
          </cell>
          <cell r="AO338">
            <v>2440</v>
          </cell>
          <cell r="AP338">
            <v>2440</v>
          </cell>
          <cell r="AQ338">
            <v>2440</v>
          </cell>
          <cell r="AR338">
            <v>2440</v>
          </cell>
          <cell r="AS338">
            <v>2440</v>
          </cell>
          <cell r="AT338">
            <v>2440</v>
          </cell>
        </row>
        <row r="339">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row>
        <row r="340">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row>
        <row r="341">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row>
        <row r="342">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row>
        <row r="343">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row>
        <row r="344">
          <cell r="G344">
            <v>523229</v>
          </cell>
          <cell r="H344">
            <v>1867009</v>
          </cell>
          <cell r="I344">
            <v>4475900</v>
          </cell>
          <cell r="J344">
            <v>9225400</v>
          </cell>
          <cell r="K344">
            <v>17260001</v>
          </cell>
          <cell r="L344">
            <v>24697628</v>
          </cell>
          <cell r="M344">
            <v>33263047</v>
          </cell>
          <cell r="N344">
            <v>41680047</v>
          </cell>
          <cell r="O344">
            <v>50994530</v>
          </cell>
          <cell r="P344">
            <v>60651913</v>
          </cell>
          <cell r="Q344">
            <v>69864044</v>
          </cell>
          <cell r="R344">
            <v>69864044</v>
          </cell>
          <cell r="S344">
            <v>69864044</v>
          </cell>
          <cell r="T344">
            <v>69864044</v>
          </cell>
          <cell r="U344">
            <v>69864044</v>
          </cell>
          <cell r="V344">
            <v>69864044</v>
          </cell>
          <cell r="W344">
            <v>69864044</v>
          </cell>
          <cell r="X344">
            <v>69864044</v>
          </cell>
          <cell r="Y344">
            <v>69864044</v>
          </cell>
          <cell r="Z344">
            <v>69864044</v>
          </cell>
          <cell r="AA344">
            <v>69864044</v>
          </cell>
          <cell r="AB344">
            <v>69864044</v>
          </cell>
          <cell r="AC344">
            <v>69864044</v>
          </cell>
          <cell r="AD344">
            <v>69864044</v>
          </cell>
          <cell r="AE344">
            <v>69864044</v>
          </cell>
          <cell r="AF344">
            <v>69864044</v>
          </cell>
          <cell r="AG344">
            <v>69864044</v>
          </cell>
          <cell r="AH344">
            <v>69864044</v>
          </cell>
          <cell r="AI344">
            <v>69864044</v>
          </cell>
          <cell r="AJ344">
            <v>69864044</v>
          </cell>
          <cell r="AK344">
            <v>69864044</v>
          </cell>
          <cell r="AL344">
            <v>69864044</v>
          </cell>
          <cell r="AM344">
            <v>69864044</v>
          </cell>
          <cell r="AN344">
            <v>69864044</v>
          </cell>
          <cell r="AO344">
            <v>69864044</v>
          </cell>
          <cell r="AP344">
            <v>69864044</v>
          </cell>
          <cell r="AQ344">
            <v>69864044</v>
          </cell>
          <cell r="AR344">
            <v>69864044</v>
          </cell>
          <cell r="AS344">
            <v>69864044</v>
          </cell>
          <cell r="AT344">
            <v>69864044</v>
          </cell>
        </row>
        <row r="345">
          <cell r="G345">
            <v>0</v>
          </cell>
          <cell r="H345">
            <v>0</v>
          </cell>
          <cell r="I345">
            <v>0</v>
          </cell>
          <cell r="J345">
            <v>1914</v>
          </cell>
          <cell r="K345">
            <v>24106</v>
          </cell>
          <cell r="L345">
            <v>43487</v>
          </cell>
          <cell r="M345">
            <v>95001</v>
          </cell>
          <cell r="N345">
            <v>163723</v>
          </cell>
          <cell r="O345">
            <v>241788</v>
          </cell>
          <cell r="P345">
            <v>354773</v>
          </cell>
          <cell r="Q345">
            <v>454513</v>
          </cell>
          <cell r="R345">
            <v>454513</v>
          </cell>
          <cell r="S345">
            <v>454513</v>
          </cell>
          <cell r="T345">
            <v>454513</v>
          </cell>
          <cell r="U345">
            <v>454513</v>
          </cell>
          <cell r="V345">
            <v>454513</v>
          </cell>
          <cell r="W345">
            <v>454513</v>
          </cell>
          <cell r="X345">
            <v>454513</v>
          </cell>
          <cell r="Y345">
            <v>454513</v>
          </cell>
          <cell r="Z345">
            <v>454513</v>
          </cell>
          <cell r="AA345">
            <v>454513</v>
          </cell>
          <cell r="AB345">
            <v>454513</v>
          </cell>
          <cell r="AC345">
            <v>454513</v>
          </cell>
          <cell r="AD345">
            <v>454513</v>
          </cell>
          <cell r="AE345">
            <v>454513</v>
          </cell>
          <cell r="AF345">
            <v>454513</v>
          </cell>
          <cell r="AG345">
            <v>454513</v>
          </cell>
          <cell r="AH345">
            <v>454513</v>
          </cell>
          <cell r="AI345">
            <v>454513</v>
          </cell>
          <cell r="AJ345">
            <v>454513</v>
          </cell>
          <cell r="AK345">
            <v>454513</v>
          </cell>
          <cell r="AL345">
            <v>454513</v>
          </cell>
          <cell r="AM345">
            <v>454513</v>
          </cell>
          <cell r="AN345">
            <v>454513</v>
          </cell>
          <cell r="AO345">
            <v>454513</v>
          </cell>
          <cell r="AP345">
            <v>454513</v>
          </cell>
          <cell r="AQ345">
            <v>454513</v>
          </cell>
          <cell r="AR345">
            <v>454513</v>
          </cell>
          <cell r="AS345">
            <v>454513</v>
          </cell>
          <cell r="AT345">
            <v>454513</v>
          </cell>
        </row>
        <row r="346">
          <cell r="G346">
            <v>102606</v>
          </cell>
          <cell r="H346">
            <v>350179</v>
          </cell>
          <cell r="I346">
            <v>800989</v>
          </cell>
          <cell r="J346">
            <v>1552325</v>
          </cell>
          <cell r="K346">
            <v>2505726</v>
          </cell>
          <cell r="L346">
            <v>3451082</v>
          </cell>
          <cell r="M346">
            <v>4400743</v>
          </cell>
          <cell r="N346">
            <v>5353818</v>
          </cell>
          <cell r="O346">
            <v>6302145</v>
          </cell>
          <cell r="P346">
            <v>7250099</v>
          </cell>
          <cell r="Q346">
            <v>8003923</v>
          </cell>
          <cell r="R346">
            <v>8003923</v>
          </cell>
          <cell r="S346">
            <v>8003923</v>
          </cell>
          <cell r="T346">
            <v>8003923</v>
          </cell>
          <cell r="U346">
            <v>8003923</v>
          </cell>
          <cell r="V346">
            <v>8003923</v>
          </cell>
          <cell r="W346">
            <v>8003923</v>
          </cell>
          <cell r="X346">
            <v>8003923</v>
          </cell>
          <cell r="Y346">
            <v>8003923</v>
          </cell>
          <cell r="Z346">
            <v>8003923</v>
          </cell>
          <cell r="AA346">
            <v>8003923</v>
          </cell>
          <cell r="AB346">
            <v>8003923</v>
          </cell>
          <cell r="AC346">
            <v>8003923</v>
          </cell>
          <cell r="AD346">
            <v>8003923</v>
          </cell>
          <cell r="AE346">
            <v>8003923</v>
          </cell>
          <cell r="AF346">
            <v>8003923</v>
          </cell>
          <cell r="AG346">
            <v>8003923</v>
          </cell>
          <cell r="AH346">
            <v>8003923</v>
          </cell>
          <cell r="AI346">
            <v>8003923</v>
          </cell>
          <cell r="AJ346">
            <v>8003923</v>
          </cell>
          <cell r="AK346">
            <v>8003923</v>
          </cell>
          <cell r="AL346">
            <v>8003923</v>
          </cell>
          <cell r="AM346">
            <v>8003923</v>
          </cell>
          <cell r="AN346">
            <v>8003923</v>
          </cell>
          <cell r="AO346">
            <v>8003923</v>
          </cell>
          <cell r="AP346">
            <v>8003923</v>
          </cell>
          <cell r="AQ346">
            <v>8003923</v>
          </cell>
          <cell r="AR346">
            <v>8003923</v>
          </cell>
          <cell r="AS346">
            <v>8003923</v>
          </cell>
          <cell r="AT346">
            <v>8003923</v>
          </cell>
        </row>
        <row r="347">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row>
        <row r="348">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row>
        <row r="349">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row>
        <row r="350">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row>
        <row r="351">
          <cell r="G351">
            <v>70</v>
          </cell>
          <cell r="H351">
            <v>230</v>
          </cell>
          <cell r="I351">
            <v>390</v>
          </cell>
          <cell r="J351">
            <v>660</v>
          </cell>
          <cell r="K351">
            <v>1020</v>
          </cell>
          <cell r="L351">
            <v>1430</v>
          </cell>
          <cell r="M351">
            <v>1850</v>
          </cell>
          <cell r="N351">
            <v>2230</v>
          </cell>
          <cell r="O351">
            <v>2650</v>
          </cell>
          <cell r="P351">
            <v>3010</v>
          </cell>
          <cell r="Q351">
            <v>3290</v>
          </cell>
          <cell r="R351">
            <v>3290</v>
          </cell>
          <cell r="S351">
            <v>3290</v>
          </cell>
          <cell r="T351">
            <v>3290</v>
          </cell>
          <cell r="U351">
            <v>3290</v>
          </cell>
          <cell r="V351">
            <v>3290</v>
          </cell>
          <cell r="W351">
            <v>3290</v>
          </cell>
          <cell r="X351">
            <v>3290</v>
          </cell>
          <cell r="Y351">
            <v>3290</v>
          </cell>
          <cell r="Z351">
            <v>3290</v>
          </cell>
          <cell r="AA351">
            <v>3290</v>
          </cell>
          <cell r="AB351">
            <v>3290</v>
          </cell>
          <cell r="AC351">
            <v>3290</v>
          </cell>
          <cell r="AD351">
            <v>3290</v>
          </cell>
          <cell r="AE351">
            <v>3290</v>
          </cell>
          <cell r="AF351">
            <v>3290</v>
          </cell>
          <cell r="AG351">
            <v>3290</v>
          </cell>
          <cell r="AH351">
            <v>3290</v>
          </cell>
          <cell r="AI351">
            <v>3290</v>
          </cell>
          <cell r="AJ351">
            <v>3290</v>
          </cell>
          <cell r="AK351">
            <v>3290</v>
          </cell>
          <cell r="AL351">
            <v>3290</v>
          </cell>
          <cell r="AM351">
            <v>3290</v>
          </cell>
          <cell r="AN351">
            <v>3290</v>
          </cell>
          <cell r="AO351">
            <v>3290</v>
          </cell>
          <cell r="AP351">
            <v>3290</v>
          </cell>
          <cell r="AQ351">
            <v>3290</v>
          </cell>
          <cell r="AR351">
            <v>3290</v>
          </cell>
          <cell r="AS351">
            <v>3290</v>
          </cell>
          <cell r="AT351">
            <v>3290</v>
          </cell>
        </row>
        <row r="352">
          <cell r="G352">
            <v>70</v>
          </cell>
          <cell r="H352">
            <v>230</v>
          </cell>
          <cell r="I352">
            <v>390</v>
          </cell>
          <cell r="J352">
            <v>660</v>
          </cell>
          <cell r="K352">
            <v>1020</v>
          </cell>
          <cell r="L352">
            <v>1430</v>
          </cell>
          <cell r="M352">
            <v>1850</v>
          </cell>
          <cell r="N352">
            <v>2230</v>
          </cell>
          <cell r="O352">
            <v>2650</v>
          </cell>
          <cell r="P352">
            <v>3010</v>
          </cell>
          <cell r="Q352">
            <v>3290</v>
          </cell>
          <cell r="R352">
            <v>3290</v>
          </cell>
          <cell r="S352">
            <v>3290</v>
          </cell>
          <cell r="T352">
            <v>3290</v>
          </cell>
          <cell r="U352">
            <v>3290</v>
          </cell>
          <cell r="V352">
            <v>3290</v>
          </cell>
          <cell r="W352">
            <v>3290</v>
          </cell>
          <cell r="X352">
            <v>3290</v>
          </cell>
          <cell r="Y352">
            <v>3290</v>
          </cell>
          <cell r="Z352">
            <v>3290</v>
          </cell>
          <cell r="AA352">
            <v>3290</v>
          </cell>
          <cell r="AB352">
            <v>3290</v>
          </cell>
          <cell r="AC352">
            <v>3290</v>
          </cell>
          <cell r="AD352">
            <v>3290</v>
          </cell>
          <cell r="AE352">
            <v>3290</v>
          </cell>
          <cell r="AF352">
            <v>3290</v>
          </cell>
          <cell r="AG352">
            <v>3290</v>
          </cell>
          <cell r="AH352">
            <v>3290</v>
          </cell>
          <cell r="AI352">
            <v>3290</v>
          </cell>
          <cell r="AJ352">
            <v>3290</v>
          </cell>
          <cell r="AK352">
            <v>3290</v>
          </cell>
          <cell r="AL352">
            <v>3290</v>
          </cell>
          <cell r="AM352">
            <v>3290</v>
          </cell>
          <cell r="AN352">
            <v>3290</v>
          </cell>
          <cell r="AO352">
            <v>3290</v>
          </cell>
          <cell r="AP352">
            <v>3290</v>
          </cell>
          <cell r="AQ352">
            <v>3290</v>
          </cell>
          <cell r="AR352">
            <v>3290</v>
          </cell>
          <cell r="AS352">
            <v>3290</v>
          </cell>
          <cell r="AT352">
            <v>3290</v>
          </cell>
        </row>
        <row r="353">
          <cell r="G353">
            <v>7</v>
          </cell>
          <cell r="H353">
            <v>25</v>
          </cell>
          <cell r="I353">
            <v>58</v>
          </cell>
          <cell r="J353">
            <v>124</v>
          </cell>
          <cell r="K353">
            <v>224</v>
          </cell>
          <cell r="L353">
            <v>328</v>
          </cell>
          <cell r="M353">
            <v>444</v>
          </cell>
          <cell r="N353">
            <v>575</v>
          </cell>
          <cell r="O353">
            <v>702</v>
          </cell>
          <cell r="P353">
            <v>845</v>
          </cell>
          <cell r="Q353">
            <v>965</v>
          </cell>
          <cell r="R353">
            <v>965</v>
          </cell>
          <cell r="S353">
            <v>965</v>
          </cell>
          <cell r="T353">
            <v>965</v>
          </cell>
          <cell r="U353">
            <v>965</v>
          </cell>
          <cell r="V353">
            <v>965</v>
          </cell>
          <cell r="W353">
            <v>965</v>
          </cell>
          <cell r="X353">
            <v>965</v>
          </cell>
          <cell r="Y353">
            <v>965</v>
          </cell>
          <cell r="Z353">
            <v>965</v>
          </cell>
          <cell r="AA353">
            <v>965</v>
          </cell>
          <cell r="AB353">
            <v>965</v>
          </cell>
          <cell r="AC353">
            <v>965</v>
          </cell>
          <cell r="AD353">
            <v>965</v>
          </cell>
          <cell r="AE353">
            <v>965</v>
          </cell>
          <cell r="AF353">
            <v>965</v>
          </cell>
          <cell r="AG353">
            <v>965</v>
          </cell>
          <cell r="AH353">
            <v>965</v>
          </cell>
          <cell r="AI353">
            <v>965</v>
          </cell>
          <cell r="AJ353">
            <v>965</v>
          </cell>
          <cell r="AK353">
            <v>965</v>
          </cell>
          <cell r="AL353">
            <v>965</v>
          </cell>
          <cell r="AM353">
            <v>965</v>
          </cell>
          <cell r="AN353">
            <v>965</v>
          </cell>
          <cell r="AO353">
            <v>965</v>
          </cell>
          <cell r="AP353">
            <v>965</v>
          </cell>
          <cell r="AQ353">
            <v>965</v>
          </cell>
          <cell r="AR353">
            <v>965</v>
          </cell>
          <cell r="AS353">
            <v>965</v>
          </cell>
          <cell r="AT353">
            <v>965</v>
          </cell>
        </row>
        <row r="354">
          <cell r="G354">
            <v>34</v>
          </cell>
          <cell r="H354">
            <v>125</v>
          </cell>
          <cell r="I354">
            <v>288</v>
          </cell>
          <cell r="J354">
            <v>620</v>
          </cell>
          <cell r="K354">
            <v>1117</v>
          </cell>
          <cell r="L354">
            <v>1640</v>
          </cell>
          <cell r="M354">
            <v>2217</v>
          </cell>
          <cell r="N354">
            <v>2872</v>
          </cell>
          <cell r="O354">
            <v>3506</v>
          </cell>
          <cell r="P354">
            <v>4225</v>
          </cell>
          <cell r="Q354">
            <v>4823</v>
          </cell>
          <cell r="R354">
            <v>4823</v>
          </cell>
          <cell r="S354">
            <v>4823</v>
          </cell>
          <cell r="T354">
            <v>4823</v>
          </cell>
          <cell r="U354">
            <v>4823</v>
          </cell>
          <cell r="V354">
            <v>4823</v>
          </cell>
          <cell r="W354">
            <v>4823</v>
          </cell>
          <cell r="X354">
            <v>4823</v>
          </cell>
          <cell r="Y354">
            <v>4823</v>
          </cell>
          <cell r="Z354">
            <v>4823</v>
          </cell>
          <cell r="AA354">
            <v>4823</v>
          </cell>
          <cell r="AB354">
            <v>4823</v>
          </cell>
          <cell r="AC354">
            <v>4823</v>
          </cell>
          <cell r="AD354">
            <v>4823</v>
          </cell>
          <cell r="AE354">
            <v>4823</v>
          </cell>
          <cell r="AF354">
            <v>4823</v>
          </cell>
          <cell r="AG354">
            <v>4823</v>
          </cell>
          <cell r="AH354">
            <v>4823</v>
          </cell>
          <cell r="AI354">
            <v>4823</v>
          </cell>
          <cell r="AJ354">
            <v>4823</v>
          </cell>
          <cell r="AK354">
            <v>4823</v>
          </cell>
          <cell r="AL354">
            <v>4823</v>
          </cell>
          <cell r="AM354">
            <v>4823</v>
          </cell>
          <cell r="AN354">
            <v>4823</v>
          </cell>
          <cell r="AO354">
            <v>4823</v>
          </cell>
          <cell r="AP354">
            <v>4823</v>
          </cell>
          <cell r="AQ354">
            <v>4823</v>
          </cell>
          <cell r="AR354">
            <v>4823</v>
          </cell>
          <cell r="AS354">
            <v>4823</v>
          </cell>
          <cell r="AT354">
            <v>4823</v>
          </cell>
        </row>
        <row r="355">
          <cell r="G355">
            <v>0</v>
          </cell>
          <cell r="H355">
            <v>0</v>
          </cell>
          <cell r="I355">
            <v>0</v>
          </cell>
          <cell r="J355">
            <v>1</v>
          </cell>
          <cell r="K355">
            <v>2</v>
          </cell>
          <cell r="L355">
            <v>3</v>
          </cell>
          <cell r="M355">
            <v>6</v>
          </cell>
          <cell r="N355">
            <v>12</v>
          </cell>
          <cell r="O355">
            <v>17</v>
          </cell>
          <cell r="P355">
            <v>26</v>
          </cell>
          <cell r="Q355">
            <v>33</v>
          </cell>
          <cell r="R355">
            <v>33</v>
          </cell>
          <cell r="S355">
            <v>33</v>
          </cell>
          <cell r="T355">
            <v>33</v>
          </cell>
          <cell r="U355">
            <v>33</v>
          </cell>
          <cell r="V355">
            <v>33</v>
          </cell>
          <cell r="W355">
            <v>33</v>
          </cell>
          <cell r="X355">
            <v>33</v>
          </cell>
          <cell r="Y355">
            <v>33</v>
          </cell>
          <cell r="Z355">
            <v>33</v>
          </cell>
          <cell r="AA355">
            <v>33</v>
          </cell>
          <cell r="AB355">
            <v>33</v>
          </cell>
          <cell r="AC355">
            <v>33</v>
          </cell>
          <cell r="AD355">
            <v>33</v>
          </cell>
          <cell r="AE355">
            <v>33</v>
          </cell>
          <cell r="AF355">
            <v>33</v>
          </cell>
          <cell r="AG355">
            <v>33</v>
          </cell>
          <cell r="AH355">
            <v>33</v>
          </cell>
          <cell r="AI355">
            <v>33</v>
          </cell>
          <cell r="AJ355">
            <v>33</v>
          </cell>
          <cell r="AK355">
            <v>33</v>
          </cell>
          <cell r="AL355">
            <v>33</v>
          </cell>
          <cell r="AM355">
            <v>33</v>
          </cell>
          <cell r="AN355">
            <v>33</v>
          </cell>
          <cell r="AO355">
            <v>33</v>
          </cell>
          <cell r="AP355">
            <v>33</v>
          </cell>
          <cell r="AQ355">
            <v>33</v>
          </cell>
          <cell r="AR355">
            <v>33</v>
          </cell>
          <cell r="AS355">
            <v>33</v>
          </cell>
          <cell r="AT355">
            <v>33</v>
          </cell>
        </row>
        <row r="356">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row>
        <row r="357">
          <cell r="G357">
            <v>50931</v>
          </cell>
          <cell r="H357">
            <v>190186</v>
          </cell>
          <cell r="I357">
            <v>446087</v>
          </cell>
          <cell r="J357">
            <v>985898</v>
          </cell>
          <cell r="K357">
            <v>1821222</v>
          </cell>
          <cell r="L357">
            <v>2706461</v>
          </cell>
          <cell r="M357">
            <v>3700697</v>
          </cell>
          <cell r="N357">
            <v>4912860</v>
          </cell>
          <cell r="O357">
            <v>6095217</v>
          </cell>
          <cell r="P357">
            <v>7486844</v>
          </cell>
          <cell r="Q357">
            <v>8651243</v>
          </cell>
          <cell r="R357">
            <v>8651243</v>
          </cell>
          <cell r="S357">
            <v>8651243</v>
          </cell>
          <cell r="T357">
            <v>8651243</v>
          </cell>
          <cell r="U357">
            <v>8651243</v>
          </cell>
          <cell r="V357">
            <v>8651243</v>
          </cell>
          <cell r="W357">
            <v>8651243</v>
          </cell>
          <cell r="X357">
            <v>8651243</v>
          </cell>
          <cell r="Y357">
            <v>8651243</v>
          </cell>
          <cell r="Z357">
            <v>8651243</v>
          </cell>
          <cell r="AA357">
            <v>8651243</v>
          </cell>
          <cell r="AB357">
            <v>8651243</v>
          </cell>
          <cell r="AC357">
            <v>8651243</v>
          </cell>
          <cell r="AD357">
            <v>8651243</v>
          </cell>
          <cell r="AE357">
            <v>8651243</v>
          </cell>
          <cell r="AF357">
            <v>8651243</v>
          </cell>
          <cell r="AG357">
            <v>8651243</v>
          </cell>
          <cell r="AH357">
            <v>8651243</v>
          </cell>
          <cell r="AI357">
            <v>8651243</v>
          </cell>
          <cell r="AJ357">
            <v>8651243</v>
          </cell>
          <cell r="AK357">
            <v>8651243</v>
          </cell>
          <cell r="AL357">
            <v>8651243</v>
          </cell>
          <cell r="AM357">
            <v>8651243</v>
          </cell>
          <cell r="AN357">
            <v>8651243</v>
          </cell>
          <cell r="AO357">
            <v>8651243</v>
          </cell>
          <cell r="AP357">
            <v>8651243</v>
          </cell>
          <cell r="AQ357">
            <v>8651243</v>
          </cell>
          <cell r="AR357">
            <v>8651243</v>
          </cell>
          <cell r="AS357">
            <v>8651243</v>
          </cell>
          <cell r="AT357">
            <v>8651243</v>
          </cell>
        </row>
        <row r="358">
          <cell r="G358">
            <v>77199</v>
          </cell>
          <cell r="H358">
            <v>289908</v>
          </cell>
          <cell r="I358">
            <v>682732</v>
          </cell>
          <cell r="J358">
            <v>1520222</v>
          </cell>
          <cell r="K358">
            <v>2833904</v>
          </cell>
          <cell r="L358">
            <v>4223798</v>
          </cell>
          <cell r="M358">
            <v>5806375</v>
          </cell>
          <cell r="N358">
            <v>7762587</v>
          </cell>
          <cell r="O358">
            <v>9675552</v>
          </cell>
          <cell r="P358">
            <v>11965358</v>
          </cell>
          <cell r="Q358">
            <v>13875561</v>
          </cell>
          <cell r="R358">
            <v>13875561</v>
          </cell>
          <cell r="S358">
            <v>13875561</v>
          </cell>
          <cell r="T358">
            <v>13875561</v>
          </cell>
          <cell r="U358">
            <v>13875561</v>
          </cell>
          <cell r="V358">
            <v>13875561</v>
          </cell>
          <cell r="W358">
            <v>13875561</v>
          </cell>
          <cell r="X358">
            <v>13875561</v>
          </cell>
          <cell r="Y358">
            <v>13875561</v>
          </cell>
          <cell r="Z358">
            <v>13875561</v>
          </cell>
          <cell r="AA358">
            <v>13875561</v>
          </cell>
          <cell r="AB358">
            <v>13875561</v>
          </cell>
          <cell r="AC358">
            <v>13875561</v>
          </cell>
          <cell r="AD358">
            <v>13875561</v>
          </cell>
          <cell r="AE358">
            <v>13875561</v>
          </cell>
          <cell r="AF358">
            <v>13875561</v>
          </cell>
          <cell r="AG358">
            <v>13875561</v>
          </cell>
          <cell r="AH358">
            <v>13875561</v>
          </cell>
          <cell r="AI358">
            <v>13875561</v>
          </cell>
          <cell r="AJ358">
            <v>13875561</v>
          </cell>
          <cell r="AK358">
            <v>13875561</v>
          </cell>
          <cell r="AL358">
            <v>13875561</v>
          </cell>
          <cell r="AM358">
            <v>13875561</v>
          </cell>
          <cell r="AN358">
            <v>13875561</v>
          </cell>
          <cell r="AO358">
            <v>13875561</v>
          </cell>
          <cell r="AP358">
            <v>13875561</v>
          </cell>
          <cell r="AQ358">
            <v>13875561</v>
          </cell>
          <cell r="AR358">
            <v>13875561</v>
          </cell>
          <cell r="AS358">
            <v>13875561</v>
          </cell>
          <cell r="AT358">
            <v>13875561</v>
          </cell>
        </row>
        <row r="359">
          <cell r="G359">
            <v>0</v>
          </cell>
          <cell r="H359">
            <v>0</v>
          </cell>
          <cell r="I359">
            <v>0</v>
          </cell>
          <cell r="J359">
            <v>519</v>
          </cell>
          <cell r="K359">
            <v>4542</v>
          </cell>
          <cell r="L359">
            <v>7804</v>
          </cell>
          <cell r="M359">
            <v>16537</v>
          </cell>
          <cell r="N359">
            <v>34085</v>
          </cell>
          <cell r="O359">
            <v>48263</v>
          </cell>
          <cell r="P359">
            <v>75207</v>
          </cell>
          <cell r="Q359">
            <v>95291</v>
          </cell>
          <cell r="R359">
            <v>95291</v>
          </cell>
          <cell r="S359">
            <v>95291</v>
          </cell>
          <cell r="T359">
            <v>95291</v>
          </cell>
          <cell r="U359">
            <v>95291</v>
          </cell>
          <cell r="V359">
            <v>95291</v>
          </cell>
          <cell r="W359">
            <v>95291</v>
          </cell>
          <cell r="X359">
            <v>95291</v>
          </cell>
          <cell r="Y359">
            <v>95291</v>
          </cell>
          <cell r="Z359">
            <v>95291</v>
          </cell>
          <cell r="AA359">
            <v>95291</v>
          </cell>
          <cell r="AB359">
            <v>95291</v>
          </cell>
          <cell r="AC359">
            <v>95291</v>
          </cell>
          <cell r="AD359">
            <v>95291</v>
          </cell>
          <cell r="AE359">
            <v>95291</v>
          </cell>
          <cell r="AF359">
            <v>95291</v>
          </cell>
          <cell r="AG359">
            <v>95291</v>
          </cell>
          <cell r="AH359">
            <v>95291</v>
          </cell>
          <cell r="AI359">
            <v>95291</v>
          </cell>
          <cell r="AJ359">
            <v>95291</v>
          </cell>
          <cell r="AK359">
            <v>95291</v>
          </cell>
          <cell r="AL359">
            <v>95291</v>
          </cell>
          <cell r="AM359">
            <v>95291</v>
          </cell>
          <cell r="AN359">
            <v>95291</v>
          </cell>
          <cell r="AO359">
            <v>95291</v>
          </cell>
          <cell r="AP359">
            <v>95291</v>
          </cell>
          <cell r="AQ359">
            <v>95291</v>
          </cell>
          <cell r="AR359">
            <v>95291</v>
          </cell>
          <cell r="AS359">
            <v>95291</v>
          </cell>
          <cell r="AT359">
            <v>95291</v>
          </cell>
        </row>
        <row r="360">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row>
        <row r="361">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row>
        <row r="362">
          <cell r="G362">
            <v>1865</v>
          </cell>
          <cell r="H362">
            <v>7650</v>
          </cell>
          <cell r="I362">
            <v>19096</v>
          </cell>
          <cell r="J362">
            <v>48634</v>
          </cell>
          <cell r="K362">
            <v>106815</v>
          </cell>
          <cell r="L362">
            <v>169976</v>
          </cell>
          <cell r="M362">
            <v>250656</v>
          </cell>
          <cell r="N362">
            <v>388344</v>
          </cell>
          <cell r="O362">
            <v>517913</v>
          </cell>
          <cell r="P362">
            <v>693993</v>
          </cell>
          <cell r="Q362">
            <v>849737</v>
          </cell>
          <cell r="R362">
            <v>849737</v>
          </cell>
          <cell r="S362">
            <v>849737</v>
          </cell>
          <cell r="T362">
            <v>849737</v>
          </cell>
          <cell r="U362">
            <v>849737</v>
          </cell>
          <cell r="V362">
            <v>849737</v>
          </cell>
          <cell r="W362">
            <v>849737</v>
          </cell>
          <cell r="X362">
            <v>849737</v>
          </cell>
          <cell r="Y362">
            <v>849737</v>
          </cell>
          <cell r="Z362">
            <v>849737</v>
          </cell>
          <cell r="AA362">
            <v>849737</v>
          </cell>
          <cell r="AB362">
            <v>849737</v>
          </cell>
          <cell r="AC362">
            <v>849737</v>
          </cell>
          <cell r="AD362">
            <v>849737</v>
          </cell>
          <cell r="AE362">
            <v>849737</v>
          </cell>
          <cell r="AF362">
            <v>849737</v>
          </cell>
          <cell r="AG362">
            <v>849737</v>
          </cell>
          <cell r="AH362">
            <v>849737</v>
          </cell>
          <cell r="AI362">
            <v>849737</v>
          </cell>
          <cell r="AJ362">
            <v>849737</v>
          </cell>
          <cell r="AK362">
            <v>849737</v>
          </cell>
          <cell r="AL362">
            <v>849737</v>
          </cell>
          <cell r="AM362">
            <v>849737</v>
          </cell>
          <cell r="AN362">
            <v>849737</v>
          </cell>
          <cell r="AO362">
            <v>849737</v>
          </cell>
          <cell r="AP362">
            <v>849737</v>
          </cell>
          <cell r="AQ362">
            <v>849737</v>
          </cell>
          <cell r="AR362">
            <v>849737</v>
          </cell>
          <cell r="AS362">
            <v>849737</v>
          </cell>
          <cell r="AT362">
            <v>849737</v>
          </cell>
        </row>
        <row r="363">
          <cell r="G363">
            <v>38611</v>
          </cell>
          <cell r="H363">
            <v>139838</v>
          </cell>
          <cell r="I363">
            <v>320688</v>
          </cell>
          <cell r="J363">
            <v>671184</v>
          </cell>
          <cell r="K363">
            <v>1147863</v>
          </cell>
          <cell r="L363">
            <v>1644047</v>
          </cell>
          <cell r="M363">
            <v>2154238</v>
          </cell>
          <cell r="N363">
            <v>2595159</v>
          </cell>
          <cell r="O363">
            <v>3017290</v>
          </cell>
          <cell r="P363">
            <v>3403858</v>
          </cell>
          <cell r="Q363">
            <v>3709420</v>
          </cell>
          <cell r="R363">
            <v>3709420</v>
          </cell>
          <cell r="S363">
            <v>3709420</v>
          </cell>
          <cell r="T363">
            <v>3709420</v>
          </cell>
          <cell r="U363">
            <v>3709420</v>
          </cell>
          <cell r="V363">
            <v>3709420</v>
          </cell>
          <cell r="W363">
            <v>3709420</v>
          </cell>
          <cell r="X363">
            <v>3709420</v>
          </cell>
          <cell r="Y363">
            <v>3709420</v>
          </cell>
          <cell r="Z363">
            <v>3709420</v>
          </cell>
          <cell r="AA363">
            <v>3709420</v>
          </cell>
          <cell r="AB363">
            <v>3709420</v>
          </cell>
          <cell r="AC363">
            <v>3709420</v>
          </cell>
          <cell r="AD363">
            <v>3709420</v>
          </cell>
          <cell r="AE363">
            <v>3709420</v>
          </cell>
          <cell r="AF363">
            <v>3709420</v>
          </cell>
          <cell r="AG363">
            <v>3709420</v>
          </cell>
          <cell r="AH363">
            <v>3709420</v>
          </cell>
          <cell r="AI363">
            <v>3709420</v>
          </cell>
          <cell r="AJ363">
            <v>3709420</v>
          </cell>
          <cell r="AK363">
            <v>3709420</v>
          </cell>
          <cell r="AL363">
            <v>3709420</v>
          </cell>
          <cell r="AM363">
            <v>3709420</v>
          </cell>
          <cell r="AN363">
            <v>3709420</v>
          </cell>
          <cell r="AO363">
            <v>3709420</v>
          </cell>
          <cell r="AP363">
            <v>3709420</v>
          </cell>
          <cell r="AQ363">
            <v>3709420</v>
          </cell>
          <cell r="AR363">
            <v>3709420</v>
          </cell>
          <cell r="AS363">
            <v>3709420</v>
          </cell>
          <cell r="AT363">
            <v>3709420</v>
          </cell>
        </row>
        <row r="364">
          <cell r="G364">
            <v>7247</v>
          </cell>
          <cell r="H364">
            <v>24186</v>
          </cell>
          <cell r="I364">
            <v>51895</v>
          </cell>
          <cell r="J364">
            <v>100582</v>
          </cell>
          <cell r="K364">
            <v>174386</v>
          </cell>
          <cell r="L364">
            <v>252139</v>
          </cell>
          <cell r="M364">
            <v>339286</v>
          </cell>
          <cell r="N364">
            <v>442776</v>
          </cell>
          <cell r="O364">
            <v>542315</v>
          </cell>
          <cell r="P364">
            <v>658516</v>
          </cell>
          <cell r="Q364">
            <v>757268</v>
          </cell>
          <cell r="R364">
            <v>757268</v>
          </cell>
          <cell r="S364">
            <v>757268</v>
          </cell>
          <cell r="T364">
            <v>757268</v>
          </cell>
          <cell r="U364">
            <v>757268</v>
          </cell>
          <cell r="V364">
            <v>757268</v>
          </cell>
          <cell r="W364">
            <v>757268</v>
          </cell>
          <cell r="X364">
            <v>757268</v>
          </cell>
          <cell r="Y364">
            <v>757268</v>
          </cell>
          <cell r="Z364">
            <v>757268</v>
          </cell>
          <cell r="AA364">
            <v>757268</v>
          </cell>
          <cell r="AB364">
            <v>757268</v>
          </cell>
          <cell r="AC364">
            <v>757268</v>
          </cell>
          <cell r="AD364">
            <v>757268</v>
          </cell>
          <cell r="AE364">
            <v>757268</v>
          </cell>
          <cell r="AF364">
            <v>757268</v>
          </cell>
          <cell r="AG364">
            <v>757268</v>
          </cell>
          <cell r="AH364">
            <v>757268</v>
          </cell>
          <cell r="AI364">
            <v>757268</v>
          </cell>
          <cell r="AJ364">
            <v>757268</v>
          </cell>
          <cell r="AK364">
            <v>757268</v>
          </cell>
          <cell r="AL364">
            <v>757268</v>
          </cell>
          <cell r="AM364">
            <v>757268</v>
          </cell>
          <cell r="AN364">
            <v>757268</v>
          </cell>
          <cell r="AO364">
            <v>757268</v>
          </cell>
          <cell r="AP364">
            <v>757268</v>
          </cell>
          <cell r="AQ364">
            <v>757268</v>
          </cell>
          <cell r="AR364">
            <v>757268</v>
          </cell>
          <cell r="AS364">
            <v>757268</v>
          </cell>
          <cell r="AT364">
            <v>757268</v>
          </cell>
        </row>
        <row r="365">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row>
        <row r="366">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row>
        <row r="367">
          <cell r="G367">
            <v>141</v>
          </cell>
          <cell r="H367">
            <v>489</v>
          </cell>
          <cell r="I367">
            <v>1123</v>
          </cell>
          <cell r="J367">
            <v>2177</v>
          </cell>
          <cell r="K367">
            <v>3517</v>
          </cell>
          <cell r="L367">
            <v>4842</v>
          </cell>
          <cell r="M367">
            <v>6180</v>
          </cell>
          <cell r="N367">
            <v>7516</v>
          </cell>
          <cell r="O367">
            <v>8855</v>
          </cell>
          <cell r="P367">
            <v>10185</v>
          </cell>
          <cell r="Q367">
            <v>11241</v>
          </cell>
          <cell r="R367">
            <v>11241</v>
          </cell>
          <cell r="S367">
            <v>11241</v>
          </cell>
          <cell r="T367">
            <v>11241</v>
          </cell>
          <cell r="U367">
            <v>11241</v>
          </cell>
          <cell r="V367">
            <v>11241</v>
          </cell>
          <cell r="W367">
            <v>11241</v>
          </cell>
          <cell r="X367">
            <v>11241</v>
          </cell>
          <cell r="Y367">
            <v>11241</v>
          </cell>
          <cell r="Z367">
            <v>11241</v>
          </cell>
          <cell r="AA367">
            <v>11241</v>
          </cell>
          <cell r="AB367">
            <v>11241</v>
          </cell>
          <cell r="AC367">
            <v>11241</v>
          </cell>
          <cell r="AD367">
            <v>11241</v>
          </cell>
          <cell r="AE367">
            <v>11241</v>
          </cell>
          <cell r="AF367">
            <v>11241</v>
          </cell>
          <cell r="AG367">
            <v>11241</v>
          </cell>
          <cell r="AH367">
            <v>11241</v>
          </cell>
          <cell r="AI367">
            <v>11241</v>
          </cell>
          <cell r="AJ367">
            <v>11241</v>
          </cell>
          <cell r="AK367">
            <v>11241</v>
          </cell>
          <cell r="AL367">
            <v>11241</v>
          </cell>
          <cell r="AM367">
            <v>11241</v>
          </cell>
          <cell r="AN367">
            <v>11241</v>
          </cell>
          <cell r="AO367">
            <v>11241</v>
          </cell>
          <cell r="AP367">
            <v>11241</v>
          </cell>
          <cell r="AQ367">
            <v>11241</v>
          </cell>
          <cell r="AR367">
            <v>11241</v>
          </cell>
          <cell r="AS367">
            <v>11241</v>
          </cell>
          <cell r="AT367">
            <v>11241</v>
          </cell>
        </row>
        <row r="368">
          <cell r="G368">
            <v>1760</v>
          </cell>
          <cell r="H368">
            <v>6107</v>
          </cell>
          <cell r="I368">
            <v>14028</v>
          </cell>
          <cell r="J368">
            <v>27202</v>
          </cell>
          <cell r="K368">
            <v>43961</v>
          </cell>
          <cell r="L368">
            <v>60518</v>
          </cell>
          <cell r="M368">
            <v>77248</v>
          </cell>
          <cell r="N368">
            <v>93949</v>
          </cell>
          <cell r="O368">
            <v>110679</v>
          </cell>
          <cell r="P368">
            <v>127302</v>
          </cell>
          <cell r="Q368">
            <v>140506</v>
          </cell>
          <cell r="R368">
            <v>140506</v>
          </cell>
          <cell r="S368">
            <v>140506</v>
          </cell>
          <cell r="T368">
            <v>140506</v>
          </cell>
          <cell r="U368">
            <v>140506</v>
          </cell>
          <cell r="V368">
            <v>140506</v>
          </cell>
          <cell r="W368">
            <v>140506</v>
          </cell>
          <cell r="X368">
            <v>140506</v>
          </cell>
          <cell r="Y368">
            <v>140506</v>
          </cell>
          <cell r="Z368">
            <v>140506</v>
          </cell>
          <cell r="AA368">
            <v>140506</v>
          </cell>
          <cell r="AB368">
            <v>140506</v>
          </cell>
          <cell r="AC368">
            <v>140506</v>
          </cell>
          <cell r="AD368">
            <v>140506</v>
          </cell>
          <cell r="AE368">
            <v>140506</v>
          </cell>
          <cell r="AF368">
            <v>140506</v>
          </cell>
          <cell r="AG368">
            <v>140506</v>
          </cell>
          <cell r="AH368">
            <v>140506</v>
          </cell>
          <cell r="AI368">
            <v>140506</v>
          </cell>
          <cell r="AJ368">
            <v>140506</v>
          </cell>
          <cell r="AK368">
            <v>140506</v>
          </cell>
          <cell r="AL368">
            <v>140506</v>
          </cell>
          <cell r="AM368">
            <v>140506</v>
          </cell>
          <cell r="AN368">
            <v>140506</v>
          </cell>
          <cell r="AO368">
            <v>140506</v>
          </cell>
          <cell r="AP368">
            <v>140506</v>
          </cell>
          <cell r="AQ368">
            <v>140506</v>
          </cell>
          <cell r="AR368">
            <v>140506</v>
          </cell>
          <cell r="AS368">
            <v>140506</v>
          </cell>
          <cell r="AT368">
            <v>140506</v>
          </cell>
        </row>
        <row r="369">
          <cell r="G369">
            <v>0</v>
          </cell>
          <cell r="H369">
            <v>0</v>
          </cell>
          <cell r="I369">
            <v>0</v>
          </cell>
          <cell r="J369">
            <v>0</v>
          </cell>
          <cell r="K369">
            <v>0</v>
          </cell>
          <cell r="L369">
            <v>0</v>
          </cell>
          <cell r="M369">
            <v>0</v>
          </cell>
          <cell r="N369">
            <v>0</v>
          </cell>
          <cell r="O369">
            <v>0</v>
          </cell>
          <cell r="P369">
            <v>0</v>
          </cell>
          <cell r="Q369">
            <v>1</v>
          </cell>
          <cell r="R369">
            <v>1</v>
          </cell>
          <cell r="S369">
            <v>1</v>
          </cell>
          <cell r="T369">
            <v>1</v>
          </cell>
          <cell r="U369">
            <v>1</v>
          </cell>
          <cell r="V369">
            <v>1</v>
          </cell>
          <cell r="W369">
            <v>1</v>
          </cell>
          <cell r="X369">
            <v>1</v>
          </cell>
          <cell r="Y369">
            <v>1</v>
          </cell>
          <cell r="Z369">
            <v>1</v>
          </cell>
          <cell r="AA369">
            <v>1</v>
          </cell>
          <cell r="AB369">
            <v>1</v>
          </cell>
          <cell r="AC369">
            <v>1</v>
          </cell>
          <cell r="AD369">
            <v>1</v>
          </cell>
          <cell r="AE369">
            <v>1</v>
          </cell>
          <cell r="AF369">
            <v>1</v>
          </cell>
          <cell r="AG369">
            <v>1</v>
          </cell>
          <cell r="AH369">
            <v>1</v>
          </cell>
          <cell r="AI369">
            <v>1</v>
          </cell>
          <cell r="AJ369">
            <v>1</v>
          </cell>
          <cell r="AK369">
            <v>1</v>
          </cell>
          <cell r="AL369">
            <v>1</v>
          </cell>
          <cell r="AM369">
            <v>1</v>
          </cell>
          <cell r="AN369">
            <v>1</v>
          </cell>
          <cell r="AO369">
            <v>1</v>
          </cell>
          <cell r="AP369">
            <v>1</v>
          </cell>
          <cell r="AQ369">
            <v>1</v>
          </cell>
          <cell r="AR369">
            <v>1</v>
          </cell>
          <cell r="AS369">
            <v>1</v>
          </cell>
          <cell r="AT369">
            <v>1</v>
          </cell>
        </row>
        <row r="370">
          <cell r="G370">
            <v>0</v>
          </cell>
          <cell r="H370">
            <v>0</v>
          </cell>
          <cell r="I370">
            <v>0</v>
          </cell>
          <cell r="J370">
            <v>0</v>
          </cell>
          <cell r="K370">
            <v>0</v>
          </cell>
          <cell r="L370">
            <v>0</v>
          </cell>
          <cell r="M370">
            <v>0</v>
          </cell>
          <cell r="N370">
            <v>0</v>
          </cell>
          <cell r="O370">
            <v>0</v>
          </cell>
          <cell r="P370">
            <v>0</v>
          </cell>
          <cell r="Q370">
            <v>11</v>
          </cell>
          <cell r="R370">
            <v>11</v>
          </cell>
          <cell r="S370">
            <v>11</v>
          </cell>
          <cell r="T370">
            <v>11</v>
          </cell>
          <cell r="U370">
            <v>11</v>
          </cell>
          <cell r="V370">
            <v>11</v>
          </cell>
          <cell r="W370">
            <v>11</v>
          </cell>
          <cell r="X370">
            <v>11</v>
          </cell>
          <cell r="Y370">
            <v>11</v>
          </cell>
          <cell r="Z370">
            <v>11</v>
          </cell>
          <cell r="AA370">
            <v>11</v>
          </cell>
          <cell r="AB370">
            <v>11</v>
          </cell>
          <cell r="AC370">
            <v>11</v>
          </cell>
          <cell r="AD370">
            <v>11</v>
          </cell>
          <cell r="AE370">
            <v>11</v>
          </cell>
          <cell r="AF370">
            <v>11</v>
          </cell>
          <cell r="AG370">
            <v>11</v>
          </cell>
          <cell r="AH370">
            <v>11</v>
          </cell>
          <cell r="AI370">
            <v>11</v>
          </cell>
          <cell r="AJ370">
            <v>11</v>
          </cell>
          <cell r="AK370">
            <v>11</v>
          </cell>
          <cell r="AL370">
            <v>11</v>
          </cell>
          <cell r="AM370">
            <v>11</v>
          </cell>
          <cell r="AN370">
            <v>11</v>
          </cell>
          <cell r="AO370">
            <v>11</v>
          </cell>
          <cell r="AP370">
            <v>11</v>
          </cell>
          <cell r="AQ370">
            <v>11</v>
          </cell>
          <cell r="AR370">
            <v>11</v>
          </cell>
          <cell r="AS370">
            <v>11</v>
          </cell>
          <cell r="AT370">
            <v>11</v>
          </cell>
        </row>
        <row r="371">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row>
        <row r="372">
          <cell r="G372">
            <v>53759</v>
          </cell>
          <cell r="H372">
            <v>233836</v>
          </cell>
          <cell r="I372">
            <v>777334</v>
          </cell>
          <cell r="J372">
            <v>2249099</v>
          </cell>
          <cell r="K372">
            <v>5352260</v>
          </cell>
          <cell r="L372">
            <v>8982843</v>
          </cell>
          <cell r="M372">
            <v>13768073</v>
          </cell>
          <cell r="N372">
            <v>19132576</v>
          </cell>
          <cell r="O372">
            <v>24862724</v>
          </cell>
          <cell r="P372">
            <v>31020030</v>
          </cell>
          <cell r="Q372">
            <v>36191644</v>
          </cell>
          <cell r="R372">
            <v>36191644</v>
          </cell>
          <cell r="S372">
            <v>36191644</v>
          </cell>
          <cell r="T372">
            <v>36191644</v>
          </cell>
          <cell r="U372">
            <v>36191644</v>
          </cell>
          <cell r="V372">
            <v>36191644</v>
          </cell>
          <cell r="W372">
            <v>36191644</v>
          </cell>
          <cell r="X372">
            <v>36191644</v>
          </cell>
          <cell r="Y372">
            <v>36191644</v>
          </cell>
          <cell r="Z372">
            <v>36191644</v>
          </cell>
          <cell r="AA372">
            <v>36191644</v>
          </cell>
          <cell r="AB372">
            <v>36191644</v>
          </cell>
          <cell r="AC372">
            <v>36191644</v>
          </cell>
          <cell r="AD372">
            <v>36191644</v>
          </cell>
          <cell r="AE372">
            <v>36191644</v>
          </cell>
          <cell r="AF372">
            <v>36191644</v>
          </cell>
          <cell r="AG372">
            <v>36191644</v>
          </cell>
          <cell r="AH372">
            <v>36191644</v>
          </cell>
          <cell r="AI372">
            <v>36191644</v>
          </cell>
          <cell r="AJ372">
            <v>36191644</v>
          </cell>
          <cell r="AK372">
            <v>36191644</v>
          </cell>
          <cell r="AL372">
            <v>36191644</v>
          </cell>
          <cell r="AM372">
            <v>36191644</v>
          </cell>
          <cell r="AN372">
            <v>36191644</v>
          </cell>
          <cell r="AO372">
            <v>36191644</v>
          </cell>
          <cell r="AP372">
            <v>36191644</v>
          </cell>
          <cell r="AQ372">
            <v>36191644</v>
          </cell>
          <cell r="AR372">
            <v>36191644</v>
          </cell>
          <cell r="AS372">
            <v>36191644</v>
          </cell>
          <cell r="AT372">
            <v>36191644</v>
          </cell>
        </row>
        <row r="373">
          <cell r="G373">
            <v>0</v>
          </cell>
          <cell r="H373">
            <v>0</v>
          </cell>
          <cell r="I373">
            <v>0</v>
          </cell>
          <cell r="J373">
            <v>6175</v>
          </cell>
          <cell r="K373">
            <v>73339</v>
          </cell>
          <cell r="L373">
            <v>129330</v>
          </cell>
          <cell r="M373">
            <v>236023</v>
          </cell>
          <cell r="N373">
            <v>499137</v>
          </cell>
          <cell r="O373">
            <v>783180</v>
          </cell>
          <cell r="P373">
            <v>1180225</v>
          </cell>
          <cell r="Q373">
            <v>1527417</v>
          </cell>
          <cell r="R373">
            <v>1527417</v>
          </cell>
          <cell r="S373">
            <v>1527417</v>
          </cell>
          <cell r="T373">
            <v>1527417</v>
          </cell>
          <cell r="U373">
            <v>1527417</v>
          </cell>
          <cell r="V373">
            <v>1527417</v>
          </cell>
          <cell r="W373">
            <v>1527417</v>
          </cell>
          <cell r="X373">
            <v>1527417</v>
          </cell>
          <cell r="Y373">
            <v>1527417</v>
          </cell>
          <cell r="Z373">
            <v>1527417</v>
          </cell>
          <cell r="AA373">
            <v>1527417</v>
          </cell>
          <cell r="AB373">
            <v>1527417</v>
          </cell>
          <cell r="AC373">
            <v>1527417</v>
          </cell>
          <cell r="AD373">
            <v>1527417</v>
          </cell>
          <cell r="AE373">
            <v>1527417</v>
          </cell>
          <cell r="AF373">
            <v>1527417</v>
          </cell>
          <cell r="AG373">
            <v>1527417</v>
          </cell>
          <cell r="AH373">
            <v>1527417</v>
          </cell>
          <cell r="AI373">
            <v>1527417</v>
          </cell>
          <cell r="AJ373">
            <v>1527417</v>
          </cell>
          <cell r="AK373">
            <v>1527417</v>
          </cell>
          <cell r="AL373">
            <v>1527417</v>
          </cell>
          <cell r="AM373">
            <v>1527417</v>
          </cell>
          <cell r="AN373">
            <v>1527417</v>
          </cell>
          <cell r="AO373">
            <v>1527417</v>
          </cell>
          <cell r="AP373">
            <v>1527417</v>
          </cell>
          <cell r="AQ373">
            <v>1527417</v>
          </cell>
          <cell r="AR373">
            <v>1527417</v>
          </cell>
          <cell r="AS373">
            <v>1527417</v>
          </cell>
          <cell r="AT373">
            <v>1527417</v>
          </cell>
        </row>
        <row r="374">
          <cell r="G374">
            <v>102606</v>
          </cell>
          <cell r="H374">
            <v>350179</v>
          </cell>
          <cell r="I374">
            <v>800989</v>
          </cell>
          <cell r="J374">
            <v>1552325</v>
          </cell>
          <cell r="K374">
            <v>2505726</v>
          </cell>
          <cell r="L374">
            <v>3451082</v>
          </cell>
          <cell r="M374">
            <v>4400743</v>
          </cell>
          <cell r="N374">
            <v>5353818</v>
          </cell>
          <cell r="O374">
            <v>6302145</v>
          </cell>
          <cell r="P374">
            <v>7250099</v>
          </cell>
          <cell r="Q374">
            <v>8003923</v>
          </cell>
          <cell r="R374">
            <v>8003923</v>
          </cell>
          <cell r="S374">
            <v>8003923</v>
          </cell>
          <cell r="T374">
            <v>8003923</v>
          </cell>
          <cell r="U374">
            <v>8003923</v>
          </cell>
          <cell r="V374">
            <v>8003923</v>
          </cell>
          <cell r="W374">
            <v>8003923</v>
          </cell>
          <cell r="X374">
            <v>8003923</v>
          </cell>
          <cell r="Y374">
            <v>8003923</v>
          </cell>
          <cell r="Z374">
            <v>8003923</v>
          </cell>
          <cell r="AA374">
            <v>8003923</v>
          </cell>
          <cell r="AB374">
            <v>8003923</v>
          </cell>
          <cell r="AC374">
            <v>8003923</v>
          </cell>
          <cell r="AD374">
            <v>8003923</v>
          </cell>
          <cell r="AE374">
            <v>8003923</v>
          </cell>
          <cell r="AF374">
            <v>8003923</v>
          </cell>
          <cell r="AG374">
            <v>8003923</v>
          </cell>
          <cell r="AH374">
            <v>8003923</v>
          </cell>
          <cell r="AI374">
            <v>8003923</v>
          </cell>
          <cell r="AJ374">
            <v>8003923</v>
          </cell>
          <cell r="AK374">
            <v>8003923</v>
          </cell>
          <cell r="AL374">
            <v>8003923</v>
          </cell>
          <cell r="AM374">
            <v>8003923</v>
          </cell>
          <cell r="AN374">
            <v>8003923</v>
          </cell>
          <cell r="AO374">
            <v>8003923</v>
          </cell>
          <cell r="AP374">
            <v>8003923</v>
          </cell>
          <cell r="AQ374">
            <v>8003923</v>
          </cell>
          <cell r="AR374">
            <v>8003923</v>
          </cell>
          <cell r="AS374">
            <v>8003923</v>
          </cell>
          <cell r="AT374">
            <v>8003923</v>
          </cell>
        </row>
        <row r="375">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row>
        <row r="376">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row>
        <row r="377">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row>
        <row r="378">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row>
        <row r="379">
          <cell r="G379">
            <v>86</v>
          </cell>
          <cell r="H379">
            <v>292</v>
          </cell>
          <cell r="I379">
            <v>668</v>
          </cell>
          <cell r="J379">
            <v>1291</v>
          </cell>
          <cell r="K379">
            <v>2075</v>
          </cell>
          <cell r="L379">
            <v>2849</v>
          </cell>
          <cell r="M379">
            <v>3620</v>
          </cell>
          <cell r="N379">
            <v>4369</v>
          </cell>
          <cell r="O379">
            <v>5110</v>
          </cell>
          <cell r="P379">
            <v>5837</v>
          </cell>
          <cell r="Q379">
            <v>6413</v>
          </cell>
          <cell r="R379">
            <v>6413</v>
          </cell>
          <cell r="S379">
            <v>6413</v>
          </cell>
          <cell r="T379">
            <v>6413</v>
          </cell>
          <cell r="U379">
            <v>6413</v>
          </cell>
          <cell r="V379">
            <v>6413</v>
          </cell>
          <cell r="W379">
            <v>6413</v>
          </cell>
          <cell r="X379">
            <v>6413</v>
          </cell>
          <cell r="Y379">
            <v>6413</v>
          </cell>
          <cell r="Z379">
            <v>6413</v>
          </cell>
          <cell r="AA379">
            <v>6413</v>
          </cell>
          <cell r="AB379">
            <v>6413</v>
          </cell>
          <cell r="AC379">
            <v>6413</v>
          </cell>
          <cell r="AD379">
            <v>6413</v>
          </cell>
          <cell r="AE379">
            <v>6413</v>
          </cell>
          <cell r="AF379">
            <v>6413</v>
          </cell>
          <cell r="AG379">
            <v>6413</v>
          </cell>
          <cell r="AH379">
            <v>6413</v>
          </cell>
          <cell r="AI379">
            <v>6413</v>
          </cell>
          <cell r="AJ379">
            <v>6413</v>
          </cell>
          <cell r="AK379">
            <v>6413</v>
          </cell>
          <cell r="AL379">
            <v>6413</v>
          </cell>
          <cell r="AM379">
            <v>6413</v>
          </cell>
          <cell r="AN379">
            <v>6413</v>
          </cell>
          <cell r="AO379">
            <v>6413</v>
          </cell>
          <cell r="AP379">
            <v>6413</v>
          </cell>
          <cell r="AQ379">
            <v>6413</v>
          </cell>
          <cell r="AR379">
            <v>6413</v>
          </cell>
          <cell r="AS379">
            <v>6413</v>
          </cell>
          <cell r="AT379">
            <v>6413</v>
          </cell>
        </row>
        <row r="380">
          <cell r="G380">
            <v>8551</v>
          </cell>
          <cell r="H380">
            <v>29182</v>
          </cell>
          <cell r="I380">
            <v>66750</v>
          </cell>
          <cell r="J380">
            <v>129097</v>
          </cell>
          <cell r="K380">
            <v>207438</v>
          </cell>
          <cell r="L380">
            <v>284850</v>
          </cell>
          <cell r="M380">
            <v>361937</v>
          </cell>
          <cell r="N380">
            <v>436869</v>
          </cell>
          <cell r="O380">
            <v>510942</v>
          </cell>
          <cell r="P380">
            <v>583655</v>
          </cell>
          <cell r="Q380">
            <v>641219</v>
          </cell>
          <cell r="R380">
            <v>641219</v>
          </cell>
          <cell r="S380">
            <v>641219</v>
          </cell>
          <cell r="T380">
            <v>641219</v>
          </cell>
          <cell r="U380">
            <v>641219</v>
          </cell>
          <cell r="V380">
            <v>641219</v>
          </cell>
          <cell r="W380">
            <v>641219</v>
          </cell>
          <cell r="X380">
            <v>641219</v>
          </cell>
          <cell r="Y380">
            <v>641219</v>
          </cell>
          <cell r="Z380">
            <v>641219</v>
          </cell>
          <cell r="AA380">
            <v>641219</v>
          </cell>
          <cell r="AB380">
            <v>641219</v>
          </cell>
          <cell r="AC380">
            <v>641219</v>
          </cell>
          <cell r="AD380">
            <v>641219</v>
          </cell>
          <cell r="AE380">
            <v>641219</v>
          </cell>
          <cell r="AF380">
            <v>641219</v>
          </cell>
          <cell r="AG380">
            <v>641219</v>
          </cell>
          <cell r="AH380">
            <v>641219</v>
          </cell>
          <cell r="AI380">
            <v>641219</v>
          </cell>
          <cell r="AJ380">
            <v>641219</v>
          </cell>
          <cell r="AK380">
            <v>641219</v>
          </cell>
          <cell r="AL380">
            <v>641219</v>
          </cell>
          <cell r="AM380">
            <v>641219</v>
          </cell>
          <cell r="AN380">
            <v>641219</v>
          </cell>
          <cell r="AO380">
            <v>641219</v>
          </cell>
          <cell r="AP380">
            <v>641219</v>
          </cell>
          <cell r="AQ380">
            <v>641219</v>
          </cell>
          <cell r="AR380">
            <v>641219</v>
          </cell>
          <cell r="AS380">
            <v>641219</v>
          </cell>
          <cell r="AT380">
            <v>641219</v>
          </cell>
        </row>
        <row r="381">
          <cell r="G381">
            <v>0</v>
          </cell>
          <cell r="H381">
            <v>0</v>
          </cell>
          <cell r="I381">
            <v>0</v>
          </cell>
          <cell r="J381">
            <v>264</v>
          </cell>
          <cell r="K381">
            <v>1374</v>
          </cell>
          <cell r="L381">
            <v>2741</v>
          </cell>
          <cell r="M381">
            <v>4793</v>
          </cell>
          <cell r="N381">
            <v>9284</v>
          </cell>
          <cell r="O381">
            <v>14237</v>
          </cell>
          <cell r="P381">
            <v>20521</v>
          </cell>
          <cell r="Q381">
            <v>25776</v>
          </cell>
          <cell r="R381">
            <v>25776</v>
          </cell>
          <cell r="S381">
            <v>25776</v>
          </cell>
          <cell r="T381">
            <v>25776</v>
          </cell>
          <cell r="U381">
            <v>25776</v>
          </cell>
          <cell r="V381">
            <v>25776</v>
          </cell>
          <cell r="W381">
            <v>25776</v>
          </cell>
          <cell r="X381">
            <v>25776</v>
          </cell>
          <cell r="Y381">
            <v>25776</v>
          </cell>
          <cell r="Z381">
            <v>25776</v>
          </cell>
          <cell r="AA381">
            <v>25776</v>
          </cell>
          <cell r="AB381">
            <v>25776</v>
          </cell>
          <cell r="AC381">
            <v>25776</v>
          </cell>
          <cell r="AD381">
            <v>25776</v>
          </cell>
          <cell r="AE381">
            <v>25776</v>
          </cell>
          <cell r="AF381">
            <v>25776</v>
          </cell>
          <cell r="AG381">
            <v>25776</v>
          </cell>
          <cell r="AH381">
            <v>25776</v>
          </cell>
          <cell r="AI381">
            <v>25776</v>
          </cell>
          <cell r="AJ381">
            <v>25776</v>
          </cell>
          <cell r="AK381">
            <v>25776</v>
          </cell>
          <cell r="AL381">
            <v>25776</v>
          </cell>
          <cell r="AM381">
            <v>25776</v>
          </cell>
          <cell r="AN381">
            <v>25776</v>
          </cell>
          <cell r="AO381">
            <v>25776</v>
          </cell>
          <cell r="AP381">
            <v>25776</v>
          </cell>
          <cell r="AQ381">
            <v>25776</v>
          </cell>
          <cell r="AR381">
            <v>25776</v>
          </cell>
          <cell r="AS381">
            <v>25776</v>
          </cell>
          <cell r="AT381">
            <v>25776</v>
          </cell>
        </row>
        <row r="382">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row>
        <row r="383">
          <cell r="G383">
            <v>41633</v>
          </cell>
          <cell r="H383">
            <v>171522</v>
          </cell>
          <cell r="I383">
            <v>482882</v>
          </cell>
          <cell r="J383">
            <v>1204276</v>
          </cell>
          <cell r="K383">
            <v>2540436</v>
          </cell>
          <cell r="L383">
            <v>4009457</v>
          </cell>
          <cell r="M383">
            <v>5904624</v>
          </cell>
          <cell r="N383">
            <v>8171684</v>
          </cell>
          <cell r="O383">
            <v>10557299</v>
          </cell>
          <cell r="P383">
            <v>13340280</v>
          </cell>
          <cell r="Q383">
            <v>15602715</v>
          </cell>
          <cell r="R383">
            <v>15602715</v>
          </cell>
          <cell r="S383">
            <v>15602715</v>
          </cell>
          <cell r="T383">
            <v>15602715</v>
          </cell>
          <cell r="U383">
            <v>15602715</v>
          </cell>
          <cell r="V383">
            <v>15602715</v>
          </cell>
          <cell r="W383">
            <v>15602715</v>
          </cell>
          <cell r="X383">
            <v>15602715</v>
          </cell>
          <cell r="Y383">
            <v>15602715</v>
          </cell>
          <cell r="Z383">
            <v>15602715</v>
          </cell>
          <cell r="AA383">
            <v>15602715</v>
          </cell>
          <cell r="AB383">
            <v>15602715</v>
          </cell>
          <cell r="AC383">
            <v>15602715</v>
          </cell>
          <cell r="AD383">
            <v>15602715</v>
          </cell>
          <cell r="AE383">
            <v>15602715</v>
          </cell>
          <cell r="AF383">
            <v>15602715</v>
          </cell>
          <cell r="AG383">
            <v>15602715</v>
          </cell>
          <cell r="AH383">
            <v>15602715</v>
          </cell>
          <cell r="AI383">
            <v>15602715</v>
          </cell>
          <cell r="AJ383">
            <v>15602715</v>
          </cell>
          <cell r="AK383">
            <v>15602715</v>
          </cell>
          <cell r="AL383">
            <v>15602715</v>
          </cell>
          <cell r="AM383">
            <v>15602715</v>
          </cell>
          <cell r="AN383">
            <v>15602715</v>
          </cell>
          <cell r="AO383">
            <v>15602715</v>
          </cell>
          <cell r="AP383">
            <v>15602715</v>
          </cell>
          <cell r="AQ383">
            <v>15602715</v>
          </cell>
          <cell r="AR383">
            <v>15602715</v>
          </cell>
          <cell r="AS383">
            <v>15602715</v>
          </cell>
          <cell r="AT383">
            <v>15602715</v>
          </cell>
        </row>
        <row r="384">
          <cell r="G384">
            <v>67735</v>
          </cell>
          <cell r="H384">
            <v>280583</v>
          </cell>
          <cell r="I384">
            <v>795505</v>
          </cell>
          <cell r="J384">
            <v>1999339</v>
          </cell>
          <cell r="K384">
            <v>4245509</v>
          </cell>
          <cell r="L384">
            <v>6706836</v>
          </cell>
          <cell r="M384">
            <v>9902211</v>
          </cell>
          <cell r="N384">
            <v>13735817</v>
          </cell>
          <cell r="O384">
            <v>17780849</v>
          </cell>
          <cell r="P384">
            <v>22518411</v>
          </cell>
          <cell r="Q384">
            <v>26370935</v>
          </cell>
          <cell r="R384">
            <v>26370935</v>
          </cell>
          <cell r="S384">
            <v>26370935</v>
          </cell>
          <cell r="T384">
            <v>26370935</v>
          </cell>
          <cell r="U384">
            <v>26370935</v>
          </cell>
          <cell r="V384">
            <v>26370935</v>
          </cell>
          <cell r="W384">
            <v>26370935</v>
          </cell>
          <cell r="X384">
            <v>26370935</v>
          </cell>
          <cell r="Y384">
            <v>26370935</v>
          </cell>
          <cell r="Z384">
            <v>26370935</v>
          </cell>
          <cell r="AA384">
            <v>26370935</v>
          </cell>
          <cell r="AB384">
            <v>26370935</v>
          </cell>
          <cell r="AC384">
            <v>26370935</v>
          </cell>
          <cell r="AD384">
            <v>26370935</v>
          </cell>
          <cell r="AE384">
            <v>26370935</v>
          </cell>
          <cell r="AF384">
            <v>26370935</v>
          </cell>
          <cell r="AG384">
            <v>26370935</v>
          </cell>
          <cell r="AH384">
            <v>26370935</v>
          </cell>
          <cell r="AI384">
            <v>26370935</v>
          </cell>
          <cell r="AJ384">
            <v>26370935</v>
          </cell>
          <cell r="AK384">
            <v>26370935</v>
          </cell>
          <cell r="AL384">
            <v>26370935</v>
          </cell>
          <cell r="AM384">
            <v>26370935</v>
          </cell>
          <cell r="AN384">
            <v>26370935</v>
          </cell>
          <cell r="AO384">
            <v>26370935</v>
          </cell>
          <cell r="AP384">
            <v>26370935</v>
          </cell>
          <cell r="AQ384">
            <v>26370935</v>
          </cell>
          <cell r="AR384">
            <v>26370935</v>
          </cell>
          <cell r="AS384">
            <v>26370935</v>
          </cell>
          <cell r="AT384">
            <v>26370935</v>
          </cell>
        </row>
        <row r="385">
          <cell r="G385">
            <v>0</v>
          </cell>
          <cell r="H385">
            <v>0</v>
          </cell>
          <cell r="I385">
            <v>0</v>
          </cell>
          <cell r="J385">
            <v>9604</v>
          </cell>
          <cell r="K385">
            <v>79643</v>
          </cell>
          <cell r="L385">
            <v>141659</v>
          </cell>
          <cell r="M385">
            <v>257593</v>
          </cell>
          <cell r="N385">
            <v>518341</v>
          </cell>
          <cell r="O385">
            <v>799230</v>
          </cell>
          <cell r="P385">
            <v>1192445</v>
          </cell>
          <cell r="Q385">
            <v>1522967</v>
          </cell>
          <cell r="R385">
            <v>1522967</v>
          </cell>
          <cell r="S385">
            <v>1522967</v>
          </cell>
          <cell r="T385">
            <v>1522967</v>
          </cell>
          <cell r="U385">
            <v>1522967</v>
          </cell>
          <cell r="V385">
            <v>1522967</v>
          </cell>
          <cell r="W385">
            <v>1522967</v>
          </cell>
          <cell r="X385">
            <v>1522967</v>
          </cell>
          <cell r="Y385">
            <v>1522967</v>
          </cell>
          <cell r="Z385">
            <v>1522967</v>
          </cell>
          <cell r="AA385">
            <v>1522967</v>
          </cell>
          <cell r="AB385">
            <v>1522967</v>
          </cell>
          <cell r="AC385">
            <v>1522967</v>
          </cell>
          <cell r="AD385">
            <v>1522967</v>
          </cell>
          <cell r="AE385">
            <v>1522967</v>
          </cell>
          <cell r="AF385">
            <v>1522967</v>
          </cell>
          <cell r="AG385">
            <v>1522967</v>
          </cell>
          <cell r="AH385">
            <v>1522967</v>
          </cell>
          <cell r="AI385">
            <v>1522967</v>
          </cell>
          <cell r="AJ385">
            <v>1522967</v>
          </cell>
          <cell r="AK385">
            <v>1522967</v>
          </cell>
          <cell r="AL385">
            <v>1522967</v>
          </cell>
          <cell r="AM385">
            <v>1522967</v>
          </cell>
          <cell r="AN385">
            <v>1522967</v>
          </cell>
          <cell r="AO385">
            <v>1522967</v>
          </cell>
          <cell r="AP385">
            <v>1522967</v>
          </cell>
          <cell r="AQ385">
            <v>1522967</v>
          </cell>
          <cell r="AR385">
            <v>1522967</v>
          </cell>
          <cell r="AS385">
            <v>1522967</v>
          </cell>
          <cell r="AT385">
            <v>1522967</v>
          </cell>
        </row>
        <row r="386">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row>
        <row r="387">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row>
        <row r="388">
          <cell r="G388">
            <v>8519</v>
          </cell>
          <cell r="H388">
            <v>41572</v>
          </cell>
          <cell r="I388">
            <v>140759</v>
          </cell>
          <cell r="J388">
            <v>408029</v>
          </cell>
          <cell r="K388">
            <v>902441</v>
          </cell>
          <cell r="L388">
            <v>1456972</v>
          </cell>
          <cell r="M388">
            <v>2196868</v>
          </cell>
          <cell r="N388">
            <v>3113825</v>
          </cell>
          <cell r="O388">
            <v>4096079</v>
          </cell>
          <cell r="P388">
            <v>5293058</v>
          </cell>
          <cell r="Q388">
            <v>6528824</v>
          </cell>
          <cell r="R388">
            <v>6980445</v>
          </cell>
          <cell r="S388">
            <v>7605575</v>
          </cell>
          <cell r="T388">
            <v>8376496</v>
          </cell>
          <cell r="U388">
            <v>9011271</v>
          </cell>
          <cell r="V388">
            <v>9960059</v>
          </cell>
          <cell r="W388">
            <v>11063190</v>
          </cell>
          <cell r="X388">
            <v>11657926</v>
          </cell>
          <cell r="Y388">
            <v>12443340</v>
          </cell>
          <cell r="Z388">
            <v>13415279</v>
          </cell>
          <cell r="AA388">
            <v>14397533</v>
          </cell>
          <cell r="AB388">
            <v>15594513</v>
          </cell>
          <cell r="AC388">
            <v>16830279</v>
          </cell>
          <cell r="AD388">
            <v>17281899</v>
          </cell>
          <cell r="AE388">
            <v>17907029</v>
          </cell>
          <cell r="AF388">
            <v>18677950</v>
          </cell>
          <cell r="AG388">
            <v>19312725</v>
          </cell>
          <cell r="AH388">
            <v>20261513</v>
          </cell>
          <cell r="AI388">
            <v>21364644</v>
          </cell>
          <cell r="AJ388">
            <v>21959380</v>
          </cell>
          <cell r="AK388">
            <v>22744795</v>
          </cell>
          <cell r="AL388">
            <v>23716734</v>
          </cell>
          <cell r="AM388">
            <v>24698988</v>
          </cell>
          <cell r="AN388">
            <v>25895967</v>
          </cell>
          <cell r="AO388">
            <v>27131733</v>
          </cell>
          <cell r="AP388">
            <v>27583353</v>
          </cell>
          <cell r="AQ388">
            <v>28208484</v>
          </cell>
          <cell r="AR388">
            <v>28979405</v>
          </cell>
          <cell r="AS388">
            <v>29614180</v>
          </cell>
          <cell r="AT388">
            <v>29614180</v>
          </cell>
        </row>
        <row r="389">
          <cell r="G389">
            <v>88187</v>
          </cell>
          <cell r="H389">
            <v>347392</v>
          </cell>
          <cell r="I389">
            <v>919674</v>
          </cell>
          <cell r="J389">
            <v>2099661</v>
          </cell>
          <cell r="K389">
            <v>3965795</v>
          </cell>
          <cell r="L389">
            <v>6107489</v>
          </cell>
          <cell r="M389">
            <v>8730185</v>
          </cell>
          <cell r="N389">
            <v>11188487</v>
          </cell>
          <cell r="O389">
            <v>13770262</v>
          </cell>
          <cell r="P389">
            <v>16523262</v>
          </cell>
          <cell r="Q389">
            <v>19161839</v>
          </cell>
          <cell r="R389">
            <v>20348967</v>
          </cell>
          <cell r="S389">
            <v>21887457</v>
          </cell>
          <cell r="T389">
            <v>23602240</v>
          </cell>
          <cell r="U389">
            <v>25271004</v>
          </cell>
          <cell r="V389">
            <v>27666000</v>
          </cell>
          <cell r="W389">
            <v>30571745</v>
          </cell>
          <cell r="X389">
            <v>32803963</v>
          </cell>
          <cell r="Y389">
            <v>35506135</v>
          </cell>
          <cell r="Z389">
            <v>38050589</v>
          </cell>
          <cell r="AA389">
            <v>40632364</v>
          </cell>
          <cell r="AB389">
            <v>43385364</v>
          </cell>
          <cell r="AC389">
            <v>46023941</v>
          </cell>
          <cell r="AD389">
            <v>47211069</v>
          </cell>
          <cell r="AE389">
            <v>48749559</v>
          </cell>
          <cell r="AF389">
            <v>50464342</v>
          </cell>
          <cell r="AG389">
            <v>52133107</v>
          </cell>
          <cell r="AH389">
            <v>54528102</v>
          </cell>
          <cell r="AI389">
            <v>57433847</v>
          </cell>
          <cell r="AJ389">
            <v>59666065</v>
          </cell>
          <cell r="AK389">
            <v>62368237</v>
          </cell>
          <cell r="AL389">
            <v>64912691</v>
          </cell>
          <cell r="AM389">
            <v>67494467</v>
          </cell>
          <cell r="AN389">
            <v>70247466</v>
          </cell>
          <cell r="AO389">
            <v>72886043</v>
          </cell>
          <cell r="AP389">
            <v>74073171</v>
          </cell>
          <cell r="AQ389">
            <v>75611661</v>
          </cell>
          <cell r="AR389">
            <v>77326444</v>
          </cell>
          <cell r="AS389">
            <v>78995209</v>
          </cell>
          <cell r="AT389">
            <v>78995209</v>
          </cell>
        </row>
        <row r="390">
          <cell r="G390">
            <v>16967</v>
          </cell>
          <cell r="H390">
            <v>64109</v>
          </cell>
          <cell r="I390">
            <v>159273</v>
          </cell>
          <cell r="J390">
            <v>344307</v>
          </cell>
          <cell r="K390">
            <v>669180</v>
          </cell>
          <cell r="L390">
            <v>1036426</v>
          </cell>
          <cell r="M390">
            <v>1510385</v>
          </cell>
          <cell r="N390">
            <v>2065707</v>
          </cell>
          <cell r="O390">
            <v>2659108</v>
          </cell>
          <cell r="P390">
            <v>3359177</v>
          </cell>
          <cell r="Q390">
            <v>4072102</v>
          </cell>
          <cell r="R390">
            <v>4344130</v>
          </cell>
          <cell r="S390">
            <v>4720669</v>
          </cell>
          <cell r="T390">
            <v>5188508</v>
          </cell>
          <cell r="U390">
            <v>5589149</v>
          </cell>
          <cell r="V390">
            <v>6154831</v>
          </cell>
          <cell r="W390">
            <v>6818601</v>
          </cell>
          <cell r="X390">
            <v>7209371</v>
          </cell>
          <cell r="Y390">
            <v>7709077</v>
          </cell>
          <cell r="Z390">
            <v>8294102</v>
          </cell>
          <cell r="AA390">
            <v>8887503</v>
          </cell>
          <cell r="AB390">
            <v>9587572</v>
          </cell>
          <cell r="AC390">
            <v>10300498</v>
          </cell>
          <cell r="AD390">
            <v>10572525</v>
          </cell>
          <cell r="AE390">
            <v>10949065</v>
          </cell>
          <cell r="AF390">
            <v>11416903</v>
          </cell>
          <cell r="AG390">
            <v>11817544</v>
          </cell>
          <cell r="AH390">
            <v>12383226</v>
          </cell>
          <cell r="AI390">
            <v>13046996</v>
          </cell>
          <cell r="AJ390">
            <v>13437766</v>
          </cell>
          <cell r="AK390">
            <v>13937472</v>
          </cell>
          <cell r="AL390">
            <v>14522498</v>
          </cell>
          <cell r="AM390">
            <v>15115899</v>
          </cell>
          <cell r="AN390">
            <v>15815967</v>
          </cell>
          <cell r="AO390">
            <v>16528893</v>
          </cell>
          <cell r="AP390">
            <v>16800921</v>
          </cell>
          <cell r="AQ390">
            <v>17177460</v>
          </cell>
          <cell r="AR390">
            <v>17645299</v>
          </cell>
          <cell r="AS390">
            <v>18045939</v>
          </cell>
          <cell r="AT390">
            <v>18045939</v>
          </cell>
        </row>
        <row r="391">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row>
        <row r="392">
          <cell r="G392">
            <v>0</v>
          </cell>
          <cell r="H392">
            <v>70102</v>
          </cell>
          <cell r="I392">
            <v>270121</v>
          </cell>
          <cell r="J392">
            <v>628791</v>
          </cell>
          <cell r="K392">
            <v>1117909</v>
          </cell>
          <cell r="L392">
            <v>1620793</v>
          </cell>
          <cell r="M392">
            <v>2030223</v>
          </cell>
          <cell r="N392">
            <v>2396419</v>
          </cell>
          <cell r="O392">
            <v>2649835</v>
          </cell>
          <cell r="P392">
            <v>2885087</v>
          </cell>
          <cell r="Q392">
            <v>3110458</v>
          </cell>
          <cell r="R392">
            <v>3267691</v>
          </cell>
          <cell r="S392">
            <v>3267691</v>
          </cell>
          <cell r="T392">
            <v>3267691</v>
          </cell>
          <cell r="U392">
            <v>3267691</v>
          </cell>
          <cell r="V392">
            <v>3267691</v>
          </cell>
          <cell r="W392">
            <v>3267691</v>
          </cell>
          <cell r="X392">
            <v>3267691</v>
          </cell>
          <cell r="Y392">
            <v>3267691</v>
          </cell>
          <cell r="Z392">
            <v>3267691</v>
          </cell>
          <cell r="AA392">
            <v>3267691</v>
          </cell>
          <cell r="AB392">
            <v>3267691</v>
          </cell>
          <cell r="AC392">
            <v>3267691</v>
          </cell>
          <cell r="AD392">
            <v>3267691</v>
          </cell>
          <cell r="AE392">
            <v>3267691</v>
          </cell>
          <cell r="AF392">
            <v>3267691</v>
          </cell>
          <cell r="AG392">
            <v>3267691</v>
          </cell>
          <cell r="AH392">
            <v>3267691</v>
          </cell>
          <cell r="AI392">
            <v>3267691</v>
          </cell>
          <cell r="AJ392">
            <v>3267691</v>
          </cell>
          <cell r="AK392">
            <v>3267691</v>
          </cell>
          <cell r="AL392">
            <v>3267691</v>
          </cell>
          <cell r="AM392">
            <v>3267691</v>
          </cell>
          <cell r="AN392">
            <v>3267691</v>
          </cell>
          <cell r="AO392">
            <v>3267691</v>
          </cell>
          <cell r="AP392">
            <v>3267691</v>
          </cell>
          <cell r="AQ392">
            <v>3267691</v>
          </cell>
          <cell r="AR392">
            <v>3267691</v>
          </cell>
          <cell r="AS392">
            <v>3267691</v>
          </cell>
          <cell r="AT392">
            <v>3267691</v>
          </cell>
        </row>
        <row r="393">
          <cell r="G393">
            <v>0</v>
          </cell>
          <cell r="H393">
            <v>23127</v>
          </cell>
          <cell r="I393">
            <v>142357</v>
          </cell>
          <cell r="J393">
            <v>451934</v>
          </cell>
          <cell r="K393">
            <v>1196214</v>
          </cell>
          <cell r="L393">
            <v>2469435</v>
          </cell>
          <cell r="M393">
            <v>4197216</v>
          </cell>
          <cell r="N393">
            <v>6295413</v>
          </cell>
          <cell r="O393">
            <v>8614836</v>
          </cell>
          <cell r="P393">
            <v>11154036</v>
          </cell>
          <cell r="Q393">
            <v>13896563</v>
          </cell>
          <cell r="R393">
            <v>16621007</v>
          </cell>
          <cell r="S393">
            <v>18621799</v>
          </cell>
          <cell r="T393">
            <v>20115184</v>
          </cell>
          <cell r="U393">
            <v>21342798</v>
          </cell>
          <cell r="V393">
            <v>22516550</v>
          </cell>
          <cell r="W393">
            <v>23638303</v>
          </cell>
          <cell r="X393">
            <v>24709291</v>
          </cell>
          <cell r="Y393">
            <v>25731535</v>
          </cell>
          <cell r="Z393">
            <v>26706626</v>
          </cell>
          <cell r="AA393">
            <v>27636064</v>
          </cell>
          <cell r="AB393">
            <v>28521421</v>
          </cell>
          <cell r="AC393">
            <v>29364138</v>
          </cell>
          <cell r="AD393">
            <v>30165603</v>
          </cell>
          <cell r="AE393">
            <v>30927178</v>
          </cell>
          <cell r="AF393">
            <v>31650157</v>
          </cell>
          <cell r="AG393">
            <v>32335781</v>
          </cell>
          <cell r="AH393">
            <v>32985254</v>
          </cell>
          <cell r="AI393">
            <v>33599733</v>
          </cell>
          <cell r="AJ393">
            <v>34180324</v>
          </cell>
          <cell r="AK393">
            <v>34728094</v>
          </cell>
          <cell r="AL393">
            <v>35244070</v>
          </cell>
          <cell r="AM393">
            <v>35729237</v>
          </cell>
          <cell r="AN393">
            <v>36184545</v>
          </cell>
          <cell r="AO393">
            <v>36610905</v>
          </cell>
          <cell r="AP393">
            <v>37009189</v>
          </cell>
          <cell r="AQ393">
            <v>37380243</v>
          </cell>
          <cell r="AR393">
            <v>37724872</v>
          </cell>
          <cell r="AS393">
            <v>38043854</v>
          </cell>
          <cell r="AT393">
            <v>38337934</v>
          </cell>
        </row>
        <row r="394">
          <cell r="G394">
            <v>0</v>
          </cell>
          <cell r="H394">
            <v>32158</v>
          </cell>
          <cell r="I394">
            <v>194900</v>
          </cell>
          <cell r="J394">
            <v>609722</v>
          </cell>
          <cell r="K394">
            <v>1605585</v>
          </cell>
          <cell r="L394">
            <v>3350154</v>
          </cell>
          <cell r="M394">
            <v>5734118</v>
          </cell>
          <cell r="N394">
            <v>8660940</v>
          </cell>
          <cell r="O394">
            <v>12023859</v>
          </cell>
          <cell r="P394">
            <v>15804792</v>
          </cell>
          <cell r="Q394">
            <v>20006169</v>
          </cell>
          <cell r="R394">
            <v>24254572</v>
          </cell>
          <cell r="S394">
            <v>27374537</v>
          </cell>
          <cell r="T394">
            <v>29703270</v>
          </cell>
          <cell r="U394">
            <v>31617568</v>
          </cell>
          <cell r="V394">
            <v>33447876</v>
          </cell>
          <cell r="W394">
            <v>35197099</v>
          </cell>
          <cell r="X394">
            <v>36867159</v>
          </cell>
          <cell r="Y394">
            <v>38461212</v>
          </cell>
          <cell r="Z394">
            <v>39981734</v>
          </cell>
          <cell r="AA394">
            <v>41431067</v>
          </cell>
          <cell r="AB394">
            <v>42811663</v>
          </cell>
          <cell r="AC394">
            <v>44125766</v>
          </cell>
          <cell r="AD394">
            <v>45375543</v>
          </cell>
          <cell r="AE394">
            <v>46563116</v>
          </cell>
          <cell r="AF394">
            <v>47690505</v>
          </cell>
          <cell r="AG394">
            <v>48759642</v>
          </cell>
          <cell r="AH394">
            <v>49772409</v>
          </cell>
          <cell r="AI394">
            <v>50730606</v>
          </cell>
          <cell r="AJ394">
            <v>51635959</v>
          </cell>
          <cell r="AK394">
            <v>52490132</v>
          </cell>
          <cell r="AL394">
            <v>53294728</v>
          </cell>
          <cell r="AM394">
            <v>54051281</v>
          </cell>
          <cell r="AN394">
            <v>54761271</v>
          </cell>
          <cell r="AO394">
            <v>55426122</v>
          </cell>
          <cell r="AP394">
            <v>56047193</v>
          </cell>
          <cell r="AQ394">
            <v>56625802</v>
          </cell>
          <cell r="AR394">
            <v>57163204</v>
          </cell>
          <cell r="AS394">
            <v>57660614</v>
          </cell>
          <cell r="AT394">
            <v>58119192</v>
          </cell>
        </row>
        <row r="395">
          <cell r="G395">
            <v>0</v>
          </cell>
          <cell r="H395">
            <v>15820</v>
          </cell>
          <cell r="I395">
            <v>75841</v>
          </cell>
          <cell r="J395">
            <v>193166</v>
          </cell>
          <cell r="K395">
            <v>413541</v>
          </cell>
          <cell r="L395">
            <v>731296</v>
          </cell>
          <cell r="M395">
            <v>1113016</v>
          </cell>
          <cell r="N395">
            <v>1541555</v>
          </cell>
          <cell r="O395">
            <v>1995494</v>
          </cell>
          <cell r="P395">
            <v>2474366</v>
          </cell>
          <cell r="Q395">
            <v>2978120</v>
          </cell>
          <cell r="R395">
            <v>3468368</v>
          </cell>
          <cell r="S395">
            <v>3828399</v>
          </cell>
          <cell r="T395">
            <v>4097125</v>
          </cell>
          <cell r="U395">
            <v>4318027</v>
          </cell>
          <cell r="V395">
            <v>4529237</v>
          </cell>
          <cell r="W395">
            <v>4731090</v>
          </cell>
          <cell r="X395">
            <v>4923808</v>
          </cell>
          <cell r="Y395">
            <v>5107755</v>
          </cell>
          <cell r="Z395">
            <v>5283217</v>
          </cell>
          <cell r="AA395">
            <v>5450464</v>
          </cell>
          <cell r="AB395">
            <v>5609779</v>
          </cell>
          <cell r="AC395">
            <v>5761421</v>
          </cell>
          <cell r="AD395">
            <v>5905640</v>
          </cell>
          <cell r="AE395">
            <v>6042681</v>
          </cell>
          <cell r="AF395">
            <v>6172777</v>
          </cell>
          <cell r="AG395">
            <v>6296151</v>
          </cell>
          <cell r="AH395">
            <v>6413020</v>
          </cell>
          <cell r="AI395">
            <v>6523592</v>
          </cell>
          <cell r="AJ395">
            <v>6628066</v>
          </cell>
          <cell r="AK395">
            <v>6726634</v>
          </cell>
          <cell r="AL395">
            <v>6819481</v>
          </cell>
          <cell r="AM395">
            <v>6906784</v>
          </cell>
          <cell r="AN395">
            <v>6988714</v>
          </cell>
          <cell r="AO395">
            <v>7065435</v>
          </cell>
          <cell r="AP395">
            <v>7137104</v>
          </cell>
          <cell r="AQ395">
            <v>7203873</v>
          </cell>
          <cell r="AR395">
            <v>7265887</v>
          </cell>
          <cell r="AS395">
            <v>7323286</v>
          </cell>
          <cell r="AT395">
            <v>7376204</v>
          </cell>
        </row>
        <row r="396">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row>
        <row r="397">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row>
        <row r="399">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row>
        <row r="400">
          <cell r="G400">
            <v>0</v>
          </cell>
          <cell r="H400">
            <v>16962</v>
          </cell>
          <cell r="I400">
            <v>106992</v>
          </cell>
          <cell r="J400">
            <v>345552</v>
          </cell>
          <cell r="K400">
            <v>932397</v>
          </cell>
          <cell r="L400">
            <v>1944596</v>
          </cell>
          <cell r="M400">
            <v>3325751</v>
          </cell>
          <cell r="N400">
            <v>5004060</v>
          </cell>
          <cell r="O400">
            <v>6869417</v>
          </cell>
          <cell r="P400">
            <v>8918182</v>
          </cell>
          <cell r="Q400">
            <v>11134963</v>
          </cell>
          <cell r="R400">
            <v>13341922</v>
          </cell>
          <cell r="S400">
            <v>14962680</v>
          </cell>
          <cell r="T400">
            <v>16172408</v>
          </cell>
          <cell r="U400">
            <v>17166847</v>
          </cell>
          <cell r="V400">
            <v>18117655</v>
          </cell>
          <cell r="W400">
            <v>19026340</v>
          </cell>
          <cell r="X400">
            <v>19893902</v>
          </cell>
          <cell r="Y400">
            <v>20721980</v>
          </cell>
          <cell r="Z400">
            <v>21511860</v>
          </cell>
          <cell r="AA400">
            <v>22264759</v>
          </cell>
          <cell r="AB400">
            <v>22981950</v>
          </cell>
          <cell r="AC400">
            <v>23664600</v>
          </cell>
          <cell r="AD400">
            <v>24313833</v>
          </cell>
          <cell r="AE400">
            <v>24930753</v>
          </cell>
          <cell r="AF400">
            <v>25516409</v>
          </cell>
          <cell r="AG400">
            <v>26071804</v>
          </cell>
          <cell r="AH400">
            <v>26597915</v>
          </cell>
          <cell r="AI400">
            <v>27095679</v>
          </cell>
          <cell r="AJ400">
            <v>27565992</v>
          </cell>
          <cell r="AK400">
            <v>28009717</v>
          </cell>
          <cell r="AL400">
            <v>28427688</v>
          </cell>
          <cell r="AM400">
            <v>28820701</v>
          </cell>
          <cell r="AN400">
            <v>29189527</v>
          </cell>
          <cell r="AO400">
            <v>29534903</v>
          </cell>
          <cell r="AP400">
            <v>29857537</v>
          </cell>
          <cell r="AQ400">
            <v>30158112</v>
          </cell>
          <cell r="AR400">
            <v>30437282</v>
          </cell>
          <cell r="AS400">
            <v>30695676</v>
          </cell>
          <cell r="AT400">
            <v>30933898</v>
          </cell>
        </row>
        <row r="401">
          <cell r="G401">
            <v>0</v>
          </cell>
          <cell r="H401">
            <v>23127</v>
          </cell>
          <cell r="I401">
            <v>142357</v>
          </cell>
          <cell r="J401">
            <v>451934</v>
          </cell>
          <cell r="K401">
            <v>1202926</v>
          </cell>
          <cell r="L401">
            <v>2523404</v>
          </cell>
          <cell r="M401">
            <v>4337330</v>
          </cell>
          <cell r="N401">
            <v>6573515</v>
          </cell>
          <cell r="O401">
            <v>9144328</v>
          </cell>
          <cell r="P401">
            <v>12038243</v>
          </cell>
          <cell r="Q401">
            <v>15262836</v>
          </cell>
          <cell r="R401">
            <v>18532883</v>
          </cell>
          <cell r="S401">
            <v>20934357</v>
          </cell>
          <cell r="T401">
            <v>22726810</v>
          </cell>
          <cell r="U401">
            <v>24200268</v>
          </cell>
          <cell r="V401">
            <v>25609078</v>
          </cell>
          <cell r="W401">
            <v>26955476</v>
          </cell>
          <cell r="X401">
            <v>28240941</v>
          </cell>
          <cell r="Y401">
            <v>29467902</v>
          </cell>
          <cell r="Z401">
            <v>30638267</v>
          </cell>
          <cell r="AA401">
            <v>31753836</v>
          </cell>
          <cell r="AB401">
            <v>32816497</v>
          </cell>
          <cell r="AC401">
            <v>33827977</v>
          </cell>
          <cell r="AD401">
            <v>34789945</v>
          </cell>
          <cell r="AE401">
            <v>35704035</v>
          </cell>
          <cell r="AF401">
            <v>36571799</v>
          </cell>
          <cell r="AG401">
            <v>37394727</v>
          </cell>
          <cell r="AH401">
            <v>38174265</v>
          </cell>
          <cell r="AI401">
            <v>38911801</v>
          </cell>
          <cell r="AJ401">
            <v>39608663</v>
          </cell>
          <cell r="AK401">
            <v>40266130</v>
          </cell>
          <cell r="AL401">
            <v>40885437</v>
          </cell>
          <cell r="AM401">
            <v>41467764</v>
          </cell>
          <cell r="AN401">
            <v>42014253</v>
          </cell>
          <cell r="AO401">
            <v>42525996</v>
          </cell>
          <cell r="AP401">
            <v>43004042</v>
          </cell>
          <cell r="AQ401">
            <v>43449404</v>
          </cell>
          <cell r="AR401">
            <v>43863049</v>
          </cell>
          <cell r="AS401">
            <v>44245911</v>
          </cell>
          <cell r="AT401">
            <v>44598884</v>
          </cell>
        </row>
        <row r="402">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row>
        <row r="403">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row>
        <row r="404">
          <cell r="G404">
            <v>0</v>
          </cell>
          <cell r="H404">
            <v>1342</v>
          </cell>
          <cell r="I404">
            <v>8101</v>
          </cell>
          <cell r="J404">
            <v>25365</v>
          </cell>
          <cell r="K404">
            <v>66312</v>
          </cell>
          <cell r="L404">
            <v>139290</v>
          </cell>
          <cell r="M404">
            <v>237621</v>
          </cell>
          <cell r="N404">
            <v>362118</v>
          </cell>
          <cell r="O404">
            <v>503275</v>
          </cell>
          <cell r="P404">
            <v>662051</v>
          </cell>
          <cell r="Q404">
            <v>842127</v>
          </cell>
          <cell r="R404">
            <v>1025323</v>
          </cell>
          <cell r="S404">
            <v>1159859</v>
          </cell>
          <cell r="T404">
            <v>1260276</v>
          </cell>
          <cell r="U404">
            <v>1342822</v>
          </cell>
          <cell r="V404">
            <v>1421747</v>
          </cell>
          <cell r="W404">
            <v>1497175</v>
          </cell>
          <cell r="X404">
            <v>1569190</v>
          </cell>
          <cell r="Y404">
            <v>1637927</v>
          </cell>
          <cell r="Z404">
            <v>1703494</v>
          </cell>
          <cell r="AA404">
            <v>1765991</v>
          </cell>
          <cell r="AB404">
            <v>1825523</v>
          </cell>
          <cell r="AC404">
            <v>1882189</v>
          </cell>
          <cell r="AD404">
            <v>1936080</v>
          </cell>
          <cell r="AE404">
            <v>1987290</v>
          </cell>
          <cell r="AF404">
            <v>2035904</v>
          </cell>
          <cell r="AG404">
            <v>2082006</v>
          </cell>
          <cell r="AH404">
            <v>2125678</v>
          </cell>
          <cell r="AI404">
            <v>2166996</v>
          </cell>
          <cell r="AJ404">
            <v>2206036</v>
          </cell>
          <cell r="AK404">
            <v>2242869</v>
          </cell>
          <cell r="AL404">
            <v>2277564</v>
          </cell>
          <cell r="AM404">
            <v>2310187</v>
          </cell>
          <cell r="AN404">
            <v>2340802</v>
          </cell>
          <cell r="AO404">
            <v>2369471</v>
          </cell>
          <cell r="AP404">
            <v>2396253</v>
          </cell>
          <cell r="AQ404">
            <v>2421203</v>
          </cell>
          <cell r="AR404">
            <v>2444376</v>
          </cell>
          <cell r="AS404">
            <v>2465825</v>
          </cell>
          <cell r="AT404">
            <v>2485599</v>
          </cell>
        </row>
        <row r="405">
          <cell r="G405">
            <v>0</v>
          </cell>
          <cell r="H405">
            <v>4824</v>
          </cell>
          <cell r="I405">
            <v>27265</v>
          </cell>
          <cell r="J405">
            <v>81018</v>
          </cell>
          <cell r="K405">
            <v>197506</v>
          </cell>
          <cell r="L405">
            <v>385550</v>
          </cell>
          <cell r="M405">
            <v>633845</v>
          </cell>
          <cell r="N405">
            <v>929235</v>
          </cell>
          <cell r="O405">
            <v>1242146</v>
          </cell>
          <cell r="P405">
            <v>1573804</v>
          </cell>
          <cell r="Q405">
            <v>1919474</v>
          </cell>
          <cell r="R405">
            <v>2253764</v>
          </cell>
          <cell r="S405">
            <v>2499262</v>
          </cell>
          <cell r="T405">
            <v>2682501</v>
          </cell>
          <cell r="U405">
            <v>2833129</v>
          </cell>
          <cell r="V405">
            <v>2977149</v>
          </cell>
          <cell r="W405">
            <v>3114789</v>
          </cell>
          <cell r="X405">
            <v>3246199</v>
          </cell>
          <cell r="Y405">
            <v>3371629</v>
          </cell>
          <cell r="Z405">
            <v>3491273</v>
          </cell>
          <cell r="AA405">
            <v>3605315</v>
          </cell>
          <cell r="AB405">
            <v>3713949</v>
          </cell>
          <cell r="AC405">
            <v>3817350</v>
          </cell>
          <cell r="AD405">
            <v>3915690</v>
          </cell>
          <cell r="AE405">
            <v>4009136</v>
          </cell>
          <cell r="AF405">
            <v>4097846</v>
          </cell>
          <cell r="AG405">
            <v>4181972</v>
          </cell>
          <cell r="AH405">
            <v>4261662</v>
          </cell>
          <cell r="AI405">
            <v>4337059</v>
          </cell>
          <cell r="AJ405">
            <v>4408298</v>
          </cell>
          <cell r="AK405">
            <v>4475510</v>
          </cell>
          <cell r="AL405">
            <v>4538820</v>
          </cell>
          <cell r="AM405">
            <v>4598350</v>
          </cell>
          <cell r="AN405">
            <v>4654217</v>
          </cell>
          <cell r="AO405">
            <v>4706531</v>
          </cell>
          <cell r="AP405">
            <v>4755401</v>
          </cell>
          <cell r="AQ405">
            <v>4800929</v>
          </cell>
          <cell r="AR405">
            <v>4843215</v>
          </cell>
          <cell r="AS405">
            <v>4882354</v>
          </cell>
          <cell r="AT405">
            <v>4918438</v>
          </cell>
        </row>
        <row r="406">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row>
        <row r="408">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row>
        <row r="409">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row>
        <row r="410">
          <cell r="G410">
            <v>0</v>
          </cell>
          <cell r="H410">
            <v>34584</v>
          </cell>
          <cell r="I410">
            <v>149938</v>
          </cell>
          <cell r="J410">
            <v>378197</v>
          </cell>
          <cell r="K410">
            <v>713289</v>
          </cell>
          <cell r="L410">
            <v>1055110</v>
          </cell>
          <cell r="M410">
            <v>1341809</v>
          </cell>
          <cell r="N410">
            <v>1612976</v>
          </cell>
          <cell r="O410">
            <v>1790804</v>
          </cell>
          <cell r="P410">
            <v>1961252</v>
          </cell>
          <cell r="Q410">
            <v>2127846</v>
          </cell>
          <cell r="R410">
            <v>2244591</v>
          </cell>
          <cell r="S410">
            <v>2244591</v>
          </cell>
          <cell r="T410">
            <v>2244591</v>
          </cell>
          <cell r="U410">
            <v>2244591</v>
          </cell>
          <cell r="V410">
            <v>2244591</v>
          </cell>
          <cell r="W410">
            <v>2244591</v>
          </cell>
          <cell r="X410">
            <v>2244591</v>
          </cell>
          <cell r="Y410">
            <v>2244591</v>
          </cell>
          <cell r="Z410">
            <v>2244591</v>
          </cell>
          <cell r="AA410">
            <v>2244591</v>
          </cell>
          <cell r="AB410">
            <v>2244591</v>
          </cell>
          <cell r="AC410">
            <v>2244591</v>
          </cell>
          <cell r="AD410">
            <v>2244591</v>
          </cell>
          <cell r="AE410">
            <v>2244591</v>
          </cell>
          <cell r="AF410">
            <v>2244591</v>
          </cell>
          <cell r="AG410">
            <v>2244591</v>
          </cell>
          <cell r="AH410">
            <v>2244591</v>
          </cell>
          <cell r="AI410">
            <v>2244591</v>
          </cell>
          <cell r="AJ410">
            <v>2244591</v>
          </cell>
          <cell r="AK410">
            <v>2244591</v>
          </cell>
          <cell r="AL410">
            <v>2244591</v>
          </cell>
          <cell r="AM410">
            <v>2244591</v>
          </cell>
          <cell r="AN410">
            <v>2244591</v>
          </cell>
          <cell r="AO410">
            <v>2244591</v>
          </cell>
          <cell r="AP410">
            <v>2244591</v>
          </cell>
          <cell r="AQ410">
            <v>2244591</v>
          </cell>
          <cell r="AR410">
            <v>2244591</v>
          </cell>
          <cell r="AS410">
            <v>2244591</v>
          </cell>
          <cell r="AT410">
            <v>2244591</v>
          </cell>
        </row>
        <row r="411">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row>
        <row r="412">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row>
        <row r="413">
          <cell r="G413">
            <v>0</v>
          </cell>
          <cell r="H413">
            <v>2723</v>
          </cell>
          <cell r="I413">
            <v>11497</v>
          </cell>
          <cell r="J413">
            <v>28242</v>
          </cell>
          <cell r="K413">
            <v>51366</v>
          </cell>
          <cell r="L413">
            <v>75502</v>
          </cell>
          <cell r="M413">
            <v>95578</v>
          </cell>
          <cell r="N413">
            <v>115918</v>
          </cell>
          <cell r="O413">
            <v>129660</v>
          </cell>
          <cell r="P413">
            <v>144631</v>
          </cell>
          <cell r="Q413">
            <v>160272</v>
          </cell>
          <cell r="R413">
            <v>170767</v>
          </cell>
          <cell r="S413">
            <v>170767</v>
          </cell>
          <cell r="T413">
            <v>170767</v>
          </cell>
          <cell r="U413">
            <v>170767</v>
          </cell>
          <cell r="V413">
            <v>170767</v>
          </cell>
          <cell r="W413">
            <v>170767</v>
          </cell>
          <cell r="X413">
            <v>170767</v>
          </cell>
          <cell r="Y413">
            <v>170767</v>
          </cell>
          <cell r="Z413">
            <v>170767</v>
          </cell>
          <cell r="AA413">
            <v>170767</v>
          </cell>
          <cell r="AB413">
            <v>170767</v>
          </cell>
          <cell r="AC413">
            <v>170767</v>
          </cell>
          <cell r="AD413">
            <v>170767</v>
          </cell>
          <cell r="AE413">
            <v>170767</v>
          </cell>
          <cell r="AF413">
            <v>170767</v>
          </cell>
          <cell r="AG413">
            <v>170767</v>
          </cell>
          <cell r="AH413">
            <v>170767</v>
          </cell>
          <cell r="AI413">
            <v>170767</v>
          </cell>
          <cell r="AJ413">
            <v>170767</v>
          </cell>
          <cell r="AK413">
            <v>170767</v>
          </cell>
          <cell r="AL413">
            <v>170767</v>
          </cell>
          <cell r="AM413">
            <v>170767</v>
          </cell>
          <cell r="AN413">
            <v>170767</v>
          </cell>
          <cell r="AO413">
            <v>170767</v>
          </cell>
          <cell r="AP413">
            <v>170767</v>
          </cell>
          <cell r="AQ413">
            <v>170767</v>
          </cell>
          <cell r="AR413">
            <v>170767</v>
          </cell>
          <cell r="AS413">
            <v>170767</v>
          </cell>
          <cell r="AT413">
            <v>170767</v>
          </cell>
        </row>
        <row r="414">
          <cell r="G414">
            <v>0</v>
          </cell>
          <cell r="H414">
            <v>9731</v>
          </cell>
          <cell r="I414">
            <v>39477</v>
          </cell>
          <cell r="J414">
            <v>92907</v>
          </cell>
          <cell r="K414">
            <v>152265</v>
          </cell>
          <cell r="L414">
            <v>210299</v>
          </cell>
          <cell r="M414">
            <v>258006</v>
          </cell>
          <cell r="N414">
            <v>301668</v>
          </cell>
          <cell r="O414">
            <v>326974</v>
          </cell>
          <cell r="P414">
            <v>350906</v>
          </cell>
          <cell r="Q414">
            <v>372237</v>
          </cell>
          <cell r="R414">
            <v>385446</v>
          </cell>
          <cell r="S414">
            <v>385446</v>
          </cell>
          <cell r="T414">
            <v>385446</v>
          </cell>
          <cell r="U414">
            <v>385446</v>
          </cell>
          <cell r="V414">
            <v>385446</v>
          </cell>
          <cell r="W414">
            <v>385446</v>
          </cell>
          <cell r="X414">
            <v>385446</v>
          </cell>
          <cell r="Y414">
            <v>385446</v>
          </cell>
          <cell r="Z414">
            <v>385446</v>
          </cell>
          <cell r="AA414">
            <v>385446</v>
          </cell>
          <cell r="AB414">
            <v>385446</v>
          </cell>
          <cell r="AC414">
            <v>385446</v>
          </cell>
          <cell r="AD414">
            <v>385446</v>
          </cell>
          <cell r="AE414">
            <v>385446</v>
          </cell>
          <cell r="AF414">
            <v>385446</v>
          </cell>
          <cell r="AG414">
            <v>385446</v>
          </cell>
          <cell r="AH414">
            <v>385446</v>
          </cell>
          <cell r="AI414">
            <v>385446</v>
          </cell>
          <cell r="AJ414">
            <v>385446</v>
          </cell>
          <cell r="AK414">
            <v>385446</v>
          </cell>
          <cell r="AL414">
            <v>385446</v>
          </cell>
          <cell r="AM414">
            <v>385446</v>
          </cell>
          <cell r="AN414">
            <v>385446</v>
          </cell>
          <cell r="AO414">
            <v>385446</v>
          </cell>
          <cell r="AP414">
            <v>385446</v>
          </cell>
          <cell r="AQ414">
            <v>385446</v>
          </cell>
          <cell r="AR414">
            <v>385446</v>
          </cell>
          <cell r="AS414">
            <v>385446</v>
          </cell>
          <cell r="AT414">
            <v>385446</v>
          </cell>
        </row>
        <row r="415">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row>
        <row r="416">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row>
        <row r="417">
          <cell r="G417">
            <v>0</v>
          </cell>
          <cell r="H417">
            <v>15820</v>
          </cell>
          <cell r="I417">
            <v>75841</v>
          </cell>
          <cell r="J417">
            <v>193166</v>
          </cell>
          <cell r="K417">
            <v>413541</v>
          </cell>
          <cell r="L417">
            <v>731296</v>
          </cell>
          <cell r="M417">
            <v>1113016</v>
          </cell>
          <cell r="N417">
            <v>1541555</v>
          </cell>
          <cell r="O417">
            <v>1995494</v>
          </cell>
          <cell r="P417">
            <v>2474366</v>
          </cell>
          <cell r="Q417">
            <v>2978120</v>
          </cell>
          <cell r="R417">
            <v>3468368</v>
          </cell>
          <cell r="S417">
            <v>3828399</v>
          </cell>
          <cell r="T417">
            <v>4097125</v>
          </cell>
          <cell r="U417">
            <v>4318027</v>
          </cell>
          <cell r="V417">
            <v>4529237</v>
          </cell>
          <cell r="W417">
            <v>4731090</v>
          </cell>
          <cell r="X417">
            <v>4923808</v>
          </cell>
          <cell r="Y417">
            <v>5107755</v>
          </cell>
          <cell r="Z417">
            <v>5283217</v>
          </cell>
          <cell r="AA417">
            <v>5450464</v>
          </cell>
          <cell r="AB417">
            <v>5609779</v>
          </cell>
          <cell r="AC417">
            <v>5761421</v>
          </cell>
          <cell r="AD417">
            <v>5905640</v>
          </cell>
          <cell r="AE417">
            <v>6042681</v>
          </cell>
          <cell r="AF417">
            <v>6172777</v>
          </cell>
          <cell r="AG417">
            <v>6296151</v>
          </cell>
          <cell r="AH417">
            <v>6413020</v>
          </cell>
          <cell r="AI417">
            <v>6523592</v>
          </cell>
          <cell r="AJ417">
            <v>6628066</v>
          </cell>
          <cell r="AK417">
            <v>6726634</v>
          </cell>
          <cell r="AL417">
            <v>6819481</v>
          </cell>
          <cell r="AM417">
            <v>6906784</v>
          </cell>
          <cell r="AN417">
            <v>6988714</v>
          </cell>
          <cell r="AO417">
            <v>7065435</v>
          </cell>
          <cell r="AP417">
            <v>7137104</v>
          </cell>
          <cell r="AQ417">
            <v>7203873</v>
          </cell>
          <cell r="AR417">
            <v>7265887</v>
          </cell>
          <cell r="AS417">
            <v>7323286</v>
          </cell>
          <cell r="AT417">
            <v>7376204</v>
          </cell>
        </row>
        <row r="418">
          <cell r="G418">
            <v>0</v>
          </cell>
          <cell r="H418">
            <v>15820</v>
          </cell>
          <cell r="I418">
            <v>75841</v>
          </cell>
          <cell r="J418">
            <v>193166</v>
          </cell>
          <cell r="K418">
            <v>413541</v>
          </cell>
          <cell r="L418">
            <v>731296</v>
          </cell>
          <cell r="M418">
            <v>1113016</v>
          </cell>
          <cell r="N418">
            <v>1541555</v>
          </cell>
          <cell r="O418">
            <v>1995494</v>
          </cell>
          <cell r="P418">
            <v>2474366</v>
          </cell>
          <cell r="Q418">
            <v>2978120</v>
          </cell>
          <cell r="R418">
            <v>3468368</v>
          </cell>
          <cell r="S418">
            <v>3828399</v>
          </cell>
          <cell r="T418">
            <v>4097125</v>
          </cell>
          <cell r="U418">
            <v>4318027</v>
          </cell>
          <cell r="V418">
            <v>4529237</v>
          </cell>
          <cell r="W418">
            <v>4731090</v>
          </cell>
          <cell r="X418">
            <v>4923808</v>
          </cell>
          <cell r="Y418">
            <v>5107755</v>
          </cell>
          <cell r="Z418">
            <v>5283217</v>
          </cell>
          <cell r="AA418">
            <v>5450464</v>
          </cell>
          <cell r="AB418">
            <v>5609779</v>
          </cell>
          <cell r="AC418">
            <v>5761421</v>
          </cell>
          <cell r="AD418">
            <v>5905640</v>
          </cell>
          <cell r="AE418">
            <v>6042681</v>
          </cell>
          <cell r="AF418">
            <v>6172777</v>
          </cell>
          <cell r="AG418">
            <v>6296151</v>
          </cell>
          <cell r="AH418">
            <v>6413020</v>
          </cell>
          <cell r="AI418">
            <v>6523592</v>
          </cell>
          <cell r="AJ418">
            <v>6628066</v>
          </cell>
          <cell r="AK418">
            <v>6726634</v>
          </cell>
          <cell r="AL418">
            <v>6819481</v>
          </cell>
          <cell r="AM418">
            <v>6906784</v>
          </cell>
          <cell r="AN418">
            <v>6988714</v>
          </cell>
          <cell r="AO418">
            <v>7065435</v>
          </cell>
          <cell r="AP418">
            <v>7137104</v>
          </cell>
          <cell r="AQ418">
            <v>7203873</v>
          </cell>
          <cell r="AR418">
            <v>7265887</v>
          </cell>
          <cell r="AS418">
            <v>7323286</v>
          </cell>
          <cell r="AT418">
            <v>7376204</v>
          </cell>
        </row>
        <row r="419">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row>
        <row r="420">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row>
        <row r="421">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row>
        <row r="422">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row>
        <row r="423">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row>
        <row r="424">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row>
        <row r="425">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row>
        <row r="426">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row>
        <row r="427">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row>
        <row r="428">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row>
        <row r="429">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row>
        <row r="430">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row>
        <row r="431">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row>
        <row r="432">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row>
        <row r="433">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row>
        <row r="434">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row>
        <row r="435">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row>
        <row r="436">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row>
        <row r="437">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row>
        <row r="438">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row>
        <row r="439">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row>
        <row r="440">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row>
        <row r="441">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row>
        <row r="442">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row>
        <row r="443">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row>
        <row r="444">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row>
        <row r="445">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row>
        <row r="446">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row>
        <row r="447">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row>
        <row r="448">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row>
        <row r="449">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row>
        <row r="450">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row>
        <row r="451">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row>
        <row r="452">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row>
        <row r="453">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row>
        <row r="454">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row>
        <row r="455">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row>
        <row r="456">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row>
        <row r="457">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row>
        <row r="458">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row>
        <row r="459">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row>
        <row r="460">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row>
        <row r="461">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row>
        <row r="462">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row>
        <row r="463">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row>
        <row r="464">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row>
      </sheetData>
      <sheetData sheetId="23"/>
      <sheetData sheetId="24"/>
      <sheetData sheetId="25">
        <row r="9">
          <cell r="G9">
            <v>2.8000000000000001E-2</v>
          </cell>
          <cell r="H9">
            <v>2.3E-2</v>
          </cell>
          <cell r="I9">
            <v>1.7000000000000001E-2</v>
          </cell>
          <cell r="J9">
            <v>6.0000000000000001E-3</v>
          </cell>
          <cell r="K9">
            <v>1.4E-2</v>
          </cell>
          <cell r="L9">
            <v>1.6E-2</v>
          </cell>
          <cell r="M9">
            <v>1.7999999999999999E-2</v>
          </cell>
          <cell r="N9">
            <v>1.9E-2</v>
          </cell>
          <cell r="O9">
            <v>0.02</v>
          </cell>
          <cell r="P9">
            <v>0.02</v>
          </cell>
          <cell r="Q9">
            <v>0.02</v>
          </cell>
          <cell r="R9">
            <v>0.02</v>
          </cell>
          <cell r="S9">
            <v>0.02</v>
          </cell>
          <cell r="T9">
            <v>0.02</v>
          </cell>
          <cell r="U9">
            <v>0.02</v>
          </cell>
          <cell r="V9">
            <v>0.02</v>
          </cell>
          <cell r="W9">
            <v>0.02</v>
          </cell>
          <cell r="X9">
            <v>0.02</v>
          </cell>
          <cell r="Y9">
            <v>0.02</v>
          </cell>
          <cell r="Z9">
            <v>0.02</v>
          </cell>
          <cell r="AA9">
            <v>0.02</v>
          </cell>
          <cell r="AB9">
            <v>0.02</v>
          </cell>
          <cell r="AC9">
            <v>0.02</v>
          </cell>
          <cell r="AD9">
            <v>0.02</v>
          </cell>
          <cell r="AE9">
            <v>0.02</v>
          </cell>
          <cell r="AF9">
            <v>0.02</v>
          </cell>
          <cell r="AG9">
            <v>0.02</v>
          </cell>
          <cell r="AH9">
            <v>0.02</v>
          </cell>
          <cell r="AI9">
            <v>0.02</v>
          </cell>
          <cell r="AJ9">
            <v>0.02</v>
          </cell>
          <cell r="AK9">
            <v>0.02</v>
          </cell>
          <cell r="AL9">
            <v>0.02</v>
          </cell>
          <cell r="AM9">
            <v>0.02</v>
          </cell>
          <cell r="AN9">
            <v>0.02</v>
          </cell>
          <cell r="AO9">
            <v>0.02</v>
          </cell>
          <cell r="AP9">
            <v>0.02</v>
          </cell>
          <cell r="AQ9">
            <v>0.02</v>
          </cell>
          <cell r="AR9">
            <v>0.02</v>
          </cell>
          <cell r="AS9">
            <v>0.02</v>
          </cell>
          <cell r="AT9">
            <v>0.02</v>
          </cell>
        </row>
      </sheetData>
      <sheetData sheetId="26"/>
      <sheetData sheetId="27">
        <row r="314">
          <cell r="G314">
            <v>5901.4563928153912</v>
          </cell>
        </row>
        <row r="315">
          <cell r="G315">
            <v>3671.6657185185177</v>
          </cell>
        </row>
        <row r="316">
          <cell r="G316">
            <v>3621.6172321329641</v>
          </cell>
        </row>
        <row r="317">
          <cell r="G317">
            <v>0</v>
          </cell>
        </row>
        <row r="318">
          <cell r="G318">
            <v>0</v>
          </cell>
        </row>
        <row r="319">
          <cell r="G319">
            <v>447.08002975874166</v>
          </cell>
        </row>
        <row r="320">
          <cell r="G320">
            <v>1676.5501115952811</v>
          </cell>
        </row>
        <row r="321">
          <cell r="G321">
            <v>0</v>
          </cell>
        </row>
        <row r="322">
          <cell r="G322">
            <v>0</v>
          </cell>
        </row>
        <row r="323">
          <cell r="G323">
            <v>447.08002975874166</v>
          </cell>
        </row>
        <row r="324">
          <cell r="G324">
            <v>1676.5501115952811</v>
          </cell>
        </row>
        <row r="325">
          <cell r="G325">
            <v>6706.2004463811245</v>
          </cell>
        </row>
        <row r="326">
          <cell r="G326">
            <v>0</v>
          </cell>
        </row>
        <row r="327">
          <cell r="G327">
            <v>0</v>
          </cell>
        </row>
        <row r="328">
          <cell r="G328">
            <v>0</v>
          </cell>
        </row>
        <row r="329">
          <cell r="G329">
            <v>0</v>
          </cell>
        </row>
        <row r="330">
          <cell r="G330">
            <v>5.2582199999999997</v>
          </cell>
        </row>
        <row r="331">
          <cell r="G331">
            <v>0</v>
          </cell>
        </row>
        <row r="332">
          <cell r="G332">
            <v>5258.22</v>
          </cell>
        </row>
        <row r="333">
          <cell r="G333">
            <v>104.84026697842492</v>
          </cell>
        </row>
        <row r="334">
          <cell r="G334">
            <v>849.20253000000002</v>
          </cell>
        </row>
        <row r="335">
          <cell r="G335">
            <v>772.95834000000002</v>
          </cell>
        </row>
        <row r="336">
          <cell r="G336">
            <v>222.10721279999999</v>
          </cell>
        </row>
        <row r="337">
          <cell r="G337">
            <v>934.58006734006744</v>
          </cell>
        </row>
        <row r="338">
          <cell r="G338">
            <v>0</v>
          </cell>
        </row>
        <row r="339">
          <cell r="G339">
            <v>2.3323633069554352E-2</v>
          </cell>
        </row>
        <row r="340">
          <cell r="G340">
            <v>30.436407554948588</v>
          </cell>
        </row>
        <row r="341">
          <cell r="G341">
            <v>0</v>
          </cell>
        </row>
        <row r="342">
          <cell r="G342">
            <v>0</v>
          </cell>
        </row>
        <row r="343">
          <cell r="G343">
            <v>1.8396104956268222</v>
          </cell>
        </row>
        <row r="344">
          <cell r="G344">
            <v>3.0112671803415245</v>
          </cell>
        </row>
        <row r="345">
          <cell r="G345">
            <v>15.218203777474294</v>
          </cell>
        </row>
        <row r="346">
          <cell r="G346">
            <v>2.2338127446897129</v>
          </cell>
        </row>
        <row r="347">
          <cell r="G347">
            <v>2.4440539441899212</v>
          </cell>
        </row>
        <row r="348">
          <cell r="G348">
            <v>30.436407554948588</v>
          </cell>
        </row>
        <row r="349">
          <cell r="G349">
            <v>0</v>
          </cell>
        </row>
        <row r="350">
          <cell r="G350">
            <v>803.72052634367981</v>
          </cell>
        </row>
        <row r="351">
          <cell r="G351">
            <v>453.33258642232403</v>
          </cell>
        </row>
        <row r="352">
          <cell r="G352">
            <v>803.72052634367981</v>
          </cell>
        </row>
        <row r="353">
          <cell r="G353">
            <v>624.67653600000006</v>
          </cell>
        </row>
        <row r="354">
          <cell r="G354">
            <v>624.67653600000006</v>
          </cell>
        </row>
        <row r="355">
          <cell r="G355">
            <v>0</v>
          </cell>
        </row>
        <row r="356">
          <cell r="G356">
            <v>0</v>
          </cell>
        </row>
        <row r="357">
          <cell r="G357">
            <v>0.36672338724031683</v>
          </cell>
        </row>
        <row r="358">
          <cell r="G358">
            <v>0</v>
          </cell>
        </row>
        <row r="359">
          <cell r="G359">
            <v>0</v>
          </cell>
        </row>
        <row r="360">
          <cell r="G360">
            <v>13.022847558249889</v>
          </cell>
        </row>
        <row r="361">
          <cell r="G361">
            <v>21.357469995529819</v>
          </cell>
        </row>
        <row r="362">
          <cell r="G362">
            <v>77.928719788567335</v>
          </cell>
        </row>
        <row r="363">
          <cell r="G363">
            <v>118.14327304844301</v>
          </cell>
        </row>
        <row r="364">
          <cell r="G364">
            <v>0</v>
          </cell>
        </row>
        <row r="365">
          <cell r="G365">
            <v>0</v>
          </cell>
        </row>
        <row r="366">
          <cell r="G366">
            <v>462.74496195488177</v>
          </cell>
        </row>
        <row r="367">
          <cell r="G367">
            <v>280.86910245730945</v>
          </cell>
        </row>
        <row r="368">
          <cell r="G368">
            <v>462.74496195488177</v>
          </cell>
        </row>
        <row r="369">
          <cell r="G369">
            <v>280.86910245730945</v>
          </cell>
        </row>
        <row r="370">
          <cell r="G370">
            <v>0</v>
          </cell>
        </row>
        <row r="371">
          <cell r="G371">
            <v>2.190012494793836</v>
          </cell>
        </row>
        <row r="372">
          <cell r="G372">
            <v>2.4090137442732198</v>
          </cell>
        </row>
        <row r="373">
          <cell r="G373">
            <v>13.007011775619056</v>
          </cell>
        </row>
        <row r="374">
          <cell r="G374">
            <v>1.6425093710953771</v>
          </cell>
        </row>
        <row r="375">
          <cell r="G375">
            <v>1.9710112453144524</v>
          </cell>
        </row>
        <row r="376">
          <cell r="G376">
            <v>26.014023551238111</v>
          </cell>
        </row>
        <row r="377">
          <cell r="G377">
            <v>0</v>
          </cell>
        </row>
        <row r="378">
          <cell r="G378">
            <v>435.64967715614586</v>
          </cell>
        </row>
        <row r="379">
          <cell r="G379">
            <v>143.4442416</v>
          </cell>
        </row>
        <row r="380">
          <cell r="G380">
            <v>187.192632</v>
          </cell>
        </row>
        <row r="381">
          <cell r="G381">
            <v>0</v>
          </cell>
        </row>
        <row r="382">
          <cell r="G382">
            <v>0</v>
          </cell>
        </row>
        <row r="383">
          <cell r="G383">
            <v>0.41673112186399647</v>
          </cell>
        </row>
        <row r="384">
          <cell r="G384">
            <v>0</v>
          </cell>
        </row>
        <row r="385">
          <cell r="G385">
            <v>0</v>
          </cell>
        </row>
        <row r="386">
          <cell r="G386">
            <v>13.022847558249889</v>
          </cell>
        </row>
        <row r="387">
          <cell r="G387">
            <v>26.045695116499779</v>
          </cell>
        </row>
        <row r="388">
          <cell r="G388">
            <v>57.300529256299512</v>
          </cell>
        </row>
        <row r="389">
          <cell r="G389">
            <v>109.39191948929907</v>
          </cell>
        </row>
        <row r="390">
          <cell r="G390">
            <v>0</v>
          </cell>
        </row>
        <row r="391">
          <cell r="G391">
            <v>2.190012494793836</v>
          </cell>
        </row>
        <row r="392">
          <cell r="G392">
            <v>1.0161657975843399</v>
          </cell>
        </row>
        <row r="393">
          <cell r="G393">
            <v>1.4946835276967931</v>
          </cell>
        </row>
        <row r="394">
          <cell r="G394">
            <v>13.007011775619056</v>
          </cell>
        </row>
        <row r="395">
          <cell r="G395">
            <v>1.6425093710953771</v>
          </cell>
        </row>
        <row r="396">
          <cell r="G396">
            <v>1.9710112453144524</v>
          </cell>
        </row>
        <row r="397">
          <cell r="G397">
            <v>26.014023551238111</v>
          </cell>
        </row>
        <row r="398">
          <cell r="G398">
            <v>0</v>
          </cell>
        </row>
        <row r="399">
          <cell r="G399">
            <v>0</v>
          </cell>
        </row>
        <row r="400">
          <cell r="G400">
            <v>0</v>
          </cell>
        </row>
        <row r="401">
          <cell r="G401">
            <v>0</v>
          </cell>
        </row>
        <row r="402">
          <cell r="G402">
            <v>13.022847558249889</v>
          </cell>
        </row>
        <row r="403">
          <cell r="G403">
            <v>26.045695116499779</v>
          </cell>
        </row>
        <row r="404">
          <cell r="G404">
            <v>57.300529256299512</v>
          </cell>
        </row>
        <row r="405">
          <cell r="G405">
            <v>109.39191948929907</v>
          </cell>
        </row>
        <row r="406">
          <cell r="G406">
            <v>0</v>
          </cell>
        </row>
        <row r="407">
          <cell r="G407">
            <v>0</v>
          </cell>
        </row>
        <row r="408">
          <cell r="G408">
            <v>0</v>
          </cell>
        </row>
        <row r="409">
          <cell r="G409">
            <v>0</v>
          </cell>
        </row>
        <row r="410">
          <cell r="G410">
            <v>0</v>
          </cell>
        </row>
        <row r="411">
          <cell r="G411">
            <v>13.022847558249889</v>
          </cell>
        </row>
        <row r="412">
          <cell r="G412">
            <v>26.045695116499779</v>
          </cell>
        </row>
        <row r="413">
          <cell r="G413">
            <v>57.300529256299512</v>
          </cell>
        </row>
        <row r="414">
          <cell r="G414">
            <v>109.39191948929907</v>
          </cell>
        </row>
        <row r="415">
          <cell r="G415">
            <v>0</v>
          </cell>
        </row>
        <row r="416">
          <cell r="G416">
            <v>72.254092796629067</v>
          </cell>
        </row>
        <row r="417">
          <cell r="G417">
            <v>48.619953236263157</v>
          </cell>
        </row>
        <row r="418">
          <cell r="G418">
            <v>72.254092796629067</v>
          </cell>
        </row>
        <row r="419">
          <cell r="G419">
            <v>447.08002975874166</v>
          </cell>
        </row>
        <row r="420">
          <cell r="G420">
            <v>1676.5501115952811</v>
          </cell>
        </row>
        <row r="421">
          <cell r="G421">
            <v>6706.2004463811245</v>
          </cell>
        </row>
        <row r="422">
          <cell r="G422">
            <v>5.2582199999999997</v>
          </cell>
        </row>
        <row r="423">
          <cell r="G423">
            <v>0</v>
          </cell>
        </row>
        <row r="424">
          <cell r="G424">
            <v>0</v>
          </cell>
        </row>
        <row r="425">
          <cell r="G425">
            <v>0</v>
          </cell>
        </row>
        <row r="426">
          <cell r="G426">
            <v>0</v>
          </cell>
        </row>
        <row r="427">
          <cell r="G427">
            <v>0</v>
          </cell>
        </row>
        <row r="428">
          <cell r="G428">
            <v>0</v>
          </cell>
        </row>
        <row r="429">
          <cell r="G429">
            <v>0</v>
          </cell>
        </row>
        <row r="430">
          <cell r="G430">
            <v>0</v>
          </cell>
        </row>
        <row r="431">
          <cell r="G431">
            <v>0</v>
          </cell>
        </row>
        <row r="432">
          <cell r="G432">
            <v>0</v>
          </cell>
        </row>
        <row r="433">
          <cell r="G433">
            <v>0</v>
          </cell>
        </row>
        <row r="434">
          <cell r="G434">
            <v>0</v>
          </cell>
        </row>
        <row r="435">
          <cell r="G435">
            <v>0</v>
          </cell>
        </row>
        <row r="436">
          <cell r="G436">
            <v>0</v>
          </cell>
        </row>
        <row r="437">
          <cell r="G437">
            <v>0</v>
          </cell>
        </row>
        <row r="438">
          <cell r="G438">
            <v>0</v>
          </cell>
        </row>
        <row r="439">
          <cell r="G439">
            <v>0</v>
          </cell>
        </row>
        <row r="440">
          <cell r="G440">
            <v>0</v>
          </cell>
        </row>
        <row r="441">
          <cell r="G441">
            <v>0</v>
          </cell>
        </row>
        <row r="442">
          <cell r="G442">
            <v>0</v>
          </cell>
        </row>
        <row r="443">
          <cell r="G443">
            <v>0</v>
          </cell>
        </row>
        <row r="444">
          <cell r="G444">
            <v>0</v>
          </cell>
        </row>
        <row r="445">
          <cell r="G445">
            <v>0</v>
          </cell>
        </row>
        <row r="446">
          <cell r="G446">
            <v>0</v>
          </cell>
        </row>
        <row r="447">
          <cell r="G447">
            <v>0</v>
          </cell>
        </row>
        <row r="448">
          <cell r="G448">
            <v>0</v>
          </cell>
        </row>
        <row r="449">
          <cell r="G449">
            <v>0</v>
          </cell>
        </row>
        <row r="450">
          <cell r="G450">
            <v>0</v>
          </cell>
        </row>
        <row r="451">
          <cell r="G451">
            <v>0</v>
          </cell>
        </row>
        <row r="452">
          <cell r="G452">
            <v>0</v>
          </cell>
        </row>
        <row r="453">
          <cell r="G453">
            <v>0</v>
          </cell>
        </row>
        <row r="454">
          <cell r="G454">
            <v>0</v>
          </cell>
        </row>
        <row r="455">
          <cell r="G455">
            <v>0</v>
          </cell>
        </row>
        <row r="456">
          <cell r="G456">
            <v>0</v>
          </cell>
        </row>
        <row r="457">
          <cell r="G457">
            <v>0</v>
          </cell>
        </row>
        <row r="458">
          <cell r="G458">
            <v>0</v>
          </cell>
        </row>
        <row r="459">
          <cell r="G459">
            <v>0</v>
          </cell>
        </row>
        <row r="460">
          <cell r="G460">
            <v>0</v>
          </cell>
        </row>
        <row r="461">
          <cell r="G461">
            <v>0</v>
          </cell>
        </row>
        <row r="462">
          <cell r="G462">
            <v>0</v>
          </cell>
        </row>
        <row r="463">
          <cell r="G463">
            <v>0</v>
          </cell>
        </row>
      </sheetData>
      <sheetData sheetId="28"/>
      <sheetData sheetId="29"/>
      <sheetData sheetId="30">
        <row r="9">
          <cell r="G9">
            <v>1</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row>
        <row r="10">
          <cell r="G10">
            <v>1</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row>
        <row r="11">
          <cell r="G11">
            <v>1</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row>
        <row r="12">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row>
        <row r="13">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1</v>
          </cell>
          <cell r="AB14">
            <v>0</v>
          </cell>
          <cell r="AC14">
            <v>0</v>
          </cell>
          <cell r="AD14">
            <v>1</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1</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1</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1</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1</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row>
        <row r="27">
          <cell r="G27">
            <v>4.8828125E-4</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2.5000000000000001E-2</v>
          </cell>
          <cell r="AB27">
            <v>0</v>
          </cell>
          <cell r="AC27">
            <v>0</v>
          </cell>
          <cell r="AD27">
            <v>2.5000000000000001E-2</v>
          </cell>
          <cell r="AE27">
            <v>0</v>
          </cell>
          <cell r="AF27">
            <v>0</v>
          </cell>
          <cell r="AG27">
            <v>2.5000000000000001E-2</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0.05</v>
          </cell>
          <cell r="AW27">
            <v>0</v>
          </cell>
          <cell r="AX27">
            <v>0</v>
          </cell>
          <cell r="AY27">
            <v>0.05</v>
          </cell>
          <cell r="AZ27">
            <v>0</v>
          </cell>
          <cell r="BA27">
            <v>0</v>
          </cell>
          <cell r="BB27">
            <v>0.05</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row>
        <row r="28">
          <cell r="G28">
            <v>3.125E-2</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8</v>
          </cell>
          <cell r="X28">
            <v>0</v>
          </cell>
          <cell r="Y28">
            <v>2</v>
          </cell>
          <cell r="Z28">
            <v>0</v>
          </cell>
          <cell r="AA28">
            <v>1</v>
          </cell>
          <cell r="AB28">
            <v>0</v>
          </cell>
          <cell r="AC28">
            <v>0</v>
          </cell>
          <cell r="AD28">
            <v>1</v>
          </cell>
          <cell r="AE28">
            <v>0</v>
          </cell>
          <cell r="AF28">
            <v>0</v>
          </cell>
          <cell r="AG28">
            <v>1</v>
          </cell>
          <cell r="AH28">
            <v>0</v>
          </cell>
          <cell r="AI28">
            <v>0</v>
          </cell>
          <cell r="AJ28">
            <v>1</v>
          </cell>
          <cell r="AK28">
            <v>0</v>
          </cell>
          <cell r="AL28">
            <v>0</v>
          </cell>
          <cell r="AM28">
            <v>1</v>
          </cell>
          <cell r="AN28">
            <v>0</v>
          </cell>
          <cell r="AO28">
            <v>0</v>
          </cell>
          <cell r="AP28">
            <v>1</v>
          </cell>
          <cell r="AQ28">
            <v>0</v>
          </cell>
          <cell r="AR28">
            <v>0</v>
          </cell>
          <cell r="AS28">
            <v>1</v>
          </cell>
          <cell r="AT28">
            <v>0</v>
          </cell>
          <cell r="AU28">
            <v>0</v>
          </cell>
          <cell r="AV28">
            <v>1</v>
          </cell>
          <cell r="AW28">
            <v>0</v>
          </cell>
          <cell r="AX28">
            <v>0</v>
          </cell>
          <cell r="AY28">
            <v>1</v>
          </cell>
          <cell r="AZ28">
            <v>0</v>
          </cell>
          <cell r="BA28">
            <v>0</v>
          </cell>
          <cell r="BB28">
            <v>1</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row>
        <row r="29">
          <cell r="G29">
            <v>3.125E-2</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8</v>
          </cell>
          <cell r="X29">
            <v>0</v>
          </cell>
          <cell r="Y29">
            <v>2</v>
          </cell>
          <cell r="Z29">
            <v>0</v>
          </cell>
          <cell r="AA29">
            <v>1</v>
          </cell>
          <cell r="AB29">
            <v>0</v>
          </cell>
          <cell r="AC29">
            <v>0</v>
          </cell>
          <cell r="AD29">
            <v>1</v>
          </cell>
          <cell r="AE29">
            <v>0</v>
          </cell>
          <cell r="AF29">
            <v>0</v>
          </cell>
          <cell r="AG29">
            <v>1</v>
          </cell>
          <cell r="AH29">
            <v>0</v>
          </cell>
          <cell r="AI29">
            <v>0</v>
          </cell>
          <cell r="AJ29">
            <v>1</v>
          </cell>
          <cell r="AK29">
            <v>0</v>
          </cell>
          <cell r="AL29">
            <v>0</v>
          </cell>
          <cell r="AM29">
            <v>1</v>
          </cell>
          <cell r="AN29">
            <v>0</v>
          </cell>
          <cell r="AO29">
            <v>0</v>
          </cell>
          <cell r="AP29">
            <v>1</v>
          </cell>
          <cell r="AQ29">
            <v>0</v>
          </cell>
          <cell r="AR29">
            <v>0</v>
          </cell>
          <cell r="AS29">
            <v>1</v>
          </cell>
          <cell r="AT29">
            <v>0</v>
          </cell>
          <cell r="AU29">
            <v>0</v>
          </cell>
          <cell r="AV29">
            <v>1</v>
          </cell>
          <cell r="AW29">
            <v>0</v>
          </cell>
          <cell r="AX29">
            <v>0</v>
          </cell>
          <cell r="AY29">
            <v>1</v>
          </cell>
          <cell r="AZ29">
            <v>0</v>
          </cell>
          <cell r="BA29">
            <v>0</v>
          </cell>
          <cell r="BB29">
            <v>1</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row>
        <row r="30">
          <cell r="G30">
            <v>3.125E-2</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8</v>
          </cell>
          <cell r="X30">
            <v>0</v>
          </cell>
          <cell r="Y30">
            <v>2</v>
          </cell>
          <cell r="Z30">
            <v>0</v>
          </cell>
          <cell r="AA30">
            <v>1</v>
          </cell>
          <cell r="AB30">
            <v>0</v>
          </cell>
          <cell r="AC30">
            <v>0</v>
          </cell>
          <cell r="AD30">
            <v>1</v>
          </cell>
          <cell r="AE30">
            <v>0</v>
          </cell>
          <cell r="AF30">
            <v>0</v>
          </cell>
          <cell r="AG30">
            <v>1</v>
          </cell>
          <cell r="AH30">
            <v>0</v>
          </cell>
          <cell r="AI30">
            <v>0</v>
          </cell>
          <cell r="AJ30">
            <v>1</v>
          </cell>
          <cell r="AK30">
            <v>0</v>
          </cell>
          <cell r="AL30">
            <v>0</v>
          </cell>
          <cell r="AM30">
            <v>1</v>
          </cell>
          <cell r="AN30">
            <v>0</v>
          </cell>
          <cell r="AO30">
            <v>0</v>
          </cell>
          <cell r="AP30">
            <v>1</v>
          </cell>
          <cell r="AQ30">
            <v>0</v>
          </cell>
          <cell r="AR30">
            <v>0</v>
          </cell>
          <cell r="AS30">
            <v>1</v>
          </cell>
          <cell r="AT30">
            <v>0</v>
          </cell>
          <cell r="AU30">
            <v>0</v>
          </cell>
          <cell r="AV30">
            <v>1</v>
          </cell>
          <cell r="AW30">
            <v>0</v>
          </cell>
          <cell r="AX30">
            <v>0</v>
          </cell>
          <cell r="AY30">
            <v>1</v>
          </cell>
          <cell r="AZ30">
            <v>0</v>
          </cell>
          <cell r="BA30">
            <v>0</v>
          </cell>
          <cell r="BB30">
            <v>1</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row>
        <row r="31">
          <cell r="G31">
            <v>3.125E-2</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8</v>
          </cell>
          <cell r="X31">
            <v>0</v>
          </cell>
          <cell r="Y31">
            <v>2</v>
          </cell>
          <cell r="Z31">
            <v>0</v>
          </cell>
          <cell r="AA31">
            <v>1</v>
          </cell>
          <cell r="AB31">
            <v>0</v>
          </cell>
          <cell r="AC31">
            <v>0</v>
          </cell>
          <cell r="AD31">
            <v>1</v>
          </cell>
          <cell r="AE31">
            <v>0</v>
          </cell>
          <cell r="AF31">
            <v>0</v>
          </cell>
          <cell r="AG31">
            <v>1</v>
          </cell>
          <cell r="AH31">
            <v>0</v>
          </cell>
          <cell r="AI31">
            <v>0</v>
          </cell>
          <cell r="AJ31">
            <v>1</v>
          </cell>
          <cell r="AK31">
            <v>0</v>
          </cell>
          <cell r="AL31">
            <v>0</v>
          </cell>
          <cell r="AM31">
            <v>1</v>
          </cell>
          <cell r="AN31">
            <v>0</v>
          </cell>
          <cell r="AO31">
            <v>0</v>
          </cell>
          <cell r="AP31">
            <v>1</v>
          </cell>
          <cell r="AQ31">
            <v>0</v>
          </cell>
          <cell r="AR31">
            <v>0</v>
          </cell>
          <cell r="AS31">
            <v>1</v>
          </cell>
          <cell r="AT31">
            <v>0</v>
          </cell>
          <cell r="AU31">
            <v>0</v>
          </cell>
          <cell r="AV31">
            <v>1</v>
          </cell>
          <cell r="AW31">
            <v>0</v>
          </cell>
          <cell r="AX31">
            <v>0</v>
          </cell>
          <cell r="AY31">
            <v>1</v>
          </cell>
          <cell r="AZ31">
            <v>0</v>
          </cell>
          <cell r="BA31">
            <v>0</v>
          </cell>
          <cell r="BB31">
            <v>1</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row>
        <row r="32">
          <cell r="G32">
            <v>3.125E-2</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8</v>
          </cell>
          <cell r="X32">
            <v>0</v>
          </cell>
          <cell r="Y32">
            <v>2</v>
          </cell>
          <cell r="Z32">
            <v>0</v>
          </cell>
          <cell r="AA32">
            <v>1</v>
          </cell>
          <cell r="AB32">
            <v>0</v>
          </cell>
          <cell r="AC32">
            <v>0</v>
          </cell>
          <cell r="AD32">
            <v>1</v>
          </cell>
          <cell r="AE32">
            <v>0</v>
          </cell>
          <cell r="AF32">
            <v>0</v>
          </cell>
          <cell r="AG32">
            <v>1</v>
          </cell>
          <cell r="AH32">
            <v>0</v>
          </cell>
          <cell r="AI32">
            <v>0</v>
          </cell>
          <cell r="AJ32">
            <v>1</v>
          </cell>
          <cell r="AK32">
            <v>0</v>
          </cell>
          <cell r="AL32">
            <v>0</v>
          </cell>
          <cell r="AM32">
            <v>1</v>
          </cell>
          <cell r="AN32">
            <v>0</v>
          </cell>
          <cell r="AO32">
            <v>0</v>
          </cell>
          <cell r="AP32">
            <v>1</v>
          </cell>
          <cell r="AQ32">
            <v>0</v>
          </cell>
          <cell r="AR32">
            <v>0</v>
          </cell>
          <cell r="AS32">
            <v>1</v>
          </cell>
          <cell r="AT32">
            <v>0</v>
          </cell>
          <cell r="AU32">
            <v>0</v>
          </cell>
          <cell r="AV32">
            <v>1</v>
          </cell>
          <cell r="AW32">
            <v>0</v>
          </cell>
          <cell r="AX32">
            <v>0</v>
          </cell>
          <cell r="AY32">
            <v>1</v>
          </cell>
          <cell r="AZ32">
            <v>0</v>
          </cell>
          <cell r="BA32">
            <v>0</v>
          </cell>
          <cell r="BB32">
            <v>1</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1</v>
          </cell>
          <cell r="X34">
            <v>0</v>
          </cell>
          <cell r="Y34">
            <v>1</v>
          </cell>
          <cell r="Z34">
            <v>0</v>
          </cell>
          <cell r="AA34">
            <v>0</v>
          </cell>
          <cell r="AB34">
            <v>0</v>
          </cell>
          <cell r="AC34">
            <v>0</v>
          </cell>
          <cell r="AD34">
            <v>0</v>
          </cell>
          <cell r="AE34">
            <v>0</v>
          </cell>
          <cell r="AF34">
            <v>0</v>
          </cell>
          <cell r="AG34">
            <v>0</v>
          </cell>
          <cell r="AH34">
            <v>0</v>
          </cell>
          <cell r="AI34">
            <v>0</v>
          </cell>
          <cell r="AJ34">
            <v>1</v>
          </cell>
          <cell r="AK34">
            <v>0</v>
          </cell>
          <cell r="AL34">
            <v>0</v>
          </cell>
          <cell r="AM34">
            <v>1</v>
          </cell>
          <cell r="AN34">
            <v>0</v>
          </cell>
          <cell r="AO34">
            <v>0</v>
          </cell>
          <cell r="AP34">
            <v>1</v>
          </cell>
          <cell r="AQ34">
            <v>0</v>
          </cell>
          <cell r="AR34">
            <v>0</v>
          </cell>
          <cell r="AS34">
            <v>1</v>
          </cell>
          <cell r="AT34">
            <v>0</v>
          </cell>
          <cell r="AU34">
            <v>0</v>
          </cell>
          <cell r="AV34">
            <v>1</v>
          </cell>
          <cell r="AW34">
            <v>0</v>
          </cell>
          <cell r="AX34">
            <v>0</v>
          </cell>
          <cell r="AY34">
            <v>1</v>
          </cell>
          <cell r="AZ34">
            <v>0</v>
          </cell>
          <cell r="BA34">
            <v>0</v>
          </cell>
          <cell r="BB34">
            <v>1</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1</v>
          </cell>
          <cell r="X35">
            <v>0</v>
          </cell>
          <cell r="Y35">
            <v>1</v>
          </cell>
          <cell r="Z35">
            <v>0</v>
          </cell>
          <cell r="AA35">
            <v>0</v>
          </cell>
          <cell r="AB35">
            <v>0</v>
          </cell>
          <cell r="AC35">
            <v>0</v>
          </cell>
          <cell r="AD35">
            <v>0</v>
          </cell>
          <cell r="AE35">
            <v>0</v>
          </cell>
          <cell r="AF35">
            <v>0</v>
          </cell>
          <cell r="AG35">
            <v>0</v>
          </cell>
          <cell r="AH35">
            <v>0</v>
          </cell>
          <cell r="AI35">
            <v>0</v>
          </cell>
          <cell r="AJ35">
            <v>1</v>
          </cell>
          <cell r="AK35">
            <v>0</v>
          </cell>
          <cell r="AL35">
            <v>0</v>
          </cell>
          <cell r="AM35">
            <v>1</v>
          </cell>
          <cell r="AN35">
            <v>0</v>
          </cell>
          <cell r="AO35">
            <v>0</v>
          </cell>
          <cell r="AP35">
            <v>1</v>
          </cell>
          <cell r="AQ35">
            <v>0</v>
          </cell>
          <cell r="AR35">
            <v>0</v>
          </cell>
          <cell r="AS35">
            <v>1</v>
          </cell>
          <cell r="AT35">
            <v>0</v>
          </cell>
          <cell r="AU35">
            <v>0</v>
          </cell>
          <cell r="AV35">
            <v>1</v>
          </cell>
          <cell r="AW35">
            <v>0</v>
          </cell>
          <cell r="AX35">
            <v>0</v>
          </cell>
          <cell r="AY35">
            <v>1</v>
          </cell>
          <cell r="AZ35">
            <v>0</v>
          </cell>
          <cell r="BA35">
            <v>0</v>
          </cell>
          <cell r="BB35">
            <v>1</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row>
        <row r="38">
          <cell r="G38">
            <v>1</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row>
        <row r="39">
          <cell r="G39">
            <v>1</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row>
        <row r="40">
          <cell r="G40">
            <v>1</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1</v>
          </cell>
          <cell r="X41">
            <v>0</v>
          </cell>
          <cell r="Y41">
            <v>0</v>
          </cell>
          <cell r="Z41">
            <v>0</v>
          </cell>
          <cell r="AA41">
            <v>1</v>
          </cell>
          <cell r="AB41">
            <v>0</v>
          </cell>
          <cell r="AC41">
            <v>0</v>
          </cell>
          <cell r="AD41">
            <v>1</v>
          </cell>
          <cell r="AE41">
            <v>0</v>
          </cell>
          <cell r="AF41">
            <v>0</v>
          </cell>
          <cell r="AG41">
            <v>1</v>
          </cell>
          <cell r="AH41">
            <v>0</v>
          </cell>
          <cell r="AI41">
            <v>0</v>
          </cell>
          <cell r="AJ41">
            <v>1</v>
          </cell>
          <cell r="AK41">
            <v>0</v>
          </cell>
          <cell r="AL41">
            <v>0</v>
          </cell>
          <cell r="AM41">
            <v>1</v>
          </cell>
          <cell r="AN41">
            <v>0</v>
          </cell>
          <cell r="AO41">
            <v>0</v>
          </cell>
          <cell r="AP41">
            <v>1</v>
          </cell>
          <cell r="AQ41">
            <v>0</v>
          </cell>
          <cell r="AR41">
            <v>0</v>
          </cell>
          <cell r="AS41">
            <v>1</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1</v>
          </cell>
          <cell r="X42">
            <v>0</v>
          </cell>
          <cell r="Y42">
            <v>0</v>
          </cell>
          <cell r="Z42">
            <v>0</v>
          </cell>
          <cell r="AA42">
            <v>1</v>
          </cell>
          <cell r="AB42">
            <v>0</v>
          </cell>
          <cell r="AC42">
            <v>0</v>
          </cell>
          <cell r="AD42">
            <v>1</v>
          </cell>
          <cell r="AE42">
            <v>0</v>
          </cell>
          <cell r="AF42">
            <v>0</v>
          </cell>
          <cell r="AG42">
            <v>1</v>
          </cell>
          <cell r="AH42">
            <v>0</v>
          </cell>
          <cell r="AI42">
            <v>0</v>
          </cell>
          <cell r="AJ42">
            <v>1</v>
          </cell>
          <cell r="AK42">
            <v>0</v>
          </cell>
          <cell r="AL42">
            <v>0</v>
          </cell>
          <cell r="AM42">
            <v>1</v>
          </cell>
          <cell r="AN42">
            <v>0</v>
          </cell>
          <cell r="AO42">
            <v>0</v>
          </cell>
          <cell r="AP42">
            <v>1</v>
          </cell>
          <cell r="AQ42">
            <v>0</v>
          </cell>
          <cell r="AR42">
            <v>0</v>
          </cell>
          <cell r="AS42">
            <v>1</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1</v>
          </cell>
          <cell r="X43">
            <v>0</v>
          </cell>
          <cell r="Y43">
            <v>0</v>
          </cell>
          <cell r="Z43">
            <v>0</v>
          </cell>
          <cell r="AA43">
            <v>1</v>
          </cell>
          <cell r="AB43">
            <v>0</v>
          </cell>
          <cell r="AC43">
            <v>0</v>
          </cell>
          <cell r="AD43">
            <v>1</v>
          </cell>
          <cell r="AE43">
            <v>0</v>
          </cell>
          <cell r="AF43">
            <v>0</v>
          </cell>
          <cell r="AG43">
            <v>1</v>
          </cell>
          <cell r="AH43">
            <v>0</v>
          </cell>
          <cell r="AI43">
            <v>0</v>
          </cell>
          <cell r="AJ43">
            <v>1</v>
          </cell>
          <cell r="AK43">
            <v>0</v>
          </cell>
          <cell r="AL43">
            <v>0</v>
          </cell>
          <cell r="AM43">
            <v>1</v>
          </cell>
          <cell r="AN43">
            <v>0</v>
          </cell>
          <cell r="AO43">
            <v>0</v>
          </cell>
          <cell r="AP43">
            <v>1</v>
          </cell>
          <cell r="AQ43">
            <v>0</v>
          </cell>
          <cell r="AR43">
            <v>0</v>
          </cell>
          <cell r="AS43">
            <v>1</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row>
        <row r="45">
          <cell r="G45">
            <v>1</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row>
        <row r="46">
          <cell r="G46">
            <v>1</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row>
        <row r="47">
          <cell r="G47">
            <v>1</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row>
        <row r="48">
          <cell r="G48">
            <v>1</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row>
        <row r="49">
          <cell r="G49">
            <v>1</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row>
        <row r="50">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row>
        <row r="51">
          <cell r="G51">
            <v>3.125E-2</v>
          </cell>
          <cell r="H51">
            <v>0</v>
          </cell>
          <cell r="I51">
            <v>0</v>
          </cell>
          <cell r="J51">
            <v>0</v>
          </cell>
          <cell r="K51">
            <v>0</v>
          </cell>
          <cell r="L51">
            <v>3.125E-2</v>
          </cell>
          <cell r="M51">
            <v>0</v>
          </cell>
          <cell r="N51">
            <v>0</v>
          </cell>
          <cell r="O51">
            <v>0</v>
          </cell>
          <cell r="P51">
            <v>0</v>
          </cell>
          <cell r="Q51">
            <v>0</v>
          </cell>
          <cell r="R51">
            <v>0</v>
          </cell>
          <cell r="S51">
            <v>0</v>
          </cell>
          <cell r="T51">
            <v>4</v>
          </cell>
          <cell r="U51">
            <v>0</v>
          </cell>
          <cell r="V51">
            <v>0</v>
          </cell>
          <cell r="W51">
            <v>4</v>
          </cell>
          <cell r="X51">
            <v>0</v>
          </cell>
          <cell r="Y51">
            <v>0</v>
          </cell>
          <cell r="Z51">
            <v>0</v>
          </cell>
          <cell r="AA51">
            <v>4</v>
          </cell>
          <cell r="AB51">
            <v>0</v>
          </cell>
          <cell r="AC51">
            <v>0</v>
          </cell>
          <cell r="AD51">
            <v>4</v>
          </cell>
          <cell r="AE51">
            <v>0</v>
          </cell>
          <cell r="AF51">
            <v>0</v>
          </cell>
          <cell r="AG51">
            <v>4</v>
          </cell>
          <cell r="AH51">
            <v>0</v>
          </cell>
          <cell r="AI51">
            <v>0</v>
          </cell>
          <cell r="AJ51">
            <v>4</v>
          </cell>
          <cell r="AK51">
            <v>0</v>
          </cell>
          <cell r="AL51">
            <v>0</v>
          </cell>
          <cell r="AM51">
            <v>4</v>
          </cell>
          <cell r="AN51">
            <v>0</v>
          </cell>
          <cell r="AO51">
            <v>0</v>
          </cell>
          <cell r="AP51">
            <v>4</v>
          </cell>
          <cell r="AQ51">
            <v>0</v>
          </cell>
          <cell r="AR51">
            <v>0</v>
          </cell>
          <cell r="AS51">
            <v>4</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row>
        <row r="52">
          <cell r="G52">
            <v>3.125E-2</v>
          </cell>
          <cell r="H52">
            <v>0</v>
          </cell>
          <cell r="I52">
            <v>0</v>
          </cell>
          <cell r="J52">
            <v>0</v>
          </cell>
          <cell r="K52">
            <v>0</v>
          </cell>
          <cell r="L52">
            <v>3.125E-2</v>
          </cell>
          <cell r="M52">
            <v>0</v>
          </cell>
          <cell r="N52">
            <v>0</v>
          </cell>
          <cell r="O52">
            <v>0</v>
          </cell>
          <cell r="P52">
            <v>0</v>
          </cell>
          <cell r="Q52">
            <v>0</v>
          </cell>
          <cell r="R52">
            <v>0</v>
          </cell>
          <cell r="S52">
            <v>0</v>
          </cell>
          <cell r="T52">
            <v>4</v>
          </cell>
          <cell r="U52">
            <v>0</v>
          </cell>
          <cell r="V52">
            <v>0</v>
          </cell>
          <cell r="W52">
            <v>4</v>
          </cell>
          <cell r="X52">
            <v>0</v>
          </cell>
          <cell r="Y52">
            <v>0</v>
          </cell>
          <cell r="Z52">
            <v>0</v>
          </cell>
          <cell r="AA52">
            <v>4</v>
          </cell>
          <cell r="AB52">
            <v>0</v>
          </cell>
          <cell r="AC52">
            <v>0</v>
          </cell>
          <cell r="AD52">
            <v>4</v>
          </cell>
          <cell r="AE52">
            <v>0</v>
          </cell>
          <cell r="AF52">
            <v>0</v>
          </cell>
          <cell r="AG52">
            <v>4</v>
          </cell>
          <cell r="AH52">
            <v>0</v>
          </cell>
          <cell r="AI52">
            <v>0</v>
          </cell>
          <cell r="AJ52">
            <v>4</v>
          </cell>
          <cell r="AK52">
            <v>0</v>
          </cell>
          <cell r="AL52">
            <v>0</v>
          </cell>
          <cell r="AM52">
            <v>4</v>
          </cell>
          <cell r="AN52">
            <v>0</v>
          </cell>
          <cell r="AO52">
            <v>0</v>
          </cell>
          <cell r="AP52">
            <v>4</v>
          </cell>
          <cell r="AQ52">
            <v>0</v>
          </cell>
          <cell r="AR52">
            <v>0</v>
          </cell>
          <cell r="AS52">
            <v>4</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row>
        <row r="53">
          <cell r="G53">
            <v>3.125E-2</v>
          </cell>
          <cell r="H53">
            <v>0</v>
          </cell>
          <cell r="I53">
            <v>0</v>
          </cell>
          <cell r="J53">
            <v>0</v>
          </cell>
          <cell r="K53">
            <v>0</v>
          </cell>
          <cell r="L53">
            <v>3.125E-2</v>
          </cell>
          <cell r="M53">
            <v>0</v>
          </cell>
          <cell r="N53">
            <v>0</v>
          </cell>
          <cell r="O53">
            <v>0</v>
          </cell>
          <cell r="P53">
            <v>0</v>
          </cell>
          <cell r="Q53">
            <v>0</v>
          </cell>
          <cell r="R53">
            <v>0</v>
          </cell>
          <cell r="S53">
            <v>0</v>
          </cell>
          <cell r="T53">
            <v>4</v>
          </cell>
          <cell r="U53">
            <v>0</v>
          </cell>
          <cell r="V53">
            <v>0</v>
          </cell>
          <cell r="W53">
            <v>4</v>
          </cell>
          <cell r="X53">
            <v>0</v>
          </cell>
          <cell r="Y53">
            <v>0</v>
          </cell>
          <cell r="Z53">
            <v>0</v>
          </cell>
          <cell r="AA53">
            <v>4</v>
          </cell>
          <cell r="AB53">
            <v>0</v>
          </cell>
          <cell r="AC53">
            <v>0</v>
          </cell>
          <cell r="AD53">
            <v>4</v>
          </cell>
          <cell r="AE53">
            <v>0</v>
          </cell>
          <cell r="AF53">
            <v>0</v>
          </cell>
          <cell r="AG53">
            <v>4</v>
          </cell>
          <cell r="AH53">
            <v>0</v>
          </cell>
          <cell r="AI53">
            <v>0</v>
          </cell>
          <cell r="AJ53">
            <v>4</v>
          </cell>
          <cell r="AK53">
            <v>0</v>
          </cell>
          <cell r="AL53">
            <v>0</v>
          </cell>
          <cell r="AM53">
            <v>4</v>
          </cell>
          <cell r="AN53">
            <v>0</v>
          </cell>
          <cell r="AO53">
            <v>0</v>
          </cell>
          <cell r="AP53">
            <v>4</v>
          </cell>
          <cell r="AQ53">
            <v>0</v>
          </cell>
          <cell r="AR53">
            <v>0</v>
          </cell>
          <cell r="AS53">
            <v>4</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row>
        <row r="54">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row>
        <row r="55">
          <cell r="G55">
            <v>3.125E-2</v>
          </cell>
          <cell r="H55">
            <v>0</v>
          </cell>
          <cell r="I55">
            <v>0</v>
          </cell>
          <cell r="J55">
            <v>0</v>
          </cell>
          <cell r="K55">
            <v>0</v>
          </cell>
          <cell r="L55">
            <v>3.125E-2</v>
          </cell>
          <cell r="M55">
            <v>0</v>
          </cell>
          <cell r="N55">
            <v>0</v>
          </cell>
          <cell r="O55">
            <v>0</v>
          </cell>
          <cell r="P55">
            <v>0</v>
          </cell>
          <cell r="Q55">
            <v>0</v>
          </cell>
          <cell r="R55">
            <v>0</v>
          </cell>
          <cell r="S55">
            <v>0</v>
          </cell>
          <cell r="T55">
            <v>4</v>
          </cell>
          <cell r="U55">
            <v>0</v>
          </cell>
          <cell r="V55">
            <v>0</v>
          </cell>
          <cell r="W55">
            <v>4</v>
          </cell>
          <cell r="X55">
            <v>0</v>
          </cell>
          <cell r="Y55">
            <v>0</v>
          </cell>
          <cell r="Z55">
            <v>0</v>
          </cell>
          <cell r="AA55">
            <v>4</v>
          </cell>
          <cell r="AB55">
            <v>0</v>
          </cell>
          <cell r="AC55">
            <v>0</v>
          </cell>
          <cell r="AD55">
            <v>4</v>
          </cell>
          <cell r="AE55">
            <v>0</v>
          </cell>
          <cell r="AF55">
            <v>0</v>
          </cell>
          <cell r="AG55">
            <v>4</v>
          </cell>
          <cell r="AH55">
            <v>0</v>
          </cell>
          <cell r="AI55">
            <v>0</v>
          </cell>
          <cell r="AJ55">
            <v>4</v>
          </cell>
          <cell r="AK55">
            <v>0</v>
          </cell>
          <cell r="AL55">
            <v>0</v>
          </cell>
          <cell r="AM55">
            <v>4</v>
          </cell>
          <cell r="AN55">
            <v>0</v>
          </cell>
          <cell r="AO55">
            <v>0</v>
          </cell>
          <cell r="AP55">
            <v>4</v>
          </cell>
          <cell r="AQ55">
            <v>0</v>
          </cell>
          <cell r="AR55">
            <v>0</v>
          </cell>
          <cell r="AS55">
            <v>4</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row>
        <row r="56">
          <cell r="G56">
            <v>3.125E-2</v>
          </cell>
          <cell r="H56">
            <v>0</v>
          </cell>
          <cell r="I56">
            <v>0</v>
          </cell>
          <cell r="J56">
            <v>0</v>
          </cell>
          <cell r="K56">
            <v>0</v>
          </cell>
          <cell r="L56">
            <v>3.125E-2</v>
          </cell>
          <cell r="M56">
            <v>0</v>
          </cell>
          <cell r="N56">
            <v>0</v>
          </cell>
          <cell r="O56">
            <v>0</v>
          </cell>
          <cell r="P56">
            <v>0</v>
          </cell>
          <cell r="Q56">
            <v>0</v>
          </cell>
          <cell r="R56">
            <v>0</v>
          </cell>
          <cell r="S56">
            <v>0</v>
          </cell>
          <cell r="T56">
            <v>4</v>
          </cell>
          <cell r="U56">
            <v>0</v>
          </cell>
          <cell r="V56">
            <v>0</v>
          </cell>
          <cell r="W56">
            <v>4</v>
          </cell>
          <cell r="X56">
            <v>0</v>
          </cell>
          <cell r="Y56">
            <v>0</v>
          </cell>
          <cell r="Z56">
            <v>0</v>
          </cell>
          <cell r="AA56">
            <v>4</v>
          </cell>
          <cell r="AB56">
            <v>0</v>
          </cell>
          <cell r="AC56">
            <v>0</v>
          </cell>
          <cell r="AD56">
            <v>4</v>
          </cell>
          <cell r="AE56">
            <v>0</v>
          </cell>
          <cell r="AF56">
            <v>0</v>
          </cell>
          <cell r="AG56">
            <v>4</v>
          </cell>
          <cell r="AH56">
            <v>0</v>
          </cell>
          <cell r="AI56">
            <v>0</v>
          </cell>
          <cell r="AJ56">
            <v>4</v>
          </cell>
          <cell r="AK56">
            <v>0</v>
          </cell>
          <cell r="AL56">
            <v>0</v>
          </cell>
          <cell r="AM56">
            <v>4</v>
          </cell>
          <cell r="AN56">
            <v>0</v>
          </cell>
          <cell r="AO56">
            <v>0</v>
          </cell>
          <cell r="AP56">
            <v>4</v>
          </cell>
          <cell r="AQ56">
            <v>0</v>
          </cell>
          <cell r="AR56">
            <v>0</v>
          </cell>
          <cell r="AS56">
            <v>4</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row>
        <row r="57">
          <cell r="G57">
            <v>3.125E-2</v>
          </cell>
          <cell r="H57">
            <v>0</v>
          </cell>
          <cell r="I57">
            <v>0</v>
          </cell>
          <cell r="J57">
            <v>0</v>
          </cell>
          <cell r="K57">
            <v>0</v>
          </cell>
          <cell r="L57">
            <v>3.125E-2</v>
          </cell>
          <cell r="M57">
            <v>0</v>
          </cell>
          <cell r="N57">
            <v>0</v>
          </cell>
          <cell r="O57">
            <v>0</v>
          </cell>
          <cell r="P57">
            <v>0</v>
          </cell>
          <cell r="Q57">
            <v>0</v>
          </cell>
          <cell r="R57">
            <v>0</v>
          </cell>
          <cell r="S57">
            <v>0</v>
          </cell>
          <cell r="T57">
            <v>4</v>
          </cell>
          <cell r="U57">
            <v>0</v>
          </cell>
          <cell r="V57">
            <v>0</v>
          </cell>
          <cell r="W57">
            <v>4</v>
          </cell>
          <cell r="X57">
            <v>0</v>
          </cell>
          <cell r="Y57">
            <v>0</v>
          </cell>
          <cell r="Z57">
            <v>0</v>
          </cell>
          <cell r="AA57">
            <v>4</v>
          </cell>
          <cell r="AB57">
            <v>0</v>
          </cell>
          <cell r="AC57">
            <v>0</v>
          </cell>
          <cell r="AD57">
            <v>4</v>
          </cell>
          <cell r="AE57">
            <v>0</v>
          </cell>
          <cell r="AF57">
            <v>0</v>
          </cell>
          <cell r="AG57">
            <v>4</v>
          </cell>
          <cell r="AH57">
            <v>0</v>
          </cell>
          <cell r="AI57">
            <v>0</v>
          </cell>
          <cell r="AJ57">
            <v>4</v>
          </cell>
          <cell r="AK57">
            <v>0</v>
          </cell>
          <cell r="AL57">
            <v>0</v>
          </cell>
          <cell r="AM57">
            <v>4</v>
          </cell>
          <cell r="AN57">
            <v>0</v>
          </cell>
          <cell r="AO57">
            <v>0</v>
          </cell>
          <cell r="AP57">
            <v>4</v>
          </cell>
          <cell r="AQ57">
            <v>0</v>
          </cell>
          <cell r="AR57">
            <v>0</v>
          </cell>
          <cell r="AS57">
            <v>4</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row>
        <row r="58">
          <cell r="G58">
            <v>3.125E-2</v>
          </cell>
          <cell r="H58">
            <v>0</v>
          </cell>
          <cell r="I58">
            <v>0</v>
          </cell>
          <cell r="J58">
            <v>0</v>
          </cell>
          <cell r="K58">
            <v>0</v>
          </cell>
          <cell r="L58">
            <v>3.125E-2</v>
          </cell>
          <cell r="M58">
            <v>0</v>
          </cell>
          <cell r="N58">
            <v>0</v>
          </cell>
          <cell r="O58">
            <v>0</v>
          </cell>
          <cell r="P58">
            <v>0</v>
          </cell>
          <cell r="Q58">
            <v>0</v>
          </cell>
          <cell r="R58">
            <v>0</v>
          </cell>
          <cell r="S58">
            <v>0</v>
          </cell>
          <cell r="T58">
            <v>4</v>
          </cell>
          <cell r="U58">
            <v>0</v>
          </cell>
          <cell r="V58">
            <v>0</v>
          </cell>
          <cell r="W58">
            <v>4</v>
          </cell>
          <cell r="X58">
            <v>0</v>
          </cell>
          <cell r="Y58">
            <v>0</v>
          </cell>
          <cell r="Z58">
            <v>0</v>
          </cell>
          <cell r="AA58">
            <v>4</v>
          </cell>
          <cell r="AB58">
            <v>0</v>
          </cell>
          <cell r="AC58">
            <v>0</v>
          </cell>
          <cell r="AD58">
            <v>4</v>
          </cell>
          <cell r="AE58">
            <v>0</v>
          </cell>
          <cell r="AF58">
            <v>0</v>
          </cell>
          <cell r="AG58">
            <v>4</v>
          </cell>
          <cell r="AH58">
            <v>0</v>
          </cell>
          <cell r="AI58">
            <v>0</v>
          </cell>
          <cell r="AJ58">
            <v>4</v>
          </cell>
          <cell r="AK58">
            <v>0</v>
          </cell>
          <cell r="AL58">
            <v>0</v>
          </cell>
          <cell r="AM58">
            <v>4</v>
          </cell>
          <cell r="AN58">
            <v>0</v>
          </cell>
          <cell r="AO58">
            <v>0</v>
          </cell>
          <cell r="AP58">
            <v>4</v>
          </cell>
          <cell r="AQ58">
            <v>0</v>
          </cell>
          <cell r="AR58">
            <v>0</v>
          </cell>
          <cell r="AS58">
            <v>4</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row>
        <row r="59">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row>
        <row r="60">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row>
        <row r="61">
          <cell r="G61">
            <v>1</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row>
        <row r="62">
          <cell r="G62">
            <v>1</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row>
        <row r="63">
          <cell r="G63">
            <v>1</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row>
        <row r="64">
          <cell r="G64">
            <v>1</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row>
        <row r="65">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row>
        <row r="66">
          <cell r="G66">
            <v>1</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row>
        <row r="67">
          <cell r="G67">
            <v>1</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row>
        <row r="68">
          <cell r="G68">
            <v>1</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row>
        <row r="69">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1</v>
          </cell>
          <cell r="X69">
            <v>0</v>
          </cell>
          <cell r="Y69">
            <v>0</v>
          </cell>
          <cell r="Z69">
            <v>0</v>
          </cell>
          <cell r="AA69">
            <v>1</v>
          </cell>
          <cell r="AB69">
            <v>0</v>
          </cell>
          <cell r="AC69">
            <v>0</v>
          </cell>
          <cell r="AD69">
            <v>1</v>
          </cell>
          <cell r="AE69">
            <v>0</v>
          </cell>
          <cell r="AF69">
            <v>0</v>
          </cell>
          <cell r="AG69">
            <v>1</v>
          </cell>
          <cell r="AH69">
            <v>0</v>
          </cell>
          <cell r="AI69">
            <v>0</v>
          </cell>
          <cell r="AJ69">
            <v>1</v>
          </cell>
          <cell r="AK69">
            <v>0</v>
          </cell>
          <cell r="AL69">
            <v>0</v>
          </cell>
          <cell r="AM69">
            <v>1</v>
          </cell>
          <cell r="AN69">
            <v>0</v>
          </cell>
          <cell r="AO69">
            <v>0</v>
          </cell>
          <cell r="AP69">
            <v>1</v>
          </cell>
          <cell r="AQ69">
            <v>0</v>
          </cell>
          <cell r="AR69">
            <v>0</v>
          </cell>
          <cell r="AS69">
            <v>1</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row>
        <row r="70">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1</v>
          </cell>
          <cell r="X70">
            <v>0</v>
          </cell>
          <cell r="Y70">
            <v>0</v>
          </cell>
          <cell r="Z70">
            <v>0</v>
          </cell>
          <cell r="AA70">
            <v>1</v>
          </cell>
          <cell r="AB70">
            <v>0</v>
          </cell>
          <cell r="AC70">
            <v>0</v>
          </cell>
          <cell r="AD70">
            <v>1</v>
          </cell>
          <cell r="AE70">
            <v>0</v>
          </cell>
          <cell r="AF70">
            <v>0</v>
          </cell>
          <cell r="AG70">
            <v>1</v>
          </cell>
          <cell r="AH70">
            <v>0</v>
          </cell>
          <cell r="AI70">
            <v>0</v>
          </cell>
          <cell r="AJ70">
            <v>1</v>
          </cell>
          <cell r="AK70">
            <v>0</v>
          </cell>
          <cell r="AL70">
            <v>0</v>
          </cell>
          <cell r="AM70">
            <v>1</v>
          </cell>
          <cell r="AN70">
            <v>0</v>
          </cell>
          <cell r="AO70">
            <v>0</v>
          </cell>
          <cell r="AP70">
            <v>1</v>
          </cell>
          <cell r="AQ70">
            <v>0</v>
          </cell>
          <cell r="AR70">
            <v>0</v>
          </cell>
          <cell r="AS70">
            <v>1</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row>
        <row r="71">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1</v>
          </cell>
          <cell r="X71">
            <v>0</v>
          </cell>
          <cell r="Y71">
            <v>0</v>
          </cell>
          <cell r="Z71">
            <v>0</v>
          </cell>
          <cell r="AA71">
            <v>1</v>
          </cell>
          <cell r="AB71">
            <v>0</v>
          </cell>
          <cell r="AC71">
            <v>0</v>
          </cell>
          <cell r="AD71">
            <v>1</v>
          </cell>
          <cell r="AE71">
            <v>0</v>
          </cell>
          <cell r="AF71">
            <v>0</v>
          </cell>
          <cell r="AG71">
            <v>1</v>
          </cell>
          <cell r="AH71">
            <v>0</v>
          </cell>
          <cell r="AI71">
            <v>0</v>
          </cell>
          <cell r="AJ71">
            <v>1</v>
          </cell>
          <cell r="AK71">
            <v>0</v>
          </cell>
          <cell r="AL71">
            <v>0</v>
          </cell>
          <cell r="AM71">
            <v>1</v>
          </cell>
          <cell r="AN71">
            <v>0</v>
          </cell>
          <cell r="AO71">
            <v>0</v>
          </cell>
          <cell r="AP71">
            <v>1</v>
          </cell>
          <cell r="AQ71">
            <v>0</v>
          </cell>
          <cell r="AR71">
            <v>0</v>
          </cell>
          <cell r="AS71">
            <v>1</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row>
        <row r="72">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row>
        <row r="73">
          <cell r="G73">
            <v>1</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row>
        <row r="74">
          <cell r="G74">
            <v>1</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row>
        <row r="75">
          <cell r="G75">
            <v>1</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row>
        <row r="76">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row>
        <row r="77">
          <cell r="G77">
            <v>1</v>
          </cell>
          <cell r="H77">
            <v>0</v>
          </cell>
          <cell r="I77">
            <v>0</v>
          </cell>
          <cell r="J77">
            <v>0</v>
          </cell>
          <cell r="K77">
            <v>0</v>
          </cell>
          <cell r="L77">
            <v>0</v>
          </cell>
          <cell r="M77">
            <v>1</v>
          </cell>
          <cell r="N77">
            <v>0</v>
          </cell>
          <cell r="O77">
            <v>0</v>
          </cell>
          <cell r="P77">
            <v>0</v>
          </cell>
          <cell r="Q77">
            <v>0</v>
          </cell>
          <cell r="R77">
            <v>0</v>
          </cell>
          <cell r="S77">
            <v>0</v>
          </cell>
          <cell r="T77">
            <v>0</v>
          </cell>
          <cell r="U77">
            <v>4</v>
          </cell>
          <cell r="V77">
            <v>0</v>
          </cell>
          <cell r="W77">
            <v>4</v>
          </cell>
          <cell r="X77">
            <v>0</v>
          </cell>
          <cell r="Y77">
            <v>0</v>
          </cell>
          <cell r="Z77">
            <v>0</v>
          </cell>
          <cell r="AA77">
            <v>4</v>
          </cell>
          <cell r="AB77">
            <v>0</v>
          </cell>
          <cell r="AC77">
            <v>0</v>
          </cell>
          <cell r="AD77">
            <v>4</v>
          </cell>
          <cell r="AE77">
            <v>0</v>
          </cell>
          <cell r="AF77">
            <v>0</v>
          </cell>
          <cell r="AG77">
            <v>4</v>
          </cell>
          <cell r="AH77">
            <v>0</v>
          </cell>
          <cell r="AI77">
            <v>0</v>
          </cell>
          <cell r="AJ77">
            <v>4</v>
          </cell>
          <cell r="AK77">
            <v>0</v>
          </cell>
          <cell r="AL77">
            <v>0</v>
          </cell>
          <cell r="AM77">
            <v>4</v>
          </cell>
          <cell r="AN77">
            <v>0</v>
          </cell>
          <cell r="AO77">
            <v>0</v>
          </cell>
          <cell r="AP77">
            <v>4</v>
          </cell>
          <cell r="AQ77">
            <v>0</v>
          </cell>
          <cell r="AR77">
            <v>0</v>
          </cell>
          <cell r="AS77">
            <v>4</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row>
        <row r="78">
          <cell r="G78">
            <v>1</v>
          </cell>
          <cell r="H78">
            <v>0</v>
          </cell>
          <cell r="I78">
            <v>0</v>
          </cell>
          <cell r="J78">
            <v>0</v>
          </cell>
          <cell r="K78">
            <v>0</v>
          </cell>
          <cell r="L78">
            <v>0</v>
          </cell>
          <cell r="M78">
            <v>1</v>
          </cell>
          <cell r="N78">
            <v>0</v>
          </cell>
          <cell r="O78">
            <v>0</v>
          </cell>
          <cell r="P78">
            <v>0</v>
          </cell>
          <cell r="Q78">
            <v>0</v>
          </cell>
          <cell r="R78">
            <v>0</v>
          </cell>
          <cell r="S78">
            <v>0</v>
          </cell>
          <cell r="T78">
            <v>0</v>
          </cell>
          <cell r="U78">
            <v>4</v>
          </cell>
          <cell r="V78">
            <v>0</v>
          </cell>
          <cell r="W78">
            <v>4</v>
          </cell>
          <cell r="X78">
            <v>0</v>
          </cell>
          <cell r="Y78">
            <v>0</v>
          </cell>
          <cell r="Z78">
            <v>0</v>
          </cell>
          <cell r="AA78">
            <v>4</v>
          </cell>
          <cell r="AB78">
            <v>0</v>
          </cell>
          <cell r="AC78">
            <v>0</v>
          </cell>
          <cell r="AD78">
            <v>4</v>
          </cell>
          <cell r="AE78">
            <v>0</v>
          </cell>
          <cell r="AF78">
            <v>0</v>
          </cell>
          <cell r="AG78">
            <v>4</v>
          </cell>
          <cell r="AH78">
            <v>0</v>
          </cell>
          <cell r="AI78">
            <v>0</v>
          </cell>
          <cell r="AJ78">
            <v>4</v>
          </cell>
          <cell r="AK78">
            <v>0</v>
          </cell>
          <cell r="AL78">
            <v>0</v>
          </cell>
          <cell r="AM78">
            <v>4</v>
          </cell>
          <cell r="AN78">
            <v>0</v>
          </cell>
          <cell r="AO78">
            <v>0</v>
          </cell>
          <cell r="AP78">
            <v>4</v>
          </cell>
          <cell r="AQ78">
            <v>0</v>
          </cell>
          <cell r="AR78">
            <v>0</v>
          </cell>
          <cell r="AS78">
            <v>4</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row>
        <row r="79">
          <cell r="G79">
            <v>1</v>
          </cell>
          <cell r="H79">
            <v>0</v>
          </cell>
          <cell r="I79">
            <v>0</v>
          </cell>
          <cell r="J79">
            <v>0</v>
          </cell>
          <cell r="K79">
            <v>0</v>
          </cell>
          <cell r="L79">
            <v>0</v>
          </cell>
          <cell r="M79">
            <v>1</v>
          </cell>
          <cell r="N79">
            <v>0</v>
          </cell>
          <cell r="O79">
            <v>0</v>
          </cell>
          <cell r="P79">
            <v>0</v>
          </cell>
          <cell r="Q79">
            <v>0</v>
          </cell>
          <cell r="R79">
            <v>0</v>
          </cell>
          <cell r="S79">
            <v>0</v>
          </cell>
          <cell r="T79">
            <v>0</v>
          </cell>
          <cell r="U79">
            <v>4</v>
          </cell>
          <cell r="V79">
            <v>0</v>
          </cell>
          <cell r="W79">
            <v>4</v>
          </cell>
          <cell r="X79">
            <v>0</v>
          </cell>
          <cell r="Y79">
            <v>0</v>
          </cell>
          <cell r="Z79">
            <v>0</v>
          </cell>
          <cell r="AA79">
            <v>4</v>
          </cell>
          <cell r="AB79">
            <v>0</v>
          </cell>
          <cell r="AC79">
            <v>0</v>
          </cell>
          <cell r="AD79">
            <v>4</v>
          </cell>
          <cell r="AE79">
            <v>0</v>
          </cell>
          <cell r="AF79">
            <v>0</v>
          </cell>
          <cell r="AG79">
            <v>4</v>
          </cell>
          <cell r="AH79">
            <v>0</v>
          </cell>
          <cell r="AI79">
            <v>0</v>
          </cell>
          <cell r="AJ79">
            <v>4</v>
          </cell>
          <cell r="AK79">
            <v>0</v>
          </cell>
          <cell r="AL79">
            <v>0</v>
          </cell>
          <cell r="AM79">
            <v>4</v>
          </cell>
          <cell r="AN79">
            <v>0</v>
          </cell>
          <cell r="AO79">
            <v>0</v>
          </cell>
          <cell r="AP79">
            <v>4</v>
          </cell>
          <cell r="AQ79">
            <v>0</v>
          </cell>
          <cell r="AR79">
            <v>0</v>
          </cell>
          <cell r="AS79">
            <v>4</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row>
        <row r="80">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row>
        <row r="81">
          <cell r="G81">
            <v>1</v>
          </cell>
          <cell r="H81">
            <v>0</v>
          </cell>
          <cell r="I81">
            <v>0</v>
          </cell>
          <cell r="J81">
            <v>0</v>
          </cell>
          <cell r="K81">
            <v>0</v>
          </cell>
          <cell r="L81">
            <v>0</v>
          </cell>
          <cell r="M81">
            <v>1</v>
          </cell>
          <cell r="N81">
            <v>0</v>
          </cell>
          <cell r="O81">
            <v>0</v>
          </cell>
          <cell r="P81">
            <v>0</v>
          </cell>
          <cell r="Q81">
            <v>0</v>
          </cell>
          <cell r="R81">
            <v>0</v>
          </cell>
          <cell r="S81">
            <v>0</v>
          </cell>
          <cell r="T81">
            <v>0</v>
          </cell>
          <cell r="U81">
            <v>4</v>
          </cell>
          <cell r="V81">
            <v>0</v>
          </cell>
          <cell r="W81">
            <v>4</v>
          </cell>
          <cell r="X81">
            <v>0</v>
          </cell>
          <cell r="Y81">
            <v>0</v>
          </cell>
          <cell r="Z81">
            <v>0</v>
          </cell>
          <cell r="AA81">
            <v>4</v>
          </cell>
          <cell r="AB81">
            <v>0</v>
          </cell>
          <cell r="AC81">
            <v>0</v>
          </cell>
          <cell r="AD81">
            <v>4</v>
          </cell>
          <cell r="AE81">
            <v>0</v>
          </cell>
          <cell r="AF81">
            <v>0</v>
          </cell>
          <cell r="AG81">
            <v>4</v>
          </cell>
          <cell r="AH81">
            <v>0</v>
          </cell>
          <cell r="AI81">
            <v>0</v>
          </cell>
          <cell r="AJ81">
            <v>4</v>
          </cell>
          <cell r="AK81">
            <v>0</v>
          </cell>
          <cell r="AL81">
            <v>0</v>
          </cell>
          <cell r="AM81">
            <v>4</v>
          </cell>
          <cell r="AN81">
            <v>0</v>
          </cell>
          <cell r="AO81">
            <v>0</v>
          </cell>
          <cell r="AP81">
            <v>4</v>
          </cell>
          <cell r="AQ81">
            <v>0</v>
          </cell>
          <cell r="AR81">
            <v>0</v>
          </cell>
          <cell r="AS81">
            <v>4</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row>
        <row r="82">
          <cell r="G82">
            <v>1</v>
          </cell>
          <cell r="H82">
            <v>0</v>
          </cell>
          <cell r="I82">
            <v>0</v>
          </cell>
          <cell r="J82">
            <v>0</v>
          </cell>
          <cell r="K82">
            <v>0</v>
          </cell>
          <cell r="L82">
            <v>0</v>
          </cell>
          <cell r="M82">
            <v>1</v>
          </cell>
          <cell r="N82">
            <v>0</v>
          </cell>
          <cell r="O82">
            <v>0</v>
          </cell>
          <cell r="P82">
            <v>0</v>
          </cell>
          <cell r="Q82">
            <v>0</v>
          </cell>
          <cell r="R82">
            <v>0</v>
          </cell>
          <cell r="S82">
            <v>0</v>
          </cell>
          <cell r="T82">
            <v>0</v>
          </cell>
          <cell r="U82">
            <v>4</v>
          </cell>
          <cell r="V82">
            <v>0</v>
          </cell>
          <cell r="W82">
            <v>4</v>
          </cell>
          <cell r="X82">
            <v>0</v>
          </cell>
          <cell r="Y82">
            <v>0</v>
          </cell>
          <cell r="Z82">
            <v>0</v>
          </cell>
          <cell r="AA82">
            <v>4</v>
          </cell>
          <cell r="AB82">
            <v>0</v>
          </cell>
          <cell r="AC82">
            <v>0</v>
          </cell>
          <cell r="AD82">
            <v>4</v>
          </cell>
          <cell r="AE82">
            <v>0</v>
          </cell>
          <cell r="AF82">
            <v>0</v>
          </cell>
          <cell r="AG82">
            <v>4</v>
          </cell>
          <cell r="AH82">
            <v>0</v>
          </cell>
          <cell r="AI82">
            <v>0</v>
          </cell>
          <cell r="AJ82">
            <v>4</v>
          </cell>
          <cell r="AK82">
            <v>0</v>
          </cell>
          <cell r="AL82">
            <v>0</v>
          </cell>
          <cell r="AM82">
            <v>4</v>
          </cell>
          <cell r="AN82">
            <v>0</v>
          </cell>
          <cell r="AO82">
            <v>0</v>
          </cell>
          <cell r="AP82">
            <v>4</v>
          </cell>
          <cell r="AQ82">
            <v>0</v>
          </cell>
          <cell r="AR82">
            <v>0</v>
          </cell>
          <cell r="AS82">
            <v>4</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row>
        <row r="83">
          <cell r="G83">
            <v>1</v>
          </cell>
          <cell r="H83">
            <v>0</v>
          </cell>
          <cell r="I83">
            <v>0</v>
          </cell>
          <cell r="J83">
            <v>0</v>
          </cell>
          <cell r="K83">
            <v>0</v>
          </cell>
          <cell r="L83">
            <v>0</v>
          </cell>
          <cell r="M83">
            <v>1</v>
          </cell>
          <cell r="N83">
            <v>0</v>
          </cell>
          <cell r="O83">
            <v>0</v>
          </cell>
          <cell r="P83">
            <v>0</v>
          </cell>
          <cell r="Q83">
            <v>0</v>
          </cell>
          <cell r="R83">
            <v>0</v>
          </cell>
          <cell r="S83">
            <v>0</v>
          </cell>
          <cell r="T83">
            <v>0</v>
          </cell>
          <cell r="U83">
            <v>4</v>
          </cell>
          <cell r="V83">
            <v>0</v>
          </cell>
          <cell r="W83">
            <v>4</v>
          </cell>
          <cell r="X83">
            <v>0</v>
          </cell>
          <cell r="Y83">
            <v>0</v>
          </cell>
          <cell r="Z83">
            <v>0</v>
          </cell>
          <cell r="AA83">
            <v>4</v>
          </cell>
          <cell r="AB83">
            <v>0</v>
          </cell>
          <cell r="AC83">
            <v>0</v>
          </cell>
          <cell r="AD83">
            <v>4</v>
          </cell>
          <cell r="AE83">
            <v>0</v>
          </cell>
          <cell r="AF83">
            <v>0</v>
          </cell>
          <cell r="AG83">
            <v>4</v>
          </cell>
          <cell r="AH83">
            <v>0</v>
          </cell>
          <cell r="AI83">
            <v>0</v>
          </cell>
          <cell r="AJ83">
            <v>4</v>
          </cell>
          <cell r="AK83">
            <v>0</v>
          </cell>
          <cell r="AL83">
            <v>0</v>
          </cell>
          <cell r="AM83">
            <v>4</v>
          </cell>
          <cell r="AN83">
            <v>0</v>
          </cell>
          <cell r="AO83">
            <v>0</v>
          </cell>
          <cell r="AP83">
            <v>4</v>
          </cell>
          <cell r="AQ83">
            <v>0</v>
          </cell>
          <cell r="AR83">
            <v>0</v>
          </cell>
          <cell r="AS83">
            <v>4</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row>
        <row r="84">
          <cell r="G84">
            <v>1</v>
          </cell>
          <cell r="H84">
            <v>0</v>
          </cell>
          <cell r="I84">
            <v>0</v>
          </cell>
          <cell r="J84">
            <v>0</v>
          </cell>
          <cell r="K84">
            <v>0</v>
          </cell>
          <cell r="L84">
            <v>0</v>
          </cell>
          <cell r="M84">
            <v>1</v>
          </cell>
          <cell r="N84">
            <v>0</v>
          </cell>
          <cell r="O84">
            <v>0</v>
          </cell>
          <cell r="P84">
            <v>0</v>
          </cell>
          <cell r="Q84">
            <v>0</v>
          </cell>
          <cell r="R84">
            <v>0</v>
          </cell>
          <cell r="S84">
            <v>0</v>
          </cell>
          <cell r="T84">
            <v>0</v>
          </cell>
          <cell r="U84">
            <v>4</v>
          </cell>
          <cell r="V84">
            <v>0</v>
          </cell>
          <cell r="W84">
            <v>4</v>
          </cell>
          <cell r="X84">
            <v>0</v>
          </cell>
          <cell r="Y84">
            <v>0</v>
          </cell>
          <cell r="Z84">
            <v>0</v>
          </cell>
          <cell r="AA84">
            <v>4</v>
          </cell>
          <cell r="AB84">
            <v>0</v>
          </cell>
          <cell r="AC84">
            <v>0</v>
          </cell>
          <cell r="AD84">
            <v>4</v>
          </cell>
          <cell r="AE84">
            <v>0</v>
          </cell>
          <cell r="AF84">
            <v>0</v>
          </cell>
          <cell r="AG84">
            <v>4</v>
          </cell>
          <cell r="AH84">
            <v>0</v>
          </cell>
          <cell r="AI84">
            <v>0</v>
          </cell>
          <cell r="AJ84">
            <v>4</v>
          </cell>
          <cell r="AK84">
            <v>0</v>
          </cell>
          <cell r="AL84">
            <v>0</v>
          </cell>
          <cell r="AM84">
            <v>4</v>
          </cell>
          <cell r="AN84">
            <v>0</v>
          </cell>
          <cell r="AO84">
            <v>0</v>
          </cell>
          <cell r="AP84">
            <v>4</v>
          </cell>
          <cell r="AQ84">
            <v>0</v>
          </cell>
          <cell r="AR84">
            <v>0</v>
          </cell>
          <cell r="AS84">
            <v>4</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row>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row>
        <row r="86">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row>
        <row r="87">
          <cell r="G87">
            <v>1</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row>
        <row r="88">
          <cell r="G88">
            <v>1</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row>
        <row r="89">
          <cell r="G89">
            <v>1</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row>
        <row r="90">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2</v>
          </cell>
          <cell r="X90">
            <v>0</v>
          </cell>
          <cell r="Y90">
            <v>0</v>
          </cell>
          <cell r="Z90">
            <v>0</v>
          </cell>
          <cell r="AA90">
            <v>1</v>
          </cell>
          <cell r="AB90">
            <v>0</v>
          </cell>
          <cell r="AC90">
            <v>0</v>
          </cell>
          <cell r="AD90">
            <v>1</v>
          </cell>
          <cell r="AE90">
            <v>0</v>
          </cell>
          <cell r="AF90">
            <v>0</v>
          </cell>
          <cell r="AG90">
            <v>1</v>
          </cell>
          <cell r="AH90">
            <v>0</v>
          </cell>
          <cell r="AI90">
            <v>0</v>
          </cell>
          <cell r="AJ90">
            <v>2</v>
          </cell>
          <cell r="AK90">
            <v>0</v>
          </cell>
          <cell r="AL90">
            <v>0</v>
          </cell>
          <cell r="AM90">
            <v>2</v>
          </cell>
          <cell r="AN90">
            <v>0</v>
          </cell>
          <cell r="AO90">
            <v>0</v>
          </cell>
          <cell r="AP90">
            <v>2</v>
          </cell>
          <cell r="AQ90">
            <v>0</v>
          </cell>
          <cell r="AR90">
            <v>0</v>
          </cell>
          <cell r="AS90">
            <v>2</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row>
        <row r="91">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2</v>
          </cell>
          <cell r="X91">
            <v>0</v>
          </cell>
          <cell r="Y91">
            <v>0</v>
          </cell>
          <cell r="Z91">
            <v>0</v>
          </cell>
          <cell r="AA91">
            <v>1</v>
          </cell>
          <cell r="AB91">
            <v>0</v>
          </cell>
          <cell r="AC91">
            <v>0</v>
          </cell>
          <cell r="AD91">
            <v>1</v>
          </cell>
          <cell r="AE91">
            <v>0</v>
          </cell>
          <cell r="AF91">
            <v>0</v>
          </cell>
          <cell r="AG91">
            <v>1</v>
          </cell>
          <cell r="AH91">
            <v>0</v>
          </cell>
          <cell r="AI91">
            <v>0</v>
          </cell>
          <cell r="AJ91">
            <v>2</v>
          </cell>
          <cell r="AK91">
            <v>0</v>
          </cell>
          <cell r="AL91">
            <v>0</v>
          </cell>
          <cell r="AM91">
            <v>2</v>
          </cell>
          <cell r="AN91">
            <v>0</v>
          </cell>
          <cell r="AO91">
            <v>0</v>
          </cell>
          <cell r="AP91">
            <v>2</v>
          </cell>
          <cell r="AQ91">
            <v>0</v>
          </cell>
          <cell r="AR91">
            <v>0</v>
          </cell>
          <cell r="AS91">
            <v>2</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row>
        <row r="92">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2</v>
          </cell>
          <cell r="X92">
            <v>0</v>
          </cell>
          <cell r="Y92">
            <v>0</v>
          </cell>
          <cell r="Z92">
            <v>0</v>
          </cell>
          <cell r="AA92">
            <v>1</v>
          </cell>
          <cell r="AB92">
            <v>0</v>
          </cell>
          <cell r="AC92">
            <v>0</v>
          </cell>
          <cell r="AD92">
            <v>1</v>
          </cell>
          <cell r="AE92">
            <v>0</v>
          </cell>
          <cell r="AF92">
            <v>0</v>
          </cell>
          <cell r="AG92">
            <v>1</v>
          </cell>
          <cell r="AH92">
            <v>0</v>
          </cell>
          <cell r="AI92">
            <v>0</v>
          </cell>
          <cell r="AJ92">
            <v>2</v>
          </cell>
          <cell r="AK92">
            <v>0</v>
          </cell>
          <cell r="AL92">
            <v>0</v>
          </cell>
          <cell r="AM92">
            <v>2</v>
          </cell>
          <cell r="AN92">
            <v>0</v>
          </cell>
          <cell r="AO92">
            <v>0</v>
          </cell>
          <cell r="AP92">
            <v>2</v>
          </cell>
          <cell r="AQ92">
            <v>0</v>
          </cell>
          <cell r="AR92">
            <v>0</v>
          </cell>
          <cell r="AS92">
            <v>2</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row>
        <row r="94">
          <cell r="G94">
            <v>1</v>
          </cell>
          <cell r="H94">
            <v>0</v>
          </cell>
          <cell r="I94">
            <v>0</v>
          </cell>
          <cell r="J94">
            <v>0</v>
          </cell>
          <cell r="K94">
            <v>0</v>
          </cell>
          <cell r="L94">
            <v>0</v>
          </cell>
          <cell r="M94">
            <v>0</v>
          </cell>
          <cell r="N94">
            <v>1</v>
          </cell>
          <cell r="O94">
            <v>0</v>
          </cell>
          <cell r="P94">
            <v>0</v>
          </cell>
          <cell r="Q94">
            <v>0</v>
          </cell>
          <cell r="R94">
            <v>0</v>
          </cell>
          <cell r="S94">
            <v>0</v>
          </cell>
          <cell r="T94">
            <v>0</v>
          </cell>
          <cell r="U94">
            <v>0</v>
          </cell>
          <cell r="V94">
            <v>2</v>
          </cell>
          <cell r="W94">
            <v>2</v>
          </cell>
          <cell r="X94">
            <v>0</v>
          </cell>
          <cell r="Y94">
            <v>0</v>
          </cell>
          <cell r="Z94">
            <v>0</v>
          </cell>
          <cell r="AA94">
            <v>1</v>
          </cell>
          <cell r="AB94">
            <v>0</v>
          </cell>
          <cell r="AC94">
            <v>0</v>
          </cell>
          <cell r="AD94">
            <v>1</v>
          </cell>
          <cell r="AE94">
            <v>0</v>
          </cell>
          <cell r="AF94">
            <v>0</v>
          </cell>
          <cell r="AG94">
            <v>1</v>
          </cell>
          <cell r="AH94">
            <v>0</v>
          </cell>
          <cell r="AI94">
            <v>0</v>
          </cell>
          <cell r="AJ94">
            <v>2</v>
          </cell>
          <cell r="AK94">
            <v>0</v>
          </cell>
          <cell r="AL94">
            <v>0</v>
          </cell>
          <cell r="AM94">
            <v>2</v>
          </cell>
          <cell r="AN94">
            <v>0</v>
          </cell>
          <cell r="AO94">
            <v>0</v>
          </cell>
          <cell r="AP94">
            <v>2</v>
          </cell>
          <cell r="AQ94">
            <v>0</v>
          </cell>
          <cell r="AR94">
            <v>0</v>
          </cell>
          <cell r="AS94">
            <v>2</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row>
        <row r="95">
          <cell r="G95">
            <v>1</v>
          </cell>
          <cell r="H95">
            <v>0</v>
          </cell>
          <cell r="I95">
            <v>0</v>
          </cell>
          <cell r="J95">
            <v>0</v>
          </cell>
          <cell r="K95">
            <v>0</v>
          </cell>
          <cell r="L95">
            <v>0</v>
          </cell>
          <cell r="M95">
            <v>0</v>
          </cell>
          <cell r="N95">
            <v>1</v>
          </cell>
          <cell r="O95">
            <v>0</v>
          </cell>
          <cell r="P95">
            <v>0</v>
          </cell>
          <cell r="Q95">
            <v>0</v>
          </cell>
          <cell r="R95">
            <v>0</v>
          </cell>
          <cell r="S95">
            <v>0</v>
          </cell>
          <cell r="T95">
            <v>0</v>
          </cell>
          <cell r="U95">
            <v>0</v>
          </cell>
          <cell r="V95">
            <v>2</v>
          </cell>
          <cell r="W95">
            <v>2</v>
          </cell>
          <cell r="X95">
            <v>0</v>
          </cell>
          <cell r="Y95">
            <v>0</v>
          </cell>
          <cell r="Z95">
            <v>0</v>
          </cell>
          <cell r="AA95">
            <v>1</v>
          </cell>
          <cell r="AB95">
            <v>0</v>
          </cell>
          <cell r="AC95">
            <v>0</v>
          </cell>
          <cell r="AD95">
            <v>1</v>
          </cell>
          <cell r="AE95">
            <v>0</v>
          </cell>
          <cell r="AF95">
            <v>0</v>
          </cell>
          <cell r="AG95">
            <v>1</v>
          </cell>
          <cell r="AH95">
            <v>0</v>
          </cell>
          <cell r="AI95">
            <v>0</v>
          </cell>
          <cell r="AJ95">
            <v>2</v>
          </cell>
          <cell r="AK95">
            <v>0</v>
          </cell>
          <cell r="AL95">
            <v>0</v>
          </cell>
          <cell r="AM95">
            <v>2</v>
          </cell>
          <cell r="AN95">
            <v>0</v>
          </cell>
          <cell r="AO95">
            <v>0</v>
          </cell>
          <cell r="AP95">
            <v>2</v>
          </cell>
          <cell r="AQ95">
            <v>0</v>
          </cell>
          <cell r="AR95">
            <v>0</v>
          </cell>
          <cell r="AS95">
            <v>2</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row>
        <row r="96">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row>
        <row r="97">
          <cell r="G97">
            <v>1</v>
          </cell>
          <cell r="H97">
            <v>0</v>
          </cell>
          <cell r="I97">
            <v>0</v>
          </cell>
          <cell r="J97">
            <v>0</v>
          </cell>
          <cell r="K97">
            <v>0</v>
          </cell>
          <cell r="L97">
            <v>0</v>
          </cell>
          <cell r="M97">
            <v>0</v>
          </cell>
          <cell r="N97">
            <v>1</v>
          </cell>
          <cell r="O97">
            <v>0</v>
          </cell>
          <cell r="P97">
            <v>0</v>
          </cell>
          <cell r="Q97">
            <v>0</v>
          </cell>
          <cell r="R97">
            <v>0</v>
          </cell>
          <cell r="S97">
            <v>0</v>
          </cell>
          <cell r="T97">
            <v>0</v>
          </cell>
          <cell r="U97">
            <v>0</v>
          </cell>
          <cell r="V97">
            <v>2</v>
          </cell>
          <cell r="W97">
            <v>2</v>
          </cell>
          <cell r="X97">
            <v>0</v>
          </cell>
          <cell r="Y97">
            <v>0</v>
          </cell>
          <cell r="Z97">
            <v>0</v>
          </cell>
          <cell r="AA97">
            <v>1</v>
          </cell>
          <cell r="AB97">
            <v>0</v>
          </cell>
          <cell r="AC97">
            <v>0</v>
          </cell>
          <cell r="AD97">
            <v>1</v>
          </cell>
          <cell r="AE97">
            <v>0</v>
          </cell>
          <cell r="AF97">
            <v>0</v>
          </cell>
          <cell r="AG97">
            <v>1</v>
          </cell>
          <cell r="AH97">
            <v>0</v>
          </cell>
          <cell r="AI97">
            <v>0</v>
          </cell>
          <cell r="AJ97">
            <v>2</v>
          </cell>
          <cell r="AK97">
            <v>0</v>
          </cell>
          <cell r="AL97">
            <v>0</v>
          </cell>
          <cell r="AM97">
            <v>2</v>
          </cell>
          <cell r="AN97">
            <v>0</v>
          </cell>
          <cell r="AO97">
            <v>0</v>
          </cell>
          <cell r="AP97">
            <v>2</v>
          </cell>
          <cell r="AQ97">
            <v>0</v>
          </cell>
          <cell r="AR97">
            <v>0</v>
          </cell>
          <cell r="AS97">
            <v>2</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row>
        <row r="98">
          <cell r="G98">
            <v>1</v>
          </cell>
          <cell r="H98">
            <v>0</v>
          </cell>
          <cell r="I98">
            <v>0</v>
          </cell>
          <cell r="J98">
            <v>0</v>
          </cell>
          <cell r="K98">
            <v>0</v>
          </cell>
          <cell r="L98">
            <v>0</v>
          </cell>
          <cell r="M98">
            <v>0</v>
          </cell>
          <cell r="N98">
            <v>1</v>
          </cell>
          <cell r="O98">
            <v>0</v>
          </cell>
          <cell r="P98">
            <v>0</v>
          </cell>
          <cell r="Q98">
            <v>0</v>
          </cell>
          <cell r="R98">
            <v>0</v>
          </cell>
          <cell r="S98">
            <v>0</v>
          </cell>
          <cell r="T98">
            <v>0</v>
          </cell>
          <cell r="U98">
            <v>0</v>
          </cell>
          <cell r="V98">
            <v>2</v>
          </cell>
          <cell r="W98">
            <v>2</v>
          </cell>
          <cell r="X98">
            <v>0</v>
          </cell>
          <cell r="Y98">
            <v>0</v>
          </cell>
          <cell r="Z98">
            <v>0</v>
          </cell>
          <cell r="AA98">
            <v>1</v>
          </cell>
          <cell r="AB98">
            <v>0</v>
          </cell>
          <cell r="AC98">
            <v>0</v>
          </cell>
          <cell r="AD98">
            <v>1</v>
          </cell>
          <cell r="AE98">
            <v>0</v>
          </cell>
          <cell r="AF98">
            <v>0</v>
          </cell>
          <cell r="AG98">
            <v>1</v>
          </cell>
          <cell r="AH98">
            <v>0</v>
          </cell>
          <cell r="AI98">
            <v>0</v>
          </cell>
          <cell r="AJ98">
            <v>2</v>
          </cell>
          <cell r="AK98">
            <v>0</v>
          </cell>
          <cell r="AL98">
            <v>0</v>
          </cell>
          <cell r="AM98">
            <v>2</v>
          </cell>
          <cell r="AN98">
            <v>0</v>
          </cell>
          <cell r="AO98">
            <v>0</v>
          </cell>
          <cell r="AP98">
            <v>2</v>
          </cell>
          <cell r="AQ98">
            <v>0</v>
          </cell>
          <cell r="AR98">
            <v>0</v>
          </cell>
          <cell r="AS98">
            <v>2</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row>
        <row r="99">
          <cell r="G99">
            <v>1</v>
          </cell>
          <cell r="H99">
            <v>0</v>
          </cell>
          <cell r="I99">
            <v>0</v>
          </cell>
          <cell r="J99">
            <v>0</v>
          </cell>
          <cell r="K99">
            <v>0</v>
          </cell>
          <cell r="L99">
            <v>0</v>
          </cell>
          <cell r="M99">
            <v>0</v>
          </cell>
          <cell r="N99">
            <v>1</v>
          </cell>
          <cell r="O99">
            <v>0</v>
          </cell>
          <cell r="P99">
            <v>0</v>
          </cell>
          <cell r="Q99">
            <v>0</v>
          </cell>
          <cell r="R99">
            <v>0</v>
          </cell>
          <cell r="S99">
            <v>0</v>
          </cell>
          <cell r="T99">
            <v>0</v>
          </cell>
          <cell r="U99">
            <v>0</v>
          </cell>
          <cell r="V99">
            <v>2</v>
          </cell>
          <cell r="W99">
            <v>2</v>
          </cell>
          <cell r="X99">
            <v>0</v>
          </cell>
          <cell r="Y99">
            <v>0</v>
          </cell>
          <cell r="Z99">
            <v>0</v>
          </cell>
          <cell r="AA99">
            <v>1</v>
          </cell>
          <cell r="AB99">
            <v>0</v>
          </cell>
          <cell r="AC99">
            <v>0</v>
          </cell>
          <cell r="AD99">
            <v>1</v>
          </cell>
          <cell r="AE99">
            <v>0</v>
          </cell>
          <cell r="AF99">
            <v>0</v>
          </cell>
          <cell r="AG99">
            <v>1</v>
          </cell>
          <cell r="AH99">
            <v>0</v>
          </cell>
          <cell r="AI99">
            <v>0</v>
          </cell>
          <cell r="AJ99">
            <v>2</v>
          </cell>
          <cell r="AK99">
            <v>0</v>
          </cell>
          <cell r="AL99">
            <v>0</v>
          </cell>
          <cell r="AM99">
            <v>2</v>
          </cell>
          <cell r="AN99">
            <v>0</v>
          </cell>
          <cell r="AO99">
            <v>0</v>
          </cell>
          <cell r="AP99">
            <v>2</v>
          </cell>
          <cell r="AQ99">
            <v>0</v>
          </cell>
          <cell r="AR99">
            <v>0</v>
          </cell>
          <cell r="AS99">
            <v>2</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row>
        <row r="100">
          <cell r="G100">
            <v>1</v>
          </cell>
          <cell r="H100">
            <v>0</v>
          </cell>
          <cell r="I100">
            <v>0</v>
          </cell>
          <cell r="J100">
            <v>0</v>
          </cell>
          <cell r="K100">
            <v>0</v>
          </cell>
          <cell r="L100">
            <v>0</v>
          </cell>
          <cell r="M100">
            <v>0</v>
          </cell>
          <cell r="N100">
            <v>1</v>
          </cell>
          <cell r="O100">
            <v>0</v>
          </cell>
          <cell r="P100">
            <v>0</v>
          </cell>
          <cell r="Q100">
            <v>0</v>
          </cell>
          <cell r="R100">
            <v>0</v>
          </cell>
          <cell r="S100">
            <v>0</v>
          </cell>
          <cell r="T100">
            <v>0</v>
          </cell>
          <cell r="U100">
            <v>0</v>
          </cell>
          <cell r="V100">
            <v>2</v>
          </cell>
          <cell r="W100">
            <v>2</v>
          </cell>
          <cell r="X100">
            <v>0</v>
          </cell>
          <cell r="Y100">
            <v>0</v>
          </cell>
          <cell r="Z100">
            <v>0</v>
          </cell>
          <cell r="AA100">
            <v>1</v>
          </cell>
          <cell r="AB100">
            <v>0</v>
          </cell>
          <cell r="AC100">
            <v>0</v>
          </cell>
          <cell r="AD100">
            <v>1</v>
          </cell>
          <cell r="AE100">
            <v>0</v>
          </cell>
          <cell r="AF100">
            <v>0</v>
          </cell>
          <cell r="AG100">
            <v>1</v>
          </cell>
          <cell r="AH100">
            <v>0</v>
          </cell>
          <cell r="AI100">
            <v>0</v>
          </cell>
          <cell r="AJ100">
            <v>2</v>
          </cell>
          <cell r="AK100">
            <v>0</v>
          </cell>
          <cell r="AL100">
            <v>0</v>
          </cell>
          <cell r="AM100">
            <v>2</v>
          </cell>
          <cell r="AN100">
            <v>0</v>
          </cell>
          <cell r="AO100">
            <v>0</v>
          </cell>
          <cell r="AP100">
            <v>2</v>
          </cell>
          <cell r="AQ100">
            <v>0</v>
          </cell>
          <cell r="AR100">
            <v>0</v>
          </cell>
          <cell r="AS100">
            <v>2</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row>
        <row r="101">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row>
        <row r="102">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row>
        <row r="103">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row>
        <row r="104">
          <cell r="G104">
            <v>1</v>
          </cell>
          <cell r="H104">
            <v>0</v>
          </cell>
          <cell r="I104">
            <v>0</v>
          </cell>
          <cell r="J104">
            <v>0</v>
          </cell>
          <cell r="K104">
            <v>0</v>
          </cell>
          <cell r="L104">
            <v>0</v>
          </cell>
          <cell r="M104">
            <v>0</v>
          </cell>
          <cell r="N104">
            <v>1</v>
          </cell>
          <cell r="O104">
            <v>0</v>
          </cell>
          <cell r="P104">
            <v>0</v>
          </cell>
          <cell r="Q104">
            <v>0</v>
          </cell>
          <cell r="R104">
            <v>0</v>
          </cell>
          <cell r="S104">
            <v>0</v>
          </cell>
          <cell r="T104">
            <v>0</v>
          </cell>
          <cell r="U104">
            <v>0</v>
          </cell>
          <cell r="V104">
            <v>2</v>
          </cell>
          <cell r="W104">
            <v>2</v>
          </cell>
          <cell r="X104">
            <v>0</v>
          </cell>
          <cell r="Y104">
            <v>0</v>
          </cell>
          <cell r="Z104">
            <v>0</v>
          </cell>
          <cell r="AA104">
            <v>1</v>
          </cell>
          <cell r="AB104">
            <v>0</v>
          </cell>
          <cell r="AC104">
            <v>0</v>
          </cell>
          <cell r="AD104">
            <v>1</v>
          </cell>
          <cell r="AE104">
            <v>0</v>
          </cell>
          <cell r="AF104">
            <v>0</v>
          </cell>
          <cell r="AG104">
            <v>1</v>
          </cell>
          <cell r="AH104">
            <v>0</v>
          </cell>
          <cell r="AI104">
            <v>0</v>
          </cell>
          <cell r="AJ104">
            <v>2</v>
          </cell>
          <cell r="AK104">
            <v>0</v>
          </cell>
          <cell r="AL104">
            <v>0</v>
          </cell>
          <cell r="AM104">
            <v>2</v>
          </cell>
          <cell r="AN104">
            <v>0</v>
          </cell>
          <cell r="AO104">
            <v>0</v>
          </cell>
          <cell r="AP104">
            <v>2</v>
          </cell>
          <cell r="AQ104">
            <v>0</v>
          </cell>
          <cell r="AR104">
            <v>0</v>
          </cell>
          <cell r="AS104">
            <v>2</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row>
        <row r="105">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row>
        <row r="106">
          <cell r="G106">
            <v>1</v>
          </cell>
          <cell r="H106">
            <v>0</v>
          </cell>
          <cell r="I106">
            <v>0</v>
          </cell>
          <cell r="J106">
            <v>0</v>
          </cell>
          <cell r="K106">
            <v>0</v>
          </cell>
          <cell r="L106">
            <v>0</v>
          </cell>
          <cell r="M106">
            <v>0</v>
          </cell>
          <cell r="N106">
            <v>1</v>
          </cell>
          <cell r="O106">
            <v>0</v>
          </cell>
          <cell r="P106">
            <v>0</v>
          </cell>
          <cell r="Q106">
            <v>0</v>
          </cell>
          <cell r="R106">
            <v>0</v>
          </cell>
          <cell r="S106">
            <v>0</v>
          </cell>
          <cell r="T106">
            <v>0</v>
          </cell>
          <cell r="U106">
            <v>0</v>
          </cell>
          <cell r="V106">
            <v>2</v>
          </cell>
          <cell r="W106">
            <v>2</v>
          </cell>
          <cell r="X106">
            <v>0</v>
          </cell>
          <cell r="Y106">
            <v>0</v>
          </cell>
          <cell r="Z106">
            <v>0</v>
          </cell>
          <cell r="AA106">
            <v>1</v>
          </cell>
          <cell r="AB106">
            <v>0</v>
          </cell>
          <cell r="AC106">
            <v>0</v>
          </cell>
          <cell r="AD106">
            <v>1</v>
          </cell>
          <cell r="AE106">
            <v>0</v>
          </cell>
          <cell r="AF106">
            <v>0</v>
          </cell>
          <cell r="AG106">
            <v>1</v>
          </cell>
          <cell r="AH106">
            <v>0</v>
          </cell>
          <cell r="AI106">
            <v>0</v>
          </cell>
          <cell r="AJ106">
            <v>2</v>
          </cell>
          <cell r="AK106">
            <v>0</v>
          </cell>
          <cell r="AL106">
            <v>0</v>
          </cell>
          <cell r="AM106">
            <v>2</v>
          </cell>
          <cell r="AN106">
            <v>0</v>
          </cell>
          <cell r="AO106">
            <v>0</v>
          </cell>
          <cell r="AP106">
            <v>2</v>
          </cell>
          <cell r="AQ106">
            <v>0</v>
          </cell>
          <cell r="AR106">
            <v>0</v>
          </cell>
          <cell r="AS106">
            <v>2</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row>
        <row r="107">
          <cell r="G107">
            <v>1</v>
          </cell>
          <cell r="H107">
            <v>0</v>
          </cell>
          <cell r="I107">
            <v>0</v>
          </cell>
          <cell r="J107">
            <v>0</v>
          </cell>
          <cell r="K107">
            <v>0</v>
          </cell>
          <cell r="L107">
            <v>0</v>
          </cell>
          <cell r="M107">
            <v>0</v>
          </cell>
          <cell r="N107">
            <v>1</v>
          </cell>
          <cell r="O107">
            <v>0</v>
          </cell>
          <cell r="P107">
            <v>0</v>
          </cell>
          <cell r="Q107">
            <v>0</v>
          </cell>
          <cell r="R107">
            <v>0</v>
          </cell>
          <cell r="S107">
            <v>0</v>
          </cell>
          <cell r="T107">
            <v>0</v>
          </cell>
          <cell r="U107">
            <v>0</v>
          </cell>
          <cell r="V107">
            <v>2</v>
          </cell>
          <cell r="W107">
            <v>2</v>
          </cell>
          <cell r="X107">
            <v>0</v>
          </cell>
          <cell r="Y107">
            <v>0</v>
          </cell>
          <cell r="Z107">
            <v>0</v>
          </cell>
          <cell r="AA107">
            <v>1</v>
          </cell>
          <cell r="AB107">
            <v>0</v>
          </cell>
          <cell r="AC107">
            <v>0</v>
          </cell>
          <cell r="AD107">
            <v>1</v>
          </cell>
          <cell r="AE107">
            <v>0</v>
          </cell>
          <cell r="AF107">
            <v>0</v>
          </cell>
          <cell r="AG107">
            <v>1</v>
          </cell>
          <cell r="AH107">
            <v>0</v>
          </cell>
          <cell r="AI107">
            <v>0</v>
          </cell>
          <cell r="AJ107">
            <v>2</v>
          </cell>
          <cell r="AK107">
            <v>0</v>
          </cell>
          <cell r="AL107">
            <v>0</v>
          </cell>
          <cell r="AM107">
            <v>2</v>
          </cell>
          <cell r="AN107">
            <v>0</v>
          </cell>
          <cell r="AO107">
            <v>0</v>
          </cell>
          <cell r="AP107">
            <v>2</v>
          </cell>
          <cell r="AQ107">
            <v>0</v>
          </cell>
          <cell r="AR107">
            <v>0</v>
          </cell>
          <cell r="AS107">
            <v>2</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row>
        <row r="108">
          <cell r="G108">
            <v>1</v>
          </cell>
          <cell r="H108">
            <v>0</v>
          </cell>
          <cell r="I108">
            <v>0</v>
          </cell>
          <cell r="J108">
            <v>0</v>
          </cell>
          <cell r="K108">
            <v>0</v>
          </cell>
          <cell r="L108">
            <v>0</v>
          </cell>
          <cell r="M108">
            <v>0</v>
          </cell>
          <cell r="N108">
            <v>1</v>
          </cell>
          <cell r="O108">
            <v>0</v>
          </cell>
          <cell r="P108">
            <v>0</v>
          </cell>
          <cell r="Q108">
            <v>0</v>
          </cell>
          <cell r="R108">
            <v>0</v>
          </cell>
          <cell r="S108">
            <v>0</v>
          </cell>
          <cell r="T108">
            <v>0</v>
          </cell>
          <cell r="U108">
            <v>0</v>
          </cell>
          <cell r="V108">
            <v>2</v>
          </cell>
          <cell r="W108">
            <v>2</v>
          </cell>
          <cell r="X108">
            <v>0</v>
          </cell>
          <cell r="Y108">
            <v>0</v>
          </cell>
          <cell r="Z108">
            <v>0</v>
          </cell>
          <cell r="AA108">
            <v>1</v>
          </cell>
          <cell r="AB108">
            <v>0</v>
          </cell>
          <cell r="AC108">
            <v>0</v>
          </cell>
          <cell r="AD108">
            <v>1</v>
          </cell>
          <cell r="AE108">
            <v>0</v>
          </cell>
          <cell r="AF108">
            <v>0</v>
          </cell>
          <cell r="AG108">
            <v>1</v>
          </cell>
          <cell r="AH108">
            <v>0</v>
          </cell>
          <cell r="AI108">
            <v>0</v>
          </cell>
          <cell r="AJ108">
            <v>2</v>
          </cell>
          <cell r="AK108">
            <v>0</v>
          </cell>
          <cell r="AL108">
            <v>0</v>
          </cell>
          <cell r="AM108">
            <v>2</v>
          </cell>
          <cell r="AN108">
            <v>0</v>
          </cell>
          <cell r="AO108">
            <v>0</v>
          </cell>
          <cell r="AP108">
            <v>2</v>
          </cell>
          <cell r="AQ108">
            <v>0</v>
          </cell>
          <cell r="AR108">
            <v>0</v>
          </cell>
          <cell r="AS108">
            <v>2</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row>
        <row r="109">
          <cell r="G109">
            <v>1</v>
          </cell>
          <cell r="H109">
            <v>0</v>
          </cell>
          <cell r="I109">
            <v>0</v>
          </cell>
          <cell r="J109">
            <v>0</v>
          </cell>
          <cell r="K109">
            <v>0</v>
          </cell>
          <cell r="L109">
            <v>0</v>
          </cell>
          <cell r="M109">
            <v>0</v>
          </cell>
          <cell r="N109">
            <v>1</v>
          </cell>
          <cell r="O109">
            <v>0</v>
          </cell>
          <cell r="P109">
            <v>0</v>
          </cell>
          <cell r="Q109">
            <v>0</v>
          </cell>
          <cell r="R109">
            <v>0</v>
          </cell>
          <cell r="S109">
            <v>0</v>
          </cell>
          <cell r="T109">
            <v>0</v>
          </cell>
          <cell r="U109">
            <v>0</v>
          </cell>
          <cell r="V109">
            <v>2</v>
          </cell>
          <cell r="W109">
            <v>2</v>
          </cell>
          <cell r="X109">
            <v>0</v>
          </cell>
          <cell r="Y109">
            <v>0</v>
          </cell>
          <cell r="Z109">
            <v>0</v>
          </cell>
          <cell r="AA109">
            <v>1</v>
          </cell>
          <cell r="AB109">
            <v>0</v>
          </cell>
          <cell r="AC109">
            <v>0</v>
          </cell>
          <cell r="AD109">
            <v>1</v>
          </cell>
          <cell r="AE109">
            <v>0</v>
          </cell>
          <cell r="AF109">
            <v>0</v>
          </cell>
          <cell r="AG109">
            <v>1</v>
          </cell>
          <cell r="AH109">
            <v>0</v>
          </cell>
          <cell r="AI109">
            <v>0</v>
          </cell>
          <cell r="AJ109">
            <v>2</v>
          </cell>
          <cell r="AK109">
            <v>0</v>
          </cell>
          <cell r="AL109">
            <v>0</v>
          </cell>
          <cell r="AM109">
            <v>2</v>
          </cell>
          <cell r="AN109">
            <v>0</v>
          </cell>
          <cell r="AO109">
            <v>0</v>
          </cell>
          <cell r="AP109">
            <v>2</v>
          </cell>
          <cell r="AQ109">
            <v>0</v>
          </cell>
          <cell r="AR109">
            <v>0</v>
          </cell>
          <cell r="AS109">
            <v>2</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row>
        <row r="111">
          <cell r="G111">
            <v>0</v>
          </cell>
          <cell r="H111">
            <v>1</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row>
        <row r="112">
          <cell r="G112">
            <v>0</v>
          </cell>
          <cell r="H112">
            <v>1</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2</v>
          </cell>
          <cell r="Y113">
            <v>0</v>
          </cell>
          <cell r="Z113">
            <v>0</v>
          </cell>
          <cell r="AA113">
            <v>0</v>
          </cell>
          <cell r="AB113">
            <v>1</v>
          </cell>
          <cell r="AC113">
            <v>0</v>
          </cell>
          <cell r="AD113">
            <v>0</v>
          </cell>
          <cell r="AE113">
            <v>1</v>
          </cell>
          <cell r="AF113">
            <v>0</v>
          </cell>
          <cell r="AG113">
            <v>0</v>
          </cell>
          <cell r="AH113">
            <v>1</v>
          </cell>
          <cell r="AI113">
            <v>0</v>
          </cell>
          <cell r="AJ113">
            <v>0</v>
          </cell>
          <cell r="AK113">
            <v>2</v>
          </cell>
          <cell r="AL113">
            <v>0</v>
          </cell>
          <cell r="AM113">
            <v>0</v>
          </cell>
          <cell r="AN113">
            <v>2</v>
          </cell>
          <cell r="AO113">
            <v>0</v>
          </cell>
          <cell r="AP113">
            <v>0</v>
          </cell>
          <cell r="AQ113">
            <v>2</v>
          </cell>
          <cell r="AR113">
            <v>0</v>
          </cell>
          <cell r="AS113">
            <v>0</v>
          </cell>
          <cell r="AT113">
            <v>2</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1</v>
          </cell>
          <cell r="AB114">
            <v>0</v>
          </cell>
          <cell r="AC114">
            <v>0</v>
          </cell>
          <cell r="AD114">
            <v>1</v>
          </cell>
          <cell r="AE114">
            <v>0</v>
          </cell>
          <cell r="AF114">
            <v>0</v>
          </cell>
          <cell r="AG114">
            <v>0</v>
          </cell>
          <cell r="AH114">
            <v>0</v>
          </cell>
          <cell r="AI114">
            <v>0</v>
          </cell>
          <cell r="AJ114">
            <v>2</v>
          </cell>
          <cell r="AK114">
            <v>0</v>
          </cell>
          <cell r="AL114">
            <v>0</v>
          </cell>
          <cell r="AM114">
            <v>2</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1</v>
          </cell>
          <cell r="AH115">
            <v>0</v>
          </cell>
          <cell r="AI115">
            <v>0</v>
          </cell>
          <cell r="AJ115">
            <v>0</v>
          </cell>
          <cell r="AK115">
            <v>0</v>
          </cell>
          <cell r="AL115">
            <v>0</v>
          </cell>
          <cell r="AM115">
            <v>0</v>
          </cell>
          <cell r="AN115">
            <v>0</v>
          </cell>
          <cell r="AO115">
            <v>0</v>
          </cell>
          <cell r="AP115">
            <v>2</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1</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1</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v>0</v>
          </cell>
          <cell r="BN138">
            <v>0</v>
          </cell>
          <cell r="BO138">
            <v>0</v>
          </cell>
          <cell r="BP138">
            <v>0</v>
          </cell>
          <cell r="BQ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cell r="BG140">
            <v>0</v>
          </cell>
          <cell r="BH140">
            <v>0</v>
          </cell>
          <cell r="BI140">
            <v>0</v>
          </cell>
          <cell r="BJ140">
            <v>0</v>
          </cell>
          <cell r="BK140">
            <v>0</v>
          </cell>
          <cell r="BL140">
            <v>0</v>
          </cell>
          <cell r="BM140">
            <v>0</v>
          </cell>
          <cell r="BN140">
            <v>0</v>
          </cell>
          <cell r="BO140">
            <v>0</v>
          </cell>
          <cell r="BP140">
            <v>0</v>
          </cell>
          <cell r="BQ140">
            <v>0</v>
          </cell>
        </row>
        <row r="141">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row>
        <row r="142">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row>
        <row r="143">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row>
        <row r="144">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row>
        <row r="145">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row>
        <row r="146">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row>
        <row r="147">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row>
        <row r="148">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0</v>
          </cell>
          <cell r="BH148">
            <v>0</v>
          </cell>
          <cell r="BI148">
            <v>0</v>
          </cell>
          <cell r="BJ148">
            <v>0</v>
          </cell>
          <cell r="BK148">
            <v>0</v>
          </cell>
          <cell r="BL148">
            <v>0</v>
          </cell>
          <cell r="BM148">
            <v>0</v>
          </cell>
          <cell r="BN148">
            <v>0</v>
          </cell>
          <cell r="BO148">
            <v>0</v>
          </cell>
          <cell r="BP148">
            <v>0</v>
          </cell>
          <cell r="BQ148">
            <v>0</v>
          </cell>
        </row>
        <row r="149">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row>
        <row r="150">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row>
        <row r="151">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row>
        <row r="152">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row>
        <row r="153">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row>
        <row r="154">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row>
        <row r="155">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0</v>
          </cell>
          <cell r="BJ155">
            <v>0</v>
          </cell>
          <cell r="BK155">
            <v>0</v>
          </cell>
          <cell r="BL155">
            <v>0</v>
          </cell>
          <cell r="BM155">
            <v>0</v>
          </cell>
          <cell r="BN155">
            <v>0</v>
          </cell>
          <cell r="BO155">
            <v>0</v>
          </cell>
          <cell r="BP155">
            <v>0</v>
          </cell>
          <cell r="BQ155">
            <v>0</v>
          </cell>
        </row>
        <row r="156">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row>
        <row r="158">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row>
        <row r="232">
          <cell r="G232">
            <v>0</v>
          </cell>
          <cell r="H232">
            <v>15000</v>
          </cell>
          <cell r="I232">
            <v>62500</v>
          </cell>
          <cell r="J232">
            <v>160000</v>
          </cell>
          <cell r="K232">
            <v>330000</v>
          </cell>
          <cell r="L232">
            <v>570000</v>
          </cell>
          <cell r="M232">
            <v>845000</v>
          </cell>
          <cell r="N232">
            <v>1130000</v>
          </cell>
          <cell r="O232">
            <v>1415000</v>
          </cell>
          <cell r="P232">
            <v>1700000</v>
          </cell>
          <cell r="Q232">
            <v>1985000</v>
          </cell>
          <cell r="R232">
            <v>2240000</v>
          </cell>
          <cell r="S232">
            <v>2362500</v>
          </cell>
          <cell r="T232">
            <v>2400000</v>
          </cell>
          <cell r="U232">
            <v>2400000</v>
          </cell>
          <cell r="V232">
            <v>2400000</v>
          </cell>
          <cell r="W232">
            <v>2400000</v>
          </cell>
          <cell r="X232">
            <v>2400000</v>
          </cell>
          <cell r="Y232">
            <v>2400000</v>
          </cell>
          <cell r="Z232">
            <v>2400000</v>
          </cell>
          <cell r="AA232">
            <v>2400000</v>
          </cell>
          <cell r="AB232">
            <v>2400000</v>
          </cell>
          <cell r="AC232">
            <v>2400000</v>
          </cell>
          <cell r="AD232">
            <v>2400000</v>
          </cell>
          <cell r="AE232">
            <v>2400000</v>
          </cell>
          <cell r="AF232">
            <v>2400000</v>
          </cell>
          <cell r="AG232">
            <v>2400000</v>
          </cell>
          <cell r="AH232">
            <v>2400000</v>
          </cell>
          <cell r="AI232">
            <v>2400000</v>
          </cell>
          <cell r="AJ232">
            <v>2400000</v>
          </cell>
          <cell r="AK232">
            <v>2400000</v>
          </cell>
          <cell r="AL232">
            <v>2400000</v>
          </cell>
          <cell r="AM232">
            <v>2400000</v>
          </cell>
          <cell r="AN232">
            <v>2400000</v>
          </cell>
          <cell r="AO232">
            <v>2400000</v>
          </cell>
          <cell r="AP232">
            <v>2400000</v>
          </cell>
          <cell r="AQ232">
            <v>2400000</v>
          </cell>
          <cell r="AR232">
            <v>2400000</v>
          </cell>
          <cell r="AS232">
            <v>2400000</v>
          </cell>
          <cell r="AT232">
            <v>2400000</v>
          </cell>
        </row>
        <row r="233">
          <cell r="G233">
            <v>0</v>
          </cell>
          <cell r="H233">
            <v>15000</v>
          </cell>
          <cell r="I233">
            <v>62500</v>
          </cell>
          <cell r="J233">
            <v>160000</v>
          </cell>
          <cell r="K233">
            <v>330000</v>
          </cell>
          <cell r="L233">
            <v>570000</v>
          </cell>
          <cell r="M233">
            <v>845000</v>
          </cell>
          <cell r="N233">
            <v>1130000</v>
          </cell>
          <cell r="O233">
            <v>1415000</v>
          </cell>
          <cell r="P233">
            <v>1700000</v>
          </cell>
          <cell r="Q233">
            <v>1985000</v>
          </cell>
          <cell r="R233">
            <v>2240000</v>
          </cell>
          <cell r="S233">
            <v>2362500</v>
          </cell>
          <cell r="T233">
            <v>2400000</v>
          </cell>
          <cell r="U233">
            <v>2400000</v>
          </cell>
          <cell r="V233">
            <v>2400000</v>
          </cell>
          <cell r="W233">
            <v>2400000</v>
          </cell>
          <cell r="X233">
            <v>2400000</v>
          </cell>
          <cell r="Y233">
            <v>2400000</v>
          </cell>
          <cell r="Z233">
            <v>2400000</v>
          </cell>
          <cell r="AA233">
            <v>2400000</v>
          </cell>
          <cell r="AB233">
            <v>2400000</v>
          </cell>
          <cell r="AC233">
            <v>2400000</v>
          </cell>
          <cell r="AD233">
            <v>2400000</v>
          </cell>
          <cell r="AE233">
            <v>2400000</v>
          </cell>
          <cell r="AF233">
            <v>2400000</v>
          </cell>
          <cell r="AG233">
            <v>2400000</v>
          </cell>
          <cell r="AH233">
            <v>2400000</v>
          </cell>
          <cell r="AI233">
            <v>2400000</v>
          </cell>
          <cell r="AJ233">
            <v>2400000</v>
          </cell>
          <cell r="AK233">
            <v>2400000</v>
          </cell>
          <cell r="AL233">
            <v>2400000</v>
          </cell>
          <cell r="AM233">
            <v>2400000</v>
          </cell>
          <cell r="AN233">
            <v>2400000</v>
          </cell>
          <cell r="AO233">
            <v>2400000</v>
          </cell>
          <cell r="AP233">
            <v>2400000</v>
          </cell>
          <cell r="AQ233">
            <v>2400000</v>
          </cell>
          <cell r="AR233">
            <v>2400000</v>
          </cell>
          <cell r="AS233">
            <v>2400000</v>
          </cell>
          <cell r="AT233">
            <v>2400000</v>
          </cell>
        </row>
        <row r="234">
          <cell r="G234">
            <v>0</v>
          </cell>
          <cell r="H234">
            <v>15000</v>
          </cell>
          <cell r="I234">
            <v>62500</v>
          </cell>
          <cell r="J234">
            <v>160000</v>
          </cell>
          <cell r="K234">
            <v>330000</v>
          </cell>
          <cell r="L234">
            <v>570000</v>
          </cell>
          <cell r="M234">
            <v>845000</v>
          </cell>
          <cell r="N234">
            <v>1130000</v>
          </cell>
          <cell r="O234">
            <v>1415000</v>
          </cell>
          <cell r="P234">
            <v>1700000</v>
          </cell>
          <cell r="Q234">
            <v>1985000</v>
          </cell>
          <cell r="R234">
            <v>2240000</v>
          </cell>
          <cell r="S234">
            <v>2362500</v>
          </cell>
          <cell r="T234">
            <v>2400000</v>
          </cell>
          <cell r="U234">
            <v>2400000</v>
          </cell>
          <cell r="V234">
            <v>2400000</v>
          </cell>
          <cell r="W234">
            <v>2400000</v>
          </cell>
          <cell r="X234">
            <v>2400000</v>
          </cell>
          <cell r="Y234">
            <v>2400000</v>
          </cell>
          <cell r="Z234">
            <v>2400000</v>
          </cell>
          <cell r="AA234">
            <v>2400000</v>
          </cell>
          <cell r="AB234">
            <v>2400000</v>
          </cell>
          <cell r="AC234">
            <v>2400000</v>
          </cell>
          <cell r="AD234">
            <v>2400000</v>
          </cell>
          <cell r="AE234">
            <v>2400000</v>
          </cell>
          <cell r="AF234">
            <v>2400000</v>
          </cell>
          <cell r="AG234">
            <v>2400000</v>
          </cell>
          <cell r="AH234">
            <v>2400000</v>
          </cell>
          <cell r="AI234">
            <v>2400000</v>
          </cell>
          <cell r="AJ234">
            <v>2400000</v>
          </cell>
          <cell r="AK234">
            <v>2400000</v>
          </cell>
          <cell r="AL234">
            <v>2400000</v>
          </cell>
          <cell r="AM234">
            <v>2400000</v>
          </cell>
          <cell r="AN234">
            <v>2400000</v>
          </cell>
          <cell r="AO234">
            <v>2400000</v>
          </cell>
          <cell r="AP234">
            <v>2400000</v>
          </cell>
          <cell r="AQ234">
            <v>2400000</v>
          </cell>
          <cell r="AR234">
            <v>2400000</v>
          </cell>
          <cell r="AS234">
            <v>2400000</v>
          </cell>
          <cell r="AT234">
            <v>2400000</v>
          </cell>
        </row>
        <row r="235">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row>
        <row r="236">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row>
        <row r="237">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row>
        <row r="238">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row>
        <row r="239">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row>
        <row r="240">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row>
        <row r="241">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row>
        <row r="242">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row>
        <row r="243">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row>
        <row r="244">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row>
        <row r="245">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row>
        <row r="246">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row>
        <row r="247">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row>
        <row r="248">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row>
        <row r="249">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row>
        <row r="250">
          <cell r="G250">
            <v>0</v>
          </cell>
          <cell r="H250">
            <v>7.32421875</v>
          </cell>
          <cell r="I250">
            <v>30.517578125</v>
          </cell>
          <cell r="J250">
            <v>78.125</v>
          </cell>
          <cell r="K250">
            <v>161.1328125</v>
          </cell>
          <cell r="L250">
            <v>278.3203125</v>
          </cell>
          <cell r="M250">
            <v>412.59765625</v>
          </cell>
          <cell r="N250">
            <v>551.7578125</v>
          </cell>
          <cell r="O250">
            <v>690.91796875</v>
          </cell>
          <cell r="P250">
            <v>830.078125</v>
          </cell>
          <cell r="Q250">
            <v>969.23828125</v>
          </cell>
          <cell r="R250">
            <v>1093.75</v>
          </cell>
          <cell r="S250">
            <v>1153.564453125</v>
          </cell>
          <cell r="T250">
            <v>1171.875</v>
          </cell>
          <cell r="U250">
            <v>1171.875</v>
          </cell>
          <cell r="V250">
            <v>1171.875</v>
          </cell>
          <cell r="W250">
            <v>1171.875</v>
          </cell>
          <cell r="X250">
            <v>1171.875</v>
          </cell>
          <cell r="Y250">
            <v>1171.875</v>
          </cell>
          <cell r="Z250">
            <v>1171.875</v>
          </cell>
          <cell r="AA250">
            <v>1171.875</v>
          </cell>
          <cell r="AB250">
            <v>1171.875</v>
          </cell>
          <cell r="AC250">
            <v>1171.875</v>
          </cell>
          <cell r="AD250">
            <v>1171.875</v>
          </cell>
          <cell r="AE250">
            <v>1171.875</v>
          </cell>
          <cell r="AF250">
            <v>1171.875</v>
          </cell>
          <cell r="AG250">
            <v>1171.875</v>
          </cell>
          <cell r="AH250">
            <v>1171.875</v>
          </cell>
          <cell r="AI250">
            <v>1171.875</v>
          </cell>
          <cell r="AJ250">
            <v>1171.875</v>
          </cell>
          <cell r="AK250">
            <v>1171.875</v>
          </cell>
          <cell r="AL250">
            <v>1171.875</v>
          </cell>
          <cell r="AM250">
            <v>1171.875</v>
          </cell>
          <cell r="AN250">
            <v>1171.875</v>
          </cell>
          <cell r="AO250">
            <v>1171.875</v>
          </cell>
          <cell r="AP250">
            <v>1171.875</v>
          </cell>
          <cell r="AQ250">
            <v>1171.875</v>
          </cell>
          <cell r="AR250">
            <v>1171.875</v>
          </cell>
          <cell r="AS250">
            <v>1171.875</v>
          </cell>
          <cell r="AT250">
            <v>1171.875</v>
          </cell>
        </row>
        <row r="251">
          <cell r="G251">
            <v>0</v>
          </cell>
          <cell r="H251">
            <v>468.75</v>
          </cell>
          <cell r="I251">
            <v>1953.125</v>
          </cell>
          <cell r="J251">
            <v>5000</v>
          </cell>
          <cell r="K251">
            <v>10312.5</v>
          </cell>
          <cell r="L251">
            <v>17812.5</v>
          </cell>
          <cell r="M251">
            <v>26406.25</v>
          </cell>
          <cell r="N251">
            <v>35312.5</v>
          </cell>
          <cell r="O251">
            <v>44218.75</v>
          </cell>
          <cell r="P251">
            <v>53125</v>
          </cell>
          <cell r="Q251">
            <v>62031.25</v>
          </cell>
          <cell r="R251">
            <v>70000</v>
          </cell>
          <cell r="S251">
            <v>73828.125</v>
          </cell>
          <cell r="T251">
            <v>75000</v>
          </cell>
          <cell r="U251">
            <v>75000</v>
          </cell>
          <cell r="V251">
            <v>75000</v>
          </cell>
          <cell r="W251">
            <v>75000</v>
          </cell>
          <cell r="X251">
            <v>75000</v>
          </cell>
          <cell r="Y251">
            <v>75000</v>
          </cell>
          <cell r="Z251">
            <v>75000</v>
          </cell>
          <cell r="AA251">
            <v>75000</v>
          </cell>
          <cell r="AB251">
            <v>75000</v>
          </cell>
          <cell r="AC251">
            <v>75000</v>
          </cell>
          <cell r="AD251">
            <v>75000</v>
          </cell>
          <cell r="AE251">
            <v>75000</v>
          </cell>
          <cell r="AF251">
            <v>75000</v>
          </cell>
          <cell r="AG251">
            <v>75000</v>
          </cell>
          <cell r="AH251">
            <v>75000</v>
          </cell>
          <cell r="AI251">
            <v>75000</v>
          </cell>
          <cell r="AJ251">
            <v>75000</v>
          </cell>
          <cell r="AK251">
            <v>75000</v>
          </cell>
          <cell r="AL251">
            <v>75000</v>
          </cell>
          <cell r="AM251">
            <v>75000</v>
          </cell>
          <cell r="AN251">
            <v>75000</v>
          </cell>
          <cell r="AO251">
            <v>75000</v>
          </cell>
          <cell r="AP251">
            <v>75000</v>
          </cell>
          <cell r="AQ251">
            <v>75000</v>
          </cell>
          <cell r="AR251">
            <v>75000</v>
          </cell>
          <cell r="AS251">
            <v>75000</v>
          </cell>
          <cell r="AT251">
            <v>75000</v>
          </cell>
        </row>
        <row r="252">
          <cell r="G252">
            <v>0</v>
          </cell>
          <cell r="H252">
            <v>468.75</v>
          </cell>
          <cell r="I252">
            <v>1953.125</v>
          </cell>
          <cell r="J252">
            <v>5000</v>
          </cell>
          <cell r="K252">
            <v>10312.5</v>
          </cell>
          <cell r="L252">
            <v>17812.5</v>
          </cell>
          <cell r="M252">
            <v>26406.25</v>
          </cell>
          <cell r="N252">
            <v>35312.5</v>
          </cell>
          <cell r="O252">
            <v>44218.75</v>
          </cell>
          <cell r="P252">
            <v>53125</v>
          </cell>
          <cell r="Q252">
            <v>62031.25</v>
          </cell>
          <cell r="R252">
            <v>70000</v>
          </cell>
          <cell r="S252">
            <v>73828.125</v>
          </cell>
          <cell r="T252">
            <v>75000</v>
          </cell>
          <cell r="U252">
            <v>75000</v>
          </cell>
          <cell r="V252">
            <v>75000</v>
          </cell>
          <cell r="W252">
            <v>75000</v>
          </cell>
          <cell r="X252">
            <v>75000</v>
          </cell>
          <cell r="Y252">
            <v>75000</v>
          </cell>
          <cell r="Z252">
            <v>75000</v>
          </cell>
          <cell r="AA252">
            <v>75000</v>
          </cell>
          <cell r="AB252">
            <v>75000</v>
          </cell>
          <cell r="AC252">
            <v>75000</v>
          </cell>
          <cell r="AD252">
            <v>75000</v>
          </cell>
          <cell r="AE252">
            <v>75000</v>
          </cell>
          <cell r="AF252">
            <v>75000</v>
          </cell>
          <cell r="AG252">
            <v>75000</v>
          </cell>
          <cell r="AH252">
            <v>75000</v>
          </cell>
          <cell r="AI252">
            <v>75000</v>
          </cell>
          <cell r="AJ252">
            <v>75000</v>
          </cell>
          <cell r="AK252">
            <v>75000</v>
          </cell>
          <cell r="AL252">
            <v>75000</v>
          </cell>
          <cell r="AM252">
            <v>75000</v>
          </cell>
          <cell r="AN252">
            <v>75000</v>
          </cell>
          <cell r="AO252">
            <v>75000</v>
          </cell>
          <cell r="AP252">
            <v>75000</v>
          </cell>
          <cell r="AQ252">
            <v>75000</v>
          </cell>
          <cell r="AR252">
            <v>75000</v>
          </cell>
          <cell r="AS252">
            <v>75000</v>
          </cell>
          <cell r="AT252">
            <v>75000</v>
          </cell>
        </row>
        <row r="253">
          <cell r="G253">
            <v>0</v>
          </cell>
          <cell r="H253">
            <v>468.75</v>
          </cell>
          <cell r="I253">
            <v>1953.125</v>
          </cell>
          <cell r="J253">
            <v>5000</v>
          </cell>
          <cell r="K253">
            <v>10312.5</v>
          </cell>
          <cell r="L253">
            <v>17812.5</v>
          </cell>
          <cell r="M253">
            <v>26406.25</v>
          </cell>
          <cell r="N253">
            <v>35312.5</v>
          </cell>
          <cell r="O253">
            <v>44218.75</v>
          </cell>
          <cell r="P253">
            <v>53125</v>
          </cell>
          <cell r="Q253">
            <v>62031.25</v>
          </cell>
          <cell r="R253">
            <v>70000</v>
          </cell>
          <cell r="S253">
            <v>73828.125</v>
          </cell>
          <cell r="T253">
            <v>75000</v>
          </cell>
          <cell r="U253">
            <v>75000</v>
          </cell>
          <cell r="V253">
            <v>75000</v>
          </cell>
          <cell r="W253">
            <v>75000</v>
          </cell>
          <cell r="X253">
            <v>75000</v>
          </cell>
          <cell r="Y253">
            <v>75000</v>
          </cell>
          <cell r="Z253">
            <v>75000</v>
          </cell>
          <cell r="AA253">
            <v>75000</v>
          </cell>
          <cell r="AB253">
            <v>75000</v>
          </cell>
          <cell r="AC253">
            <v>75000</v>
          </cell>
          <cell r="AD253">
            <v>75000</v>
          </cell>
          <cell r="AE253">
            <v>75000</v>
          </cell>
          <cell r="AF253">
            <v>75000</v>
          </cell>
          <cell r="AG253">
            <v>75000</v>
          </cell>
          <cell r="AH253">
            <v>75000</v>
          </cell>
          <cell r="AI253">
            <v>75000</v>
          </cell>
          <cell r="AJ253">
            <v>75000</v>
          </cell>
          <cell r="AK253">
            <v>75000</v>
          </cell>
          <cell r="AL253">
            <v>75000</v>
          </cell>
          <cell r="AM253">
            <v>75000</v>
          </cell>
          <cell r="AN253">
            <v>75000</v>
          </cell>
          <cell r="AO253">
            <v>75000</v>
          </cell>
          <cell r="AP253">
            <v>75000</v>
          </cell>
          <cell r="AQ253">
            <v>75000</v>
          </cell>
          <cell r="AR253">
            <v>75000</v>
          </cell>
          <cell r="AS253">
            <v>75000</v>
          </cell>
          <cell r="AT253">
            <v>75000</v>
          </cell>
        </row>
        <row r="254">
          <cell r="G254">
            <v>0</v>
          </cell>
          <cell r="H254">
            <v>468.75</v>
          </cell>
          <cell r="I254">
            <v>1953.125</v>
          </cell>
          <cell r="J254">
            <v>5000</v>
          </cell>
          <cell r="K254">
            <v>10312.5</v>
          </cell>
          <cell r="L254">
            <v>17812.5</v>
          </cell>
          <cell r="M254">
            <v>26406.25</v>
          </cell>
          <cell r="N254">
            <v>35312.5</v>
          </cell>
          <cell r="O254">
            <v>44218.75</v>
          </cell>
          <cell r="P254">
            <v>53125</v>
          </cell>
          <cell r="Q254">
            <v>62031.25</v>
          </cell>
          <cell r="R254">
            <v>70000</v>
          </cell>
          <cell r="S254">
            <v>73828.125</v>
          </cell>
          <cell r="T254">
            <v>75000</v>
          </cell>
          <cell r="U254">
            <v>75000</v>
          </cell>
          <cell r="V254">
            <v>75000</v>
          </cell>
          <cell r="W254">
            <v>75000</v>
          </cell>
          <cell r="X254">
            <v>75000</v>
          </cell>
          <cell r="Y254">
            <v>75000</v>
          </cell>
          <cell r="Z254">
            <v>75000</v>
          </cell>
          <cell r="AA254">
            <v>75000</v>
          </cell>
          <cell r="AB254">
            <v>75000</v>
          </cell>
          <cell r="AC254">
            <v>75000</v>
          </cell>
          <cell r="AD254">
            <v>75000</v>
          </cell>
          <cell r="AE254">
            <v>75000</v>
          </cell>
          <cell r="AF254">
            <v>75000</v>
          </cell>
          <cell r="AG254">
            <v>75000</v>
          </cell>
          <cell r="AH254">
            <v>75000</v>
          </cell>
          <cell r="AI254">
            <v>75000</v>
          </cell>
          <cell r="AJ254">
            <v>75000</v>
          </cell>
          <cell r="AK254">
            <v>75000</v>
          </cell>
          <cell r="AL254">
            <v>75000</v>
          </cell>
          <cell r="AM254">
            <v>75000</v>
          </cell>
          <cell r="AN254">
            <v>75000</v>
          </cell>
          <cell r="AO254">
            <v>75000</v>
          </cell>
          <cell r="AP254">
            <v>75000</v>
          </cell>
          <cell r="AQ254">
            <v>75000</v>
          </cell>
          <cell r="AR254">
            <v>75000</v>
          </cell>
          <cell r="AS254">
            <v>75000</v>
          </cell>
          <cell r="AT254">
            <v>75000</v>
          </cell>
        </row>
        <row r="255">
          <cell r="G255">
            <v>0</v>
          </cell>
          <cell r="H255">
            <v>468.75</v>
          </cell>
          <cell r="I255">
            <v>1953.125</v>
          </cell>
          <cell r="J255">
            <v>5000</v>
          </cell>
          <cell r="K255">
            <v>10312.5</v>
          </cell>
          <cell r="L255">
            <v>17812.5</v>
          </cell>
          <cell r="M255">
            <v>26406.25</v>
          </cell>
          <cell r="N255">
            <v>35312.5</v>
          </cell>
          <cell r="O255">
            <v>44218.75</v>
          </cell>
          <cell r="P255">
            <v>53125</v>
          </cell>
          <cell r="Q255">
            <v>62031.25</v>
          </cell>
          <cell r="R255">
            <v>70000</v>
          </cell>
          <cell r="S255">
            <v>73828.125</v>
          </cell>
          <cell r="T255">
            <v>75000</v>
          </cell>
          <cell r="U255">
            <v>75000</v>
          </cell>
          <cell r="V255">
            <v>75000</v>
          </cell>
          <cell r="W255">
            <v>75000</v>
          </cell>
          <cell r="X255">
            <v>75000</v>
          </cell>
          <cell r="Y255">
            <v>75000</v>
          </cell>
          <cell r="Z255">
            <v>75000</v>
          </cell>
          <cell r="AA255">
            <v>75000</v>
          </cell>
          <cell r="AB255">
            <v>75000</v>
          </cell>
          <cell r="AC255">
            <v>75000</v>
          </cell>
          <cell r="AD255">
            <v>75000</v>
          </cell>
          <cell r="AE255">
            <v>75000</v>
          </cell>
          <cell r="AF255">
            <v>75000</v>
          </cell>
          <cell r="AG255">
            <v>75000</v>
          </cell>
          <cell r="AH255">
            <v>75000</v>
          </cell>
          <cell r="AI255">
            <v>75000</v>
          </cell>
          <cell r="AJ255">
            <v>75000</v>
          </cell>
          <cell r="AK255">
            <v>75000</v>
          </cell>
          <cell r="AL255">
            <v>75000</v>
          </cell>
          <cell r="AM255">
            <v>75000</v>
          </cell>
          <cell r="AN255">
            <v>75000</v>
          </cell>
          <cell r="AO255">
            <v>75000</v>
          </cell>
          <cell r="AP255">
            <v>75000</v>
          </cell>
          <cell r="AQ255">
            <v>75000</v>
          </cell>
          <cell r="AR255">
            <v>75000</v>
          </cell>
          <cell r="AS255">
            <v>75000</v>
          </cell>
          <cell r="AT255">
            <v>75000</v>
          </cell>
        </row>
        <row r="256">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row>
        <row r="257">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row>
        <row r="258">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row>
        <row r="259">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row>
        <row r="260">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row>
        <row r="261">
          <cell r="G261">
            <v>0</v>
          </cell>
          <cell r="H261">
            <v>15000</v>
          </cell>
          <cell r="I261">
            <v>62500</v>
          </cell>
          <cell r="J261">
            <v>160000</v>
          </cell>
          <cell r="K261">
            <v>330000</v>
          </cell>
          <cell r="L261">
            <v>570000</v>
          </cell>
          <cell r="M261">
            <v>845000</v>
          </cell>
          <cell r="N261">
            <v>1130000</v>
          </cell>
          <cell r="O261">
            <v>1415000</v>
          </cell>
          <cell r="P261">
            <v>1700000</v>
          </cell>
          <cell r="Q261">
            <v>1985000</v>
          </cell>
          <cell r="R261">
            <v>2240000</v>
          </cell>
          <cell r="S261">
            <v>2362500</v>
          </cell>
          <cell r="T261">
            <v>2400000</v>
          </cell>
          <cell r="U261">
            <v>2400000</v>
          </cell>
          <cell r="V261">
            <v>2400000</v>
          </cell>
          <cell r="W261">
            <v>2400000</v>
          </cell>
          <cell r="X261">
            <v>2400000</v>
          </cell>
          <cell r="Y261">
            <v>2400000</v>
          </cell>
          <cell r="Z261">
            <v>2400000</v>
          </cell>
          <cell r="AA261">
            <v>2400000</v>
          </cell>
          <cell r="AB261">
            <v>2400000</v>
          </cell>
          <cell r="AC261">
            <v>2400000</v>
          </cell>
          <cell r="AD261">
            <v>2400000</v>
          </cell>
          <cell r="AE261">
            <v>2400000</v>
          </cell>
          <cell r="AF261">
            <v>2400000</v>
          </cell>
          <cell r="AG261">
            <v>2400000</v>
          </cell>
          <cell r="AH261">
            <v>2400000</v>
          </cell>
          <cell r="AI261">
            <v>2400000</v>
          </cell>
          <cell r="AJ261">
            <v>2400000</v>
          </cell>
          <cell r="AK261">
            <v>2400000</v>
          </cell>
          <cell r="AL261">
            <v>2400000</v>
          </cell>
          <cell r="AM261">
            <v>2400000</v>
          </cell>
          <cell r="AN261">
            <v>2400000</v>
          </cell>
          <cell r="AO261">
            <v>2400000</v>
          </cell>
          <cell r="AP261">
            <v>2400000</v>
          </cell>
          <cell r="AQ261">
            <v>2400000</v>
          </cell>
          <cell r="AR261">
            <v>2400000</v>
          </cell>
          <cell r="AS261">
            <v>2400000</v>
          </cell>
          <cell r="AT261">
            <v>2400000</v>
          </cell>
        </row>
        <row r="262">
          <cell r="G262">
            <v>0</v>
          </cell>
          <cell r="H262">
            <v>15000</v>
          </cell>
          <cell r="I262">
            <v>62500</v>
          </cell>
          <cell r="J262">
            <v>160000</v>
          </cell>
          <cell r="K262">
            <v>330000</v>
          </cell>
          <cell r="L262">
            <v>570000</v>
          </cell>
          <cell r="M262">
            <v>845000</v>
          </cell>
          <cell r="N262">
            <v>1130000</v>
          </cell>
          <cell r="O262">
            <v>1415000</v>
          </cell>
          <cell r="P262">
            <v>1700000</v>
          </cell>
          <cell r="Q262">
            <v>1985000</v>
          </cell>
          <cell r="R262">
            <v>2240000</v>
          </cell>
          <cell r="S262">
            <v>2362500</v>
          </cell>
          <cell r="T262">
            <v>2400000</v>
          </cell>
          <cell r="U262">
            <v>2400000</v>
          </cell>
          <cell r="V262">
            <v>2400000</v>
          </cell>
          <cell r="W262">
            <v>2400000</v>
          </cell>
          <cell r="X262">
            <v>2400000</v>
          </cell>
          <cell r="Y262">
            <v>2400000</v>
          </cell>
          <cell r="Z262">
            <v>2400000</v>
          </cell>
          <cell r="AA262">
            <v>2400000</v>
          </cell>
          <cell r="AB262">
            <v>2400000</v>
          </cell>
          <cell r="AC262">
            <v>2400000</v>
          </cell>
          <cell r="AD262">
            <v>2400000</v>
          </cell>
          <cell r="AE262">
            <v>2400000</v>
          </cell>
          <cell r="AF262">
            <v>2400000</v>
          </cell>
          <cell r="AG262">
            <v>2400000</v>
          </cell>
          <cell r="AH262">
            <v>2400000</v>
          </cell>
          <cell r="AI262">
            <v>2400000</v>
          </cell>
          <cell r="AJ262">
            <v>2400000</v>
          </cell>
          <cell r="AK262">
            <v>2400000</v>
          </cell>
          <cell r="AL262">
            <v>2400000</v>
          </cell>
          <cell r="AM262">
            <v>2400000</v>
          </cell>
          <cell r="AN262">
            <v>2400000</v>
          </cell>
          <cell r="AO262">
            <v>2400000</v>
          </cell>
          <cell r="AP262">
            <v>2400000</v>
          </cell>
          <cell r="AQ262">
            <v>2400000</v>
          </cell>
          <cell r="AR262">
            <v>2400000</v>
          </cell>
          <cell r="AS262">
            <v>2400000</v>
          </cell>
          <cell r="AT262">
            <v>2400000</v>
          </cell>
        </row>
        <row r="263">
          <cell r="G263">
            <v>0</v>
          </cell>
          <cell r="H263">
            <v>15000</v>
          </cell>
          <cell r="I263">
            <v>62500</v>
          </cell>
          <cell r="J263">
            <v>160000</v>
          </cell>
          <cell r="K263">
            <v>330000</v>
          </cell>
          <cell r="L263">
            <v>570000</v>
          </cell>
          <cell r="M263">
            <v>845000</v>
          </cell>
          <cell r="N263">
            <v>1130000</v>
          </cell>
          <cell r="O263">
            <v>1415000</v>
          </cell>
          <cell r="P263">
            <v>1700000</v>
          </cell>
          <cell r="Q263">
            <v>1985000</v>
          </cell>
          <cell r="R263">
            <v>2240000</v>
          </cell>
          <cell r="S263">
            <v>2362500</v>
          </cell>
          <cell r="T263">
            <v>2400000</v>
          </cell>
          <cell r="U263">
            <v>2400000</v>
          </cell>
          <cell r="V263">
            <v>2400000</v>
          </cell>
          <cell r="W263">
            <v>2400000</v>
          </cell>
          <cell r="X263">
            <v>2400000</v>
          </cell>
          <cell r="Y263">
            <v>2400000</v>
          </cell>
          <cell r="Z263">
            <v>2400000</v>
          </cell>
          <cell r="AA263">
            <v>2400000</v>
          </cell>
          <cell r="AB263">
            <v>2400000</v>
          </cell>
          <cell r="AC263">
            <v>2400000</v>
          </cell>
          <cell r="AD263">
            <v>2400000</v>
          </cell>
          <cell r="AE263">
            <v>2400000</v>
          </cell>
          <cell r="AF263">
            <v>2400000</v>
          </cell>
          <cell r="AG263">
            <v>2400000</v>
          </cell>
          <cell r="AH263">
            <v>2400000</v>
          </cell>
          <cell r="AI263">
            <v>2400000</v>
          </cell>
          <cell r="AJ263">
            <v>2400000</v>
          </cell>
          <cell r="AK263">
            <v>2400000</v>
          </cell>
          <cell r="AL263">
            <v>2400000</v>
          </cell>
          <cell r="AM263">
            <v>2400000</v>
          </cell>
          <cell r="AN263">
            <v>2400000</v>
          </cell>
          <cell r="AO263">
            <v>2400000</v>
          </cell>
          <cell r="AP263">
            <v>2400000</v>
          </cell>
          <cell r="AQ263">
            <v>2400000</v>
          </cell>
          <cell r="AR263">
            <v>2400000</v>
          </cell>
          <cell r="AS263">
            <v>2400000</v>
          </cell>
          <cell r="AT263">
            <v>2400000</v>
          </cell>
        </row>
        <row r="264">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row>
        <row r="265">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row>
        <row r="266">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row>
        <row r="267">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row>
        <row r="268">
          <cell r="G268">
            <v>0</v>
          </cell>
          <cell r="H268">
            <v>15000</v>
          </cell>
          <cell r="I268">
            <v>62500</v>
          </cell>
          <cell r="J268">
            <v>160000</v>
          </cell>
          <cell r="K268">
            <v>330000</v>
          </cell>
          <cell r="L268">
            <v>570000</v>
          </cell>
          <cell r="M268">
            <v>845000</v>
          </cell>
          <cell r="N268">
            <v>1130000</v>
          </cell>
          <cell r="O268">
            <v>1415000</v>
          </cell>
          <cell r="P268">
            <v>1700000</v>
          </cell>
          <cell r="Q268">
            <v>1985000</v>
          </cell>
          <cell r="R268">
            <v>2240000</v>
          </cell>
          <cell r="S268">
            <v>2362500</v>
          </cell>
          <cell r="T268">
            <v>2400000</v>
          </cell>
          <cell r="U268">
            <v>2400000</v>
          </cell>
          <cell r="V268">
            <v>2400000</v>
          </cell>
          <cell r="W268">
            <v>2400000</v>
          </cell>
          <cell r="X268">
            <v>2400000</v>
          </cell>
          <cell r="Y268">
            <v>2400000</v>
          </cell>
          <cell r="Z268">
            <v>2400000</v>
          </cell>
          <cell r="AA268">
            <v>2400000</v>
          </cell>
          <cell r="AB268">
            <v>2400000</v>
          </cell>
          <cell r="AC268">
            <v>2400000</v>
          </cell>
          <cell r="AD268">
            <v>2400000</v>
          </cell>
          <cell r="AE268">
            <v>2400000</v>
          </cell>
          <cell r="AF268">
            <v>2400000</v>
          </cell>
          <cell r="AG268">
            <v>2400000</v>
          </cell>
          <cell r="AH268">
            <v>2400000</v>
          </cell>
          <cell r="AI268">
            <v>2400000</v>
          </cell>
          <cell r="AJ268">
            <v>2400000</v>
          </cell>
          <cell r="AK268">
            <v>2400000</v>
          </cell>
          <cell r="AL268">
            <v>2400000</v>
          </cell>
          <cell r="AM268">
            <v>2400000</v>
          </cell>
          <cell r="AN268">
            <v>2400000</v>
          </cell>
          <cell r="AO268">
            <v>2400000</v>
          </cell>
          <cell r="AP268">
            <v>2400000</v>
          </cell>
          <cell r="AQ268">
            <v>2400000</v>
          </cell>
          <cell r="AR268">
            <v>2400000</v>
          </cell>
          <cell r="AS268">
            <v>2400000</v>
          </cell>
          <cell r="AT268">
            <v>2400000</v>
          </cell>
        </row>
        <row r="269">
          <cell r="G269">
            <v>0</v>
          </cell>
          <cell r="H269">
            <v>15000</v>
          </cell>
          <cell r="I269">
            <v>62500</v>
          </cell>
          <cell r="J269">
            <v>160000</v>
          </cell>
          <cell r="K269">
            <v>330000</v>
          </cell>
          <cell r="L269">
            <v>570000</v>
          </cell>
          <cell r="M269">
            <v>845000</v>
          </cell>
          <cell r="N269">
            <v>1130000</v>
          </cell>
          <cell r="O269">
            <v>1415000</v>
          </cell>
          <cell r="P269">
            <v>1700000</v>
          </cell>
          <cell r="Q269">
            <v>1985000</v>
          </cell>
          <cell r="R269">
            <v>2240000</v>
          </cell>
          <cell r="S269">
            <v>2362500</v>
          </cell>
          <cell r="T269">
            <v>2400000</v>
          </cell>
          <cell r="U269">
            <v>2400000</v>
          </cell>
          <cell r="V269">
            <v>2400000</v>
          </cell>
          <cell r="W269">
            <v>2400000</v>
          </cell>
          <cell r="X269">
            <v>2400000</v>
          </cell>
          <cell r="Y269">
            <v>2400000</v>
          </cell>
          <cell r="Z269">
            <v>2400000</v>
          </cell>
          <cell r="AA269">
            <v>2400000</v>
          </cell>
          <cell r="AB269">
            <v>2400000</v>
          </cell>
          <cell r="AC269">
            <v>2400000</v>
          </cell>
          <cell r="AD269">
            <v>2400000</v>
          </cell>
          <cell r="AE269">
            <v>2400000</v>
          </cell>
          <cell r="AF269">
            <v>2400000</v>
          </cell>
          <cell r="AG269">
            <v>2400000</v>
          </cell>
          <cell r="AH269">
            <v>2400000</v>
          </cell>
          <cell r="AI269">
            <v>2400000</v>
          </cell>
          <cell r="AJ269">
            <v>2400000</v>
          </cell>
          <cell r="AK269">
            <v>2400000</v>
          </cell>
          <cell r="AL269">
            <v>2400000</v>
          </cell>
          <cell r="AM269">
            <v>2400000</v>
          </cell>
          <cell r="AN269">
            <v>2400000</v>
          </cell>
          <cell r="AO269">
            <v>2400000</v>
          </cell>
          <cell r="AP269">
            <v>2400000</v>
          </cell>
          <cell r="AQ269">
            <v>2400000</v>
          </cell>
          <cell r="AR269">
            <v>2400000</v>
          </cell>
          <cell r="AS269">
            <v>2400000</v>
          </cell>
          <cell r="AT269">
            <v>2400000</v>
          </cell>
        </row>
        <row r="270">
          <cell r="G270">
            <v>0</v>
          </cell>
          <cell r="H270">
            <v>15000</v>
          </cell>
          <cell r="I270">
            <v>62500</v>
          </cell>
          <cell r="J270">
            <v>160000</v>
          </cell>
          <cell r="K270">
            <v>330000</v>
          </cell>
          <cell r="L270">
            <v>570000</v>
          </cell>
          <cell r="M270">
            <v>845000</v>
          </cell>
          <cell r="N270">
            <v>1130000</v>
          </cell>
          <cell r="O270">
            <v>1415000</v>
          </cell>
          <cell r="P270">
            <v>1700000</v>
          </cell>
          <cell r="Q270">
            <v>1985000</v>
          </cell>
          <cell r="R270">
            <v>2240000</v>
          </cell>
          <cell r="S270">
            <v>2362500</v>
          </cell>
          <cell r="T270">
            <v>2400000</v>
          </cell>
          <cell r="U270">
            <v>2400000</v>
          </cell>
          <cell r="V270">
            <v>2400000</v>
          </cell>
          <cell r="W270">
            <v>2400000</v>
          </cell>
          <cell r="X270">
            <v>2400000</v>
          </cell>
          <cell r="Y270">
            <v>2400000</v>
          </cell>
          <cell r="Z270">
            <v>2400000</v>
          </cell>
          <cell r="AA270">
            <v>2400000</v>
          </cell>
          <cell r="AB270">
            <v>2400000</v>
          </cell>
          <cell r="AC270">
            <v>2400000</v>
          </cell>
          <cell r="AD270">
            <v>2400000</v>
          </cell>
          <cell r="AE270">
            <v>2400000</v>
          </cell>
          <cell r="AF270">
            <v>2400000</v>
          </cell>
          <cell r="AG270">
            <v>2400000</v>
          </cell>
          <cell r="AH270">
            <v>2400000</v>
          </cell>
          <cell r="AI270">
            <v>2400000</v>
          </cell>
          <cell r="AJ270">
            <v>2400000</v>
          </cell>
          <cell r="AK270">
            <v>2400000</v>
          </cell>
          <cell r="AL270">
            <v>2400000</v>
          </cell>
          <cell r="AM270">
            <v>2400000</v>
          </cell>
          <cell r="AN270">
            <v>2400000</v>
          </cell>
          <cell r="AO270">
            <v>2400000</v>
          </cell>
          <cell r="AP270">
            <v>2400000</v>
          </cell>
          <cell r="AQ270">
            <v>2400000</v>
          </cell>
          <cell r="AR270">
            <v>2400000</v>
          </cell>
          <cell r="AS270">
            <v>2400000</v>
          </cell>
          <cell r="AT270">
            <v>2400000</v>
          </cell>
        </row>
        <row r="271">
          <cell r="G271">
            <v>0</v>
          </cell>
          <cell r="H271">
            <v>15000</v>
          </cell>
          <cell r="I271">
            <v>62500</v>
          </cell>
          <cell r="J271">
            <v>160000</v>
          </cell>
          <cell r="K271">
            <v>330000</v>
          </cell>
          <cell r="L271">
            <v>570000</v>
          </cell>
          <cell r="M271">
            <v>845000</v>
          </cell>
          <cell r="N271">
            <v>1130000</v>
          </cell>
          <cell r="O271">
            <v>1415000</v>
          </cell>
          <cell r="P271">
            <v>1700000</v>
          </cell>
          <cell r="Q271">
            <v>1985000</v>
          </cell>
          <cell r="R271">
            <v>2240000</v>
          </cell>
          <cell r="S271">
            <v>2362500</v>
          </cell>
          <cell r="T271">
            <v>2400000</v>
          </cell>
          <cell r="U271">
            <v>2400000</v>
          </cell>
          <cell r="V271">
            <v>2400000</v>
          </cell>
          <cell r="W271">
            <v>2400000</v>
          </cell>
          <cell r="X271">
            <v>2400000</v>
          </cell>
          <cell r="Y271">
            <v>2400000</v>
          </cell>
          <cell r="Z271">
            <v>2400000</v>
          </cell>
          <cell r="AA271">
            <v>2400000</v>
          </cell>
          <cell r="AB271">
            <v>2400000</v>
          </cell>
          <cell r="AC271">
            <v>2400000</v>
          </cell>
          <cell r="AD271">
            <v>2400000</v>
          </cell>
          <cell r="AE271">
            <v>2400000</v>
          </cell>
          <cell r="AF271">
            <v>2400000</v>
          </cell>
          <cell r="AG271">
            <v>2400000</v>
          </cell>
          <cell r="AH271">
            <v>2400000</v>
          </cell>
          <cell r="AI271">
            <v>2400000</v>
          </cell>
          <cell r="AJ271">
            <v>2400000</v>
          </cell>
          <cell r="AK271">
            <v>2400000</v>
          </cell>
          <cell r="AL271">
            <v>2400000</v>
          </cell>
          <cell r="AM271">
            <v>2400000</v>
          </cell>
          <cell r="AN271">
            <v>2400000</v>
          </cell>
          <cell r="AO271">
            <v>2400000</v>
          </cell>
          <cell r="AP271">
            <v>2400000</v>
          </cell>
          <cell r="AQ271">
            <v>2400000</v>
          </cell>
          <cell r="AR271">
            <v>2400000</v>
          </cell>
          <cell r="AS271">
            <v>2400000</v>
          </cell>
          <cell r="AT271">
            <v>2400000</v>
          </cell>
        </row>
        <row r="272">
          <cell r="G272">
            <v>0</v>
          </cell>
          <cell r="H272">
            <v>15000</v>
          </cell>
          <cell r="I272">
            <v>62500</v>
          </cell>
          <cell r="J272">
            <v>160000</v>
          </cell>
          <cell r="K272">
            <v>330000</v>
          </cell>
          <cell r="L272">
            <v>570000</v>
          </cell>
          <cell r="M272">
            <v>845000</v>
          </cell>
          <cell r="N272">
            <v>1130000</v>
          </cell>
          <cell r="O272">
            <v>1415000</v>
          </cell>
          <cell r="P272">
            <v>1700000</v>
          </cell>
          <cell r="Q272">
            <v>1985000</v>
          </cell>
          <cell r="R272">
            <v>2240000</v>
          </cell>
          <cell r="S272">
            <v>2362500</v>
          </cell>
          <cell r="T272">
            <v>2400000</v>
          </cell>
          <cell r="U272">
            <v>2400000</v>
          </cell>
          <cell r="V272">
            <v>2400000</v>
          </cell>
          <cell r="W272">
            <v>2400000</v>
          </cell>
          <cell r="X272">
            <v>2400000</v>
          </cell>
          <cell r="Y272">
            <v>2400000</v>
          </cell>
          <cell r="Z272">
            <v>2400000</v>
          </cell>
          <cell r="AA272">
            <v>2400000</v>
          </cell>
          <cell r="AB272">
            <v>2400000</v>
          </cell>
          <cell r="AC272">
            <v>2400000</v>
          </cell>
          <cell r="AD272">
            <v>2400000</v>
          </cell>
          <cell r="AE272">
            <v>2400000</v>
          </cell>
          <cell r="AF272">
            <v>2400000</v>
          </cell>
          <cell r="AG272">
            <v>2400000</v>
          </cell>
          <cell r="AH272">
            <v>2400000</v>
          </cell>
          <cell r="AI272">
            <v>2400000</v>
          </cell>
          <cell r="AJ272">
            <v>2400000</v>
          </cell>
          <cell r="AK272">
            <v>2400000</v>
          </cell>
          <cell r="AL272">
            <v>2400000</v>
          </cell>
          <cell r="AM272">
            <v>2400000</v>
          </cell>
          <cell r="AN272">
            <v>2400000</v>
          </cell>
          <cell r="AO272">
            <v>2400000</v>
          </cell>
          <cell r="AP272">
            <v>2400000</v>
          </cell>
          <cell r="AQ272">
            <v>2400000</v>
          </cell>
          <cell r="AR272">
            <v>2400000</v>
          </cell>
          <cell r="AS272">
            <v>2400000</v>
          </cell>
          <cell r="AT272">
            <v>2400000</v>
          </cell>
        </row>
        <row r="273">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row>
        <row r="274">
          <cell r="G274">
            <v>0</v>
          </cell>
          <cell r="H274">
            <v>468.75</v>
          </cell>
          <cell r="I274">
            <v>1953.125</v>
          </cell>
          <cell r="J274">
            <v>5000</v>
          </cell>
          <cell r="K274">
            <v>10312.5</v>
          </cell>
          <cell r="L274">
            <v>17812.5</v>
          </cell>
          <cell r="M274">
            <v>26406.25</v>
          </cell>
          <cell r="N274">
            <v>35312.5</v>
          </cell>
          <cell r="O274">
            <v>44218.75</v>
          </cell>
          <cell r="P274">
            <v>53125</v>
          </cell>
          <cell r="Q274">
            <v>62031.25</v>
          </cell>
          <cell r="R274">
            <v>70000</v>
          </cell>
          <cell r="S274">
            <v>73828.125</v>
          </cell>
          <cell r="T274">
            <v>75000</v>
          </cell>
          <cell r="U274">
            <v>75000</v>
          </cell>
          <cell r="V274">
            <v>75000</v>
          </cell>
          <cell r="W274">
            <v>75000</v>
          </cell>
          <cell r="X274">
            <v>75000</v>
          </cell>
          <cell r="Y274">
            <v>75000</v>
          </cell>
          <cell r="Z274">
            <v>75000</v>
          </cell>
          <cell r="AA274">
            <v>75000</v>
          </cell>
          <cell r="AB274">
            <v>75000</v>
          </cell>
          <cell r="AC274">
            <v>75000</v>
          </cell>
          <cell r="AD274">
            <v>75000</v>
          </cell>
          <cell r="AE274">
            <v>75000</v>
          </cell>
          <cell r="AF274">
            <v>75000</v>
          </cell>
          <cell r="AG274">
            <v>75000</v>
          </cell>
          <cell r="AH274">
            <v>75000</v>
          </cell>
          <cell r="AI274">
            <v>75000</v>
          </cell>
          <cell r="AJ274">
            <v>75000</v>
          </cell>
          <cell r="AK274">
            <v>75000</v>
          </cell>
          <cell r="AL274">
            <v>75000</v>
          </cell>
          <cell r="AM274">
            <v>75000</v>
          </cell>
          <cell r="AN274">
            <v>75000</v>
          </cell>
          <cell r="AO274">
            <v>75000</v>
          </cell>
          <cell r="AP274">
            <v>75000</v>
          </cell>
          <cell r="AQ274">
            <v>75000</v>
          </cell>
          <cell r="AR274">
            <v>75000</v>
          </cell>
          <cell r="AS274">
            <v>75000</v>
          </cell>
          <cell r="AT274">
            <v>75000</v>
          </cell>
        </row>
        <row r="275">
          <cell r="G275">
            <v>0</v>
          </cell>
          <cell r="H275">
            <v>468.75</v>
          </cell>
          <cell r="I275">
            <v>1953.125</v>
          </cell>
          <cell r="J275">
            <v>5000</v>
          </cell>
          <cell r="K275">
            <v>10312.5</v>
          </cell>
          <cell r="L275">
            <v>17812.5</v>
          </cell>
          <cell r="M275">
            <v>26406.25</v>
          </cell>
          <cell r="N275">
            <v>35312.5</v>
          </cell>
          <cell r="O275">
            <v>44218.75</v>
          </cell>
          <cell r="P275">
            <v>53125</v>
          </cell>
          <cell r="Q275">
            <v>62031.25</v>
          </cell>
          <cell r="R275">
            <v>70000</v>
          </cell>
          <cell r="S275">
            <v>73828.125</v>
          </cell>
          <cell r="T275">
            <v>75000</v>
          </cell>
          <cell r="U275">
            <v>75000</v>
          </cell>
          <cell r="V275">
            <v>75000</v>
          </cell>
          <cell r="W275">
            <v>75000</v>
          </cell>
          <cell r="X275">
            <v>75000</v>
          </cell>
          <cell r="Y275">
            <v>75000</v>
          </cell>
          <cell r="Z275">
            <v>75000</v>
          </cell>
          <cell r="AA275">
            <v>75000</v>
          </cell>
          <cell r="AB275">
            <v>75000</v>
          </cell>
          <cell r="AC275">
            <v>75000</v>
          </cell>
          <cell r="AD275">
            <v>75000</v>
          </cell>
          <cell r="AE275">
            <v>75000</v>
          </cell>
          <cell r="AF275">
            <v>75000</v>
          </cell>
          <cell r="AG275">
            <v>75000</v>
          </cell>
          <cell r="AH275">
            <v>75000</v>
          </cell>
          <cell r="AI275">
            <v>75000</v>
          </cell>
          <cell r="AJ275">
            <v>75000</v>
          </cell>
          <cell r="AK275">
            <v>75000</v>
          </cell>
          <cell r="AL275">
            <v>75000</v>
          </cell>
          <cell r="AM275">
            <v>75000</v>
          </cell>
          <cell r="AN275">
            <v>75000</v>
          </cell>
          <cell r="AO275">
            <v>75000</v>
          </cell>
          <cell r="AP275">
            <v>75000</v>
          </cell>
          <cell r="AQ275">
            <v>75000</v>
          </cell>
          <cell r="AR275">
            <v>75000</v>
          </cell>
          <cell r="AS275">
            <v>75000</v>
          </cell>
          <cell r="AT275">
            <v>75000</v>
          </cell>
        </row>
        <row r="276">
          <cell r="G276">
            <v>0</v>
          </cell>
          <cell r="H276">
            <v>468.75</v>
          </cell>
          <cell r="I276">
            <v>1953.125</v>
          </cell>
          <cell r="J276">
            <v>5000</v>
          </cell>
          <cell r="K276">
            <v>10312.5</v>
          </cell>
          <cell r="L276">
            <v>17812.5</v>
          </cell>
          <cell r="M276">
            <v>26406.25</v>
          </cell>
          <cell r="N276">
            <v>35312.5</v>
          </cell>
          <cell r="O276">
            <v>44218.75</v>
          </cell>
          <cell r="P276">
            <v>53125</v>
          </cell>
          <cell r="Q276">
            <v>62031.25</v>
          </cell>
          <cell r="R276">
            <v>70000</v>
          </cell>
          <cell r="S276">
            <v>73828.125</v>
          </cell>
          <cell r="T276">
            <v>75000</v>
          </cell>
          <cell r="U276">
            <v>75000</v>
          </cell>
          <cell r="V276">
            <v>75000</v>
          </cell>
          <cell r="W276">
            <v>75000</v>
          </cell>
          <cell r="X276">
            <v>75000</v>
          </cell>
          <cell r="Y276">
            <v>75000</v>
          </cell>
          <cell r="Z276">
            <v>75000</v>
          </cell>
          <cell r="AA276">
            <v>75000</v>
          </cell>
          <cell r="AB276">
            <v>75000</v>
          </cell>
          <cell r="AC276">
            <v>75000</v>
          </cell>
          <cell r="AD276">
            <v>75000</v>
          </cell>
          <cell r="AE276">
            <v>75000</v>
          </cell>
          <cell r="AF276">
            <v>75000</v>
          </cell>
          <cell r="AG276">
            <v>75000</v>
          </cell>
          <cell r="AH276">
            <v>75000</v>
          </cell>
          <cell r="AI276">
            <v>75000</v>
          </cell>
          <cell r="AJ276">
            <v>75000</v>
          </cell>
          <cell r="AK276">
            <v>75000</v>
          </cell>
          <cell r="AL276">
            <v>75000</v>
          </cell>
          <cell r="AM276">
            <v>75000</v>
          </cell>
          <cell r="AN276">
            <v>75000</v>
          </cell>
          <cell r="AO276">
            <v>75000</v>
          </cell>
          <cell r="AP276">
            <v>75000</v>
          </cell>
          <cell r="AQ276">
            <v>75000</v>
          </cell>
          <cell r="AR276">
            <v>75000</v>
          </cell>
          <cell r="AS276">
            <v>75000</v>
          </cell>
          <cell r="AT276">
            <v>75000</v>
          </cell>
        </row>
        <row r="277">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row>
        <row r="278">
          <cell r="G278">
            <v>0</v>
          </cell>
          <cell r="H278">
            <v>468.75</v>
          </cell>
          <cell r="I278">
            <v>1953.125</v>
          </cell>
          <cell r="J278">
            <v>5000</v>
          </cell>
          <cell r="K278">
            <v>10312.5</v>
          </cell>
          <cell r="L278">
            <v>17812.5</v>
          </cell>
          <cell r="M278">
            <v>26406.25</v>
          </cell>
          <cell r="N278">
            <v>35312.5</v>
          </cell>
          <cell r="O278">
            <v>44218.75</v>
          </cell>
          <cell r="P278">
            <v>53125</v>
          </cell>
          <cell r="Q278">
            <v>62031.25</v>
          </cell>
          <cell r="R278">
            <v>70000</v>
          </cell>
          <cell r="S278">
            <v>73828.125</v>
          </cell>
          <cell r="T278">
            <v>75000</v>
          </cell>
          <cell r="U278">
            <v>75000</v>
          </cell>
          <cell r="V278">
            <v>75000</v>
          </cell>
          <cell r="W278">
            <v>75000</v>
          </cell>
          <cell r="X278">
            <v>75000</v>
          </cell>
          <cell r="Y278">
            <v>75000</v>
          </cell>
          <cell r="Z278">
            <v>75000</v>
          </cell>
          <cell r="AA278">
            <v>75000</v>
          </cell>
          <cell r="AB278">
            <v>75000</v>
          </cell>
          <cell r="AC278">
            <v>75000</v>
          </cell>
          <cell r="AD278">
            <v>75000</v>
          </cell>
          <cell r="AE278">
            <v>75000</v>
          </cell>
          <cell r="AF278">
            <v>75000</v>
          </cell>
          <cell r="AG278">
            <v>75000</v>
          </cell>
          <cell r="AH278">
            <v>75000</v>
          </cell>
          <cell r="AI278">
            <v>75000</v>
          </cell>
          <cell r="AJ278">
            <v>75000</v>
          </cell>
          <cell r="AK278">
            <v>75000</v>
          </cell>
          <cell r="AL278">
            <v>75000</v>
          </cell>
          <cell r="AM278">
            <v>75000</v>
          </cell>
          <cell r="AN278">
            <v>75000</v>
          </cell>
          <cell r="AO278">
            <v>75000</v>
          </cell>
          <cell r="AP278">
            <v>75000</v>
          </cell>
          <cell r="AQ278">
            <v>75000</v>
          </cell>
          <cell r="AR278">
            <v>75000</v>
          </cell>
          <cell r="AS278">
            <v>75000</v>
          </cell>
          <cell r="AT278">
            <v>75000</v>
          </cell>
        </row>
        <row r="279">
          <cell r="G279">
            <v>0</v>
          </cell>
          <cell r="H279">
            <v>468.75</v>
          </cell>
          <cell r="I279">
            <v>1953.125</v>
          </cell>
          <cell r="J279">
            <v>5000</v>
          </cell>
          <cell r="K279">
            <v>10312.5</v>
          </cell>
          <cell r="L279">
            <v>17812.5</v>
          </cell>
          <cell r="M279">
            <v>26406.25</v>
          </cell>
          <cell r="N279">
            <v>35312.5</v>
          </cell>
          <cell r="O279">
            <v>44218.75</v>
          </cell>
          <cell r="P279">
            <v>53125</v>
          </cell>
          <cell r="Q279">
            <v>62031.25</v>
          </cell>
          <cell r="R279">
            <v>70000</v>
          </cell>
          <cell r="S279">
            <v>73828.125</v>
          </cell>
          <cell r="T279">
            <v>75000</v>
          </cell>
          <cell r="U279">
            <v>75000</v>
          </cell>
          <cell r="V279">
            <v>75000</v>
          </cell>
          <cell r="W279">
            <v>75000</v>
          </cell>
          <cell r="X279">
            <v>75000</v>
          </cell>
          <cell r="Y279">
            <v>75000</v>
          </cell>
          <cell r="Z279">
            <v>75000</v>
          </cell>
          <cell r="AA279">
            <v>75000</v>
          </cell>
          <cell r="AB279">
            <v>75000</v>
          </cell>
          <cell r="AC279">
            <v>75000</v>
          </cell>
          <cell r="AD279">
            <v>75000</v>
          </cell>
          <cell r="AE279">
            <v>75000</v>
          </cell>
          <cell r="AF279">
            <v>75000</v>
          </cell>
          <cell r="AG279">
            <v>75000</v>
          </cell>
          <cell r="AH279">
            <v>75000</v>
          </cell>
          <cell r="AI279">
            <v>75000</v>
          </cell>
          <cell r="AJ279">
            <v>75000</v>
          </cell>
          <cell r="AK279">
            <v>75000</v>
          </cell>
          <cell r="AL279">
            <v>75000</v>
          </cell>
          <cell r="AM279">
            <v>75000</v>
          </cell>
          <cell r="AN279">
            <v>75000</v>
          </cell>
          <cell r="AO279">
            <v>75000</v>
          </cell>
          <cell r="AP279">
            <v>75000</v>
          </cell>
          <cell r="AQ279">
            <v>75000</v>
          </cell>
          <cell r="AR279">
            <v>75000</v>
          </cell>
          <cell r="AS279">
            <v>75000</v>
          </cell>
          <cell r="AT279">
            <v>75000</v>
          </cell>
        </row>
        <row r="280">
          <cell r="G280">
            <v>0</v>
          </cell>
          <cell r="H280">
            <v>468.75</v>
          </cell>
          <cell r="I280">
            <v>1953.125</v>
          </cell>
          <cell r="J280">
            <v>5000</v>
          </cell>
          <cell r="K280">
            <v>10312.5</v>
          </cell>
          <cell r="L280">
            <v>17812.5</v>
          </cell>
          <cell r="M280">
            <v>26406.25</v>
          </cell>
          <cell r="N280">
            <v>35312.5</v>
          </cell>
          <cell r="O280">
            <v>44218.75</v>
          </cell>
          <cell r="P280">
            <v>53125</v>
          </cell>
          <cell r="Q280">
            <v>62031.25</v>
          </cell>
          <cell r="R280">
            <v>70000</v>
          </cell>
          <cell r="S280">
            <v>73828.125</v>
          </cell>
          <cell r="T280">
            <v>75000</v>
          </cell>
          <cell r="U280">
            <v>75000</v>
          </cell>
          <cell r="V280">
            <v>75000</v>
          </cell>
          <cell r="W280">
            <v>75000</v>
          </cell>
          <cell r="X280">
            <v>75000</v>
          </cell>
          <cell r="Y280">
            <v>75000</v>
          </cell>
          <cell r="Z280">
            <v>75000</v>
          </cell>
          <cell r="AA280">
            <v>75000</v>
          </cell>
          <cell r="AB280">
            <v>75000</v>
          </cell>
          <cell r="AC280">
            <v>75000</v>
          </cell>
          <cell r="AD280">
            <v>75000</v>
          </cell>
          <cell r="AE280">
            <v>75000</v>
          </cell>
          <cell r="AF280">
            <v>75000</v>
          </cell>
          <cell r="AG280">
            <v>75000</v>
          </cell>
          <cell r="AH280">
            <v>75000</v>
          </cell>
          <cell r="AI280">
            <v>75000</v>
          </cell>
          <cell r="AJ280">
            <v>75000</v>
          </cell>
          <cell r="AK280">
            <v>75000</v>
          </cell>
          <cell r="AL280">
            <v>75000</v>
          </cell>
          <cell r="AM280">
            <v>75000</v>
          </cell>
          <cell r="AN280">
            <v>75000</v>
          </cell>
          <cell r="AO280">
            <v>75000</v>
          </cell>
          <cell r="AP280">
            <v>75000</v>
          </cell>
          <cell r="AQ280">
            <v>75000</v>
          </cell>
          <cell r="AR280">
            <v>75000</v>
          </cell>
          <cell r="AS280">
            <v>75000</v>
          </cell>
          <cell r="AT280">
            <v>75000</v>
          </cell>
        </row>
        <row r="281">
          <cell r="G281">
            <v>0</v>
          </cell>
          <cell r="H281">
            <v>468.75</v>
          </cell>
          <cell r="I281">
            <v>1953.125</v>
          </cell>
          <cell r="J281">
            <v>5000</v>
          </cell>
          <cell r="K281">
            <v>10312.5</v>
          </cell>
          <cell r="L281">
            <v>17812.5</v>
          </cell>
          <cell r="M281">
            <v>26406.25</v>
          </cell>
          <cell r="N281">
            <v>35312.5</v>
          </cell>
          <cell r="O281">
            <v>44218.75</v>
          </cell>
          <cell r="P281">
            <v>53125</v>
          </cell>
          <cell r="Q281">
            <v>62031.25</v>
          </cell>
          <cell r="R281">
            <v>70000</v>
          </cell>
          <cell r="S281">
            <v>73828.125</v>
          </cell>
          <cell r="T281">
            <v>75000</v>
          </cell>
          <cell r="U281">
            <v>75000</v>
          </cell>
          <cell r="V281">
            <v>75000</v>
          </cell>
          <cell r="W281">
            <v>75000</v>
          </cell>
          <cell r="X281">
            <v>75000</v>
          </cell>
          <cell r="Y281">
            <v>75000</v>
          </cell>
          <cell r="Z281">
            <v>75000</v>
          </cell>
          <cell r="AA281">
            <v>75000</v>
          </cell>
          <cell r="AB281">
            <v>75000</v>
          </cell>
          <cell r="AC281">
            <v>75000</v>
          </cell>
          <cell r="AD281">
            <v>75000</v>
          </cell>
          <cell r="AE281">
            <v>75000</v>
          </cell>
          <cell r="AF281">
            <v>75000</v>
          </cell>
          <cell r="AG281">
            <v>75000</v>
          </cell>
          <cell r="AH281">
            <v>75000</v>
          </cell>
          <cell r="AI281">
            <v>75000</v>
          </cell>
          <cell r="AJ281">
            <v>75000</v>
          </cell>
          <cell r="AK281">
            <v>75000</v>
          </cell>
          <cell r="AL281">
            <v>75000</v>
          </cell>
          <cell r="AM281">
            <v>75000</v>
          </cell>
          <cell r="AN281">
            <v>75000</v>
          </cell>
          <cell r="AO281">
            <v>75000</v>
          </cell>
          <cell r="AP281">
            <v>75000</v>
          </cell>
          <cell r="AQ281">
            <v>75000</v>
          </cell>
          <cell r="AR281">
            <v>75000</v>
          </cell>
          <cell r="AS281">
            <v>75000</v>
          </cell>
          <cell r="AT281">
            <v>75000</v>
          </cell>
        </row>
        <row r="282">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row>
        <row r="283">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row>
        <row r="284">
          <cell r="G284">
            <v>0</v>
          </cell>
          <cell r="H284">
            <v>15000</v>
          </cell>
          <cell r="I284">
            <v>62500</v>
          </cell>
          <cell r="J284">
            <v>160000</v>
          </cell>
          <cell r="K284">
            <v>330000</v>
          </cell>
          <cell r="L284">
            <v>570000</v>
          </cell>
          <cell r="M284">
            <v>845000</v>
          </cell>
          <cell r="N284">
            <v>1130000</v>
          </cell>
          <cell r="O284">
            <v>1415000</v>
          </cell>
          <cell r="P284">
            <v>1700000</v>
          </cell>
          <cell r="Q284">
            <v>1985000</v>
          </cell>
          <cell r="R284">
            <v>2240000</v>
          </cell>
          <cell r="S284">
            <v>2362500</v>
          </cell>
          <cell r="T284">
            <v>2400000</v>
          </cell>
          <cell r="U284">
            <v>2400000</v>
          </cell>
          <cell r="V284">
            <v>2400000</v>
          </cell>
          <cell r="W284">
            <v>2400000</v>
          </cell>
          <cell r="X284">
            <v>2400000</v>
          </cell>
          <cell r="Y284">
            <v>2400000</v>
          </cell>
          <cell r="Z284">
            <v>2400000</v>
          </cell>
          <cell r="AA284">
            <v>2400000</v>
          </cell>
          <cell r="AB284">
            <v>2400000</v>
          </cell>
          <cell r="AC284">
            <v>2400000</v>
          </cell>
          <cell r="AD284">
            <v>2400000</v>
          </cell>
          <cell r="AE284">
            <v>2400000</v>
          </cell>
          <cell r="AF284">
            <v>2400000</v>
          </cell>
          <cell r="AG284">
            <v>2400000</v>
          </cell>
          <cell r="AH284">
            <v>2400000</v>
          </cell>
          <cell r="AI284">
            <v>2400000</v>
          </cell>
          <cell r="AJ284">
            <v>2400000</v>
          </cell>
          <cell r="AK284">
            <v>2400000</v>
          </cell>
          <cell r="AL284">
            <v>2400000</v>
          </cell>
          <cell r="AM284">
            <v>2400000</v>
          </cell>
          <cell r="AN284">
            <v>2400000</v>
          </cell>
          <cell r="AO284">
            <v>2400000</v>
          </cell>
          <cell r="AP284">
            <v>2400000</v>
          </cell>
          <cell r="AQ284">
            <v>2400000</v>
          </cell>
          <cell r="AR284">
            <v>2400000</v>
          </cell>
          <cell r="AS284">
            <v>2400000</v>
          </cell>
          <cell r="AT284">
            <v>2400000</v>
          </cell>
        </row>
        <row r="285">
          <cell r="G285">
            <v>0</v>
          </cell>
          <cell r="H285">
            <v>15000</v>
          </cell>
          <cell r="I285">
            <v>62500</v>
          </cell>
          <cell r="J285">
            <v>160000</v>
          </cell>
          <cell r="K285">
            <v>330000</v>
          </cell>
          <cell r="L285">
            <v>570000</v>
          </cell>
          <cell r="M285">
            <v>845000</v>
          </cell>
          <cell r="N285">
            <v>1130000</v>
          </cell>
          <cell r="O285">
            <v>1415000</v>
          </cell>
          <cell r="P285">
            <v>1700000</v>
          </cell>
          <cell r="Q285">
            <v>1985000</v>
          </cell>
          <cell r="R285">
            <v>2240000</v>
          </cell>
          <cell r="S285">
            <v>2362500</v>
          </cell>
          <cell r="T285">
            <v>2400000</v>
          </cell>
          <cell r="U285">
            <v>2400000</v>
          </cell>
          <cell r="V285">
            <v>2400000</v>
          </cell>
          <cell r="W285">
            <v>2400000</v>
          </cell>
          <cell r="X285">
            <v>2400000</v>
          </cell>
          <cell r="Y285">
            <v>2400000</v>
          </cell>
          <cell r="Z285">
            <v>2400000</v>
          </cell>
          <cell r="AA285">
            <v>2400000</v>
          </cell>
          <cell r="AB285">
            <v>2400000</v>
          </cell>
          <cell r="AC285">
            <v>2400000</v>
          </cell>
          <cell r="AD285">
            <v>2400000</v>
          </cell>
          <cell r="AE285">
            <v>2400000</v>
          </cell>
          <cell r="AF285">
            <v>2400000</v>
          </cell>
          <cell r="AG285">
            <v>2400000</v>
          </cell>
          <cell r="AH285">
            <v>2400000</v>
          </cell>
          <cell r="AI285">
            <v>2400000</v>
          </cell>
          <cell r="AJ285">
            <v>2400000</v>
          </cell>
          <cell r="AK285">
            <v>2400000</v>
          </cell>
          <cell r="AL285">
            <v>2400000</v>
          </cell>
          <cell r="AM285">
            <v>2400000</v>
          </cell>
          <cell r="AN285">
            <v>2400000</v>
          </cell>
          <cell r="AO285">
            <v>2400000</v>
          </cell>
          <cell r="AP285">
            <v>2400000</v>
          </cell>
          <cell r="AQ285">
            <v>2400000</v>
          </cell>
          <cell r="AR285">
            <v>2400000</v>
          </cell>
          <cell r="AS285">
            <v>2400000</v>
          </cell>
          <cell r="AT285">
            <v>2400000</v>
          </cell>
        </row>
        <row r="286">
          <cell r="G286">
            <v>0</v>
          </cell>
          <cell r="H286">
            <v>15000</v>
          </cell>
          <cell r="I286">
            <v>62500</v>
          </cell>
          <cell r="J286">
            <v>160000</v>
          </cell>
          <cell r="K286">
            <v>330000</v>
          </cell>
          <cell r="L286">
            <v>570000</v>
          </cell>
          <cell r="M286">
            <v>845000</v>
          </cell>
          <cell r="N286">
            <v>1130000</v>
          </cell>
          <cell r="O286">
            <v>1415000</v>
          </cell>
          <cell r="P286">
            <v>1700000</v>
          </cell>
          <cell r="Q286">
            <v>1985000</v>
          </cell>
          <cell r="R286">
            <v>2240000</v>
          </cell>
          <cell r="S286">
            <v>2362500</v>
          </cell>
          <cell r="T286">
            <v>2400000</v>
          </cell>
          <cell r="U286">
            <v>2400000</v>
          </cell>
          <cell r="V286">
            <v>2400000</v>
          </cell>
          <cell r="W286">
            <v>2400000</v>
          </cell>
          <cell r="X286">
            <v>2400000</v>
          </cell>
          <cell r="Y286">
            <v>2400000</v>
          </cell>
          <cell r="Z286">
            <v>2400000</v>
          </cell>
          <cell r="AA286">
            <v>2400000</v>
          </cell>
          <cell r="AB286">
            <v>2400000</v>
          </cell>
          <cell r="AC286">
            <v>2400000</v>
          </cell>
          <cell r="AD286">
            <v>2400000</v>
          </cell>
          <cell r="AE286">
            <v>2400000</v>
          </cell>
          <cell r="AF286">
            <v>2400000</v>
          </cell>
          <cell r="AG286">
            <v>2400000</v>
          </cell>
          <cell r="AH286">
            <v>2400000</v>
          </cell>
          <cell r="AI286">
            <v>2400000</v>
          </cell>
          <cell r="AJ286">
            <v>2400000</v>
          </cell>
          <cell r="AK286">
            <v>2400000</v>
          </cell>
          <cell r="AL286">
            <v>2400000</v>
          </cell>
          <cell r="AM286">
            <v>2400000</v>
          </cell>
          <cell r="AN286">
            <v>2400000</v>
          </cell>
          <cell r="AO286">
            <v>2400000</v>
          </cell>
          <cell r="AP286">
            <v>2400000</v>
          </cell>
          <cell r="AQ286">
            <v>2400000</v>
          </cell>
          <cell r="AR286">
            <v>2400000</v>
          </cell>
          <cell r="AS286">
            <v>2400000</v>
          </cell>
          <cell r="AT286">
            <v>2400000</v>
          </cell>
        </row>
        <row r="287">
          <cell r="G287">
            <v>0</v>
          </cell>
          <cell r="H287">
            <v>15000</v>
          </cell>
          <cell r="I287">
            <v>62500</v>
          </cell>
          <cell r="J287">
            <v>160000</v>
          </cell>
          <cell r="K287">
            <v>330000</v>
          </cell>
          <cell r="L287">
            <v>570000</v>
          </cell>
          <cell r="M287">
            <v>845000</v>
          </cell>
          <cell r="N287">
            <v>1130000</v>
          </cell>
          <cell r="O287">
            <v>1415000</v>
          </cell>
          <cell r="P287">
            <v>1700000</v>
          </cell>
          <cell r="Q287">
            <v>1985000</v>
          </cell>
          <cell r="R287">
            <v>2240000</v>
          </cell>
          <cell r="S287">
            <v>2362500</v>
          </cell>
          <cell r="T287">
            <v>2400000</v>
          </cell>
          <cell r="U287">
            <v>2400000</v>
          </cell>
          <cell r="V287">
            <v>2400000</v>
          </cell>
          <cell r="W287">
            <v>2400000</v>
          </cell>
          <cell r="X287">
            <v>2400000</v>
          </cell>
          <cell r="Y287">
            <v>2400000</v>
          </cell>
          <cell r="Z287">
            <v>2400000</v>
          </cell>
          <cell r="AA287">
            <v>2400000</v>
          </cell>
          <cell r="AB287">
            <v>2400000</v>
          </cell>
          <cell r="AC287">
            <v>2400000</v>
          </cell>
          <cell r="AD287">
            <v>2400000</v>
          </cell>
          <cell r="AE287">
            <v>2400000</v>
          </cell>
          <cell r="AF287">
            <v>2400000</v>
          </cell>
          <cell r="AG287">
            <v>2400000</v>
          </cell>
          <cell r="AH287">
            <v>2400000</v>
          </cell>
          <cell r="AI287">
            <v>2400000</v>
          </cell>
          <cell r="AJ287">
            <v>2400000</v>
          </cell>
          <cell r="AK287">
            <v>2400000</v>
          </cell>
          <cell r="AL287">
            <v>2400000</v>
          </cell>
          <cell r="AM287">
            <v>2400000</v>
          </cell>
          <cell r="AN287">
            <v>2400000</v>
          </cell>
          <cell r="AO287">
            <v>2400000</v>
          </cell>
          <cell r="AP287">
            <v>2400000</v>
          </cell>
          <cell r="AQ287">
            <v>2400000</v>
          </cell>
          <cell r="AR287">
            <v>2400000</v>
          </cell>
          <cell r="AS287">
            <v>2400000</v>
          </cell>
          <cell r="AT287">
            <v>2400000</v>
          </cell>
        </row>
        <row r="288">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row>
        <row r="289">
          <cell r="G289">
            <v>0</v>
          </cell>
          <cell r="H289">
            <v>15000</v>
          </cell>
          <cell r="I289">
            <v>62500</v>
          </cell>
          <cell r="J289">
            <v>160000</v>
          </cell>
          <cell r="K289">
            <v>330000</v>
          </cell>
          <cell r="L289">
            <v>570000</v>
          </cell>
          <cell r="M289">
            <v>845000</v>
          </cell>
          <cell r="N289">
            <v>1130000</v>
          </cell>
          <cell r="O289">
            <v>1415000</v>
          </cell>
          <cell r="P289">
            <v>1700000</v>
          </cell>
          <cell r="Q289">
            <v>1985000</v>
          </cell>
          <cell r="R289">
            <v>2240000</v>
          </cell>
          <cell r="S289">
            <v>2362500</v>
          </cell>
          <cell r="T289">
            <v>2400000</v>
          </cell>
          <cell r="U289">
            <v>2400000</v>
          </cell>
          <cell r="V289">
            <v>2400000</v>
          </cell>
          <cell r="W289">
            <v>2400000</v>
          </cell>
          <cell r="X289">
            <v>2400000</v>
          </cell>
          <cell r="Y289">
            <v>2400000</v>
          </cell>
          <cell r="Z289">
            <v>2400000</v>
          </cell>
          <cell r="AA289">
            <v>2400000</v>
          </cell>
          <cell r="AB289">
            <v>2400000</v>
          </cell>
          <cell r="AC289">
            <v>2400000</v>
          </cell>
          <cell r="AD289">
            <v>2400000</v>
          </cell>
          <cell r="AE289">
            <v>2400000</v>
          </cell>
          <cell r="AF289">
            <v>2400000</v>
          </cell>
          <cell r="AG289">
            <v>2400000</v>
          </cell>
          <cell r="AH289">
            <v>2400000</v>
          </cell>
          <cell r="AI289">
            <v>2400000</v>
          </cell>
          <cell r="AJ289">
            <v>2400000</v>
          </cell>
          <cell r="AK289">
            <v>2400000</v>
          </cell>
          <cell r="AL289">
            <v>2400000</v>
          </cell>
          <cell r="AM289">
            <v>2400000</v>
          </cell>
          <cell r="AN289">
            <v>2400000</v>
          </cell>
          <cell r="AO289">
            <v>2400000</v>
          </cell>
          <cell r="AP289">
            <v>2400000</v>
          </cell>
          <cell r="AQ289">
            <v>2400000</v>
          </cell>
          <cell r="AR289">
            <v>2400000</v>
          </cell>
          <cell r="AS289">
            <v>2400000</v>
          </cell>
          <cell r="AT289">
            <v>2400000</v>
          </cell>
        </row>
        <row r="290">
          <cell r="G290">
            <v>0</v>
          </cell>
          <cell r="H290">
            <v>15000</v>
          </cell>
          <cell r="I290">
            <v>62500</v>
          </cell>
          <cell r="J290">
            <v>160000</v>
          </cell>
          <cell r="K290">
            <v>330000</v>
          </cell>
          <cell r="L290">
            <v>570000</v>
          </cell>
          <cell r="M290">
            <v>845000</v>
          </cell>
          <cell r="N290">
            <v>1130000</v>
          </cell>
          <cell r="O290">
            <v>1415000</v>
          </cell>
          <cell r="P290">
            <v>1700000</v>
          </cell>
          <cell r="Q290">
            <v>1985000</v>
          </cell>
          <cell r="R290">
            <v>2240000</v>
          </cell>
          <cell r="S290">
            <v>2362500</v>
          </cell>
          <cell r="T290">
            <v>2400000</v>
          </cell>
          <cell r="U290">
            <v>2400000</v>
          </cell>
          <cell r="V290">
            <v>2400000</v>
          </cell>
          <cell r="W290">
            <v>2400000</v>
          </cell>
          <cell r="X290">
            <v>2400000</v>
          </cell>
          <cell r="Y290">
            <v>2400000</v>
          </cell>
          <cell r="Z290">
            <v>2400000</v>
          </cell>
          <cell r="AA290">
            <v>2400000</v>
          </cell>
          <cell r="AB290">
            <v>2400000</v>
          </cell>
          <cell r="AC290">
            <v>2400000</v>
          </cell>
          <cell r="AD290">
            <v>2400000</v>
          </cell>
          <cell r="AE290">
            <v>2400000</v>
          </cell>
          <cell r="AF290">
            <v>2400000</v>
          </cell>
          <cell r="AG290">
            <v>2400000</v>
          </cell>
          <cell r="AH290">
            <v>2400000</v>
          </cell>
          <cell r="AI290">
            <v>2400000</v>
          </cell>
          <cell r="AJ290">
            <v>2400000</v>
          </cell>
          <cell r="AK290">
            <v>2400000</v>
          </cell>
          <cell r="AL290">
            <v>2400000</v>
          </cell>
          <cell r="AM290">
            <v>2400000</v>
          </cell>
          <cell r="AN290">
            <v>2400000</v>
          </cell>
          <cell r="AO290">
            <v>2400000</v>
          </cell>
          <cell r="AP290">
            <v>2400000</v>
          </cell>
          <cell r="AQ290">
            <v>2400000</v>
          </cell>
          <cell r="AR290">
            <v>2400000</v>
          </cell>
          <cell r="AS290">
            <v>2400000</v>
          </cell>
          <cell r="AT290">
            <v>2400000</v>
          </cell>
        </row>
        <row r="291">
          <cell r="G291">
            <v>0</v>
          </cell>
          <cell r="H291">
            <v>15000</v>
          </cell>
          <cell r="I291">
            <v>62500</v>
          </cell>
          <cell r="J291">
            <v>160000</v>
          </cell>
          <cell r="K291">
            <v>330000</v>
          </cell>
          <cell r="L291">
            <v>570000</v>
          </cell>
          <cell r="M291">
            <v>845000</v>
          </cell>
          <cell r="N291">
            <v>1130000</v>
          </cell>
          <cell r="O291">
            <v>1415000</v>
          </cell>
          <cell r="P291">
            <v>1700000</v>
          </cell>
          <cell r="Q291">
            <v>1985000</v>
          </cell>
          <cell r="R291">
            <v>2240000</v>
          </cell>
          <cell r="S291">
            <v>2362500</v>
          </cell>
          <cell r="T291">
            <v>2400000</v>
          </cell>
          <cell r="U291">
            <v>2400000</v>
          </cell>
          <cell r="V291">
            <v>2400000</v>
          </cell>
          <cell r="W291">
            <v>2400000</v>
          </cell>
          <cell r="X291">
            <v>2400000</v>
          </cell>
          <cell r="Y291">
            <v>2400000</v>
          </cell>
          <cell r="Z291">
            <v>2400000</v>
          </cell>
          <cell r="AA291">
            <v>2400000</v>
          </cell>
          <cell r="AB291">
            <v>2400000</v>
          </cell>
          <cell r="AC291">
            <v>2400000</v>
          </cell>
          <cell r="AD291">
            <v>2400000</v>
          </cell>
          <cell r="AE291">
            <v>2400000</v>
          </cell>
          <cell r="AF291">
            <v>2400000</v>
          </cell>
          <cell r="AG291">
            <v>2400000</v>
          </cell>
          <cell r="AH291">
            <v>2400000</v>
          </cell>
          <cell r="AI291">
            <v>2400000</v>
          </cell>
          <cell r="AJ291">
            <v>2400000</v>
          </cell>
          <cell r="AK291">
            <v>2400000</v>
          </cell>
          <cell r="AL291">
            <v>2400000</v>
          </cell>
          <cell r="AM291">
            <v>2400000</v>
          </cell>
          <cell r="AN291">
            <v>2400000</v>
          </cell>
          <cell r="AO291">
            <v>2400000</v>
          </cell>
          <cell r="AP291">
            <v>2400000</v>
          </cell>
          <cell r="AQ291">
            <v>2400000</v>
          </cell>
          <cell r="AR291">
            <v>2400000</v>
          </cell>
          <cell r="AS291">
            <v>2400000</v>
          </cell>
          <cell r="AT291">
            <v>2400000</v>
          </cell>
        </row>
        <row r="292">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row>
        <row r="293">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row>
        <row r="294">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row>
        <row r="295">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row>
        <row r="296">
          <cell r="G296">
            <v>0</v>
          </cell>
          <cell r="H296">
            <v>15000</v>
          </cell>
          <cell r="I296">
            <v>62500</v>
          </cell>
          <cell r="J296">
            <v>160000</v>
          </cell>
          <cell r="K296">
            <v>330000</v>
          </cell>
          <cell r="L296">
            <v>570000</v>
          </cell>
          <cell r="M296">
            <v>845000</v>
          </cell>
          <cell r="N296">
            <v>1130000</v>
          </cell>
          <cell r="O296">
            <v>1415000</v>
          </cell>
          <cell r="P296">
            <v>1700000</v>
          </cell>
          <cell r="Q296">
            <v>1985000</v>
          </cell>
          <cell r="R296">
            <v>2240000</v>
          </cell>
          <cell r="S296">
            <v>2362500</v>
          </cell>
          <cell r="T296">
            <v>2400000</v>
          </cell>
          <cell r="U296">
            <v>2400000</v>
          </cell>
          <cell r="V296">
            <v>2400000</v>
          </cell>
          <cell r="W296">
            <v>2400000</v>
          </cell>
          <cell r="X296">
            <v>2400000</v>
          </cell>
          <cell r="Y296">
            <v>2400000</v>
          </cell>
          <cell r="Z296">
            <v>2400000</v>
          </cell>
          <cell r="AA296">
            <v>2400000</v>
          </cell>
          <cell r="AB296">
            <v>2400000</v>
          </cell>
          <cell r="AC296">
            <v>2400000</v>
          </cell>
          <cell r="AD296">
            <v>2400000</v>
          </cell>
          <cell r="AE296">
            <v>2400000</v>
          </cell>
          <cell r="AF296">
            <v>2400000</v>
          </cell>
          <cell r="AG296">
            <v>2400000</v>
          </cell>
          <cell r="AH296">
            <v>2400000</v>
          </cell>
          <cell r="AI296">
            <v>2400000</v>
          </cell>
          <cell r="AJ296">
            <v>2400000</v>
          </cell>
          <cell r="AK296">
            <v>2400000</v>
          </cell>
          <cell r="AL296">
            <v>2400000</v>
          </cell>
          <cell r="AM296">
            <v>2400000</v>
          </cell>
          <cell r="AN296">
            <v>2400000</v>
          </cell>
          <cell r="AO296">
            <v>2400000</v>
          </cell>
          <cell r="AP296">
            <v>2400000</v>
          </cell>
          <cell r="AQ296">
            <v>2400000</v>
          </cell>
          <cell r="AR296">
            <v>2400000</v>
          </cell>
          <cell r="AS296">
            <v>2400000</v>
          </cell>
          <cell r="AT296">
            <v>2400000</v>
          </cell>
        </row>
        <row r="297">
          <cell r="G297">
            <v>0</v>
          </cell>
          <cell r="H297">
            <v>15000</v>
          </cell>
          <cell r="I297">
            <v>62500</v>
          </cell>
          <cell r="J297">
            <v>160000</v>
          </cell>
          <cell r="K297">
            <v>330000</v>
          </cell>
          <cell r="L297">
            <v>570000</v>
          </cell>
          <cell r="M297">
            <v>845000</v>
          </cell>
          <cell r="N297">
            <v>1130000</v>
          </cell>
          <cell r="O297">
            <v>1415000</v>
          </cell>
          <cell r="P297">
            <v>1700000</v>
          </cell>
          <cell r="Q297">
            <v>1985000</v>
          </cell>
          <cell r="R297">
            <v>2240000</v>
          </cell>
          <cell r="S297">
            <v>2362500</v>
          </cell>
          <cell r="T297">
            <v>2400000</v>
          </cell>
          <cell r="U297">
            <v>2400000</v>
          </cell>
          <cell r="V297">
            <v>2400000</v>
          </cell>
          <cell r="W297">
            <v>2400000</v>
          </cell>
          <cell r="X297">
            <v>2400000</v>
          </cell>
          <cell r="Y297">
            <v>2400000</v>
          </cell>
          <cell r="Z297">
            <v>2400000</v>
          </cell>
          <cell r="AA297">
            <v>2400000</v>
          </cell>
          <cell r="AB297">
            <v>2400000</v>
          </cell>
          <cell r="AC297">
            <v>2400000</v>
          </cell>
          <cell r="AD297">
            <v>2400000</v>
          </cell>
          <cell r="AE297">
            <v>2400000</v>
          </cell>
          <cell r="AF297">
            <v>2400000</v>
          </cell>
          <cell r="AG297">
            <v>2400000</v>
          </cell>
          <cell r="AH297">
            <v>2400000</v>
          </cell>
          <cell r="AI297">
            <v>2400000</v>
          </cell>
          <cell r="AJ297">
            <v>2400000</v>
          </cell>
          <cell r="AK297">
            <v>2400000</v>
          </cell>
          <cell r="AL297">
            <v>2400000</v>
          </cell>
          <cell r="AM297">
            <v>2400000</v>
          </cell>
          <cell r="AN297">
            <v>2400000</v>
          </cell>
          <cell r="AO297">
            <v>2400000</v>
          </cell>
          <cell r="AP297">
            <v>2400000</v>
          </cell>
          <cell r="AQ297">
            <v>2400000</v>
          </cell>
          <cell r="AR297">
            <v>2400000</v>
          </cell>
          <cell r="AS297">
            <v>2400000</v>
          </cell>
          <cell r="AT297">
            <v>2400000</v>
          </cell>
        </row>
        <row r="298">
          <cell r="G298">
            <v>0</v>
          </cell>
          <cell r="H298">
            <v>15000</v>
          </cell>
          <cell r="I298">
            <v>62500</v>
          </cell>
          <cell r="J298">
            <v>160000</v>
          </cell>
          <cell r="K298">
            <v>330000</v>
          </cell>
          <cell r="L298">
            <v>570000</v>
          </cell>
          <cell r="M298">
            <v>845000</v>
          </cell>
          <cell r="N298">
            <v>1130000</v>
          </cell>
          <cell r="O298">
            <v>1415000</v>
          </cell>
          <cell r="P298">
            <v>1700000</v>
          </cell>
          <cell r="Q298">
            <v>1985000</v>
          </cell>
          <cell r="R298">
            <v>2240000</v>
          </cell>
          <cell r="S298">
            <v>2362500</v>
          </cell>
          <cell r="T298">
            <v>2400000</v>
          </cell>
          <cell r="U298">
            <v>2400000</v>
          </cell>
          <cell r="V298">
            <v>2400000</v>
          </cell>
          <cell r="W298">
            <v>2400000</v>
          </cell>
          <cell r="X298">
            <v>2400000</v>
          </cell>
          <cell r="Y298">
            <v>2400000</v>
          </cell>
          <cell r="Z298">
            <v>2400000</v>
          </cell>
          <cell r="AA298">
            <v>2400000</v>
          </cell>
          <cell r="AB298">
            <v>2400000</v>
          </cell>
          <cell r="AC298">
            <v>2400000</v>
          </cell>
          <cell r="AD298">
            <v>2400000</v>
          </cell>
          <cell r="AE298">
            <v>2400000</v>
          </cell>
          <cell r="AF298">
            <v>2400000</v>
          </cell>
          <cell r="AG298">
            <v>2400000</v>
          </cell>
          <cell r="AH298">
            <v>2400000</v>
          </cell>
          <cell r="AI298">
            <v>2400000</v>
          </cell>
          <cell r="AJ298">
            <v>2400000</v>
          </cell>
          <cell r="AK298">
            <v>2400000</v>
          </cell>
          <cell r="AL298">
            <v>2400000</v>
          </cell>
          <cell r="AM298">
            <v>2400000</v>
          </cell>
          <cell r="AN298">
            <v>2400000</v>
          </cell>
          <cell r="AO298">
            <v>2400000</v>
          </cell>
          <cell r="AP298">
            <v>2400000</v>
          </cell>
          <cell r="AQ298">
            <v>2400000</v>
          </cell>
          <cell r="AR298">
            <v>2400000</v>
          </cell>
          <cell r="AS298">
            <v>2400000</v>
          </cell>
          <cell r="AT298">
            <v>2400000</v>
          </cell>
        </row>
        <row r="299">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row>
        <row r="300">
          <cell r="G300">
            <v>0</v>
          </cell>
          <cell r="H300">
            <v>15000</v>
          </cell>
          <cell r="I300">
            <v>62500</v>
          </cell>
          <cell r="J300">
            <v>160000</v>
          </cell>
          <cell r="K300">
            <v>330000</v>
          </cell>
          <cell r="L300">
            <v>570000</v>
          </cell>
          <cell r="M300">
            <v>845000</v>
          </cell>
          <cell r="N300">
            <v>1130000</v>
          </cell>
          <cell r="O300">
            <v>1415000</v>
          </cell>
          <cell r="P300">
            <v>1700000</v>
          </cell>
          <cell r="Q300">
            <v>1985000</v>
          </cell>
          <cell r="R300">
            <v>2240000</v>
          </cell>
          <cell r="S300">
            <v>2362500</v>
          </cell>
          <cell r="T300">
            <v>2400000</v>
          </cell>
          <cell r="U300">
            <v>2400000</v>
          </cell>
          <cell r="V300">
            <v>2400000</v>
          </cell>
          <cell r="W300">
            <v>2400000</v>
          </cell>
          <cell r="X300">
            <v>2400000</v>
          </cell>
          <cell r="Y300">
            <v>2400000</v>
          </cell>
          <cell r="Z300">
            <v>2400000</v>
          </cell>
          <cell r="AA300">
            <v>2400000</v>
          </cell>
          <cell r="AB300">
            <v>2400000</v>
          </cell>
          <cell r="AC300">
            <v>2400000</v>
          </cell>
          <cell r="AD300">
            <v>2400000</v>
          </cell>
          <cell r="AE300">
            <v>2400000</v>
          </cell>
          <cell r="AF300">
            <v>2400000</v>
          </cell>
          <cell r="AG300">
            <v>2400000</v>
          </cell>
          <cell r="AH300">
            <v>2400000</v>
          </cell>
          <cell r="AI300">
            <v>2400000</v>
          </cell>
          <cell r="AJ300">
            <v>2400000</v>
          </cell>
          <cell r="AK300">
            <v>2400000</v>
          </cell>
          <cell r="AL300">
            <v>2400000</v>
          </cell>
          <cell r="AM300">
            <v>2400000</v>
          </cell>
          <cell r="AN300">
            <v>2400000</v>
          </cell>
          <cell r="AO300">
            <v>2400000</v>
          </cell>
          <cell r="AP300">
            <v>2400000</v>
          </cell>
          <cell r="AQ300">
            <v>2400000</v>
          </cell>
          <cell r="AR300">
            <v>2400000</v>
          </cell>
          <cell r="AS300">
            <v>2400000</v>
          </cell>
          <cell r="AT300">
            <v>2400000</v>
          </cell>
        </row>
        <row r="301">
          <cell r="G301">
            <v>0</v>
          </cell>
          <cell r="H301">
            <v>15000</v>
          </cell>
          <cell r="I301">
            <v>62500</v>
          </cell>
          <cell r="J301">
            <v>160000</v>
          </cell>
          <cell r="K301">
            <v>330000</v>
          </cell>
          <cell r="L301">
            <v>570000</v>
          </cell>
          <cell r="M301">
            <v>845000</v>
          </cell>
          <cell r="N301">
            <v>1130000</v>
          </cell>
          <cell r="O301">
            <v>1415000</v>
          </cell>
          <cell r="P301">
            <v>1700000</v>
          </cell>
          <cell r="Q301">
            <v>1985000</v>
          </cell>
          <cell r="R301">
            <v>2240000</v>
          </cell>
          <cell r="S301">
            <v>2362500</v>
          </cell>
          <cell r="T301">
            <v>2400000</v>
          </cell>
          <cell r="U301">
            <v>2400000</v>
          </cell>
          <cell r="V301">
            <v>2400000</v>
          </cell>
          <cell r="W301">
            <v>2400000</v>
          </cell>
          <cell r="X301">
            <v>2400000</v>
          </cell>
          <cell r="Y301">
            <v>2400000</v>
          </cell>
          <cell r="Z301">
            <v>2400000</v>
          </cell>
          <cell r="AA301">
            <v>2400000</v>
          </cell>
          <cell r="AB301">
            <v>2400000</v>
          </cell>
          <cell r="AC301">
            <v>2400000</v>
          </cell>
          <cell r="AD301">
            <v>2400000</v>
          </cell>
          <cell r="AE301">
            <v>2400000</v>
          </cell>
          <cell r="AF301">
            <v>2400000</v>
          </cell>
          <cell r="AG301">
            <v>2400000</v>
          </cell>
          <cell r="AH301">
            <v>2400000</v>
          </cell>
          <cell r="AI301">
            <v>2400000</v>
          </cell>
          <cell r="AJ301">
            <v>2400000</v>
          </cell>
          <cell r="AK301">
            <v>2400000</v>
          </cell>
          <cell r="AL301">
            <v>2400000</v>
          </cell>
          <cell r="AM301">
            <v>2400000</v>
          </cell>
          <cell r="AN301">
            <v>2400000</v>
          </cell>
          <cell r="AO301">
            <v>2400000</v>
          </cell>
          <cell r="AP301">
            <v>2400000</v>
          </cell>
          <cell r="AQ301">
            <v>2400000</v>
          </cell>
          <cell r="AR301">
            <v>2400000</v>
          </cell>
          <cell r="AS301">
            <v>2400000</v>
          </cell>
          <cell r="AT301">
            <v>2400000</v>
          </cell>
        </row>
        <row r="302">
          <cell r="G302">
            <v>0</v>
          </cell>
          <cell r="H302">
            <v>15000</v>
          </cell>
          <cell r="I302">
            <v>62500</v>
          </cell>
          <cell r="J302">
            <v>160000</v>
          </cell>
          <cell r="K302">
            <v>330000</v>
          </cell>
          <cell r="L302">
            <v>570000</v>
          </cell>
          <cell r="M302">
            <v>845000</v>
          </cell>
          <cell r="N302">
            <v>1130000</v>
          </cell>
          <cell r="O302">
            <v>1415000</v>
          </cell>
          <cell r="P302">
            <v>1700000</v>
          </cell>
          <cell r="Q302">
            <v>1985000</v>
          </cell>
          <cell r="R302">
            <v>2240000</v>
          </cell>
          <cell r="S302">
            <v>2362500</v>
          </cell>
          <cell r="T302">
            <v>2400000</v>
          </cell>
          <cell r="U302">
            <v>2400000</v>
          </cell>
          <cell r="V302">
            <v>2400000</v>
          </cell>
          <cell r="W302">
            <v>2400000</v>
          </cell>
          <cell r="X302">
            <v>2400000</v>
          </cell>
          <cell r="Y302">
            <v>2400000</v>
          </cell>
          <cell r="Z302">
            <v>2400000</v>
          </cell>
          <cell r="AA302">
            <v>2400000</v>
          </cell>
          <cell r="AB302">
            <v>2400000</v>
          </cell>
          <cell r="AC302">
            <v>2400000</v>
          </cell>
          <cell r="AD302">
            <v>2400000</v>
          </cell>
          <cell r="AE302">
            <v>2400000</v>
          </cell>
          <cell r="AF302">
            <v>2400000</v>
          </cell>
          <cell r="AG302">
            <v>2400000</v>
          </cell>
          <cell r="AH302">
            <v>2400000</v>
          </cell>
          <cell r="AI302">
            <v>2400000</v>
          </cell>
          <cell r="AJ302">
            <v>2400000</v>
          </cell>
          <cell r="AK302">
            <v>2400000</v>
          </cell>
          <cell r="AL302">
            <v>2400000</v>
          </cell>
          <cell r="AM302">
            <v>2400000</v>
          </cell>
          <cell r="AN302">
            <v>2400000</v>
          </cell>
          <cell r="AO302">
            <v>2400000</v>
          </cell>
          <cell r="AP302">
            <v>2400000</v>
          </cell>
          <cell r="AQ302">
            <v>2400000</v>
          </cell>
          <cell r="AR302">
            <v>2400000</v>
          </cell>
          <cell r="AS302">
            <v>2400000</v>
          </cell>
          <cell r="AT302">
            <v>2400000</v>
          </cell>
        </row>
        <row r="303">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row>
        <row r="304">
          <cell r="G304">
            <v>0</v>
          </cell>
          <cell r="H304">
            <v>15000</v>
          </cell>
          <cell r="I304">
            <v>62500</v>
          </cell>
          <cell r="J304">
            <v>160000</v>
          </cell>
          <cell r="K304">
            <v>330000</v>
          </cell>
          <cell r="L304">
            <v>570000</v>
          </cell>
          <cell r="M304">
            <v>845000</v>
          </cell>
          <cell r="N304">
            <v>1130000</v>
          </cell>
          <cell r="O304">
            <v>1415000</v>
          </cell>
          <cell r="P304">
            <v>1700000</v>
          </cell>
          <cell r="Q304">
            <v>1985000</v>
          </cell>
          <cell r="R304">
            <v>2240000</v>
          </cell>
          <cell r="S304">
            <v>2362500</v>
          </cell>
          <cell r="T304">
            <v>2400000</v>
          </cell>
          <cell r="U304">
            <v>2400000</v>
          </cell>
          <cell r="V304">
            <v>2400000</v>
          </cell>
          <cell r="W304">
            <v>2400000</v>
          </cell>
          <cell r="X304">
            <v>2400000</v>
          </cell>
          <cell r="Y304">
            <v>2400000</v>
          </cell>
          <cell r="Z304">
            <v>2400000</v>
          </cell>
          <cell r="AA304">
            <v>2400000</v>
          </cell>
          <cell r="AB304">
            <v>2400000</v>
          </cell>
          <cell r="AC304">
            <v>2400000</v>
          </cell>
          <cell r="AD304">
            <v>2400000</v>
          </cell>
          <cell r="AE304">
            <v>2400000</v>
          </cell>
          <cell r="AF304">
            <v>2400000</v>
          </cell>
          <cell r="AG304">
            <v>2400000</v>
          </cell>
          <cell r="AH304">
            <v>2400000</v>
          </cell>
          <cell r="AI304">
            <v>2400000</v>
          </cell>
          <cell r="AJ304">
            <v>2400000</v>
          </cell>
          <cell r="AK304">
            <v>2400000</v>
          </cell>
          <cell r="AL304">
            <v>2400000</v>
          </cell>
          <cell r="AM304">
            <v>2400000</v>
          </cell>
          <cell r="AN304">
            <v>2400000</v>
          </cell>
          <cell r="AO304">
            <v>2400000</v>
          </cell>
          <cell r="AP304">
            <v>2400000</v>
          </cell>
          <cell r="AQ304">
            <v>2400000</v>
          </cell>
          <cell r="AR304">
            <v>2400000</v>
          </cell>
          <cell r="AS304">
            <v>2400000</v>
          </cell>
          <cell r="AT304">
            <v>2400000</v>
          </cell>
        </row>
        <row r="305">
          <cell r="G305">
            <v>0</v>
          </cell>
          <cell r="H305">
            <v>15000</v>
          </cell>
          <cell r="I305">
            <v>62500</v>
          </cell>
          <cell r="J305">
            <v>160000</v>
          </cell>
          <cell r="K305">
            <v>330000</v>
          </cell>
          <cell r="L305">
            <v>570000</v>
          </cell>
          <cell r="M305">
            <v>845000</v>
          </cell>
          <cell r="N305">
            <v>1130000</v>
          </cell>
          <cell r="O305">
            <v>1415000</v>
          </cell>
          <cell r="P305">
            <v>1700000</v>
          </cell>
          <cell r="Q305">
            <v>1985000</v>
          </cell>
          <cell r="R305">
            <v>2240000</v>
          </cell>
          <cell r="S305">
            <v>2362500</v>
          </cell>
          <cell r="T305">
            <v>2400000</v>
          </cell>
          <cell r="U305">
            <v>2400000</v>
          </cell>
          <cell r="V305">
            <v>2400000</v>
          </cell>
          <cell r="W305">
            <v>2400000</v>
          </cell>
          <cell r="X305">
            <v>2400000</v>
          </cell>
          <cell r="Y305">
            <v>2400000</v>
          </cell>
          <cell r="Z305">
            <v>2400000</v>
          </cell>
          <cell r="AA305">
            <v>2400000</v>
          </cell>
          <cell r="AB305">
            <v>2400000</v>
          </cell>
          <cell r="AC305">
            <v>2400000</v>
          </cell>
          <cell r="AD305">
            <v>2400000</v>
          </cell>
          <cell r="AE305">
            <v>2400000</v>
          </cell>
          <cell r="AF305">
            <v>2400000</v>
          </cell>
          <cell r="AG305">
            <v>2400000</v>
          </cell>
          <cell r="AH305">
            <v>2400000</v>
          </cell>
          <cell r="AI305">
            <v>2400000</v>
          </cell>
          <cell r="AJ305">
            <v>2400000</v>
          </cell>
          <cell r="AK305">
            <v>2400000</v>
          </cell>
          <cell r="AL305">
            <v>2400000</v>
          </cell>
          <cell r="AM305">
            <v>2400000</v>
          </cell>
          <cell r="AN305">
            <v>2400000</v>
          </cell>
          <cell r="AO305">
            <v>2400000</v>
          </cell>
          <cell r="AP305">
            <v>2400000</v>
          </cell>
          <cell r="AQ305">
            <v>2400000</v>
          </cell>
          <cell r="AR305">
            <v>2400000</v>
          </cell>
          <cell r="AS305">
            <v>2400000</v>
          </cell>
          <cell r="AT305">
            <v>2400000</v>
          </cell>
        </row>
        <row r="306">
          <cell r="G306">
            <v>0</v>
          </cell>
          <cell r="H306">
            <v>15000</v>
          </cell>
          <cell r="I306">
            <v>62500</v>
          </cell>
          <cell r="J306">
            <v>160000</v>
          </cell>
          <cell r="K306">
            <v>330000</v>
          </cell>
          <cell r="L306">
            <v>570000</v>
          </cell>
          <cell r="M306">
            <v>845000</v>
          </cell>
          <cell r="N306">
            <v>1130000</v>
          </cell>
          <cell r="O306">
            <v>1415000</v>
          </cell>
          <cell r="P306">
            <v>1700000</v>
          </cell>
          <cell r="Q306">
            <v>1985000</v>
          </cell>
          <cell r="R306">
            <v>2240000</v>
          </cell>
          <cell r="S306">
            <v>2362500</v>
          </cell>
          <cell r="T306">
            <v>2400000</v>
          </cell>
          <cell r="U306">
            <v>2400000</v>
          </cell>
          <cell r="V306">
            <v>2400000</v>
          </cell>
          <cell r="W306">
            <v>2400000</v>
          </cell>
          <cell r="X306">
            <v>2400000</v>
          </cell>
          <cell r="Y306">
            <v>2400000</v>
          </cell>
          <cell r="Z306">
            <v>2400000</v>
          </cell>
          <cell r="AA306">
            <v>2400000</v>
          </cell>
          <cell r="AB306">
            <v>2400000</v>
          </cell>
          <cell r="AC306">
            <v>2400000</v>
          </cell>
          <cell r="AD306">
            <v>2400000</v>
          </cell>
          <cell r="AE306">
            <v>2400000</v>
          </cell>
          <cell r="AF306">
            <v>2400000</v>
          </cell>
          <cell r="AG306">
            <v>2400000</v>
          </cell>
          <cell r="AH306">
            <v>2400000</v>
          </cell>
          <cell r="AI306">
            <v>2400000</v>
          </cell>
          <cell r="AJ306">
            <v>2400000</v>
          </cell>
          <cell r="AK306">
            <v>2400000</v>
          </cell>
          <cell r="AL306">
            <v>2400000</v>
          </cell>
          <cell r="AM306">
            <v>2400000</v>
          </cell>
          <cell r="AN306">
            <v>2400000</v>
          </cell>
          <cell r="AO306">
            <v>2400000</v>
          </cell>
          <cell r="AP306">
            <v>2400000</v>
          </cell>
          <cell r="AQ306">
            <v>2400000</v>
          </cell>
          <cell r="AR306">
            <v>2400000</v>
          </cell>
          <cell r="AS306">
            <v>2400000</v>
          </cell>
          <cell r="AT306">
            <v>2400000</v>
          </cell>
        </row>
        <row r="307">
          <cell r="G307">
            <v>0</v>
          </cell>
          <cell r="H307">
            <v>15000</v>
          </cell>
          <cell r="I307">
            <v>62500</v>
          </cell>
          <cell r="J307">
            <v>160000</v>
          </cell>
          <cell r="K307">
            <v>330000</v>
          </cell>
          <cell r="L307">
            <v>570000</v>
          </cell>
          <cell r="M307">
            <v>845000</v>
          </cell>
          <cell r="N307">
            <v>1130000</v>
          </cell>
          <cell r="O307">
            <v>1415000</v>
          </cell>
          <cell r="P307">
            <v>1700000</v>
          </cell>
          <cell r="Q307">
            <v>1985000</v>
          </cell>
          <cell r="R307">
            <v>2240000</v>
          </cell>
          <cell r="S307">
            <v>2362500</v>
          </cell>
          <cell r="T307">
            <v>2400000</v>
          </cell>
          <cell r="U307">
            <v>2400000</v>
          </cell>
          <cell r="V307">
            <v>2400000</v>
          </cell>
          <cell r="W307">
            <v>2400000</v>
          </cell>
          <cell r="X307">
            <v>2400000</v>
          </cell>
          <cell r="Y307">
            <v>2400000</v>
          </cell>
          <cell r="Z307">
            <v>2400000</v>
          </cell>
          <cell r="AA307">
            <v>2400000</v>
          </cell>
          <cell r="AB307">
            <v>2400000</v>
          </cell>
          <cell r="AC307">
            <v>2400000</v>
          </cell>
          <cell r="AD307">
            <v>2400000</v>
          </cell>
          <cell r="AE307">
            <v>2400000</v>
          </cell>
          <cell r="AF307">
            <v>2400000</v>
          </cell>
          <cell r="AG307">
            <v>2400000</v>
          </cell>
          <cell r="AH307">
            <v>2400000</v>
          </cell>
          <cell r="AI307">
            <v>2400000</v>
          </cell>
          <cell r="AJ307">
            <v>2400000</v>
          </cell>
          <cell r="AK307">
            <v>2400000</v>
          </cell>
          <cell r="AL307">
            <v>2400000</v>
          </cell>
          <cell r="AM307">
            <v>2400000</v>
          </cell>
          <cell r="AN307">
            <v>2400000</v>
          </cell>
          <cell r="AO307">
            <v>2400000</v>
          </cell>
          <cell r="AP307">
            <v>2400000</v>
          </cell>
          <cell r="AQ307">
            <v>2400000</v>
          </cell>
          <cell r="AR307">
            <v>2400000</v>
          </cell>
          <cell r="AS307">
            <v>2400000</v>
          </cell>
          <cell r="AT307">
            <v>2400000</v>
          </cell>
        </row>
        <row r="308">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row>
        <row r="309">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row>
        <row r="310">
          <cell r="G310">
            <v>0</v>
          </cell>
          <cell r="H310">
            <v>15000</v>
          </cell>
          <cell r="I310">
            <v>62500</v>
          </cell>
          <cell r="J310">
            <v>160000</v>
          </cell>
          <cell r="K310">
            <v>330000</v>
          </cell>
          <cell r="L310">
            <v>570000</v>
          </cell>
          <cell r="M310">
            <v>845000</v>
          </cell>
          <cell r="N310">
            <v>1130000</v>
          </cell>
          <cell r="O310">
            <v>1415000</v>
          </cell>
          <cell r="P310">
            <v>1700000</v>
          </cell>
          <cell r="Q310">
            <v>1985000</v>
          </cell>
          <cell r="R310">
            <v>2240000</v>
          </cell>
          <cell r="S310">
            <v>2362500</v>
          </cell>
          <cell r="T310">
            <v>2400000</v>
          </cell>
          <cell r="U310">
            <v>2400000</v>
          </cell>
          <cell r="V310">
            <v>2400000</v>
          </cell>
          <cell r="W310">
            <v>2400000</v>
          </cell>
          <cell r="X310">
            <v>2400000</v>
          </cell>
          <cell r="Y310">
            <v>2400000</v>
          </cell>
          <cell r="Z310">
            <v>2400000</v>
          </cell>
          <cell r="AA310">
            <v>2400000</v>
          </cell>
          <cell r="AB310">
            <v>2400000</v>
          </cell>
          <cell r="AC310">
            <v>2400000</v>
          </cell>
          <cell r="AD310">
            <v>2400000</v>
          </cell>
          <cell r="AE310">
            <v>2400000</v>
          </cell>
          <cell r="AF310">
            <v>2400000</v>
          </cell>
          <cell r="AG310">
            <v>2400000</v>
          </cell>
          <cell r="AH310">
            <v>2400000</v>
          </cell>
          <cell r="AI310">
            <v>2400000</v>
          </cell>
          <cell r="AJ310">
            <v>2400000</v>
          </cell>
          <cell r="AK310">
            <v>2400000</v>
          </cell>
          <cell r="AL310">
            <v>2400000</v>
          </cell>
          <cell r="AM310">
            <v>2400000</v>
          </cell>
          <cell r="AN310">
            <v>2400000</v>
          </cell>
          <cell r="AO310">
            <v>2400000</v>
          </cell>
          <cell r="AP310">
            <v>2400000</v>
          </cell>
          <cell r="AQ310">
            <v>2400000</v>
          </cell>
          <cell r="AR310">
            <v>2400000</v>
          </cell>
          <cell r="AS310">
            <v>2400000</v>
          </cell>
          <cell r="AT310">
            <v>2400000</v>
          </cell>
        </row>
        <row r="311">
          <cell r="G311">
            <v>0</v>
          </cell>
          <cell r="H311">
            <v>15000</v>
          </cell>
          <cell r="I311">
            <v>62500</v>
          </cell>
          <cell r="J311">
            <v>160000</v>
          </cell>
          <cell r="K311">
            <v>330000</v>
          </cell>
          <cell r="L311">
            <v>570000</v>
          </cell>
          <cell r="M311">
            <v>845000</v>
          </cell>
          <cell r="N311">
            <v>1130000</v>
          </cell>
          <cell r="O311">
            <v>1415000</v>
          </cell>
          <cell r="P311">
            <v>1700000</v>
          </cell>
          <cell r="Q311">
            <v>1985000</v>
          </cell>
          <cell r="R311">
            <v>2240000</v>
          </cell>
          <cell r="S311">
            <v>2362500</v>
          </cell>
          <cell r="T311">
            <v>2400000</v>
          </cell>
          <cell r="U311">
            <v>2400000</v>
          </cell>
          <cell r="V311">
            <v>2400000</v>
          </cell>
          <cell r="W311">
            <v>2400000</v>
          </cell>
          <cell r="X311">
            <v>2400000</v>
          </cell>
          <cell r="Y311">
            <v>2400000</v>
          </cell>
          <cell r="Z311">
            <v>2400000</v>
          </cell>
          <cell r="AA311">
            <v>2400000</v>
          </cell>
          <cell r="AB311">
            <v>2400000</v>
          </cell>
          <cell r="AC311">
            <v>2400000</v>
          </cell>
          <cell r="AD311">
            <v>2400000</v>
          </cell>
          <cell r="AE311">
            <v>2400000</v>
          </cell>
          <cell r="AF311">
            <v>2400000</v>
          </cell>
          <cell r="AG311">
            <v>2400000</v>
          </cell>
          <cell r="AH311">
            <v>2400000</v>
          </cell>
          <cell r="AI311">
            <v>2400000</v>
          </cell>
          <cell r="AJ311">
            <v>2400000</v>
          </cell>
          <cell r="AK311">
            <v>2400000</v>
          </cell>
          <cell r="AL311">
            <v>2400000</v>
          </cell>
          <cell r="AM311">
            <v>2400000</v>
          </cell>
          <cell r="AN311">
            <v>2400000</v>
          </cell>
          <cell r="AO311">
            <v>2400000</v>
          </cell>
          <cell r="AP311">
            <v>2400000</v>
          </cell>
          <cell r="AQ311">
            <v>2400000</v>
          </cell>
          <cell r="AR311">
            <v>2400000</v>
          </cell>
          <cell r="AS311">
            <v>2400000</v>
          </cell>
          <cell r="AT311">
            <v>2400000</v>
          </cell>
        </row>
        <row r="312">
          <cell r="G312">
            <v>0</v>
          </cell>
          <cell r="H312">
            <v>15000</v>
          </cell>
          <cell r="I312">
            <v>62500</v>
          </cell>
          <cell r="J312">
            <v>160000</v>
          </cell>
          <cell r="K312">
            <v>330000</v>
          </cell>
          <cell r="L312">
            <v>570000</v>
          </cell>
          <cell r="M312">
            <v>845000</v>
          </cell>
          <cell r="N312">
            <v>1130000</v>
          </cell>
          <cell r="O312">
            <v>1415000</v>
          </cell>
          <cell r="P312">
            <v>1700000</v>
          </cell>
          <cell r="Q312">
            <v>1985000</v>
          </cell>
          <cell r="R312">
            <v>2240000</v>
          </cell>
          <cell r="S312">
            <v>2362500</v>
          </cell>
          <cell r="T312">
            <v>2400000</v>
          </cell>
          <cell r="U312">
            <v>2400000</v>
          </cell>
          <cell r="V312">
            <v>2400000</v>
          </cell>
          <cell r="W312">
            <v>2400000</v>
          </cell>
          <cell r="X312">
            <v>2400000</v>
          </cell>
          <cell r="Y312">
            <v>2400000</v>
          </cell>
          <cell r="Z312">
            <v>2400000</v>
          </cell>
          <cell r="AA312">
            <v>2400000</v>
          </cell>
          <cell r="AB312">
            <v>2400000</v>
          </cell>
          <cell r="AC312">
            <v>2400000</v>
          </cell>
          <cell r="AD312">
            <v>2400000</v>
          </cell>
          <cell r="AE312">
            <v>2400000</v>
          </cell>
          <cell r="AF312">
            <v>2400000</v>
          </cell>
          <cell r="AG312">
            <v>2400000</v>
          </cell>
          <cell r="AH312">
            <v>2400000</v>
          </cell>
          <cell r="AI312">
            <v>2400000</v>
          </cell>
          <cell r="AJ312">
            <v>2400000</v>
          </cell>
          <cell r="AK312">
            <v>2400000</v>
          </cell>
          <cell r="AL312">
            <v>2400000</v>
          </cell>
          <cell r="AM312">
            <v>2400000</v>
          </cell>
          <cell r="AN312">
            <v>2400000</v>
          </cell>
          <cell r="AO312">
            <v>2400000</v>
          </cell>
          <cell r="AP312">
            <v>2400000</v>
          </cell>
          <cell r="AQ312">
            <v>2400000</v>
          </cell>
          <cell r="AR312">
            <v>2400000</v>
          </cell>
          <cell r="AS312">
            <v>2400000</v>
          </cell>
          <cell r="AT312">
            <v>2400000</v>
          </cell>
        </row>
        <row r="313">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row>
        <row r="314">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row>
        <row r="315">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row>
        <row r="316">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row>
        <row r="317">
          <cell r="G317">
            <v>0</v>
          </cell>
          <cell r="H317">
            <v>15000</v>
          </cell>
          <cell r="I317">
            <v>62500</v>
          </cell>
          <cell r="J317">
            <v>160000</v>
          </cell>
          <cell r="K317">
            <v>330000</v>
          </cell>
          <cell r="L317">
            <v>570000</v>
          </cell>
          <cell r="M317">
            <v>845000</v>
          </cell>
          <cell r="N317">
            <v>1130000</v>
          </cell>
          <cell r="O317">
            <v>1415000</v>
          </cell>
          <cell r="P317">
            <v>1700000</v>
          </cell>
          <cell r="Q317">
            <v>1985000</v>
          </cell>
          <cell r="R317">
            <v>2240000</v>
          </cell>
          <cell r="S317">
            <v>2362500</v>
          </cell>
          <cell r="T317">
            <v>2400000</v>
          </cell>
          <cell r="U317">
            <v>2400000</v>
          </cell>
          <cell r="V317">
            <v>2400000</v>
          </cell>
          <cell r="W317">
            <v>2400000</v>
          </cell>
          <cell r="X317">
            <v>2400000</v>
          </cell>
          <cell r="Y317">
            <v>2400000</v>
          </cell>
          <cell r="Z317">
            <v>2400000</v>
          </cell>
          <cell r="AA317">
            <v>2400000</v>
          </cell>
          <cell r="AB317">
            <v>2400000</v>
          </cell>
          <cell r="AC317">
            <v>2400000</v>
          </cell>
          <cell r="AD317">
            <v>2400000</v>
          </cell>
          <cell r="AE317">
            <v>2400000</v>
          </cell>
          <cell r="AF317">
            <v>2400000</v>
          </cell>
          <cell r="AG317">
            <v>2400000</v>
          </cell>
          <cell r="AH317">
            <v>2400000</v>
          </cell>
          <cell r="AI317">
            <v>2400000</v>
          </cell>
          <cell r="AJ317">
            <v>2400000</v>
          </cell>
          <cell r="AK317">
            <v>2400000</v>
          </cell>
          <cell r="AL317">
            <v>2400000</v>
          </cell>
          <cell r="AM317">
            <v>2400000</v>
          </cell>
          <cell r="AN317">
            <v>2400000</v>
          </cell>
          <cell r="AO317">
            <v>2400000</v>
          </cell>
          <cell r="AP317">
            <v>2400000</v>
          </cell>
          <cell r="AQ317">
            <v>2400000</v>
          </cell>
          <cell r="AR317">
            <v>2400000</v>
          </cell>
          <cell r="AS317">
            <v>2400000</v>
          </cell>
          <cell r="AT317">
            <v>2400000</v>
          </cell>
        </row>
        <row r="318">
          <cell r="G318">
            <v>0</v>
          </cell>
          <cell r="H318">
            <v>15000</v>
          </cell>
          <cell r="I318">
            <v>62500</v>
          </cell>
          <cell r="J318">
            <v>160000</v>
          </cell>
          <cell r="K318">
            <v>330000</v>
          </cell>
          <cell r="L318">
            <v>570000</v>
          </cell>
          <cell r="M318">
            <v>845000</v>
          </cell>
          <cell r="N318">
            <v>1130000</v>
          </cell>
          <cell r="O318">
            <v>1415000</v>
          </cell>
          <cell r="P318">
            <v>1700000</v>
          </cell>
          <cell r="Q318">
            <v>1985000</v>
          </cell>
          <cell r="R318">
            <v>2240000</v>
          </cell>
          <cell r="S318">
            <v>2362500</v>
          </cell>
          <cell r="T318">
            <v>2400000</v>
          </cell>
          <cell r="U318">
            <v>2400000</v>
          </cell>
          <cell r="V318">
            <v>2400000</v>
          </cell>
          <cell r="W318">
            <v>2400000</v>
          </cell>
          <cell r="X318">
            <v>2400000</v>
          </cell>
          <cell r="Y318">
            <v>2400000</v>
          </cell>
          <cell r="Z318">
            <v>2400000</v>
          </cell>
          <cell r="AA318">
            <v>2400000</v>
          </cell>
          <cell r="AB318">
            <v>2400000</v>
          </cell>
          <cell r="AC318">
            <v>2400000</v>
          </cell>
          <cell r="AD318">
            <v>2400000</v>
          </cell>
          <cell r="AE318">
            <v>2400000</v>
          </cell>
          <cell r="AF318">
            <v>2400000</v>
          </cell>
          <cell r="AG318">
            <v>2400000</v>
          </cell>
          <cell r="AH318">
            <v>2400000</v>
          </cell>
          <cell r="AI318">
            <v>2400000</v>
          </cell>
          <cell r="AJ318">
            <v>2400000</v>
          </cell>
          <cell r="AK318">
            <v>2400000</v>
          </cell>
          <cell r="AL318">
            <v>2400000</v>
          </cell>
          <cell r="AM318">
            <v>2400000</v>
          </cell>
          <cell r="AN318">
            <v>2400000</v>
          </cell>
          <cell r="AO318">
            <v>2400000</v>
          </cell>
          <cell r="AP318">
            <v>2400000</v>
          </cell>
          <cell r="AQ318">
            <v>2400000</v>
          </cell>
          <cell r="AR318">
            <v>2400000</v>
          </cell>
          <cell r="AS318">
            <v>2400000</v>
          </cell>
          <cell r="AT318">
            <v>2400000</v>
          </cell>
        </row>
        <row r="319">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row>
        <row r="320">
          <cell r="G320">
            <v>0</v>
          </cell>
          <cell r="H320">
            <v>15000</v>
          </cell>
          <cell r="I320">
            <v>62500</v>
          </cell>
          <cell r="J320">
            <v>160000</v>
          </cell>
          <cell r="K320">
            <v>330000</v>
          </cell>
          <cell r="L320">
            <v>570000</v>
          </cell>
          <cell r="M320">
            <v>845000</v>
          </cell>
          <cell r="N320">
            <v>1130000</v>
          </cell>
          <cell r="O320">
            <v>1415000</v>
          </cell>
          <cell r="P320">
            <v>1700000</v>
          </cell>
          <cell r="Q320">
            <v>1985000</v>
          </cell>
          <cell r="R320">
            <v>2240000</v>
          </cell>
          <cell r="S320">
            <v>2362500</v>
          </cell>
          <cell r="T320">
            <v>2400000</v>
          </cell>
          <cell r="U320">
            <v>2400000</v>
          </cell>
          <cell r="V320">
            <v>2400000</v>
          </cell>
          <cell r="W320">
            <v>2400000</v>
          </cell>
          <cell r="X320">
            <v>2400000</v>
          </cell>
          <cell r="Y320">
            <v>2400000</v>
          </cell>
          <cell r="Z320">
            <v>2400000</v>
          </cell>
          <cell r="AA320">
            <v>2400000</v>
          </cell>
          <cell r="AB320">
            <v>2400000</v>
          </cell>
          <cell r="AC320">
            <v>2400000</v>
          </cell>
          <cell r="AD320">
            <v>2400000</v>
          </cell>
          <cell r="AE320">
            <v>2400000</v>
          </cell>
          <cell r="AF320">
            <v>2400000</v>
          </cell>
          <cell r="AG320">
            <v>2400000</v>
          </cell>
          <cell r="AH320">
            <v>2400000</v>
          </cell>
          <cell r="AI320">
            <v>2400000</v>
          </cell>
          <cell r="AJ320">
            <v>2400000</v>
          </cell>
          <cell r="AK320">
            <v>2400000</v>
          </cell>
          <cell r="AL320">
            <v>2400000</v>
          </cell>
          <cell r="AM320">
            <v>2400000</v>
          </cell>
          <cell r="AN320">
            <v>2400000</v>
          </cell>
          <cell r="AO320">
            <v>2400000</v>
          </cell>
          <cell r="AP320">
            <v>2400000</v>
          </cell>
          <cell r="AQ320">
            <v>2400000</v>
          </cell>
          <cell r="AR320">
            <v>2400000</v>
          </cell>
          <cell r="AS320">
            <v>2400000</v>
          </cell>
          <cell r="AT320">
            <v>2400000</v>
          </cell>
        </row>
        <row r="321">
          <cell r="G321">
            <v>0</v>
          </cell>
          <cell r="H321">
            <v>15000</v>
          </cell>
          <cell r="I321">
            <v>62500</v>
          </cell>
          <cell r="J321">
            <v>160000</v>
          </cell>
          <cell r="K321">
            <v>330000</v>
          </cell>
          <cell r="L321">
            <v>570000</v>
          </cell>
          <cell r="M321">
            <v>845000</v>
          </cell>
          <cell r="N321">
            <v>1130000</v>
          </cell>
          <cell r="O321">
            <v>1415000</v>
          </cell>
          <cell r="P321">
            <v>1700000</v>
          </cell>
          <cell r="Q321">
            <v>1985000</v>
          </cell>
          <cell r="R321">
            <v>2240000</v>
          </cell>
          <cell r="S321">
            <v>2362500</v>
          </cell>
          <cell r="T321">
            <v>2400000</v>
          </cell>
          <cell r="U321">
            <v>2400000</v>
          </cell>
          <cell r="V321">
            <v>2400000</v>
          </cell>
          <cell r="W321">
            <v>2400000</v>
          </cell>
          <cell r="X321">
            <v>2400000</v>
          </cell>
          <cell r="Y321">
            <v>2400000</v>
          </cell>
          <cell r="Z321">
            <v>2400000</v>
          </cell>
          <cell r="AA321">
            <v>2400000</v>
          </cell>
          <cell r="AB321">
            <v>2400000</v>
          </cell>
          <cell r="AC321">
            <v>2400000</v>
          </cell>
          <cell r="AD321">
            <v>2400000</v>
          </cell>
          <cell r="AE321">
            <v>2400000</v>
          </cell>
          <cell r="AF321">
            <v>2400000</v>
          </cell>
          <cell r="AG321">
            <v>2400000</v>
          </cell>
          <cell r="AH321">
            <v>2400000</v>
          </cell>
          <cell r="AI321">
            <v>2400000</v>
          </cell>
          <cell r="AJ321">
            <v>2400000</v>
          </cell>
          <cell r="AK321">
            <v>2400000</v>
          </cell>
          <cell r="AL321">
            <v>2400000</v>
          </cell>
          <cell r="AM321">
            <v>2400000</v>
          </cell>
          <cell r="AN321">
            <v>2400000</v>
          </cell>
          <cell r="AO321">
            <v>2400000</v>
          </cell>
          <cell r="AP321">
            <v>2400000</v>
          </cell>
          <cell r="AQ321">
            <v>2400000</v>
          </cell>
          <cell r="AR321">
            <v>2400000</v>
          </cell>
          <cell r="AS321">
            <v>2400000</v>
          </cell>
          <cell r="AT321">
            <v>2400000</v>
          </cell>
        </row>
        <row r="322">
          <cell r="G322">
            <v>0</v>
          </cell>
          <cell r="H322">
            <v>15000</v>
          </cell>
          <cell r="I322">
            <v>62500</v>
          </cell>
          <cell r="J322">
            <v>160000</v>
          </cell>
          <cell r="K322">
            <v>330000</v>
          </cell>
          <cell r="L322">
            <v>570000</v>
          </cell>
          <cell r="M322">
            <v>845000</v>
          </cell>
          <cell r="N322">
            <v>1130000</v>
          </cell>
          <cell r="O322">
            <v>1415000</v>
          </cell>
          <cell r="P322">
            <v>1700000</v>
          </cell>
          <cell r="Q322">
            <v>1985000</v>
          </cell>
          <cell r="R322">
            <v>2240000</v>
          </cell>
          <cell r="S322">
            <v>2362500</v>
          </cell>
          <cell r="T322">
            <v>2400000</v>
          </cell>
          <cell r="U322">
            <v>2400000</v>
          </cell>
          <cell r="V322">
            <v>2400000</v>
          </cell>
          <cell r="W322">
            <v>2400000</v>
          </cell>
          <cell r="X322">
            <v>2400000</v>
          </cell>
          <cell r="Y322">
            <v>2400000</v>
          </cell>
          <cell r="Z322">
            <v>2400000</v>
          </cell>
          <cell r="AA322">
            <v>2400000</v>
          </cell>
          <cell r="AB322">
            <v>2400000</v>
          </cell>
          <cell r="AC322">
            <v>2400000</v>
          </cell>
          <cell r="AD322">
            <v>2400000</v>
          </cell>
          <cell r="AE322">
            <v>2400000</v>
          </cell>
          <cell r="AF322">
            <v>2400000</v>
          </cell>
          <cell r="AG322">
            <v>2400000</v>
          </cell>
          <cell r="AH322">
            <v>2400000</v>
          </cell>
          <cell r="AI322">
            <v>2400000</v>
          </cell>
          <cell r="AJ322">
            <v>2400000</v>
          </cell>
          <cell r="AK322">
            <v>2400000</v>
          </cell>
          <cell r="AL322">
            <v>2400000</v>
          </cell>
          <cell r="AM322">
            <v>2400000</v>
          </cell>
          <cell r="AN322">
            <v>2400000</v>
          </cell>
          <cell r="AO322">
            <v>2400000</v>
          </cell>
          <cell r="AP322">
            <v>2400000</v>
          </cell>
          <cell r="AQ322">
            <v>2400000</v>
          </cell>
          <cell r="AR322">
            <v>2400000</v>
          </cell>
          <cell r="AS322">
            <v>2400000</v>
          </cell>
          <cell r="AT322">
            <v>2400000</v>
          </cell>
        </row>
        <row r="323">
          <cell r="G323">
            <v>0</v>
          </cell>
          <cell r="H323">
            <v>15000</v>
          </cell>
          <cell r="I323">
            <v>62500</v>
          </cell>
          <cell r="J323">
            <v>160000</v>
          </cell>
          <cell r="K323">
            <v>330000</v>
          </cell>
          <cell r="L323">
            <v>570000</v>
          </cell>
          <cell r="M323">
            <v>845000</v>
          </cell>
          <cell r="N323">
            <v>1130000</v>
          </cell>
          <cell r="O323">
            <v>1415000</v>
          </cell>
          <cell r="P323">
            <v>1700000</v>
          </cell>
          <cell r="Q323">
            <v>1985000</v>
          </cell>
          <cell r="R323">
            <v>2240000</v>
          </cell>
          <cell r="S323">
            <v>2362500</v>
          </cell>
          <cell r="T323">
            <v>2400000</v>
          </cell>
          <cell r="U323">
            <v>2400000</v>
          </cell>
          <cell r="V323">
            <v>2400000</v>
          </cell>
          <cell r="W323">
            <v>2400000</v>
          </cell>
          <cell r="X323">
            <v>2400000</v>
          </cell>
          <cell r="Y323">
            <v>2400000</v>
          </cell>
          <cell r="Z323">
            <v>2400000</v>
          </cell>
          <cell r="AA323">
            <v>2400000</v>
          </cell>
          <cell r="AB323">
            <v>2400000</v>
          </cell>
          <cell r="AC323">
            <v>2400000</v>
          </cell>
          <cell r="AD323">
            <v>2400000</v>
          </cell>
          <cell r="AE323">
            <v>2400000</v>
          </cell>
          <cell r="AF323">
            <v>2400000</v>
          </cell>
          <cell r="AG323">
            <v>2400000</v>
          </cell>
          <cell r="AH323">
            <v>2400000</v>
          </cell>
          <cell r="AI323">
            <v>2400000</v>
          </cell>
          <cell r="AJ323">
            <v>2400000</v>
          </cell>
          <cell r="AK323">
            <v>2400000</v>
          </cell>
          <cell r="AL323">
            <v>2400000</v>
          </cell>
          <cell r="AM323">
            <v>2400000</v>
          </cell>
          <cell r="AN323">
            <v>2400000</v>
          </cell>
          <cell r="AO323">
            <v>2400000</v>
          </cell>
          <cell r="AP323">
            <v>2400000</v>
          </cell>
          <cell r="AQ323">
            <v>2400000</v>
          </cell>
          <cell r="AR323">
            <v>2400000</v>
          </cell>
          <cell r="AS323">
            <v>2400000</v>
          </cell>
          <cell r="AT323">
            <v>2400000</v>
          </cell>
        </row>
        <row r="324">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row>
        <row r="325">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row>
        <row r="326">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row>
        <row r="327">
          <cell r="G327">
            <v>0</v>
          </cell>
          <cell r="H327">
            <v>15000</v>
          </cell>
          <cell r="I327">
            <v>62500</v>
          </cell>
          <cell r="J327">
            <v>160000</v>
          </cell>
          <cell r="K327">
            <v>330000</v>
          </cell>
          <cell r="L327">
            <v>570000</v>
          </cell>
          <cell r="M327">
            <v>845000</v>
          </cell>
          <cell r="N327">
            <v>1130000</v>
          </cell>
          <cell r="O327">
            <v>1415000</v>
          </cell>
          <cell r="P327">
            <v>1700000</v>
          </cell>
          <cell r="Q327">
            <v>1985000</v>
          </cell>
          <cell r="R327">
            <v>2240000</v>
          </cell>
          <cell r="S327">
            <v>2362500</v>
          </cell>
          <cell r="T327">
            <v>2400000</v>
          </cell>
          <cell r="U327">
            <v>2400000</v>
          </cell>
          <cell r="V327">
            <v>2400000</v>
          </cell>
          <cell r="W327">
            <v>2400000</v>
          </cell>
          <cell r="X327">
            <v>2400000</v>
          </cell>
          <cell r="Y327">
            <v>2400000</v>
          </cell>
          <cell r="Z327">
            <v>2400000</v>
          </cell>
          <cell r="AA327">
            <v>2400000</v>
          </cell>
          <cell r="AB327">
            <v>2400000</v>
          </cell>
          <cell r="AC327">
            <v>2400000</v>
          </cell>
          <cell r="AD327">
            <v>2400000</v>
          </cell>
          <cell r="AE327">
            <v>2400000</v>
          </cell>
          <cell r="AF327">
            <v>2400000</v>
          </cell>
          <cell r="AG327">
            <v>2400000</v>
          </cell>
          <cell r="AH327">
            <v>2400000</v>
          </cell>
          <cell r="AI327">
            <v>2400000</v>
          </cell>
          <cell r="AJ327">
            <v>2400000</v>
          </cell>
          <cell r="AK327">
            <v>2400000</v>
          </cell>
          <cell r="AL327">
            <v>2400000</v>
          </cell>
          <cell r="AM327">
            <v>2400000</v>
          </cell>
          <cell r="AN327">
            <v>2400000</v>
          </cell>
          <cell r="AO327">
            <v>2400000</v>
          </cell>
          <cell r="AP327">
            <v>2400000</v>
          </cell>
          <cell r="AQ327">
            <v>2400000</v>
          </cell>
          <cell r="AR327">
            <v>2400000</v>
          </cell>
          <cell r="AS327">
            <v>2400000</v>
          </cell>
          <cell r="AT327">
            <v>2400000</v>
          </cell>
        </row>
        <row r="328">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row>
        <row r="329">
          <cell r="G329">
            <v>0</v>
          </cell>
          <cell r="H329">
            <v>15000</v>
          </cell>
          <cell r="I329">
            <v>62500</v>
          </cell>
          <cell r="J329">
            <v>160000</v>
          </cell>
          <cell r="K329">
            <v>330000</v>
          </cell>
          <cell r="L329">
            <v>570000</v>
          </cell>
          <cell r="M329">
            <v>845000</v>
          </cell>
          <cell r="N329">
            <v>1130000</v>
          </cell>
          <cell r="O329">
            <v>1415000</v>
          </cell>
          <cell r="P329">
            <v>1700000</v>
          </cell>
          <cell r="Q329">
            <v>1985000</v>
          </cell>
          <cell r="R329">
            <v>2240000</v>
          </cell>
          <cell r="S329">
            <v>2362500</v>
          </cell>
          <cell r="T329">
            <v>2400000</v>
          </cell>
          <cell r="U329">
            <v>2400000</v>
          </cell>
          <cell r="V329">
            <v>2400000</v>
          </cell>
          <cell r="W329">
            <v>2400000</v>
          </cell>
          <cell r="X329">
            <v>2400000</v>
          </cell>
          <cell r="Y329">
            <v>2400000</v>
          </cell>
          <cell r="Z329">
            <v>2400000</v>
          </cell>
          <cell r="AA329">
            <v>2400000</v>
          </cell>
          <cell r="AB329">
            <v>2400000</v>
          </cell>
          <cell r="AC329">
            <v>2400000</v>
          </cell>
          <cell r="AD329">
            <v>2400000</v>
          </cell>
          <cell r="AE329">
            <v>2400000</v>
          </cell>
          <cell r="AF329">
            <v>2400000</v>
          </cell>
          <cell r="AG329">
            <v>2400000</v>
          </cell>
          <cell r="AH329">
            <v>2400000</v>
          </cell>
          <cell r="AI329">
            <v>2400000</v>
          </cell>
          <cell r="AJ329">
            <v>2400000</v>
          </cell>
          <cell r="AK329">
            <v>2400000</v>
          </cell>
          <cell r="AL329">
            <v>2400000</v>
          </cell>
          <cell r="AM329">
            <v>2400000</v>
          </cell>
          <cell r="AN329">
            <v>2400000</v>
          </cell>
          <cell r="AO329">
            <v>2400000</v>
          </cell>
          <cell r="AP329">
            <v>2400000</v>
          </cell>
          <cell r="AQ329">
            <v>2400000</v>
          </cell>
          <cell r="AR329">
            <v>2400000</v>
          </cell>
          <cell r="AS329">
            <v>2400000</v>
          </cell>
          <cell r="AT329">
            <v>2400000</v>
          </cell>
        </row>
        <row r="330">
          <cell r="G330">
            <v>0</v>
          </cell>
          <cell r="H330">
            <v>15000</v>
          </cell>
          <cell r="I330">
            <v>62500</v>
          </cell>
          <cell r="J330">
            <v>160000</v>
          </cell>
          <cell r="K330">
            <v>330000</v>
          </cell>
          <cell r="L330">
            <v>570000</v>
          </cell>
          <cell r="M330">
            <v>845000</v>
          </cell>
          <cell r="N330">
            <v>1130000</v>
          </cell>
          <cell r="O330">
            <v>1415000</v>
          </cell>
          <cell r="P330">
            <v>1700000</v>
          </cell>
          <cell r="Q330">
            <v>1985000</v>
          </cell>
          <cell r="R330">
            <v>2240000</v>
          </cell>
          <cell r="S330">
            <v>2362500</v>
          </cell>
          <cell r="T330">
            <v>2400000</v>
          </cell>
          <cell r="U330">
            <v>2400000</v>
          </cell>
          <cell r="V330">
            <v>2400000</v>
          </cell>
          <cell r="W330">
            <v>2400000</v>
          </cell>
          <cell r="X330">
            <v>2400000</v>
          </cell>
          <cell r="Y330">
            <v>2400000</v>
          </cell>
          <cell r="Z330">
            <v>2400000</v>
          </cell>
          <cell r="AA330">
            <v>2400000</v>
          </cell>
          <cell r="AB330">
            <v>2400000</v>
          </cell>
          <cell r="AC330">
            <v>2400000</v>
          </cell>
          <cell r="AD330">
            <v>2400000</v>
          </cell>
          <cell r="AE330">
            <v>2400000</v>
          </cell>
          <cell r="AF330">
            <v>2400000</v>
          </cell>
          <cell r="AG330">
            <v>2400000</v>
          </cell>
          <cell r="AH330">
            <v>2400000</v>
          </cell>
          <cell r="AI330">
            <v>2400000</v>
          </cell>
          <cell r="AJ330">
            <v>2400000</v>
          </cell>
          <cell r="AK330">
            <v>2400000</v>
          </cell>
          <cell r="AL330">
            <v>2400000</v>
          </cell>
          <cell r="AM330">
            <v>2400000</v>
          </cell>
          <cell r="AN330">
            <v>2400000</v>
          </cell>
          <cell r="AO330">
            <v>2400000</v>
          </cell>
          <cell r="AP330">
            <v>2400000</v>
          </cell>
          <cell r="AQ330">
            <v>2400000</v>
          </cell>
          <cell r="AR330">
            <v>2400000</v>
          </cell>
          <cell r="AS330">
            <v>2400000</v>
          </cell>
          <cell r="AT330">
            <v>2400000</v>
          </cell>
        </row>
        <row r="331">
          <cell r="G331">
            <v>0</v>
          </cell>
          <cell r="H331">
            <v>15000</v>
          </cell>
          <cell r="I331">
            <v>62500</v>
          </cell>
          <cell r="J331">
            <v>160000</v>
          </cell>
          <cell r="K331">
            <v>330000</v>
          </cell>
          <cell r="L331">
            <v>570000</v>
          </cell>
          <cell r="M331">
            <v>845000</v>
          </cell>
          <cell r="N331">
            <v>1130000</v>
          </cell>
          <cell r="O331">
            <v>1415000</v>
          </cell>
          <cell r="P331">
            <v>1700000</v>
          </cell>
          <cell r="Q331">
            <v>1985000</v>
          </cell>
          <cell r="R331">
            <v>2240000</v>
          </cell>
          <cell r="S331">
            <v>2362500</v>
          </cell>
          <cell r="T331">
            <v>2400000</v>
          </cell>
          <cell r="U331">
            <v>2400000</v>
          </cell>
          <cell r="V331">
            <v>2400000</v>
          </cell>
          <cell r="W331">
            <v>2400000</v>
          </cell>
          <cell r="X331">
            <v>2400000</v>
          </cell>
          <cell r="Y331">
            <v>2400000</v>
          </cell>
          <cell r="Z331">
            <v>2400000</v>
          </cell>
          <cell r="AA331">
            <v>2400000</v>
          </cell>
          <cell r="AB331">
            <v>2400000</v>
          </cell>
          <cell r="AC331">
            <v>2400000</v>
          </cell>
          <cell r="AD331">
            <v>2400000</v>
          </cell>
          <cell r="AE331">
            <v>2400000</v>
          </cell>
          <cell r="AF331">
            <v>2400000</v>
          </cell>
          <cell r="AG331">
            <v>2400000</v>
          </cell>
          <cell r="AH331">
            <v>2400000</v>
          </cell>
          <cell r="AI331">
            <v>2400000</v>
          </cell>
          <cell r="AJ331">
            <v>2400000</v>
          </cell>
          <cell r="AK331">
            <v>2400000</v>
          </cell>
          <cell r="AL331">
            <v>2400000</v>
          </cell>
          <cell r="AM331">
            <v>2400000</v>
          </cell>
          <cell r="AN331">
            <v>2400000</v>
          </cell>
          <cell r="AO331">
            <v>2400000</v>
          </cell>
          <cell r="AP331">
            <v>2400000</v>
          </cell>
          <cell r="AQ331">
            <v>2400000</v>
          </cell>
          <cell r="AR331">
            <v>2400000</v>
          </cell>
          <cell r="AS331">
            <v>2400000</v>
          </cell>
          <cell r="AT331">
            <v>2400000</v>
          </cell>
        </row>
        <row r="332">
          <cell r="G332">
            <v>0</v>
          </cell>
          <cell r="H332">
            <v>15000</v>
          </cell>
          <cell r="I332">
            <v>62500</v>
          </cell>
          <cell r="J332">
            <v>160000</v>
          </cell>
          <cell r="K332">
            <v>330000</v>
          </cell>
          <cell r="L332">
            <v>570000</v>
          </cell>
          <cell r="M332">
            <v>845000</v>
          </cell>
          <cell r="N332">
            <v>1130000</v>
          </cell>
          <cell r="O332">
            <v>1415000</v>
          </cell>
          <cell r="P332">
            <v>1700000</v>
          </cell>
          <cell r="Q332">
            <v>1985000</v>
          </cell>
          <cell r="R332">
            <v>2240000</v>
          </cell>
          <cell r="S332">
            <v>2362500</v>
          </cell>
          <cell r="T332">
            <v>2400000</v>
          </cell>
          <cell r="U332">
            <v>2400000</v>
          </cell>
          <cell r="V332">
            <v>2400000</v>
          </cell>
          <cell r="W332">
            <v>2400000</v>
          </cell>
          <cell r="X332">
            <v>2400000</v>
          </cell>
          <cell r="Y332">
            <v>2400000</v>
          </cell>
          <cell r="Z332">
            <v>2400000</v>
          </cell>
          <cell r="AA332">
            <v>2400000</v>
          </cell>
          <cell r="AB332">
            <v>2400000</v>
          </cell>
          <cell r="AC332">
            <v>2400000</v>
          </cell>
          <cell r="AD332">
            <v>2400000</v>
          </cell>
          <cell r="AE332">
            <v>2400000</v>
          </cell>
          <cell r="AF332">
            <v>2400000</v>
          </cell>
          <cell r="AG332">
            <v>2400000</v>
          </cell>
          <cell r="AH332">
            <v>2400000</v>
          </cell>
          <cell r="AI332">
            <v>2400000</v>
          </cell>
          <cell r="AJ332">
            <v>2400000</v>
          </cell>
          <cell r="AK332">
            <v>2400000</v>
          </cell>
          <cell r="AL332">
            <v>2400000</v>
          </cell>
          <cell r="AM332">
            <v>2400000</v>
          </cell>
          <cell r="AN332">
            <v>2400000</v>
          </cell>
          <cell r="AO332">
            <v>2400000</v>
          </cell>
          <cell r="AP332">
            <v>2400000</v>
          </cell>
          <cell r="AQ332">
            <v>2400000</v>
          </cell>
          <cell r="AR332">
            <v>2400000</v>
          </cell>
          <cell r="AS332">
            <v>2400000</v>
          </cell>
          <cell r="AT332">
            <v>2400000</v>
          </cell>
        </row>
        <row r="333">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row>
        <row r="334">
          <cell r="G334">
            <v>0</v>
          </cell>
          <cell r="H334">
            <v>15820</v>
          </cell>
          <cell r="I334">
            <v>60021</v>
          </cell>
          <cell r="J334">
            <v>117325</v>
          </cell>
          <cell r="K334">
            <v>220375</v>
          </cell>
          <cell r="L334">
            <v>317755</v>
          </cell>
          <cell r="M334">
            <v>381720</v>
          </cell>
          <cell r="N334">
            <v>428539</v>
          </cell>
          <cell r="O334">
            <v>453939</v>
          </cell>
          <cell r="P334">
            <v>478872</v>
          </cell>
          <cell r="Q334">
            <v>503754</v>
          </cell>
          <cell r="R334">
            <v>490248</v>
          </cell>
          <cell r="S334">
            <v>360031</v>
          </cell>
          <cell r="T334">
            <v>268726</v>
          </cell>
          <cell r="U334">
            <v>220902</v>
          </cell>
          <cell r="V334">
            <v>211210</v>
          </cell>
          <cell r="W334">
            <v>201853</v>
          </cell>
          <cell r="X334">
            <v>192718</v>
          </cell>
          <cell r="Y334">
            <v>183947</v>
          </cell>
          <cell r="Z334">
            <v>175462</v>
          </cell>
          <cell r="AA334">
            <v>167247</v>
          </cell>
          <cell r="AB334">
            <v>159315</v>
          </cell>
          <cell r="AC334">
            <v>151642</v>
          </cell>
          <cell r="AD334">
            <v>144219</v>
          </cell>
          <cell r="AE334">
            <v>137041</v>
          </cell>
          <cell r="AF334">
            <v>130096</v>
          </cell>
          <cell r="AG334">
            <v>123374</v>
          </cell>
          <cell r="AH334">
            <v>116869</v>
          </cell>
          <cell r="AI334">
            <v>110572</v>
          </cell>
          <cell r="AJ334">
            <v>104474</v>
          </cell>
          <cell r="AK334">
            <v>98568</v>
          </cell>
          <cell r="AL334">
            <v>92847</v>
          </cell>
          <cell r="AM334">
            <v>87303</v>
          </cell>
          <cell r="AN334">
            <v>81930</v>
          </cell>
          <cell r="AO334">
            <v>76721</v>
          </cell>
          <cell r="AP334">
            <v>71669</v>
          </cell>
          <cell r="AQ334">
            <v>66769</v>
          </cell>
          <cell r="AR334">
            <v>62014</v>
          </cell>
          <cell r="AS334">
            <v>57399</v>
          </cell>
          <cell r="AT334">
            <v>52918</v>
          </cell>
        </row>
        <row r="335">
          <cell r="G335">
            <v>0</v>
          </cell>
          <cell r="H335">
            <v>15820</v>
          </cell>
          <cell r="I335">
            <v>60021</v>
          </cell>
          <cell r="J335">
            <v>117325</v>
          </cell>
          <cell r="K335">
            <v>220375</v>
          </cell>
          <cell r="L335">
            <v>317755</v>
          </cell>
          <cell r="M335">
            <v>381720</v>
          </cell>
          <cell r="N335">
            <v>428539</v>
          </cell>
          <cell r="O335">
            <v>453939</v>
          </cell>
          <cell r="P335">
            <v>478872</v>
          </cell>
          <cell r="Q335">
            <v>503754</v>
          </cell>
          <cell r="R335">
            <v>490248</v>
          </cell>
          <cell r="S335">
            <v>360031</v>
          </cell>
          <cell r="T335">
            <v>268726</v>
          </cell>
          <cell r="U335">
            <v>220902</v>
          </cell>
          <cell r="V335">
            <v>211210</v>
          </cell>
          <cell r="W335">
            <v>201853</v>
          </cell>
          <cell r="X335">
            <v>192718</v>
          </cell>
          <cell r="Y335">
            <v>183947</v>
          </cell>
          <cell r="Z335">
            <v>175462</v>
          </cell>
          <cell r="AA335">
            <v>167247</v>
          </cell>
          <cell r="AB335">
            <v>159315</v>
          </cell>
          <cell r="AC335">
            <v>151642</v>
          </cell>
          <cell r="AD335">
            <v>144219</v>
          </cell>
          <cell r="AE335">
            <v>137041</v>
          </cell>
          <cell r="AF335">
            <v>130096</v>
          </cell>
          <cell r="AG335">
            <v>123374</v>
          </cell>
          <cell r="AH335">
            <v>116869</v>
          </cell>
          <cell r="AI335">
            <v>110572</v>
          </cell>
          <cell r="AJ335">
            <v>104474</v>
          </cell>
          <cell r="AK335">
            <v>98568</v>
          </cell>
          <cell r="AL335">
            <v>92847</v>
          </cell>
          <cell r="AM335">
            <v>87303</v>
          </cell>
          <cell r="AN335">
            <v>81930</v>
          </cell>
          <cell r="AO335">
            <v>76721</v>
          </cell>
          <cell r="AP335">
            <v>71669</v>
          </cell>
          <cell r="AQ335">
            <v>66769</v>
          </cell>
          <cell r="AR335">
            <v>62014</v>
          </cell>
          <cell r="AS335">
            <v>57399</v>
          </cell>
          <cell r="AT335">
            <v>52918</v>
          </cell>
        </row>
        <row r="336">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row>
        <row r="337">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row>
        <row r="338">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row>
        <row r="339">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row>
        <row r="340">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row>
        <row r="341">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row>
        <row r="342">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row>
        <row r="343">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row>
        <row r="344">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row>
        <row r="345">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row>
        <row r="346">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row>
        <row r="347">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row>
        <row r="348">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row>
        <row r="349">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row>
        <row r="350">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row>
        <row r="351">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row>
        <row r="352">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row>
        <row r="353">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row>
        <row r="355">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row>
        <row r="356">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row>
        <row r="357">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row>
        <row r="358">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row>
        <row r="359">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row>
        <row r="360">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row>
        <row r="361">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row>
        <row r="362">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row>
        <row r="363">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row>
        <row r="364">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row>
        <row r="365">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row>
        <row r="366">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row>
        <row r="367">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row>
        <row r="368">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row>
        <row r="369">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row>
        <row r="370">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row>
        <row r="371">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row>
        <row r="373">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row>
        <row r="374">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row>
        <row r="375">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row>
        <row r="376">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row>
        <row r="377">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row>
        <row r="378">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row>
        <row r="379">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row>
        <row r="380">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row>
        <row r="381">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row>
        <row r="542">
          <cell r="G542">
            <v>324580.10160484654</v>
          </cell>
          <cell r="H542">
            <v>757315.29896907217</v>
          </cell>
          <cell r="I542">
            <v>1309440</v>
          </cell>
          <cell r="J542">
            <v>2097514.1153081506</v>
          </cell>
          <cell r="K542">
            <v>2547083.2754949592</v>
          </cell>
          <cell r="L542">
            <v>2528940.0862217089</v>
          </cell>
          <cell r="M542">
            <v>2543938.6060711388</v>
          </cell>
          <cell r="N542">
            <v>2920102.1724783052</v>
          </cell>
          <cell r="O542">
            <v>3700206.8344244943</v>
          </cell>
          <cell r="P542">
            <v>4686680.1551844021</v>
          </cell>
          <cell r="Q542">
            <v>5386195.706264819</v>
          </cell>
          <cell r="R542">
            <v>3427539.970367658</v>
          </cell>
          <cell r="S542">
            <v>3398275.2783929603</v>
          </cell>
          <cell r="T542">
            <v>3256648.3164158743</v>
          </cell>
          <cell r="U542">
            <v>3423321.869534221</v>
          </cell>
          <cell r="V542">
            <v>3718167.0551914237</v>
          </cell>
          <cell r="W542">
            <v>4120749.9917215677</v>
          </cell>
          <cell r="X542">
            <v>4209597.3509946689</v>
          </cell>
          <cell r="Y542">
            <v>2537814.417270476</v>
          </cell>
          <cell r="Z542">
            <v>2390338.979683056</v>
          </cell>
          <cell r="AA542">
            <v>2290718.9018334444</v>
          </cell>
          <cell r="AB542">
            <v>2407956.6940259198</v>
          </cell>
          <cell r="AC542">
            <v>2615350.1164274113</v>
          </cell>
          <cell r="AD542">
            <v>2898526.0238831327</v>
          </cell>
          <cell r="AE542">
            <v>2961021.0511290813</v>
          </cell>
          <cell r="AF542">
            <v>1785092.7979183528</v>
          </cell>
          <cell r="AG542">
            <v>1681358.9158363433</v>
          </cell>
          <cell r="AH542">
            <v>1611286.3832322164</v>
          </cell>
          <cell r="AI542">
            <v>1693751.1754023724</v>
          </cell>
          <cell r="AJ542">
            <v>1839631.2295722605</v>
          </cell>
          <cell r="AK542">
            <v>2038816.5086467189</v>
          </cell>
          <cell r="AL542">
            <v>2082775.3664273594</v>
          </cell>
          <cell r="AM542">
            <v>1255630.1499016799</v>
          </cell>
          <cell r="AN542">
            <v>1182663.9769047315</v>
          </cell>
          <cell r="AO542">
            <v>1133375.1193616884</v>
          </cell>
          <cell r="AP542">
            <v>1191380.6636532631</v>
          </cell>
          <cell r="AQ542">
            <v>1293992.3567252443</v>
          </cell>
          <cell r="AR542">
            <v>1434098.8218424199</v>
          </cell>
          <cell r="AS542">
            <v>1465019.3808458389</v>
          </cell>
          <cell r="AT542">
            <v>883207.34652038326</v>
          </cell>
        </row>
        <row r="543">
          <cell r="G543">
            <v>0</v>
          </cell>
          <cell r="H543">
            <v>1414377.0666666664</v>
          </cell>
          <cell r="I543">
            <v>3074036</v>
          </cell>
          <cell r="J543">
            <v>5009439.3638170986</v>
          </cell>
          <cell r="K543">
            <v>7396939.7814297657</v>
          </cell>
          <cell r="L543">
            <v>8751462.0090573374</v>
          </cell>
          <cell r="M543">
            <v>8006821.2437369404</v>
          </cell>
          <cell r="N543">
            <v>7794811.5711241765</v>
          </cell>
          <cell r="O543">
            <v>8856793.5228769109</v>
          </cell>
          <cell r="P543">
            <v>10194670.726309316</v>
          </cell>
          <cell r="Q543">
            <v>11784881.385637393</v>
          </cell>
          <cell r="R543">
            <v>11802543.493448138</v>
          </cell>
          <cell r="S543">
            <v>6961391.4204531014</v>
          </cell>
          <cell r="T543">
            <v>6067639.8475197367</v>
          </cell>
          <cell r="U543">
            <v>5409420.4004222825</v>
          </cell>
          <cell r="V543">
            <v>5268352.7235102672</v>
          </cell>
          <cell r="W543">
            <v>5306150.6970974868</v>
          </cell>
          <cell r="X543">
            <v>5452291.5405407064</v>
          </cell>
          <cell r="Y543">
            <v>5173070.1526891794</v>
          </cell>
          <cell r="Z543">
            <v>2898627.5617969334</v>
          </cell>
          <cell r="AA543">
            <v>2526481.7095909398</v>
          </cell>
          <cell r="AB543">
            <v>2252408.1924113478</v>
          </cell>
          <cell r="AC543">
            <v>2193669.553584856</v>
          </cell>
          <cell r="AD543">
            <v>2209408.1094859196</v>
          </cell>
          <cell r="AE543">
            <v>2270259.1450223182</v>
          </cell>
          <cell r="AF543">
            <v>2153995.202688653</v>
          </cell>
          <cell r="AG543">
            <v>1206948.6162382704</v>
          </cell>
          <cell r="AH543">
            <v>1051992.2060810477</v>
          </cell>
          <cell r="AI543">
            <v>937871.76623316389</v>
          </cell>
          <cell r="AJ543">
            <v>913413.80558112182</v>
          </cell>
          <cell r="AK543">
            <v>919967.12361229444</v>
          </cell>
          <cell r="AL543">
            <v>945304.65717655513</v>
          </cell>
          <cell r="AM543">
            <v>896893.95199750434</v>
          </cell>
          <cell r="AN543">
            <v>502556.78978516778</v>
          </cell>
          <cell r="AO543">
            <v>438035.07361802808</v>
          </cell>
          <cell r="AP543">
            <v>390516.8933680898</v>
          </cell>
          <cell r="AQ543">
            <v>380332.93522388017</v>
          </cell>
          <cell r="AR543">
            <v>383061.64664363553</v>
          </cell>
          <cell r="AS543">
            <v>393611.8468409031</v>
          </cell>
          <cell r="AT543">
            <v>373454.29559249349</v>
          </cell>
        </row>
        <row r="544">
          <cell r="G544">
            <v>0</v>
          </cell>
          <cell r="H544">
            <v>30121.427368421046</v>
          </cell>
          <cell r="I544">
            <v>43512</v>
          </cell>
          <cell r="J544">
            <v>46959.840954274354</v>
          </cell>
          <cell r="K544">
            <v>74243.091745385667</v>
          </cell>
          <cell r="L544">
            <v>97188.299233624915</v>
          </cell>
          <cell r="M544">
            <v>108211.78263907493</v>
          </cell>
          <cell r="N544">
            <v>112739.98360983677</v>
          </cell>
          <cell r="O544">
            <v>137087.15327285437</v>
          </cell>
          <cell r="P544">
            <v>173861.05379619406</v>
          </cell>
          <cell r="Q544">
            <v>169158.40449445881</v>
          </cell>
          <cell r="R544">
            <v>175896.60430479512</v>
          </cell>
          <cell r="S544">
            <v>112874.82629184713</v>
          </cell>
          <cell r="T544">
            <v>119729.69727852519</v>
          </cell>
          <cell r="U544">
            <v>114232.7814780764</v>
          </cell>
          <cell r="V544">
            <v>119059.14316050679</v>
          </cell>
          <cell r="W544">
            <v>132122.36996535171</v>
          </cell>
          <cell r="X544">
            <v>114265.49503305979</v>
          </cell>
          <cell r="Y544">
            <v>112563.57683780871</v>
          </cell>
          <cell r="Z544">
            <v>68621.645772781776</v>
          </cell>
          <cell r="AA544">
            <v>72789.027855388078</v>
          </cell>
          <cell r="AB544">
            <v>69447.207351266974</v>
          </cell>
          <cell r="AC544">
            <v>72381.368072690704</v>
          </cell>
          <cell r="AD544">
            <v>80323.086805739367</v>
          </cell>
          <cell r="AE544">
            <v>69467.09538171436</v>
          </cell>
          <cell r="AF544">
            <v>68432.423335116429</v>
          </cell>
          <cell r="AG544">
            <v>41718.161819268833</v>
          </cell>
          <cell r="AH544">
            <v>44251.699424306134</v>
          </cell>
          <cell r="AI544">
            <v>42220.057556906133</v>
          </cell>
          <cell r="AJ544">
            <v>44003.86484397429</v>
          </cell>
          <cell r="AK544">
            <v>48831.990189808763</v>
          </cell>
          <cell r="AL544">
            <v>42232.148378441045</v>
          </cell>
          <cell r="AM544">
            <v>41603.125052291558</v>
          </cell>
          <cell r="AN544">
            <v>25362.33291957881</v>
          </cell>
          <cell r="AO544">
            <v>26902.583529890915</v>
          </cell>
          <cell r="AP544">
            <v>25667.457743726623</v>
          </cell>
          <cell r="AQ544">
            <v>26751.913824869142</v>
          </cell>
          <cell r="AR544">
            <v>29687.1467560083</v>
          </cell>
          <cell r="AS544">
            <v>25674.80829388673</v>
          </cell>
          <cell r="AT544">
            <v>25292.396933551692</v>
          </cell>
        </row>
        <row r="545">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row>
        <row r="546">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row>
        <row r="547">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row>
        <row r="548">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row>
        <row r="549">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row>
        <row r="550">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row>
        <row r="551">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row>
        <row r="552">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row>
        <row r="553">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row>
        <row r="554">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row>
        <row r="555">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row>
        <row r="556">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row>
        <row r="557">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row>
        <row r="558">
          <cell r="G558">
            <v>0</v>
          </cell>
          <cell r="H558">
            <v>35.804999999999993</v>
          </cell>
          <cell r="I558">
            <v>80</v>
          </cell>
          <cell r="J558">
            <v>79.522862823061629</v>
          </cell>
          <cell r="K558">
            <v>132.34204242003599</v>
          </cell>
          <cell r="L558">
            <v>173.67722102366926</v>
          </cell>
          <cell r="M558">
            <v>194.30162797343482</v>
          </cell>
          <cell r="N558">
            <v>195.32943284626879</v>
          </cell>
          <cell r="O558">
            <v>173.26140168436538</v>
          </cell>
          <cell r="P558">
            <v>187.74455290875508</v>
          </cell>
          <cell r="Q558">
            <v>157.76853185609673</v>
          </cell>
          <cell r="R558">
            <v>150.37850258614881</v>
          </cell>
          <cell r="S558">
            <v>67.396527769702558</v>
          </cell>
          <cell r="T558">
            <v>66.075027225198582</v>
          </cell>
          <cell r="U558">
            <v>109.31530239463001</v>
          </cell>
          <cell r="V558">
            <v>142.89582012369937</v>
          </cell>
          <cell r="W558">
            <v>159.55143314465343</v>
          </cell>
          <cell r="X558">
            <v>160.23816815101492</v>
          </cell>
          <cell r="Y558">
            <v>142.13469630575551</v>
          </cell>
          <cell r="Z558">
            <v>154.01592478951838</v>
          </cell>
          <cell r="AA558">
            <v>129.42514688194822</v>
          </cell>
          <cell r="AB558">
            <v>123.36274893431884</v>
          </cell>
          <cell r="AC558">
            <v>55.288626973364181</v>
          </cell>
          <cell r="AD558">
            <v>54.204536248396252</v>
          </cell>
          <cell r="AE558">
            <v>89.676622469773221</v>
          </cell>
          <cell r="AF558">
            <v>117.22434309774276</v>
          </cell>
          <cell r="AG558">
            <v>130.88774692286091</v>
          </cell>
          <cell r="AH558">
            <v>131.45110881779431</v>
          </cell>
          <cell r="AI558">
            <v>116.59995646769805</v>
          </cell>
          <cell r="AJ558">
            <v>126.34670205478116</v>
          </cell>
          <cell r="AK558">
            <v>106.17369920569843</v>
          </cell>
          <cell r="AL558">
            <v>101.20042135619406</v>
          </cell>
          <cell r="AM558">
            <v>45.355931140030947</v>
          </cell>
          <cell r="AN558">
            <v>44.466599156893082</v>
          </cell>
          <cell r="AO558">
            <v>73.56606478162459</v>
          </cell>
          <cell r="AP558">
            <v>96.164790564215124</v>
          </cell>
          <cell r="AQ558">
            <v>107.37354066265848</v>
          </cell>
          <cell r="AR558">
            <v>107.83569363538156</v>
          </cell>
          <cell r="AS558">
            <v>95.652576053793169</v>
          </cell>
          <cell r="AT558">
            <v>103.64830222547246</v>
          </cell>
        </row>
        <row r="559">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row>
        <row r="560">
          <cell r="G560">
            <v>147230.16</v>
          </cell>
          <cell r="H560">
            <v>347820</v>
          </cell>
          <cell r="I560">
            <v>620000</v>
          </cell>
          <cell r="J560">
            <v>1023856.8588469184</v>
          </cell>
          <cell r="K560">
            <v>1279306.410060348</v>
          </cell>
          <cell r="L560">
            <v>1249511.1179202872</v>
          </cell>
          <cell r="M560">
            <v>1236895.7292943047</v>
          </cell>
          <cell r="N560">
            <v>1213832.9041160988</v>
          </cell>
          <cell r="O560">
            <v>1194591.7695079928</v>
          </cell>
          <cell r="P560">
            <v>1162228.1846732458</v>
          </cell>
          <cell r="Q560">
            <v>1025495.4570646287</v>
          </cell>
          <cell r="R560">
            <v>292163.94788166054</v>
          </cell>
          <cell r="S560">
            <v>522323.09021519485</v>
          </cell>
          <cell r="T560">
            <v>850715.97552443179</v>
          </cell>
          <cell r="U560">
            <v>1056714.5898147568</v>
          </cell>
          <cell r="V560">
            <v>1028056.0392232817</v>
          </cell>
          <cell r="W560">
            <v>1015681.0744086475</v>
          </cell>
          <cell r="X560">
            <v>995765.75922416407</v>
          </cell>
          <cell r="Y560">
            <v>979981.3271607355</v>
          </cell>
          <cell r="Z560">
            <v>953431.91536368511</v>
          </cell>
          <cell r="AA560">
            <v>841263.45473266346</v>
          </cell>
          <cell r="AB560">
            <v>239676.19792953375</v>
          </cell>
          <cell r="AC560">
            <v>428486.85904357239</v>
          </cell>
          <cell r="AD560">
            <v>697883.40419810172</v>
          </cell>
          <cell r="AE560">
            <v>866874.01720780786</v>
          </cell>
          <cell r="AF560">
            <v>843364.02395320474</v>
          </cell>
          <cell r="AG560">
            <v>833212.2426065047</v>
          </cell>
          <cell r="AH560">
            <v>816874.74765343615</v>
          </cell>
          <cell r="AI560">
            <v>803926.01564570749</v>
          </cell>
          <cell r="AJ560">
            <v>782146.25081531191</v>
          </cell>
          <cell r="AK560">
            <v>690129.04483703978</v>
          </cell>
          <cell r="AL560">
            <v>196617.96149203414</v>
          </cell>
          <cell r="AM560">
            <v>351508.46633523982</v>
          </cell>
          <cell r="AN560">
            <v>572507.46414499835</v>
          </cell>
          <cell r="AO560">
            <v>711138.62622237089</v>
          </cell>
          <cell r="AP560">
            <v>691852.24322588113</v>
          </cell>
          <cell r="AQ560">
            <v>683524.24665741145</v>
          </cell>
          <cell r="AR560">
            <v>670121.81044844259</v>
          </cell>
          <cell r="AS560">
            <v>659499.34016036335</v>
          </cell>
          <cell r="AT560">
            <v>641632.34711006761</v>
          </cell>
        </row>
        <row r="561">
          <cell r="G561">
            <v>46129.717470506963</v>
          </cell>
          <cell r="H561">
            <v>107531.6430927835</v>
          </cell>
          <cell r="I561">
            <v>185724</v>
          </cell>
          <cell r="J561">
            <v>297920.36182902585</v>
          </cell>
          <cell r="K561">
            <v>362513.67514832108</v>
          </cell>
          <cell r="L561">
            <v>341887.97342654376</v>
          </cell>
          <cell r="M561">
            <v>329151.91204933845</v>
          </cell>
          <cell r="N561">
            <v>312874.66242222645</v>
          </cell>
          <cell r="O561">
            <v>297965.16581733589</v>
          </cell>
          <cell r="P561">
            <v>281597.35286211269</v>
          </cell>
          <cell r="Q561">
            <v>212894.5923306554</v>
          </cell>
          <cell r="R561">
            <v>0</v>
          </cell>
          <cell r="S561">
            <v>0</v>
          </cell>
          <cell r="T561">
            <v>0</v>
          </cell>
          <cell r="U561">
            <v>0</v>
          </cell>
          <cell r="V561">
            <v>0</v>
          </cell>
          <cell r="W561">
            <v>0</v>
          </cell>
          <cell r="X561">
            <v>0</v>
          </cell>
          <cell r="Y561">
            <v>0</v>
          </cell>
          <cell r="Z561">
            <v>0</v>
          </cell>
          <cell r="AA561">
            <v>17151.136094506473</v>
          </cell>
          <cell r="AB561">
            <v>40294.087314364253</v>
          </cell>
          <cell r="AC561">
            <v>69798.892523015311</v>
          </cell>
          <cell r="AD561">
            <v>110427.82006916618</v>
          </cell>
          <cell r="AE561">
            <v>133579.7079381145</v>
          </cell>
          <cell r="AF561">
            <v>125485.4740093547</v>
          </cell>
          <cell r="AG561">
            <v>120573.98650282765</v>
          </cell>
          <cell r="AH561">
            <v>114498.98692968322</v>
          </cell>
          <cell r="AI561">
            <v>109042.73731306278</v>
          </cell>
          <cell r="AJ561">
            <v>103052.80515582568</v>
          </cell>
          <cell r="AK561">
            <v>77910.480049586375</v>
          </cell>
          <cell r="AL561">
            <v>0</v>
          </cell>
          <cell r="AM561">
            <v>0</v>
          </cell>
          <cell r="AN561">
            <v>0</v>
          </cell>
          <cell r="AO561">
            <v>0</v>
          </cell>
          <cell r="AP561">
            <v>0</v>
          </cell>
          <cell r="AQ561">
            <v>0</v>
          </cell>
          <cell r="AR561">
            <v>0</v>
          </cell>
          <cell r="AS561">
            <v>0</v>
          </cell>
          <cell r="AT561">
            <v>0</v>
          </cell>
        </row>
        <row r="562">
          <cell r="G562">
            <v>8492.0253000000012</v>
          </cell>
          <cell r="H562">
            <v>19825.739999999998</v>
          </cell>
          <cell r="I562">
            <v>34722.5</v>
          </cell>
          <cell r="J562">
            <v>56990.556660039765</v>
          </cell>
          <cell r="K562">
            <v>72035.734312076253</v>
          </cell>
          <cell r="L562">
            <v>70122.177988306474</v>
          </cell>
          <cell r="M562">
            <v>69647.655500282563</v>
          </cell>
          <cell r="N562">
            <v>67597.93586715516</v>
          </cell>
          <cell r="O562">
            <v>67008.847101428313</v>
          </cell>
          <cell r="P562">
            <v>64973.025631637029</v>
          </cell>
          <cell r="Q562">
            <v>58036.907426952472</v>
          </cell>
          <cell r="R562">
            <v>16653.345029254651</v>
          </cell>
          <cell r="S562">
            <v>29252.199193543715</v>
          </cell>
          <cell r="T562">
            <v>47353.081229858719</v>
          </cell>
          <cell r="U562">
            <v>59501.938579358517</v>
          </cell>
          <cell r="V562">
            <v>57694.18737494362</v>
          </cell>
          <cell r="W562">
            <v>57191.405785619492</v>
          </cell>
          <cell r="X562">
            <v>55453.851763690516</v>
          </cell>
          <cell r="Y562">
            <v>54970.593796250949</v>
          </cell>
          <cell r="Z562">
            <v>53300.511114658322</v>
          </cell>
          <cell r="AA562">
            <v>47610.478337712229</v>
          </cell>
          <cell r="AB562">
            <v>13661.543281983424</v>
          </cell>
          <cell r="AC562">
            <v>23996.991876032975</v>
          </cell>
          <cell r="AD562">
            <v>38846.01968076473</v>
          </cell>
          <cell r="AE562">
            <v>48812.314152852668</v>
          </cell>
          <cell r="AF562">
            <v>47329.32852571363</v>
          </cell>
          <cell r="AG562">
            <v>46916.872503703053</v>
          </cell>
          <cell r="AH562">
            <v>45491.473015872391</v>
          </cell>
          <cell r="AI562">
            <v>45095.033163882224</v>
          </cell>
          <cell r="AJ562">
            <v>43724.983675386764</v>
          </cell>
          <cell r="AK562">
            <v>39057.174960585122</v>
          </cell>
          <cell r="AL562">
            <v>11207.223805045947</v>
          </cell>
          <cell r="AM562">
            <v>19685.891487621557</v>
          </cell>
          <cell r="AN562">
            <v>31867.266202032159</v>
          </cell>
          <cell r="AO562">
            <v>40043.098928264655</v>
          </cell>
          <cell r="AP562">
            <v>38826.534190301856</v>
          </cell>
          <cell r="AQ562">
            <v>38488.176593872209</v>
          </cell>
          <cell r="AR562">
            <v>37318.852547387411</v>
          </cell>
          <cell r="AS562">
            <v>36993.633788804509</v>
          </cell>
          <cell r="AT562">
            <v>35869.716020172433</v>
          </cell>
        </row>
        <row r="563">
          <cell r="G563">
            <v>47923.417079999999</v>
          </cell>
          <cell r="H563">
            <v>113537.655</v>
          </cell>
          <cell r="I563">
            <v>202125</v>
          </cell>
          <cell r="J563">
            <v>333891.65009940363</v>
          </cell>
          <cell r="K563">
            <v>419347.81841495406</v>
          </cell>
          <cell r="L563">
            <v>407779.64186182345</v>
          </cell>
          <cell r="M563">
            <v>404749.24732505239</v>
          </cell>
          <cell r="N563">
            <v>396518.74867792561</v>
          </cell>
          <cell r="O563">
            <v>389414.11930675246</v>
          </cell>
          <cell r="P563">
            <v>379150.12459923088</v>
          </cell>
          <cell r="Q563">
            <v>335639.40414619108</v>
          </cell>
          <cell r="R563">
            <v>95370.046340135566</v>
          </cell>
          <cell r="S563">
            <v>170281.53969313912</v>
          </cell>
          <cell r="T563">
            <v>277428.39087260095</v>
          </cell>
          <cell r="U563">
            <v>346383.75485445099</v>
          </cell>
          <cell r="V563">
            <v>335507.47766543581</v>
          </cell>
          <cell r="W563">
            <v>332361.20123379066</v>
          </cell>
          <cell r="X563">
            <v>325283.48134656029</v>
          </cell>
          <cell r="Y563">
            <v>319455.2107206753</v>
          </cell>
          <cell r="Z563">
            <v>311035.16011243232</v>
          </cell>
          <cell r="AA563">
            <v>275341.21456243802</v>
          </cell>
          <cell r="AB563">
            <v>78236.655374145004</v>
          </cell>
          <cell r="AC563">
            <v>139690.17158739045</v>
          </cell>
          <cell r="AD563">
            <v>227587.90878943825</v>
          </cell>
          <cell r="AE563">
            <v>284155.32439922146</v>
          </cell>
          <cell r="AF563">
            <v>275232.98889824183</v>
          </cell>
          <cell r="AG563">
            <v>272651.94637660444</v>
          </cell>
          <cell r="AH563">
            <v>266845.75090012245</v>
          </cell>
          <cell r="AI563">
            <v>262064.53900096545</v>
          </cell>
          <cell r="AJ563">
            <v>255157.16479963055</v>
          </cell>
          <cell r="AK563">
            <v>225875.6972518563</v>
          </cell>
          <cell r="AL563">
            <v>64181.307224098266</v>
          </cell>
          <cell r="AM563">
            <v>114594.59477098443</v>
          </cell>
          <cell r="AN563">
            <v>186701.35404755748</v>
          </cell>
          <cell r="AO563">
            <v>233106.33727137445</v>
          </cell>
          <cell r="AP563">
            <v>225786.91451223008</v>
          </cell>
          <cell r="AQ563">
            <v>223669.56066769938</v>
          </cell>
          <cell r="AR563">
            <v>218906.45807982457</v>
          </cell>
          <cell r="AS563">
            <v>214984.19902700823</v>
          </cell>
          <cell r="AT563">
            <v>209317.74634434163</v>
          </cell>
        </row>
        <row r="564">
          <cell r="G564">
            <v>6885.3235967999999</v>
          </cell>
          <cell r="H564">
            <v>16420.3776</v>
          </cell>
          <cell r="I564">
            <v>28934.399999999998</v>
          </cell>
          <cell r="J564">
            <v>48076.341948310139</v>
          </cell>
          <cell r="K564">
            <v>60249.155951862776</v>
          </cell>
          <cell r="L564">
            <v>58485.225255650541</v>
          </cell>
          <cell r="M564">
            <v>58251.817628999634</v>
          </cell>
          <cell r="N564">
            <v>56969.224299848902</v>
          </cell>
          <cell r="O564">
            <v>55852.180686126369</v>
          </cell>
          <cell r="P564">
            <v>54568.222509433814</v>
          </cell>
          <cell r="Q564">
            <v>42391.352719520815</v>
          </cell>
          <cell r="R564">
            <v>0</v>
          </cell>
          <cell r="S564">
            <v>0</v>
          </cell>
          <cell r="T564">
            <v>0</v>
          </cell>
          <cell r="U564">
            <v>0</v>
          </cell>
          <cell r="V564">
            <v>0</v>
          </cell>
          <cell r="W564">
            <v>0</v>
          </cell>
          <cell r="X564">
            <v>0</v>
          </cell>
          <cell r="Y564">
            <v>0</v>
          </cell>
          <cell r="Z564">
            <v>0</v>
          </cell>
          <cell r="AA564">
            <v>4707.6240092527296</v>
          </cell>
          <cell r="AB564">
            <v>11314.972318254506</v>
          </cell>
          <cell r="AC564">
            <v>19996.790603726356</v>
          </cell>
          <cell r="AD564">
            <v>32769.894434330439</v>
          </cell>
          <cell r="AE564">
            <v>40825.581301439153</v>
          </cell>
          <cell r="AF564">
            <v>39474.906790354544</v>
          </cell>
          <cell r="AG564">
            <v>39240.274222836546</v>
          </cell>
          <cell r="AH564">
            <v>38338.654823201265</v>
          </cell>
          <cell r="AI564">
            <v>37586.916493334582</v>
          </cell>
          <cell r="AJ564">
            <v>36722.849447510787</v>
          </cell>
          <cell r="AK564">
            <v>28528.165151909798</v>
          </cell>
          <cell r="AL564">
            <v>0</v>
          </cell>
          <cell r="AM564">
            <v>0</v>
          </cell>
          <cell r="AN564">
            <v>0</v>
          </cell>
          <cell r="AO564">
            <v>0</v>
          </cell>
          <cell r="AP564">
            <v>0</v>
          </cell>
          <cell r="AQ564">
            <v>0</v>
          </cell>
          <cell r="AR564">
            <v>0</v>
          </cell>
          <cell r="AS564">
            <v>0</v>
          </cell>
          <cell r="AT564">
            <v>0</v>
          </cell>
        </row>
        <row r="565">
          <cell r="G565">
            <v>28971.982087542092</v>
          </cell>
          <cell r="H565">
            <v>68402.533333333326</v>
          </cell>
          <cell r="I565">
            <v>119327</v>
          </cell>
          <cell r="J565">
            <v>196286.68986083497</v>
          </cell>
          <cell r="K565">
            <v>243526.14696436762</v>
          </cell>
          <cell r="L565">
            <v>234032.40298517793</v>
          </cell>
          <cell r="M565">
            <v>230767.42323199793</v>
          </cell>
          <cell r="N565">
            <v>223429.50338721205</v>
          </cell>
          <cell r="O565">
            <v>216858.04740523524</v>
          </cell>
          <cell r="P565">
            <v>209754.07688678789</v>
          </cell>
          <cell r="Q565">
            <v>183155.91081708123</v>
          </cell>
          <cell r="R565">
            <v>51963.238046294078</v>
          </cell>
          <cell r="S565">
            <v>90915.556968767618</v>
          </cell>
          <cell r="T565">
            <v>147498.6826992222</v>
          </cell>
          <cell r="U565">
            <v>181920.09375297077</v>
          </cell>
          <cell r="V565">
            <v>174142.43055734652</v>
          </cell>
          <cell r="W565">
            <v>171376.28209081767</v>
          </cell>
          <cell r="X565">
            <v>165764.20250749189</v>
          </cell>
          <cell r="Y565">
            <v>160888.78478668333</v>
          </cell>
          <cell r="Z565">
            <v>155618.29011263678</v>
          </cell>
          <cell r="AA565">
            <v>135884.89000268915</v>
          </cell>
          <cell r="AB565">
            <v>38551.957480400946</v>
          </cell>
          <cell r="AC565">
            <v>67451.006102512649</v>
          </cell>
          <cell r="AD565">
            <v>109430.49659010049</v>
          </cell>
          <cell r="AE565">
            <v>134968.02706842218</v>
          </cell>
          <cell r="AF565">
            <v>129197.71420709786</v>
          </cell>
          <cell r="AG565">
            <v>127145.48570719009</v>
          </cell>
          <cell r="AH565">
            <v>122981.83729713048</v>
          </cell>
          <cell r="AI565">
            <v>119364.72443545017</v>
          </cell>
          <cell r="AJ565">
            <v>115454.50070394404</v>
          </cell>
          <cell r="AK565">
            <v>100814.12742111131</v>
          </cell>
          <cell r="AL565">
            <v>28602.017146170499</v>
          </cell>
          <cell r="AM565">
            <v>50042.461113713929</v>
          </cell>
          <cell r="AN565">
            <v>81187.39343845773</v>
          </cell>
          <cell r="AO565">
            <v>100133.89920235162</v>
          </cell>
          <cell r="AP565">
            <v>95852.856210377213</v>
          </cell>
          <cell r="AQ565">
            <v>94330.290857578628</v>
          </cell>
          <cell r="AR565">
            <v>91241.245553570596</v>
          </cell>
          <cell r="AS565">
            <v>88557.679507877343</v>
          </cell>
          <cell r="AT565">
            <v>85656.652075722712</v>
          </cell>
        </row>
        <row r="566">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row>
        <row r="567">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row>
        <row r="568">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row>
        <row r="569">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row>
        <row r="570">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row>
        <row r="571">
          <cell r="G571">
            <v>962537.56001632661</v>
          </cell>
          <cell r="H571">
            <v>2356606.1828571428</v>
          </cell>
          <cell r="I571">
            <v>4382936.88</v>
          </cell>
          <cell r="J571">
            <v>7772939.16500994</v>
          </cell>
          <cell r="K571">
            <v>12708368.864399401</v>
          </cell>
          <cell r="L571">
            <v>11347292.756457573</v>
          </cell>
          <cell r="M571">
            <v>12580119.753924098</v>
          </cell>
          <cell r="N571">
            <v>11889001.495741554</v>
          </cell>
          <cell r="O571">
            <v>12640746.234007983</v>
          </cell>
          <cell r="P571">
            <v>12592133.452003919</v>
          </cell>
          <cell r="Q571">
            <v>11540533.113853125</v>
          </cell>
          <cell r="R571">
            <v>0</v>
          </cell>
          <cell r="S571">
            <v>0</v>
          </cell>
          <cell r="T571">
            <v>0</v>
          </cell>
          <cell r="U571">
            <v>0</v>
          </cell>
          <cell r="V571">
            <v>0</v>
          </cell>
          <cell r="W571">
            <v>0</v>
          </cell>
          <cell r="X571">
            <v>0</v>
          </cell>
          <cell r="Y571">
            <v>0</v>
          </cell>
          <cell r="Z571">
            <v>0</v>
          </cell>
          <cell r="AA571">
            <v>439356.05133107438</v>
          </cell>
          <cell r="AB571">
            <v>1084123.8097046581</v>
          </cell>
          <cell r="AC571">
            <v>2022239.3087101609</v>
          </cell>
          <cell r="AD571">
            <v>3537125.0130932466</v>
          </cell>
          <cell r="AE571">
            <v>5749005.6546669584</v>
          </cell>
          <cell r="AF571">
            <v>5113152.194123446</v>
          </cell>
          <cell r="AG571">
            <v>5657555.7429028815</v>
          </cell>
          <cell r="AH571">
            <v>5341502.7989866463</v>
          </cell>
          <cell r="AI571">
            <v>5679247.4468455845</v>
          </cell>
          <cell r="AJ571">
            <v>5657406.646233839</v>
          </cell>
          <cell r="AK571">
            <v>5184942.5665834378</v>
          </cell>
          <cell r="AL571">
            <v>0</v>
          </cell>
          <cell r="AM571">
            <v>0</v>
          </cell>
          <cell r="AN571">
            <v>0</v>
          </cell>
          <cell r="AO571">
            <v>0</v>
          </cell>
          <cell r="AP571">
            <v>0</v>
          </cell>
          <cell r="AQ571">
            <v>0</v>
          </cell>
          <cell r="AR571">
            <v>0</v>
          </cell>
          <cell r="AS571">
            <v>0</v>
          </cell>
          <cell r="AT571">
            <v>0</v>
          </cell>
        </row>
        <row r="572">
          <cell r="G572">
            <v>0</v>
          </cell>
          <cell r="H572">
            <v>0</v>
          </cell>
          <cell r="I572">
            <v>0</v>
          </cell>
          <cell r="J572">
            <v>5127.4652087475142</v>
          </cell>
          <cell r="K572">
            <v>57457.318416914684</v>
          </cell>
          <cell r="L572">
            <v>48401.348187181859</v>
          </cell>
          <cell r="M572">
            <v>123846.81681460638</v>
          </cell>
          <cell r="N572">
            <v>158893.9117102481</v>
          </cell>
          <cell r="O572">
            <v>173417.8248325779</v>
          </cell>
          <cell r="P572">
            <v>241148.22213181618</v>
          </cell>
          <cell r="Q572">
            <v>204530.71769824385</v>
          </cell>
          <cell r="R572">
            <v>0</v>
          </cell>
          <cell r="S572">
            <v>0</v>
          </cell>
          <cell r="T572">
            <v>0</v>
          </cell>
          <cell r="U572">
            <v>0</v>
          </cell>
          <cell r="V572">
            <v>0</v>
          </cell>
          <cell r="W572">
            <v>0</v>
          </cell>
          <cell r="X572">
            <v>0</v>
          </cell>
          <cell r="Y572">
            <v>0</v>
          </cell>
          <cell r="Z572">
            <v>0</v>
          </cell>
          <cell r="AA572">
            <v>0</v>
          </cell>
          <cell r="AB572">
            <v>0</v>
          </cell>
          <cell r="AC572">
            <v>0</v>
          </cell>
          <cell r="AD572">
            <v>2333.2853967605993</v>
          </cell>
          <cell r="AE572">
            <v>25992.513437833197</v>
          </cell>
          <cell r="AF572">
            <v>21809.912284230326</v>
          </cell>
          <cell r="AG572">
            <v>55696.629556420441</v>
          </cell>
          <cell r="AH572">
            <v>71388.019796803739</v>
          </cell>
          <cell r="AI572">
            <v>77913.338396767853</v>
          </cell>
          <cell r="AJ572">
            <v>108343.32083725653</v>
          </cell>
          <cell r="AK572">
            <v>91891.770848479864</v>
          </cell>
          <cell r="AL572">
            <v>0</v>
          </cell>
          <cell r="AM572">
            <v>0</v>
          </cell>
          <cell r="AN572">
            <v>0</v>
          </cell>
          <cell r="AO572">
            <v>0</v>
          </cell>
          <cell r="AP572">
            <v>0</v>
          </cell>
          <cell r="AQ572">
            <v>0</v>
          </cell>
          <cell r="AR572">
            <v>0</v>
          </cell>
          <cell r="AS572">
            <v>0</v>
          </cell>
          <cell r="AT572">
            <v>0</v>
          </cell>
        </row>
        <row r="573">
          <cell r="G573">
            <v>1561479.0167915274</v>
          </cell>
          <cell r="H573">
            <v>3610021.5158984759</v>
          </cell>
          <cell r="I573">
            <v>6329372.3999999994</v>
          </cell>
          <cell r="J573">
            <v>10328554.749900596</v>
          </cell>
          <cell r="K573">
            <v>12731490.085678238</v>
          </cell>
          <cell r="L573">
            <v>12238876.165345149</v>
          </cell>
          <cell r="M573">
            <v>11896061.786703851</v>
          </cell>
          <cell r="N573">
            <v>11540476.271593481</v>
          </cell>
          <cell r="O573">
            <v>11088960.308139093</v>
          </cell>
          <cell r="P573">
            <v>10704244.872495025</v>
          </cell>
          <cell r="Q573">
            <v>8220056.2810281087</v>
          </cell>
          <cell r="R573">
            <v>0</v>
          </cell>
          <cell r="S573">
            <v>0</v>
          </cell>
          <cell r="T573">
            <v>0</v>
          </cell>
          <cell r="U573">
            <v>0</v>
          </cell>
          <cell r="V573">
            <v>0</v>
          </cell>
          <cell r="W573">
            <v>0</v>
          </cell>
          <cell r="X573">
            <v>0</v>
          </cell>
          <cell r="Y573">
            <v>0</v>
          </cell>
          <cell r="Z573">
            <v>0</v>
          </cell>
          <cell r="AA573">
            <v>789111.14203390735</v>
          </cell>
          <cell r="AB573">
            <v>1838674.0902211806</v>
          </cell>
          <cell r="AC573">
            <v>3233188.8824291364</v>
          </cell>
          <cell r="AD573">
            <v>5203646.5824179789</v>
          </cell>
          <cell r="AE573">
            <v>6376542.4647665853</v>
          </cell>
          <cell r="AF573">
            <v>6105779.2238430912</v>
          </cell>
          <cell r="AG573">
            <v>5923117.8492460065</v>
          </cell>
          <cell r="AH573">
            <v>5740436.3664544644</v>
          </cell>
          <cell r="AI573">
            <v>5515844.365600205</v>
          </cell>
          <cell r="AJ573">
            <v>5324480.125032112</v>
          </cell>
          <cell r="AK573">
            <v>4088800.9211599696</v>
          </cell>
          <cell r="AL573">
            <v>0</v>
          </cell>
          <cell r="AM573">
            <v>0</v>
          </cell>
          <cell r="AN573">
            <v>0</v>
          </cell>
          <cell r="AO573">
            <v>0</v>
          </cell>
          <cell r="AP573">
            <v>0</v>
          </cell>
          <cell r="AQ573">
            <v>0</v>
          </cell>
          <cell r="AR573">
            <v>0</v>
          </cell>
          <cell r="AS573">
            <v>0</v>
          </cell>
          <cell r="AT573">
            <v>0</v>
          </cell>
        </row>
        <row r="574">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row>
        <row r="575">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row>
        <row r="576">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row>
        <row r="577">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row>
        <row r="578">
          <cell r="G578">
            <v>56260.436844057585</v>
          </cell>
          <cell r="H578">
            <v>124448.46157712214</v>
          </cell>
          <cell r="I578">
            <v>121024</v>
          </cell>
          <cell r="J578">
            <v>201964.43916500994</v>
          </cell>
          <cell r="K578">
            <v>264200.29231204482</v>
          </cell>
          <cell r="L578">
            <v>294631.07209842931</v>
          </cell>
          <cell r="M578">
            <v>294953.67116869852</v>
          </cell>
          <cell r="N578">
            <v>260538.27447457431</v>
          </cell>
          <cell r="O578">
            <v>280863.08305374789</v>
          </cell>
          <cell r="P578">
            <v>234803.8976269085</v>
          </cell>
          <cell r="Q578">
            <v>178122.28789530607</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row>
        <row r="579">
          <cell r="G579">
            <v>31733.281049562684</v>
          </cell>
          <cell r="H579">
            <v>69146.448979591834</v>
          </cell>
          <cell r="I579">
            <v>66240</v>
          </cell>
          <cell r="J579">
            <v>108891.0536779324</v>
          </cell>
          <cell r="K579">
            <v>140319.83248438363</v>
          </cell>
          <cell r="L579">
            <v>154146.1851821559</v>
          </cell>
          <cell r="M579">
            <v>152011.52384152418</v>
          </cell>
          <cell r="N579">
            <v>132270.41328703117</v>
          </cell>
          <cell r="O579">
            <v>140460.53175681637</v>
          </cell>
          <cell r="P579">
            <v>115673.37909384878</v>
          </cell>
          <cell r="Q579">
            <v>108050.02458929774</v>
          </cell>
          <cell r="R579">
            <v>47457.265701966069</v>
          </cell>
          <cell r="S579">
            <v>45596.196458751714</v>
          </cell>
          <cell r="T579">
            <v>73926.186170255532</v>
          </cell>
          <cell r="U579">
            <v>94702.826727909051</v>
          </cell>
          <cell r="V579">
            <v>103626.35016142117</v>
          </cell>
          <cell r="W579">
            <v>101990.92713161395</v>
          </cell>
          <cell r="X579">
            <v>88658.779794148068</v>
          </cell>
          <cell r="Y579">
            <v>94148.487521339906</v>
          </cell>
          <cell r="Z579">
            <v>77534.04854698581</v>
          </cell>
          <cell r="AA579">
            <v>72424.233800697519</v>
          </cell>
          <cell r="AB579">
            <v>31809.85955167891</v>
          </cell>
          <cell r="AC579">
            <v>30562.414079064052</v>
          </cell>
          <cell r="AD579">
            <v>49551.561062011926</v>
          </cell>
          <cell r="AE579">
            <v>63477.81678532248</v>
          </cell>
          <cell r="AF579">
            <v>69459.114336444894</v>
          </cell>
          <cell r="AG579">
            <v>68362.915975324533</v>
          </cell>
          <cell r="AH579">
            <v>59426.587089661181</v>
          </cell>
          <cell r="AI579">
            <v>63106.251924934324</v>
          </cell>
          <cell r="AJ579">
            <v>51969.8545264165</v>
          </cell>
          <cell r="AK579">
            <v>48544.825987366181</v>
          </cell>
          <cell r="AL579">
            <v>21321.649061117696</v>
          </cell>
          <cell r="AM579">
            <v>20485.505960681701</v>
          </cell>
          <cell r="AN579">
            <v>33213.632825958201</v>
          </cell>
          <cell r="AO579">
            <v>42548.183228024885</v>
          </cell>
          <cell r="AP579">
            <v>46557.352998421564</v>
          </cell>
          <cell r="AQ579">
            <v>45822.588460426385</v>
          </cell>
          <cell r="AR579">
            <v>39832.7076159262</v>
          </cell>
          <cell r="AS579">
            <v>42299.129140132158</v>
          </cell>
          <cell r="AT579">
            <v>34834.576938932361</v>
          </cell>
        </row>
        <row r="580">
          <cell r="G580">
            <v>5626.0436844057585</v>
          </cell>
          <cell r="H580">
            <v>14000.451927426242</v>
          </cell>
          <cell r="I580">
            <v>24961.200000000001</v>
          </cell>
          <cell r="J580">
            <v>49369.085129224652</v>
          </cell>
          <cell r="K580">
            <v>73388.970086679125</v>
          </cell>
          <cell r="L580">
            <v>74735.686581064991</v>
          </cell>
          <cell r="M580">
            <v>81463.394894211975</v>
          </cell>
          <cell r="N580">
            <v>89817.141989919037</v>
          </cell>
          <cell r="O580">
            <v>84927.646542442817</v>
          </cell>
          <cell r="P580">
            <v>93269.326001799767</v>
          </cell>
          <cell r="Q580">
            <v>76338.123383702594</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row>
        <row r="581">
          <cell r="G581">
            <v>21239.002224000003</v>
          </cell>
          <cell r="H581">
            <v>55297.241999999991</v>
          </cell>
          <cell r="I581">
            <v>96822</v>
          </cell>
          <cell r="J581">
            <v>196031.80914512923</v>
          </cell>
          <cell r="K581">
            <v>289405.57836413471</v>
          </cell>
          <cell r="L581">
            <v>299749.51576475083</v>
          </cell>
          <cell r="M581">
            <v>324851.47008955659</v>
          </cell>
          <cell r="N581">
            <v>361889.63065475144</v>
          </cell>
          <cell r="O581">
            <v>343418.6885722382</v>
          </cell>
          <cell r="P581">
            <v>381824.14344565984</v>
          </cell>
          <cell r="Q581">
            <v>329042.05003907537</v>
          </cell>
          <cell r="R581">
            <v>46448.911878809646</v>
          </cell>
          <cell r="S581">
            <v>81568.33264647676</v>
          </cell>
          <cell r="T581">
            <v>162881.54961283703</v>
          </cell>
          <cell r="U581">
            <v>239050.70327657691</v>
          </cell>
          <cell r="V581">
            <v>246623.89595149274</v>
          </cell>
          <cell r="W581">
            <v>266752.87362503528</v>
          </cell>
          <cell r="X581">
            <v>296875.54325007315</v>
          </cell>
          <cell r="Y581">
            <v>281722.93731559109</v>
          </cell>
          <cell r="Z581">
            <v>313228.7869269345</v>
          </cell>
          <cell r="AA581">
            <v>269929.08633699117</v>
          </cell>
          <cell r="AB581">
            <v>38104.285890832405</v>
          </cell>
          <cell r="AC581">
            <v>66914.443010188334</v>
          </cell>
          <cell r="AD581">
            <v>133619.60230592161</v>
          </cell>
          <cell r="AE581">
            <v>196104.83801690009</v>
          </cell>
          <cell r="AF581">
            <v>202317.49375239422</v>
          </cell>
          <cell r="AG581">
            <v>218830.26636510977</v>
          </cell>
          <cell r="AH581">
            <v>243541.34717971063</v>
          </cell>
          <cell r="AI581">
            <v>231110.93266268008</v>
          </cell>
          <cell r="AJ581">
            <v>256956.70282746793</v>
          </cell>
          <cell r="AK581">
            <v>221435.86706340467</v>
          </cell>
          <cell r="AL581">
            <v>31258.786148501222</v>
          </cell>
          <cell r="AM581">
            <v>54893.149560500948</v>
          </cell>
          <cell r="AN581">
            <v>109614.61358165713</v>
          </cell>
          <cell r="AO581">
            <v>160874.27046445664</v>
          </cell>
          <cell r="AP581">
            <v>165970.81203477888</v>
          </cell>
          <cell r="AQ581">
            <v>179517.03697384513</v>
          </cell>
          <cell r="AR581">
            <v>199788.73010818052</v>
          </cell>
          <cell r="AS581">
            <v>189591.46069239103</v>
          </cell>
          <cell r="AT581">
            <v>210793.99430603872</v>
          </cell>
        </row>
        <row r="582">
          <cell r="G582">
            <v>0</v>
          </cell>
          <cell r="H582">
            <v>0</v>
          </cell>
          <cell r="I582">
            <v>0</v>
          </cell>
          <cell r="J582">
            <v>590.45725646123265</v>
          </cell>
          <cell r="K582">
            <v>582.30498664815832</v>
          </cell>
          <cell r="L582">
            <v>573.13482937810863</v>
          </cell>
          <cell r="M582">
            <v>1689.0024441398089</v>
          </cell>
          <cell r="N582">
            <v>3315.0195174481046</v>
          </cell>
          <cell r="O582">
            <v>2708.349278960869</v>
          </cell>
          <cell r="P582">
            <v>4779.4399040485932</v>
          </cell>
          <cell r="Q582">
            <v>3644.4530858758344</v>
          </cell>
          <cell r="R582">
            <v>0</v>
          </cell>
          <cell r="S582">
            <v>0</v>
          </cell>
          <cell r="T582">
            <v>490.60707714709946</v>
          </cell>
          <cell r="U582">
            <v>480.98733053637204</v>
          </cell>
          <cell r="V582">
            <v>471.55620640820791</v>
          </cell>
          <cell r="W582">
            <v>1386.9300188476705</v>
          </cell>
          <cell r="X582">
            <v>2719.47062519151</v>
          </cell>
          <cell r="Y582">
            <v>2221.7897264636522</v>
          </cell>
          <cell r="Z582">
            <v>3920.8053996417393</v>
          </cell>
          <cell r="AA582">
            <v>2989.7208929730036</v>
          </cell>
          <cell r="AB582">
            <v>0</v>
          </cell>
          <cell r="AC582">
            <v>0</v>
          </cell>
          <cell r="AD582">
            <v>402.46868164434221</v>
          </cell>
          <cell r="AE582">
            <v>394.57713886700219</v>
          </cell>
          <cell r="AF582">
            <v>386.84033222255107</v>
          </cell>
          <cell r="AG582">
            <v>1137.7656830075032</v>
          </cell>
          <cell r="AH582">
            <v>2230.9131039362805</v>
          </cell>
          <cell r="AI582">
            <v>1822.6414247845432</v>
          </cell>
          <cell r="AJ582">
            <v>3216.4260437374287</v>
          </cell>
          <cell r="AK582">
            <v>2452.6124516516338</v>
          </cell>
          <cell r="AL582">
            <v>0</v>
          </cell>
          <cell r="AM582">
            <v>0</v>
          </cell>
          <cell r="AN582">
            <v>330.1644987399311</v>
          </cell>
          <cell r="AO582">
            <v>323.69068503914815</v>
          </cell>
          <cell r="AP582">
            <v>317.34380886190991</v>
          </cell>
          <cell r="AQ582">
            <v>933.36414371149976</v>
          </cell>
          <cell r="AR582">
            <v>1830.1257719833329</v>
          </cell>
          <cell r="AS582">
            <v>1495.2007941040301</v>
          </cell>
          <cell r="AT582">
            <v>2638.5896366541701</v>
          </cell>
        </row>
        <row r="583">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row>
        <row r="584">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row>
        <row r="585">
          <cell r="G585">
            <v>28310.678771565221</v>
          </cell>
          <cell r="H585">
            <v>76237.344544640189</v>
          </cell>
          <cell r="I585">
            <v>138274.04799999998</v>
          </cell>
          <cell r="J585">
            <v>294415.5302743538</v>
          </cell>
          <cell r="K585">
            <v>457582.89491105999</v>
          </cell>
          <cell r="L585">
            <v>478744.62022107956</v>
          </cell>
          <cell r="M585">
            <v>537991.85489775473</v>
          </cell>
          <cell r="N585">
            <v>655675.54781940498</v>
          </cell>
          <cell r="O585">
            <v>631562.48337058211</v>
          </cell>
          <cell r="P585">
            <v>744636.3265087998</v>
          </cell>
          <cell r="Q585">
            <v>611872.9912638875</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row>
        <row r="586">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row>
        <row r="587">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row>
        <row r="588">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row>
        <row r="589">
          <cell r="G589">
            <v>39831.681541663114</v>
          </cell>
          <cell r="H589">
            <v>120752.59032547027</v>
          </cell>
          <cell r="I589">
            <v>234643</v>
          </cell>
          <cell r="J589">
            <v>604746.50725646119</v>
          </cell>
          <cell r="K589">
            <v>1180244.2991704063</v>
          </cell>
          <cell r="L589">
            <v>1267016.9403422214</v>
          </cell>
          <cell r="M589">
            <v>1597305.3194137139</v>
          </cell>
          <cell r="N589">
            <v>2687697.3200938101</v>
          </cell>
          <cell r="O589">
            <v>2491274.6227429141</v>
          </cell>
          <cell r="P589">
            <v>3334776.6907129316</v>
          </cell>
          <cell r="Q589">
            <v>2905388.965269302</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row>
        <row r="590">
          <cell r="G590">
            <v>3008905.7997563733</v>
          </cell>
          <cell r="H590">
            <v>7709694.9644670039</v>
          </cell>
          <cell r="I590">
            <v>13527580</v>
          </cell>
          <cell r="J590">
            <v>26183221.842703775</v>
          </cell>
          <cell r="K590">
            <v>35282917.260191739</v>
          </cell>
          <cell r="L590">
            <v>36318166.627061076</v>
          </cell>
          <cell r="M590">
            <v>36855522.997588634</v>
          </cell>
          <cell r="N590">
            <v>31404565.364984456</v>
          </cell>
          <cell r="O590">
            <v>29615255.280095436</v>
          </cell>
          <cell r="P590">
            <v>26713473.668290637</v>
          </cell>
          <cell r="Q590">
            <v>20798884.295686062</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row>
        <row r="591">
          <cell r="G591">
            <v>856184.29978206649</v>
          </cell>
          <cell r="H591">
            <v>1955870.3093460733</v>
          </cell>
          <cell r="I591">
            <v>3142200.6</v>
          </cell>
          <cell r="J591">
            <v>5513971.1702385684</v>
          </cell>
          <cell r="K591">
            <v>8281896.9725069944</v>
          </cell>
          <cell r="L591">
            <v>8627992.7677039187</v>
          </cell>
          <cell r="M591">
            <v>9544071.4780979846</v>
          </cell>
          <cell r="N591">
            <v>11174853.726363333</v>
          </cell>
          <cell r="O591">
            <v>10587001.242559211</v>
          </cell>
          <cell r="P591">
            <v>12173789.463585366</v>
          </cell>
          <cell r="Q591">
            <v>10190560.031767042</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row>
        <row r="592">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row>
        <row r="593">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row>
        <row r="594">
          <cell r="G594">
            <v>65247.039635638328</v>
          </cell>
          <cell r="H594">
            <v>155842.32999949736</v>
          </cell>
          <cell r="I594">
            <v>276107</v>
          </cell>
          <cell r="J594">
            <v>453929.48553677939</v>
          </cell>
          <cell r="K594">
            <v>566203.08399634238</v>
          </cell>
          <cell r="L594">
            <v>548210.31995588029</v>
          </cell>
          <cell r="M594">
            <v>541000.00389164675</v>
          </cell>
          <cell r="N594">
            <v>527388.95864410582</v>
          </cell>
          <cell r="O594">
            <v>515540.25806768198</v>
          </cell>
          <cell r="P594">
            <v>499448.92312992027</v>
          </cell>
          <cell r="Q594">
            <v>386777.13386528532</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row>
        <row r="595">
          <cell r="G595">
            <v>494329.62032486463</v>
          </cell>
          <cell r="H595">
            <v>1163929.2107142857</v>
          </cell>
          <cell r="I595">
            <v>2031736.5</v>
          </cell>
          <cell r="J595">
            <v>3291797.5944333994</v>
          </cell>
          <cell r="K595">
            <v>4047172.2264048839</v>
          </cell>
          <cell r="L595">
            <v>3856715.4856700543</v>
          </cell>
          <cell r="M595">
            <v>3751545.270458485</v>
          </cell>
          <cell r="N595">
            <v>3601708.9765870231</v>
          </cell>
          <cell r="O595">
            <v>3466474.3190636043</v>
          </cell>
          <cell r="P595">
            <v>3309233.0645710072</v>
          </cell>
          <cell r="Q595">
            <v>2862144.4836457246</v>
          </cell>
          <cell r="R595">
            <v>798839.2553238757</v>
          </cell>
          <cell r="S595">
            <v>1398542.5212321347</v>
          </cell>
          <cell r="T595">
            <v>2234802.8931801906</v>
          </cell>
          <cell r="U595">
            <v>2731464.5642687976</v>
          </cell>
          <cell r="V595">
            <v>2592716.4458772819</v>
          </cell>
          <cell r="W595">
            <v>2517069.5657861903</v>
          </cell>
          <cell r="X595">
            <v>2414168.936970761</v>
          </cell>
          <cell r="Y595">
            <v>2323523.2708391552</v>
          </cell>
          <cell r="Z595">
            <v>2218126.9285266628</v>
          </cell>
          <cell r="AA595">
            <v>1918450.4773862532</v>
          </cell>
          <cell r="AB595">
            <v>535449.40148474521</v>
          </cell>
          <cell r="AC595">
            <v>937421.07808798796</v>
          </cell>
          <cell r="AD595">
            <v>1497953.2660855022</v>
          </cell>
          <cell r="AE595">
            <v>1830857.7806702144</v>
          </cell>
          <cell r="AF595">
            <v>1737857.0969222039</v>
          </cell>
          <cell r="AG595">
            <v>1687152.1817605908</v>
          </cell>
          <cell r="AH595">
            <v>1618179.5070398338</v>
          </cell>
          <cell r="AI595">
            <v>1557421.1412561238</v>
          </cell>
          <cell r="AJ595">
            <v>1486775.6289909247</v>
          </cell>
          <cell r="AK595">
            <v>1285907.212306584</v>
          </cell>
          <cell r="AL595">
            <v>358903.3208365952</v>
          </cell>
          <cell r="AM595">
            <v>628338.61988654255</v>
          </cell>
          <cell r="AN595">
            <v>1004054.5384220161</v>
          </cell>
          <cell r="AO595">
            <v>1227195.2039538869</v>
          </cell>
          <cell r="AP595">
            <v>1164858.3068639277</v>
          </cell>
          <cell r="AQ595">
            <v>1130871.598906501</v>
          </cell>
          <cell r="AR595">
            <v>1084640.2987395383</v>
          </cell>
          <cell r="AS595">
            <v>1043914.920789892</v>
          </cell>
          <cell r="AT595">
            <v>996562.34390050545</v>
          </cell>
        </row>
        <row r="596">
          <cell r="G596">
            <v>0</v>
          </cell>
          <cell r="H596">
            <v>0</v>
          </cell>
          <cell r="I596">
            <v>0</v>
          </cell>
          <cell r="J596">
            <v>0</v>
          </cell>
          <cell r="K596">
            <v>0</v>
          </cell>
          <cell r="L596">
            <v>0</v>
          </cell>
          <cell r="M596">
            <v>0</v>
          </cell>
          <cell r="N596">
            <v>0</v>
          </cell>
          <cell r="O596">
            <v>0</v>
          </cell>
          <cell r="P596">
            <v>0</v>
          </cell>
          <cell r="Q596">
            <v>366.26622525121718</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0</v>
          </cell>
        </row>
        <row r="597">
          <cell r="G597">
            <v>0</v>
          </cell>
          <cell r="H597">
            <v>0</v>
          </cell>
          <cell r="I597">
            <v>0</v>
          </cell>
          <cell r="J597">
            <v>0</v>
          </cell>
          <cell r="K597">
            <v>0</v>
          </cell>
          <cell r="L597">
            <v>0</v>
          </cell>
          <cell r="M597">
            <v>0</v>
          </cell>
          <cell r="N597">
            <v>0</v>
          </cell>
          <cell r="O597">
            <v>0</v>
          </cell>
          <cell r="P597">
            <v>0</v>
          </cell>
          <cell r="Q597">
            <v>2103.955447748127</v>
          </cell>
          <cell r="R597">
            <v>0</v>
          </cell>
          <cell r="S597">
            <v>0</v>
          </cell>
          <cell r="T597">
            <v>0</v>
          </cell>
          <cell r="U597">
            <v>0</v>
          </cell>
          <cell r="V597">
            <v>0</v>
          </cell>
          <cell r="W597">
            <v>0</v>
          </cell>
          <cell r="X597">
            <v>0</v>
          </cell>
          <cell r="Y597">
            <v>0</v>
          </cell>
          <cell r="Z597">
            <v>0</v>
          </cell>
          <cell r="AA597">
            <v>1410.2482792868741</v>
          </cell>
          <cell r="AB597">
            <v>0</v>
          </cell>
          <cell r="AC597">
            <v>0</v>
          </cell>
          <cell r="AD597">
            <v>0</v>
          </cell>
          <cell r="AE597">
            <v>0</v>
          </cell>
          <cell r="AF597">
            <v>0</v>
          </cell>
          <cell r="AG597">
            <v>0</v>
          </cell>
          <cell r="AH597">
            <v>0</v>
          </cell>
          <cell r="AI597">
            <v>0</v>
          </cell>
          <cell r="AJ597">
            <v>0</v>
          </cell>
          <cell r="AK597">
            <v>945.26726379126058</v>
          </cell>
          <cell r="AL597">
            <v>0</v>
          </cell>
          <cell r="AM597">
            <v>0</v>
          </cell>
          <cell r="AN597">
            <v>0</v>
          </cell>
          <cell r="AO597">
            <v>0</v>
          </cell>
          <cell r="AP597">
            <v>0</v>
          </cell>
          <cell r="AQ597">
            <v>0</v>
          </cell>
          <cell r="AR597">
            <v>0</v>
          </cell>
          <cell r="AS597">
            <v>0</v>
          </cell>
          <cell r="AT597">
            <v>0</v>
          </cell>
        </row>
        <row r="598">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row>
        <row r="599">
          <cell r="G599">
            <v>117732.88170762183</v>
          </cell>
          <cell r="H599">
            <v>375956.67551020405</v>
          </cell>
          <cell r="I599">
            <v>1086996</v>
          </cell>
          <cell r="J599">
            <v>2867454.6719681909</v>
          </cell>
          <cell r="K599">
            <v>5843196.8826096673</v>
          </cell>
          <cell r="L599">
            <v>6594091.1916718166</v>
          </cell>
          <cell r="M599">
            <v>8366805.8917894717</v>
          </cell>
          <cell r="N599">
            <v>9020658.8976546992</v>
          </cell>
          <cell r="O599">
            <v>9257644.7564441897</v>
          </cell>
          <cell r="P599">
            <v>9557654.2020240147</v>
          </cell>
          <cell r="Q599">
            <v>7712809.1078862175</v>
          </cell>
          <cell r="R599">
            <v>0</v>
          </cell>
          <cell r="S599">
            <v>0</v>
          </cell>
          <cell r="T599">
            <v>0</v>
          </cell>
          <cell r="U599">
            <v>0</v>
          </cell>
          <cell r="V599">
            <v>0</v>
          </cell>
          <cell r="W599">
            <v>0</v>
          </cell>
          <cell r="X599">
            <v>0</v>
          </cell>
          <cell r="Y599">
            <v>0</v>
          </cell>
          <cell r="Z599">
            <v>0</v>
          </cell>
          <cell r="AA599">
            <v>53739.881088912327</v>
          </cell>
          <cell r="AB599">
            <v>172953.625558203</v>
          </cell>
          <cell r="AC599">
            <v>501528.10770359763</v>
          </cell>
          <cell r="AD599">
            <v>1304853.341678869</v>
          </cell>
          <cell r="AE599">
            <v>2643342.5310434522</v>
          </cell>
          <cell r="AF599">
            <v>2971333.5655114069</v>
          </cell>
          <cell r="AG599">
            <v>3762736.0986036602</v>
          </cell>
          <cell r="AH599">
            <v>4052810.8914600648</v>
          </cell>
          <cell r="AI599">
            <v>4159284.1414211937</v>
          </cell>
          <cell r="AJ599">
            <v>4294072.6931646736</v>
          </cell>
          <cell r="AK599">
            <v>3465218.7950838748</v>
          </cell>
          <cell r="AL599">
            <v>0</v>
          </cell>
          <cell r="AM599">
            <v>0</v>
          </cell>
          <cell r="AN599">
            <v>0</v>
          </cell>
          <cell r="AO599">
            <v>0</v>
          </cell>
          <cell r="AP599">
            <v>0</v>
          </cell>
          <cell r="AQ599">
            <v>0</v>
          </cell>
          <cell r="AR599">
            <v>0</v>
          </cell>
          <cell r="AS599">
            <v>0</v>
          </cell>
          <cell r="AT599">
            <v>0</v>
          </cell>
        </row>
        <row r="600">
          <cell r="G600">
            <v>0</v>
          </cell>
          <cell r="H600">
            <v>0</v>
          </cell>
          <cell r="I600">
            <v>0</v>
          </cell>
          <cell r="J600">
            <v>13233.89662027833</v>
          </cell>
          <cell r="K600">
            <v>139115.47707835826</v>
          </cell>
          <cell r="L600">
            <v>111863.77942721221</v>
          </cell>
          <cell r="M600">
            <v>205203.84247235005</v>
          </cell>
          <cell r="N600">
            <v>486682.14179715631</v>
          </cell>
          <cell r="O600">
            <v>504790.82015161647</v>
          </cell>
          <cell r="P600">
            <v>677942.7064217513</v>
          </cell>
          <cell r="Q600">
            <v>569572.31954352267</v>
          </cell>
          <cell r="R600">
            <v>0</v>
          </cell>
          <cell r="S600">
            <v>0</v>
          </cell>
          <cell r="T600">
            <v>0</v>
          </cell>
          <cell r="U600">
            <v>0</v>
          </cell>
          <cell r="V600">
            <v>0</v>
          </cell>
          <cell r="W600">
            <v>0</v>
          </cell>
          <cell r="X600">
            <v>0</v>
          </cell>
          <cell r="Y600">
            <v>0</v>
          </cell>
          <cell r="Z600">
            <v>0</v>
          </cell>
          <cell r="AA600">
            <v>0</v>
          </cell>
          <cell r="AB600">
            <v>0</v>
          </cell>
          <cell r="AC600">
            <v>0</v>
          </cell>
          <cell r="AD600">
            <v>6022.1681609181614</v>
          </cell>
          <cell r="AE600">
            <v>62932.991079258441</v>
          </cell>
          <cell r="AF600">
            <v>50406.43098731088</v>
          </cell>
          <cell r="AG600">
            <v>92284.668203023131</v>
          </cell>
          <cell r="AH600">
            <v>218657.05236537024</v>
          </cell>
          <cell r="AI600">
            <v>226792.93796946786</v>
          </cell>
          <cell r="AJ600">
            <v>304586.79521585006</v>
          </cell>
          <cell r="AK600">
            <v>255898.03653038238</v>
          </cell>
          <cell r="AL600">
            <v>0</v>
          </cell>
          <cell r="AM600">
            <v>0</v>
          </cell>
          <cell r="AN600">
            <v>0</v>
          </cell>
          <cell r="AO600">
            <v>0</v>
          </cell>
          <cell r="AP600">
            <v>0</v>
          </cell>
          <cell r="AQ600">
            <v>0</v>
          </cell>
          <cell r="AR600">
            <v>0</v>
          </cell>
          <cell r="AS600">
            <v>0</v>
          </cell>
          <cell r="AT600">
            <v>0</v>
          </cell>
        </row>
        <row r="601">
          <cell r="G601">
            <v>1334597.4502491688</v>
          </cell>
          <cell r="H601">
            <v>3085488.475126903</v>
          </cell>
          <cell r="I601">
            <v>5409720</v>
          </cell>
          <cell r="J601">
            <v>8827824.5725646112</v>
          </cell>
          <cell r="K601">
            <v>10881615.457844649</v>
          </cell>
          <cell r="L601">
            <v>10460577.919098418</v>
          </cell>
          <cell r="M601">
            <v>10167574.176669959</v>
          </cell>
          <cell r="N601">
            <v>9863654.9329858813</v>
          </cell>
          <cell r="O601">
            <v>9477743.8531103358</v>
          </cell>
          <cell r="P601">
            <v>9148927.2414487395</v>
          </cell>
          <cell r="Q601">
            <v>7025689.1290838541</v>
          </cell>
          <cell r="R601">
            <v>0</v>
          </cell>
          <cell r="S601">
            <v>0</v>
          </cell>
          <cell r="T601">
            <v>0</v>
          </cell>
          <cell r="U601">
            <v>0</v>
          </cell>
          <cell r="V601">
            <v>0</v>
          </cell>
          <cell r="W601">
            <v>0</v>
          </cell>
          <cell r="X601">
            <v>0</v>
          </cell>
          <cell r="Y601">
            <v>0</v>
          </cell>
          <cell r="Z601">
            <v>0</v>
          </cell>
          <cell r="AA601">
            <v>674453.96755034814</v>
          </cell>
          <cell r="AB601">
            <v>1571516.3164283594</v>
          </cell>
          <cell r="AC601">
            <v>2763409.3012214843</v>
          </cell>
          <cell r="AD601">
            <v>4447561.1815538276</v>
          </cell>
          <cell r="AE601">
            <v>5450036.2946722964</v>
          </cell>
          <cell r="AF601">
            <v>5218614.7212334117</v>
          </cell>
          <cell r="AG601">
            <v>5062493.8882444501</v>
          </cell>
          <cell r="AH601">
            <v>4906355.8687645001</v>
          </cell>
          <cell r="AI601">
            <v>4714396.8936753888</v>
          </cell>
          <cell r="AJ601">
            <v>4550837.7137026601</v>
          </cell>
          <cell r="AK601">
            <v>3494701.6420170679</v>
          </cell>
          <cell r="AL601">
            <v>0</v>
          </cell>
          <cell r="AM601">
            <v>0</v>
          </cell>
          <cell r="AN601">
            <v>0</v>
          </cell>
          <cell r="AO601">
            <v>0</v>
          </cell>
          <cell r="AP601">
            <v>0</v>
          </cell>
          <cell r="AQ601">
            <v>0</v>
          </cell>
          <cell r="AR601">
            <v>0</v>
          </cell>
          <cell r="AS601">
            <v>0</v>
          </cell>
          <cell r="AT601">
            <v>0</v>
          </cell>
        </row>
        <row r="602">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row>
        <row r="603">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row>
        <row r="604">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row>
        <row r="605">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row>
        <row r="606">
          <cell r="G606">
            <v>37465.872235428542</v>
          </cell>
          <cell r="H606">
            <v>86849.856762325959</v>
          </cell>
          <cell r="I606">
            <v>154160</v>
          </cell>
          <cell r="J606">
            <v>252598.94184890657</v>
          </cell>
          <cell r="K606">
            <v>311874.01566184743</v>
          </cell>
          <cell r="L606">
            <v>301486.58091510349</v>
          </cell>
          <cell r="M606">
            <v>293488.59570754104</v>
          </cell>
          <cell r="N606">
            <v>278356.96341533656</v>
          </cell>
          <cell r="O606">
            <v>268593.75633501785</v>
          </cell>
          <cell r="P606">
            <v>257021.5559288612</v>
          </cell>
          <cell r="Q606">
            <v>198616.37601682538</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row>
        <row r="607">
          <cell r="G607">
            <v>1226591.7099216001</v>
          </cell>
          <cell r="H607">
            <v>2878791.9731999999</v>
          </cell>
          <cell r="I607">
            <v>5124275.2</v>
          </cell>
          <cell r="J607">
            <v>8453410.337972166</v>
          </cell>
          <cell r="K607">
            <v>10475325.953548923</v>
          </cell>
          <cell r="L607">
            <v>10188095.672343425</v>
          </cell>
          <cell r="M607">
            <v>9965935.9845767152</v>
          </cell>
          <cell r="N607">
            <v>9506706.5641037803</v>
          </cell>
          <cell r="O607">
            <v>9213455.1708955895</v>
          </cell>
          <cell r="P607">
            <v>8866954.5893297512</v>
          </cell>
          <cell r="Q607">
            <v>7904278.8242889997</v>
          </cell>
          <cell r="R607">
            <v>2418145.0980971409</v>
          </cell>
          <cell r="S607">
            <v>4316979.4477049764</v>
          </cell>
          <cell r="T607">
            <v>7023883.4267081236</v>
          </cell>
          <cell r="U607">
            <v>8652680.6096892413</v>
          </cell>
          <cell r="V607">
            <v>8382425.0412195409</v>
          </cell>
          <cell r="W607">
            <v>8183561.7413585708</v>
          </cell>
          <cell r="X607">
            <v>7798810.5672745155</v>
          </cell>
          <cell r="Y607">
            <v>7558242.285420157</v>
          </cell>
          <cell r="Z607">
            <v>7273991.1224268675</v>
          </cell>
          <cell r="AA607">
            <v>6484261.6952446718</v>
          </cell>
          <cell r="AB607">
            <v>1983721.2200754303</v>
          </cell>
          <cell r="AC607">
            <v>3541426.7505207644</v>
          </cell>
          <cell r="AD607">
            <v>5762030.8276212886</v>
          </cell>
          <cell r="AE607">
            <v>7098211.8275212925</v>
          </cell>
          <cell r="AF607">
            <v>6876508.1313953772</v>
          </cell>
          <cell r="AG607">
            <v>6713370.9614468673</v>
          </cell>
          <cell r="AH607">
            <v>6397740.9899120433</v>
          </cell>
          <cell r="AI607">
            <v>6200391.2088889331</v>
          </cell>
          <cell r="AJ607">
            <v>5967206.2505898513</v>
          </cell>
          <cell r="AK607">
            <v>5319353.0576395569</v>
          </cell>
          <cell r="AL607">
            <v>1627342.3303151478</v>
          </cell>
          <cell r="AM607">
            <v>2905203.4139221036</v>
          </cell>
          <cell r="AN607">
            <v>4726872.1932673566</v>
          </cell>
          <cell r="AO607">
            <v>5823006.0048608081</v>
          </cell>
          <cell r="AP607">
            <v>5641131.7546678763</v>
          </cell>
          <cell r="AQ607">
            <v>5507302.4546541721</v>
          </cell>
          <cell r="AR607">
            <v>5248375.9441159368</v>
          </cell>
          <cell r="AS607">
            <v>5086480.3867728924</v>
          </cell>
          <cell r="AT607">
            <v>4895187.502675782</v>
          </cell>
        </row>
        <row r="608">
          <cell r="G608">
            <v>0</v>
          </cell>
          <cell r="H608">
            <v>0</v>
          </cell>
          <cell r="I608">
            <v>0</v>
          </cell>
          <cell r="J608">
            <v>46711.729622266401</v>
          </cell>
          <cell r="K608">
            <v>193689.93141741268</v>
          </cell>
          <cell r="L608">
            <v>234778.79712669639</v>
          </cell>
          <cell r="M608">
            <v>346194.31915641419</v>
          </cell>
          <cell r="N608">
            <v>743552.18075448368</v>
          </cell>
          <cell r="O608">
            <v>803963.90848733578</v>
          </cell>
          <cell r="P608">
            <v>1000009.7387866372</v>
          </cell>
          <cell r="Q608">
            <v>819861.70562707947</v>
          </cell>
          <cell r="R608">
            <v>0</v>
          </cell>
          <cell r="S608">
            <v>0</v>
          </cell>
          <cell r="T608">
            <v>38812.470992081653</v>
          </cell>
          <cell r="U608">
            <v>159989.01812689629</v>
          </cell>
          <cell r="V608">
            <v>193168.15737455152</v>
          </cell>
          <cell r="W608">
            <v>284278.62568138313</v>
          </cell>
          <cell r="X608">
            <v>609971.76735040487</v>
          </cell>
          <cell r="Y608">
            <v>659530.42548857082</v>
          </cell>
          <cell r="Z608">
            <v>820356.28907221591</v>
          </cell>
          <cell r="AA608">
            <v>672572.15634391969</v>
          </cell>
          <cell r="AB608">
            <v>0</v>
          </cell>
          <cell r="AC608">
            <v>0</v>
          </cell>
          <cell r="AD608">
            <v>31839.744592307961</v>
          </cell>
          <cell r="AE608">
            <v>131246.71901909477</v>
          </cell>
          <cell r="AF608">
            <v>158465.16949222973</v>
          </cell>
          <cell r="AG608">
            <v>233207.48726856819</v>
          </cell>
          <cell r="AH608">
            <v>500389.30231774831</v>
          </cell>
          <cell r="AI608">
            <v>541044.66326548683</v>
          </cell>
          <cell r="AJ608">
            <v>672977.8870322837</v>
          </cell>
          <cell r="AK608">
            <v>551743.42500010144</v>
          </cell>
          <cell r="AL608">
            <v>0</v>
          </cell>
          <cell r="AM608">
            <v>0</v>
          </cell>
          <cell r="AN608">
            <v>26119.680344758995</v>
          </cell>
          <cell r="AO608">
            <v>107668.02281150655</v>
          </cell>
          <cell r="AP608">
            <v>129996.63238237894</v>
          </cell>
          <cell r="AQ608">
            <v>191311.36569892679</v>
          </cell>
          <cell r="AR608">
            <v>410493.51343207975</v>
          </cell>
          <cell r="AS608">
            <v>443845.06966636784</v>
          </cell>
          <cell r="AT608">
            <v>552076.26548050798</v>
          </cell>
        </row>
        <row r="609">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row>
        <row r="610">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row>
        <row r="611">
          <cell r="G611">
            <v>28227.282539457799</v>
          </cell>
          <cell r="H611">
            <v>86689.95879366975</v>
          </cell>
          <cell r="I611">
            <v>205968.80000000002</v>
          </cell>
          <cell r="J611">
            <v>480911.33988071571</v>
          </cell>
          <cell r="K611">
            <v>889077.21948204259</v>
          </cell>
          <cell r="L611">
            <v>963404.94299212855</v>
          </cell>
          <cell r="M611">
            <v>1234383.2267244509</v>
          </cell>
          <cell r="N611">
            <v>1460151.3457070917</v>
          </cell>
          <cell r="O611">
            <v>1517569.4983925908</v>
          </cell>
          <cell r="P611">
            <v>1750724.3191462124</v>
          </cell>
          <cell r="Q611">
            <v>1402311.3249053047</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row>
        <row r="612">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row>
        <row r="613">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row>
        <row r="614">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row>
        <row r="615">
          <cell r="G615">
            <v>221883.27669746161</v>
          </cell>
          <cell r="H615">
            <v>841376.00776351138</v>
          </cell>
          <cell r="I615">
            <v>2479675</v>
          </cell>
          <cell r="J615">
            <v>6673115.5318091456</v>
          </cell>
          <cell r="K615">
            <v>12231110.240947803</v>
          </cell>
          <cell r="L615">
            <v>13565799.730246326</v>
          </cell>
          <cell r="M615">
            <v>17864006.805158127</v>
          </cell>
          <cell r="N615">
            <v>21828273.391709037</v>
          </cell>
          <cell r="O615">
            <v>23031936.305975389</v>
          </cell>
          <cell r="P615">
            <v>27645815.569370311</v>
          </cell>
          <cell r="Q615">
            <v>28113527.922423858</v>
          </cell>
          <cell r="R615">
            <v>10120208.599318311</v>
          </cell>
          <cell r="S615">
            <v>13798183.236976311</v>
          </cell>
          <cell r="T615">
            <v>16760913.059594834</v>
          </cell>
          <cell r="U615">
            <v>13593892.835443899</v>
          </cell>
          <cell r="V615">
            <v>20013794.745574128</v>
          </cell>
          <cell r="W615">
            <v>22920473.119714562</v>
          </cell>
          <cell r="X615">
            <v>12171859.954807416</v>
          </cell>
          <cell r="Y615">
            <v>15833159.546970312</v>
          </cell>
          <cell r="Z615">
            <v>19299416.967445113</v>
          </cell>
          <cell r="AA615">
            <v>19211674.365604956</v>
          </cell>
          <cell r="AB615">
            <v>23060277.822650451</v>
          </cell>
          <cell r="AC615">
            <v>23450392.382937621</v>
          </cell>
          <cell r="AD615">
            <v>8441570.8272136897</v>
          </cell>
          <cell r="AE615">
            <v>11509505.742987141</v>
          </cell>
          <cell r="AF615">
            <v>13980813.40159015</v>
          </cell>
          <cell r="AG615">
            <v>11339100.588243766</v>
          </cell>
          <cell r="AH615">
            <v>16694146.005096048</v>
          </cell>
          <cell r="AI615">
            <v>19118699.358651664</v>
          </cell>
          <cell r="AJ615">
            <v>10152937.502473006</v>
          </cell>
          <cell r="AK615">
            <v>13206961.353234483</v>
          </cell>
          <cell r="AL615">
            <v>16098260.662886307</v>
          </cell>
          <cell r="AM615">
            <v>16025071.753706029</v>
          </cell>
          <cell r="AN615">
            <v>19235298.860823266</v>
          </cell>
          <cell r="AO615">
            <v>19560721.956745662</v>
          </cell>
          <cell r="AP615">
            <v>7041384.0899926797</v>
          </cell>
          <cell r="AQ615">
            <v>9600462.037548814</v>
          </cell>
          <cell r="AR615">
            <v>11661843.401674898</v>
          </cell>
          <cell r="AS615">
            <v>9458306.2928869631</v>
          </cell>
          <cell r="AT615">
            <v>0</v>
          </cell>
        </row>
        <row r="616">
          <cell r="G616">
            <v>5053161.7735252855</v>
          </cell>
          <cell r="H616">
            <v>14515944.386383994</v>
          </cell>
          <cell r="I616">
            <v>31475510</v>
          </cell>
          <cell r="J616">
            <v>64815419.124751486</v>
          </cell>
          <cell r="K616">
            <v>101564605.01047297</v>
          </cell>
          <cell r="L616">
            <v>115265588.67301266</v>
          </cell>
          <cell r="M616">
            <v>139308889.65759268</v>
          </cell>
          <cell r="N616">
            <v>128744394.66392343</v>
          </cell>
          <cell r="O616">
            <v>133182669.84302546</v>
          </cell>
          <cell r="P616">
            <v>139885199.80504939</v>
          </cell>
          <cell r="Q616">
            <v>132060080.92383495</v>
          </cell>
          <cell r="R616">
            <v>58524210.758581653</v>
          </cell>
          <cell r="S616">
            <v>74708312.258510232</v>
          </cell>
          <cell r="T616">
            <v>82019977.810899779</v>
          </cell>
          <cell r="U616">
            <v>78621555.297582209</v>
          </cell>
          <cell r="V616">
            <v>111144437.31690992</v>
          </cell>
          <cell r="W616">
            <v>132824034.82772127</v>
          </cell>
          <cell r="X616">
            <v>100506003.91790755</v>
          </cell>
          <cell r="Y616">
            <v>119840778.08465713</v>
          </cell>
          <cell r="Z616">
            <v>111153326.63990629</v>
          </cell>
          <cell r="AA616">
            <v>111091922.54505597</v>
          </cell>
          <cell r="AB616">
            <v>116682717.05514272</v>
          </cell>
          <cell r="AC616">
            <v>110155535.24025396</v>
          </cell>
          <cell r="AD616">
            <v>48816915.115652032</v>
          </cell>
          <cell r="AE616">
            <v>62316591.555615999</v>
          </cell>
          <cell r="AF616">
            <v>68415485.534680858</v>
          </cell>
          <cell r="AG616">
            <v>65580791.973391093</v>
          </cell>
          <cell r="AH616">
            <v>92709089.559780508</v>
          </cell>
          <cell r="AI616">
            <v>110792773.61382429</v>
          </cell>
          <cell r="AJ616">
            <v>83835270.878120095</v>
          </cell>
          <cell r="AK616">
            <v>99963024.11125727</v>
          </cell>
          <cell r="AL616">
            <v>92716543.137781471</v>
          </cell>
          <cell r="AM616">
            <v>92665359.911378831</v>
          </cell>
          <cell r="AN616">
            <v>97328749.094850212</v>
          </cell>
          <cell r="AO616">
            <v>91884253.433595851</v>
          </cell>
          <cell r="AP616">
            <v>40719749.493748337</v>
          </cell>
          <cell r="AQ616">
            <v>51980261.17458044</v>
          </cell>
          <cell r="AR616">
            <v>57067543.614040121</v>
          </cell>
          <cell r="AS616">
            <v>54703035.094118275</v>
          </cell>
          <cell r="AT616">
            <v>0</v>
          </cell>
        </row>
        <row r="617">
          <cell r="G617">
            <v>1856052.6979749373</v>
          </cell>
          <cell r="H617">
            <v>5040069.6028665267</v>
          </cell>
          <cell r="I617">
            <v>9992220</v>
          </cell>
          <cell r="J617">
            <v>19403463.498011928</v>
          </cell>
          <cell r="K617">
            <v>33755130.143870354</v>
          </cell>
          <cell r="L617">
            <v>37733399.735060759</v>
          </cell>
          <cell r="M617">
            <v>48061604.016965829</v>
          </cell>
          <cell r="N617">
            <v>55521933.779892311</v>
          </cell>
          <cell r="O617">
            <v>58439192.867413953</v>
          </cell>
          <cell r="P617">
            <v>67909887.7518325</v>
          </cell>
          <cell r="Q617">
            <v>68119623.743649632</v>
          </cell>
          <cell r="R617">
            <v>25602255.963280093</v>
          </cell>
          <cell r="S617">
            <v>34906863.044558503</v>
          </cell>
          <cell r="T617">
            <v>42720222.928845771</v>
          </cell>
          <cell r="U617">
            <v>36035347.078629963</v>
          </cell>
          <cell r="V617">
            <v>50116635.58657638</v>
          </cell>
          <cell r="W617">
            <v>57924647.443709157</v>
          </cell>
          <cell r="X617">
            <v>33589475.668310635</v>
          </cell>
          <cell r="Y617">
            <v>42309004.249006324</v>
          </cell>
          <cell r="Z617">
            <v>48789784.058252864</v>
          </cell>
          <cell r="AA617">
            <v>48745998.974748135</v>
          </cell>
          <cell r="AB617">
            <v>56645808.340244047</v>
          </cell>
          <cell r="AC617">
            <v>56820835.536818765</v>
          </cell>
          <cell r="AD617">
            <v>21355581.655242737</v>
          </cell>
          <cell r="AE617">
            <v>29117007.70775741</v>
          </cell>
          <cell r="AF617">
            <v>35634227.471721686</v>
          </cell>
          <cell r="AG617">
            <v>30058234.988544278</v>
          </cell>
          <cell r="AH617">
            <v>41803887.888453394</v>
          </cell>
          <cell r="AI617">
            <v>48316800.187672459</v>
          </cell>
          <cell r="AJ617">
            <v>28018055.454745945</v>
          </cell>
          <cell r="AK617">
            <v>35291292.992766172</v>
          </cell>
          <cell r="AL617">
            <v>40697188.176188059</v>
          </cell>
          <cell r="AM617">
            <v>40660596.073549032</v>
          </cell>
          <cell r="AN617">
            <v>47250012.115647033</v>
          </cell>
          <cell r="AO617">
            <v>47396075.389099889</v>
          </cell>
          <cell r="AP617">
            <v>17813438.844994955</v>
          </cell>
          <cell r="AQ617">
            <v>24287362.449882809</v>
          </cell>
          <cell r="AR617">
            <v>29723711.83535533</v>
          </cell>
          <cell r="AS617">
            <v>25072472.134796388</v>
          </cell>
          <cell r="AT617">
            <v>0</v>
          </cell>
        </row>
        <row r="618">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row>
        <row r="619">
          <cell r="G619">
            <v>0</v>
          </cell>
          <cell r="H619">
            <v>146355.80816326529</v>
          </cell>
          <cell r="I619">
            <v>400038</v>
          </cell>
          <cell r="J619">
            <v>698800.3976143141</v>
          </cell>
          <cell r="K619">
            <v>921000.48074472288</v>
          </cell>
          <cell r="L619">
            <v>913369.27287785185</v>
          </cell>
          <cell r="M619">
            <v>715873.91541793465</v>
          </cell>
          <cell r="N619">
            <v>615775.44195344101</v>
          </cell>
          <cell r="O619">
            <v>409419.67006769474</v>
          </cell>
          <cell r="P619">
            <v>365168.99863910506</v>
          </cell>
          <cell r="Q619">
            <v>336112.38221828325</v>
          </cell>
          <cell r="R619">
            <v>225297.35078856372</v>
          </cell>
          <cell r="S619">
            <v>0</v>
          </cell>
          <cell r="T619">
            <v>0</v>
          </cell>
          <cell r="U619">
            <v>0</v>
          </cell>
          <cell r="V619">
            <v>0</v>
          </cell>
          <cell r="W619">
            <v>0</v>
          </cell>
          <cell r="X619">
            <v>0</v>
          </cell>
          <cell r="Y619">
            <v>0</v>
          </cell>
          <cell r="Z619">
            <v>0</v>
          </cell>
          <cell r="AA619">
            <v>0</v>
          </cell>
          <cell r="AB619">
            <v>67328.948499148406</v>
          </cell>
          <cell r="AC619">
            <v>184573.17335991282</v>
          </cell>
          <cell r="AD619">
            <v>317993.53025786043</v>
          </cell>
          <cell r="AE619">
            <v>416641.74436934188</v>
          </cell>
          <cell r="AF619">
            <v>411569.19116258691</v>
          </cell>
          <cell r="AG619">
            <v>321944.19930730533</v>
          </cell>
          <cell r="AH619">
            <v>276656.22280556278</v>
          </cell>
          <cell r="AI619">
            <v>183944.4897378555</v>
          </cell>
          <cell r="AJ619">
            <v>164063.50264423693</v>
          </cell>
          <cell r="AK619">
            <v>151008.91618493723</v>
          </cell>
          <cell r="AL619">
            <v>101221.82508534778</v>
          </cell>
          <cell r="AM619">
            <v>0</v>
          </cell>
          <cell r="AN619">
            <v>0</v>
          </cell>
          <cell r="AO619">
            <v>0</v>
          </cell>
          <cell r="AP619">
            <v>0</v>
          </cell>
          <cell r="AQ619">
            <v>0</v>
          </cell>
          <cell r="AR619">
            <v>0</v>
          </cell>
          <cell r="AS619">
            <v>0</v>
          </cell>
          <cell r="AT619">
            <v>0</v>
          </cell>
        </row>
        <row r="620">
          <cell r="G620">
            <v>0</v>
          </cell>
          <cell r="H620">
            <v>22403.549681632656</v>
          </cell>
          <cell r="I620">
            <v>110645.44</v>
          </cell>
          <cell r="J620">
            <v>279862.53168986086</v>
          </cell>
          <cell r="K620">
            <v>650280.2152920739</v>
          </cell>
          <cell r="L620">
            <v>1073001.5583872711</v>
          </cell>
          <cell r="M620">
            <v>1401727.3627897017</v>
          </cell>
          <cell r="N620">
            <v>1637091.7154499181</v>
          </cell>
          <cell r="O620">
            <v>1738731.861149431</v>
          </cell>
          <cell r="P620">
            <v>1828838.9654660062</v>
          </cell>
          <cell r="Q620">
            <v>1897821.5450804862</v>
          </cell>
          <cell r="R620">
            <v>1811374.5029689325</v>
          </cell>
          <cell r="S620">
            <v>1278080.506303316</v>
          </cell>
          <cell r="T620">
            <v>916545.34792832914</v>
          </cell>
          <cell r="U620">
            <v>723885.5527626205</v>
          </cell>
          <cell r="V620">
            <v>664982.66749341518</v>
          </cell>
          <cell r="W620">
            <v>610600.45567010099</v>
          </cell>
          <cell r="X620">
            <v>560106.21680571092</v>
          </cell>
          <cell r="Y620">
            <v>513648.78175388515</v>
          </cell>
          <cell r="Z620">
            <v>470741.7788556391</v>
          </cell>
          <cell r="AA620">
            <v>431105.85848277784</v>
          </cell>
          <cell r="AB620">
            <v>404861.69319008524</v>
          </cell>
          <cell r="AC620">
            <v>411875.96789724129</v>
          </cell>
          <cell r="AD620">
            <v>457058.39317468915</v>
          </cell>
          <cell r="AE620">
            <v>595182.66152712656</v>
          </cell>
          <cell r="AF620">
            <v>758048.63666575751</v>
          </cell>
          <cell r="AG620">
            <v>880540.08624861564</v>
          </cell>
          <cell r="AH620">
            <v>963184.31038104882</v>
          </cell>
          <cell r="AI620">
            <v>988135.11908295227</v>
          </cell>
          <cell r="AJ620">
            <v>1009536.7575441505</v>
          </cell>
          <cell r="AK620">
            <v>1022957.6180076381</v>
          </cell>
          <cell r="AL620">
            <v>967942.91954984691</v>
          </cell>
          <cell r="AM620">
            <v>713457.83065835736</v>
          </cell>
          <cell r="AN620">
            <v>537333.201641205</v>
          </cell>
          <cell r="AO620">
            <v>438182.30282024434</v>
          </cell>
          <cell r="AP620">
            <v>400142.3757499372</v>
          </cell>
          <cell r="AQ620">
            <v>365074.60658724973</v>
          </cell>
          <cell r="AR620">
            <v>332620.97811480367</v>
          </cell>
          <cell r="AS620">
            <v>302783.1721413359</v>
          </cell>
          <cell r="AT620">
            <v>275280.73228055605</v>
          </cell>
        </row>
        <row r="621">
          <cell r="G621">
            <v>0</v>
          </cell>
          <cell r="H621">
            <v>45821.7045</v>
          </cell>
          <cell r="I621">
            <v>222142.83</v>
          </cell>
          <cell r="J621">
            <v>551597.80258449307</v>
          </cell>
          <cell r="K621">
            <v>1279818.736886374</v>
          </cell>
          <cell r="L621">
            <v>2162566.0753332814</v>
          </cell>
          <cell r="M621">
            <v>2844849.0371397096</v>
          </cell>
          <cell r="N621">
            <v>3358982.4519202271</v>
          </cell>
          <cell r="O621">
            <v>3708119.6152997073</v>
          </cell>
          <cell r="P621">
            <v>4005550.519082861</v>
          </cell>
          <cell r="Q621">
            <v>4276424.3087433549</v>
          </cell>
          <cell r="R621">
            <v>4154710.3007660112</v>
          </cell>
          <cell r="S621">
            <v>2931505.1799554043</v>
          </cell>
          <cell r="T621">
            <v>2102260.5724895876</v>
          </cell>
          <cell r="U621">
            <v>1660360.1342353097</v>
          </cell>
          <cell r="V621">
            <v>1525256.3212905438</v>
          </cell>
          <cell r="W621">
            <v>1400521.3658751575</v>
          </cell>
          <cell r="X621">
            <v>1284702.4067748243</v>
          </cell>
          <cell r="Y621">
            <v>1178146.0306311038</v>
          </cell>
          <cell r="Z621">
            <v>1079729.5307360261</v>
          </cell>
          <cell r="AA621">
            <v>988817.98305207421</v>
          </cell>
          <cell r="AB621">
            <v>926063.19638079836</v>
          </cell>
          <cell r="AC621">
            <v>930111.25594976835</v>
          </cell>
          <cell r="AD621">
            <v>1007245.9189876574</v>
          </cell>
          <cell r="AE621">
            <v>1269381.7717102899</v>
          </cell>
          <cell r="AF621">
            <v>1604189.9060908051</v>
          </cell>
          <cell r="AG621">
            <v>1853159.8404136584</v>
          </cell>
          <cell r="AH621">
            <v>2031329.7026452499</v>
          </cell>
          <cell r="AI621">
            <v>2140677.9309222456</v>
          </cell>
          <cell r="AJ621">
            <v>2230540.4341501193</v>
          </cell>
          <cell r="AK621">
            <v>2311935.0255547669</v>
          </cell>
          <cell r="AL621">
            <v>2220150.067019986</v>
          </cell>
          <cell r="AM621">
            <v>1636442.7912608203</v>
          </cell>
          <cell r="AN621">
            <v>1232469.0993482647</v>
          </cell>
          <cell r="AO621">
            <v>1005049.0624414574</v>
          </cell>
          <cell r="AP621">
            <v>917798.1872276871</v>
          </cell>
          <cell r="AQ621">
            <v>837363.97381228663</v>
          </cell>
          <cell r="AR621">
            <v>762924.88044940494</v>
          </cell>
          <cell r="AS621">
            <v>694487.81755706936</v>
          </cell>
          <cell r="AT621">
            <v>631405.10477108834</v>
          </cell>
        </row>
        <row r="622">
          <cell r="G622">
            <v>0</v>
          </cell>
          <cell r="H622">
            <v>197163.77664974617</v>
          </cell>
          <cell r="I622">
            <v>720252</v>
          </cell>
          <cell r="J622">
            <v>1378510.4373757455</v>
          </cell>
          <cell r="K622">
            <v>2515243.8549178303</v>
          </cell>
          <cell r="L622">
            <v>3516030.9308695537</v>
          </cell>
          <cell r="M622">
            <v>4086896.7081079003</v>
          </cell>
          <cell r="N622">
            <v>4435076.8001750512</v>
          </cell>
          <cell r="O622">
            <v>4536744.7799514858</v>
          </cell>
          <cell r="P622">
            <v>4621706.4182091551</v>
          </cell>
          <cell r="Q622">
            <v>4695020.3250792064</v>
          </cell>
          <cell r="R622">
            <v>4412359.1826770278</v>
          </cell>
          <cell r="S622">
            <v>3129183.1520503699</v>
          </cell>
          <cell r="T622">
            <v>2255468.8472689772</v>
          </cell>
          <cell r="U622">
            <v>1790452.6981923289</v>
          </cell>
          <cell r="V622">
            <v>1653155.6255245819</v>
          </cell>
          <cell r="W622">
            <v>1525704.860889442</v>
          </cell>
          <cell r="X622">
            <v>1406674.6473344953</v>
          </cell>
          <cell r="Y622">
            <v>1296582.4779889698</v>
          </cell>
          <cell r="Z622">
            <v>1194336.1372718883</v>
          </cell>
          <cell r="AA622">
            <v>1099354.8399790761</v>
          </cell>
          <cell r="AB622">
            <v>1111702.4476727298</v>
          </cell>
          <cell r="AC622">
            <v>1297467.8976163862</v>
          </cell>
          <cell r="AD622">
            <v>1548219.3608030418</v>
          </cell>
          <cell r="AE622">
            <v>2043138.3775521459</v>
          </cell>
          <cell r="AF622">
            <v>2472255.7655730802</v>
          </cell>
          <cell r="AG622">
            <v>2692576.9174357397</v>
          </cell>
          <cell r="AH622">
            <v>2807717.904331882</v>
          </cell>
          <cell r="AI622">
            <v>2806340.9613409592</v>
          </cell>
          <cell r="AJ622">
            <v>2800466.0320412088</v>
          </cell>
          <cell r="AK622">
            <v>2792343.6802529562</v>
          </cell>
          <cell r="AL622">
            <v>2610450.8455277113</v>
          </cell>
          <cell r="AM622">
            <v>1933945.2257809765</v>
          </cell>
          <cell r="AN622">
            <v>1463961.2938138917</v>
          </cell>
          <cell r="AO622">
            <v>1199916.0673041616</v>
          </cell>
          <cell r="AP622">
            <v>1101339.322173439</v>
          </cell>
          <cell r="AQ622">
            <v>1009945.8163324052</v>
          </cell>
          <cell r="AR622">
            <v>924860.13555857714</v>
          </cell>
          <cell r="AS622">
            <v>846191.61785093544</v>
          </cell>
          <cell r="AT622">
            <v>773255.00733193848</v>
          </cell>
        </row>
        <row r="623">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row>
        <row r="624">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row>
        <row r="625">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row>
        <row r="626">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row>
        <row r="627">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row>
        <row r="628">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row>
        <row r="629">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row>
        <row r="630">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row>
        <row r="631">
          <cell r="G631">
            <v>0</v>
          </cell>
          <cell r="H631">
            <v>34161.092863541351</v>
          </cell>
          <cell r="I631">
            <v>168975</v>
          </cell>
          <cell r="J631">
            <v>431042.26640159049</v>
          </cell>
          <cell r="K631">
            <v>1012975.5568960498</v>
          </cell>
          <cell r="L631">
            <v>1785301.3316007878</v>
          </cell>
          <cell r="M631">
            <v>2374098.0531831551</v>
          </cell>
          <cell r="N631">
            <v>2963666.2923644185</v>
          </cell>
          <cell r="O631">
            <v>3309855.7329800315</v>
          </cell>
          <cell r="P631">
            <v>3667142.0407896382</v>
          </cell>
          <cell r="Q631">
            <v>4096707.3492541453</v>
          </cell>
          <cell r="R631">
            <v>4105171.669520942</v>
          </cell>
          <cell r="S631">
            <v>2969546.1423541419</v>
          </cell>
          <cell r="T631">
            <v>2183207.6265990087</v>
          </cell>
          <cell r="U631">
            <v>1767746.8047647625</v>
          </cell>
          <cell r="V631">
            <v>1664848.9971357542</v>
          </cell>
          <cell r="W631">
            <v>1567216.8096752155</v>
          </cell>
          <cell r="X631">
            <v>1473858.1398224693</v>
          </cell>
          <cell r="Y631">
            <v>1385669.0710632843</v>
          </cell>
          <cell r="Z631">
            <v>1301938.5705321771</v>
          </cell>
          <cell r="AA631">
            <v>1222364.0858955146</v>
          </cell>
          <cell r="AB631">
            <v>1146906.7648064517</v>
          </cell>
          <cell r="AC631">
            <v>1075316.7952278533</v>
          </cell>
          <cell r="AD631">
            <v>1007317.4205070037</v>
          </cell>
          <cell r="AE631">
            <v>942846.75043330435</v>
          </cell>
          <cell r="AF631">
            <v>881625.04680103867</v>
          </cell>
          <cell r="AG631">
            <v>823528.3609455541</v>
          </cell>
          <cell r="AH631">
            <v>768419.01914290083</v>
          </cell>
          <cell r="AI631">
            <v>716094.84286160883</v>
          </cell>
          <cell r="AJ631">
            <v>666464.91905071517</v>
          </cell>
          <cell r="AK631">
            <v>619356.65542889514</v>
          </cell>
          <cell r="AL631">
            <v>574654.53459408507</v>
          </cell>
          <cell r="AM631">
            <v>532230.88510828337</v>
          </cell>
          <cell r="AN631">
            <v>491979.11962039798</v>
          </cell>
          <cell r="AO631">
            <v>453796.54220778157</v>
          </cell>
          <cell r="AP631">
            <v>417568.63889593893</v>
          </cell>
          <cell r="AQ631">
            <v>383170.13207926485</v>
          </cell>
          <cell r="AR631">
            <v>350541.6211868822</v>
          </cell>
          <cell r="AS631">
            <v>319595.46559983061</v>
          </cell>
          <cell r="AT631">
            <v>290217.98338941135</v>
          </cell>
        </row>
        <row r="632">
          <cell r="G632">
            <v>0</v>
          </cell>
          <cell r="H632">
            <v>270152.64257987455</v>
          </cell>
          <cell r="I632">
            <v>1234255</v>
          </cell>
          <cell r="J632">
            <v>2952594.583001988</v>
          </cell>
          <cell r="K632">
            <v>6339875.7583646057</v>
          </cell>
          <cell r="L632">
            <v>10120494.504083212</v>
          </cell>
          <cell r="M632">
            <v>13188604.686754383</v>
          </cell>
          <cell r="N632">
            <v>15469949.070446325</v>
          </cell>
          <cell r="O632">
            <v>16141732.878833726</v>
          </cell>
          <cell r="P632">
            <v>16852177.841243397</v>
          </cell>
          <cell r="Q632">
            <v>17300692.067331001</v>
          </cell>
          <cell r="R632">
            <v>16480159.18627668</v>
          </cell>
          <cell r="S632">
            <v>11921261.26451244</v>
          </cell>
          <cell r="T632">
            <v>8764525.140552165</v>
          </cell>
          <cell r="U632">
            <v>7096634.1743734963</v>
          </cell>
          <cell r="V632">
            <v>6683527.5977001078</v>
          </cell>
          <cell r="W632">
            <v>6291639.5463771103</v>
          </cell>
          <cell r="X632">
            <v>5916758.1189884814</v>
          </cell>
          <cell r="Y632">
            <v>5562794.9646279151</v>
          </cell>
          <cell r="Z632">
            <v>5226594.2369187847</v>
          </cell>
          <cell r="AA632">
            <v>4907145.2899200255</v>
          </cell>
          <cell r="AB632">
            <v>4604326.2929779785</v>
          </cell>
          <cell r="AC632">
            <v>4316793.6730205333</v>
          </cell>
          <cell r="AD632">
            <v>4043924.0187016237</v>
          </cell>
          <cell r="AE632">
            <v>3785033.5163089088</v>
          </cell>
          <cell r="AF632">
            <v>3539303.6447069626</v>
          </cell>
          <cell r="AG632">
            <v>3306067.4843692789</v>
          </cell>
          <cell r="AH632">
            <v>3084761.0734130586</v>
          </cell>
          <cell r="AI632">
            <v>2874802.418024125</v>
          </cell>
          <cell r="AJ632">
            <v>2675518.6375552914</v>
          </cell>
          <cell r="AK632">
            <v>2486412.6993269944</v>
          </cell>
          <cell r="AL632">
            <v>2306932.7824566467</v>
          </cell>
          <cell r="AM632">
            <v>2136656.6563188988</v>
          </cell>
          <cell r="AN632">
            <v>1975106.1390440015</v>
          </cell>
          <cell r="AO632">
            <v>1821751.9648375367</v>
          </cell>
          <cell r="AP632">
            <v>1676292.8325837494</v>
          </cell>
          <cell r="AQ632">
            <v>1538233.807666152</v>
          </cell>
          <cell r="AR632">
            <v>1407267.3622629223</v>
          </cell>
          <cell r="AS632">
            <v>1282997.9598977058</v>
          </cell>
          <cell r="AT632">
            <v>1165110.5779190725</v>
          </cell>
        </row>
        <row r="633">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row>
        <row r="634">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row>
        <row r="635">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row>
        <row r="636">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row>
        <row r="637">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row>
        <row r="638">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row>
        <row r="639">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row>
        <row r="640">
          <cell r="G640">
            <v>0</v>
          </cell>
          <cell r="H640">
            <v>69314.94475962974</v>
          </cell>
          <cell r="I640">
            <v>219350</v>
          </cell>
          <cell r="J640">
            <v>418084.03330019879</v>
          </cell>
          <cell r="K640">
            <v>572057.70331560925</v>
          </cell>
          <cell r="L640">
            <v>590452.36837836902</v>
          </cell>
          <cell r="M640">
            <v>484713.79845323466</v>
          </cell>
          <cell r="N640">
            <v>484196.18454012764</v>
          </cell>
          <cell r="O640">
            <v>322223.03876259475</v>
          </cell>
          <cell r="P640">
            <v>345775.076161773</v>
          </cell>
          <cell r="Q640">
            <v>355830.86946447106</v>
          </cell>
          <cell r="R640">
            <v>235178.58835139568</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row>
        <row r="641">
          <cell r="G641">
            <v>0</v>
          </cell>
          <cell r="H641">
            <v>544953.4338608539</v>
          </cell>
          <cell r="I641">
            <v>1636030</v>
          </cell>
          <cell r="J641">
            <v>2934852.539761431</v>
          </cell>
          <cell r="K641">
            <v>3230567.4856208903</v>
          </cell>
          <cell r="L641">
            <v>3123379.5178254303</v>
          </cell>
          <cell r="M641">
            <v>2534037.1887915237</v>
          </cell>
          <cell r="N641">
            <v>2286634.3353323652</v>
          </cell>
          <cell r="O641">
            <v>1305427.7166087681</v>
          </cell>
          <cell r="P641">
            <v>1216030.7307426233</v>
          </cell>
          <cell r="Q641">
            <v>1067610.9077682111</v>
          </cell>
          <cell r="R641">
            <v>651190.3517650204</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row>
        <row r="642">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row>
        <row r="643">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row>
        <row r="644">
          <cell r="G644">
            <v>0</v>
          </cell>
          <cell r="H644">
            <v>1106199.4069457704</v>
          </cell>
          <cell r="I644">
            <v>4081428</v>
          </cell>
          <cell r="J644">
            <v>7889674.7365805171</v>
          </cell>
          <cell r="K644">
            <v>14539534.786276178</v>
          </cell>
          <cell r="L644">
            <v>20527897.709933046</v>
          </cell>
          <cell r="M644">
            <v>24099432.916506324</v>
          </cell>
          <cell r="N644">
            <v>26414091.643046189</v>
          </cell>
          <cell r="O644">
            <v>27289794.011630274</v>
          </cell>
          <cell r="P644">
            <v>28078870.74879076</v>
          </cell>
          <cell r="Q644">
            <v>28809527.371742167</v>
          </cell>
          <cell r="R644">
            <v>27345816.116695657</v>
          </cell>
          <cell r="S644">
            <v>19587201.350573264</v>
          </cell>
          <cell r="T644">
            <v>14259346.132130343</v>
          </cell>
          <cell r="U644">
            <v>11432652.52167915</v>
          </cell>
          <cell r="V644">
            <v>10661523.417213438</v>
          </cell>
          <cell r="W644">
            <v>9937964.236087678</v>
          </cell>
          <cell r="X644">
            <v>9254265.0432145484</v>
          </cell>
          <cell r="Y644">
            <v>8615287.9087419994</v>
          </cell>
          <cell r="Z644">
            <v>8015259.619546284</v>
          </cell>
          <cell r="AA644">
            <v>7451612.9281077078</v>
          </cell>
          <cell r="AB644">
            <v>6923186.8282653103</v>
          </cell>
          <cell r="AC644">
            <v>6427266.6781262513</v>
          </cell>
          <cell r="AD644">
            <v>5961928.0232742988</v>
          </cell>
          <cell r="AE644">
            <v>5525507.8507346995</v>
          </cell>
          <cell r="AF644">
            <v>5116147.5078235008</v>
          </cell>
          <cell r="AG644">
            <v>4732168.407610843</v>
          </cell>
          <cell r="AH644">
            <v>4372132.4170097327</v>
          </cell>
          <cell r="AI644">
            <v>4034563.6967726904</v>
          </cell>
          <cell r="AJ644">
            <v>3718065.7600725633</v>
          </cell>
          <cell r="AK644">
            <v>3421387.1578120613</v>
          </cell>
          <cell r="AL644">
            <v>3143341.632015097</v>
          </cell>
          <cell r="AM644">
            <v>2882772.0922079897</v>
          </cell>
          <cell r="AN644">
            <v>2638648.4270513393</v>
          </cell>
          <cell r="AO644">
            <v>2409962.3695987612</v>
          </cell>
          <cell r="AP644">
            <v>2195759.5673562251</v>
          </cell>
          <cell r="AQ644">
            <v>1995196.817114037</v>
          </cell>
          <cell r="AR644">
            <v>1807415.6936619179</v>
          </cell>
          <cell r="AS644">
            <v>1631661.4868667836</v>
          </cell>
          <cell r="AT644">
            <v>1467190.7860972856</v>
          </cell>
        </row>
        <row r="645">
          <cell r="G645">
            <v>0</v>
          </cell>
          <cell r="H645">
            <v>725771.04123711342</v>
          </cell>
          <cell r="I645">
            <v>2610913.5</v>
          </cell>
          <cell r="J645">
            <v>4921002.3608349897</v>
          </cell>
          <cell r="K645">
            <v>8842175.1848377194</v>
          </cell>
          <cell r="L645">
            <v>12172147.576752072</v>
          </cell>
          <cell r="M645">
            <v>13932969.534972953</v>
          </cell>
          <cell r="N645">
            <v>14889724.920015827</v>
          </cell>
          <cell r="O645">
            <v>15521832.570391499</v>
          </cell>
          <cell r="P645">
            <v>16933315.10073711</v>
          </cell>
          <cell r="Q645">
            <v>18559140.313836507</v>
          </cell>
          <cell r="R645">
            <v>20193975.841698918</v>
          </cell>
          <cell r="S645">
            <v>18316678.776375663</v>
          </cell>
          <cell r="T645">
            <v>16716176.379572596</v>
          </cell>
          <cell r="U645">
            <v>15872193.991721738</v>
          </cell>
          <cell r="V645">
            <v>15826911.156019967</v>
          </cell>
          <cell r="W645">
            <v>16372300.235200958</v>
          </cell>
          <cell r="X645">
            <v>17105195.104678862</v>
          </cell>
          <cell r="Y645">
            <v>17881248.548168302</v>
          </cell>
          <cell r="Z645">
            <v>16219234.451332059</v>
          </cell>
          <cell r="AA645">
            <v>14781445.793851759</v>
          </cell>
          <cell r="AB645">
            <v>13903230.191669088</v>
          </cell>
          <cell r="AC645">
            <v>13611685.447534475</v>
          </cell>
          <cell r="AD645">
            <v>13758383.714904109</v>
          </cell>
          <cell r="AE645">
            <v>14057866.510363413</v>
          </cell>
          <cell r="AF645">
            <v>14406775.000348294</v>
          </cell>
          <cell r="AG645">
            <v>13058175.869262159</v>
          </cell>
          <cell r="AH645">
            <v>11883262.506993894</v>
          </cell>
          <cell r="AI645">
            <v>11116539.688245688</v>
          </cell>
          <cell r="AJ645">
            <v>10775804.010067753</v>
          </cell>
          <cell r="AK645">
            <v>10755514.655607495</v>
          </cell>
          <cell r="AL645">
            <v>10853836.232951518</v>
          </cell>
          <cell r="AM645">
            <v>10997097.237996647</v>
          </cell>
          <cell r="AN645">
            <v>9955639.1015304886</v>
          </cell>
          <cell r="AO645">
            <v>9044846.8342285864</v>
          </cell>
          <cell r="AP645">
            <v>8428929.327490693</v>
          </cell>
          <cell r="AQ645">
            <v>8119741.2347336346</v>
          </cell>
          <cell r="AR645">
            <v>8042420.1559439776</v>
          </cell>
          <cell r="AS645">
            <v>8054437.4308261937</v>
          </cell>
          <cell r="AT645">
            <v>8103453.0711467387</v>
          </cell>
        </row>
        <row r="646">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row>
        <row r="647">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row>
        <row r="648">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row>
        <row r="649">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row>
        <row r="650">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row>
        <row r="651">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row>
        <row r="652">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row>
        <row r="653">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row>
        <row r="654">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row>
        <row r="655">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row>
        <row r="656">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row>
        <row r="657">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row>
        <row r="658">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row>
        <row r="659">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row>
        <row r="660">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row>
        <row r="661">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row>
        <row r="662">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row>
        <row r="663">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row>
        <row r="664">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row>
        <row r="665">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row>
        <row r="666">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row>
        <row r="667">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row>
        <row r="668">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row>
        <row r="669">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row>
        <row r="670">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row>
        <row r="671">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row>
        <row r="672">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row>
        <row r="673">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row>
        <row r="674">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row>
        <row r="675">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row>
        <row r="676">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row>
        <row r="677">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row>
        <row r="678">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row>
        <row r="679">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row>
        <row r="681">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row>
        <row r="682">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row>
        <row r="683">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row>
        <row r="684">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row>
        <row r="685">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row>
        <row r="686">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row>
        <row r="687">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row>
        <row r="688">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row>
        <row r="689">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row>
        <row r="690">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row>
        <row r="691">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row>
        <row r="695">
          <cell r="G695">
            <v>-5.6420233463035263E-2</v>
          </cell>
          <cell r="H695">
            <v>-5.6420233463035263E-2</v>
          </cell>
          <cell r="I695">
            <v>-5.180840664711639E-2</v>
          </cell>
          <cell r="J695">
            <v>-3.5785288270377857E-2</v>
          </cell>
          <cell r="K695">
            <v>-4.3392504930966358E-2</v>
          </cell>
          <cell r="L695">
            <v>2.4606299212599492E-3</v>
          </cell>
          <cell r="M695">
            <v>-1.777528300121678E-3</v>
          </cell>
          <cell r="N695">
            <v>3.8451244535640861E-2</v>
          </cell>
          <cell r="O695">
            <v>0.10947712418300659</v>
          </cell>
          <cell r="P695">
            <v>8.6834733893556892E-2</v>
          </cell>
          <cell r="Q695">
            <v>6.9852941176470784E-2</v>
          </cell>
          <cell r="R695">
            <v>3.8126361655774765E-3</v>
          </cell>
          <cell r="S695">
            <v>1.0319917440659854E-3</v>
          </cell>
          <cell r="T695">
            <v>-4.9019607843137303E-2</v>
          </cell>
          <cell r="U695">
            <v>-4.9019607843137192E-2</v>
          </cell>
          <cell r="V695">
            <v>-4.9019607843137081E-2</v>
          </cell>
          <cell r="W695">
            <v>-4.9019607843137192E-2</v>
          </cell>
          <cell r="X695">
            <v>-4.9019607843137303E-2</v>
          </cell>
          <cell r="Y695">
            <v>-4.9019607843137303E-2</v>
          </cell>
          <cell r="Z695">
            <v>-4.9019607843137525E-2</v>
          </cell>
          <cell r="AA695">
            <v>-4.9019607843137192E-2</v>
          </cell>
          <cell r="AB695">
            <v>-4.9019607843137081E-2</v>
          </cell>
          <cell r="AC695">
            <v>-4.9019607843137192E-2</v>
          </cell>
          <cell r="AD695">
            <v>-4.9019607843137414E-2</v>
          </cell>
          <cell r="AE695">
            <v>-4.9019607843137303E-2</v>
          </cell>
          <cell r="AF695">
            <v>-4.9019607843137414E-2</v>
          </cell>
          <cell r="AG695">
            <v>-4.901960784313697E-2</v>
          </cell>
          <cell r="AH695">
            <v>-4.9019607843137636E-2</v>
          </cell>
          <cell r="AI695">
            <v>-4.9019607843137303E-2</v>
          </cell>
          <cell r="AJ695">
            <v>-4.9019607843137414E-2</v>
          </cell>
          <cell r="AK695">
            <v>-4.9019607843137081E-2</v>
          </cell>
          <cell r="AL695">
            <v>-4.9019607843137525E-2</v>
          </cell>
          <cell r="AM695">
            <v>-4.9019607843137192E-2</v>
          </cell>
          <cell r="AN695">
            <v>-4.9019607843137414E-2</v>
          </cell>
          <cell r="AO695">
            <v>-4.9019607843137303E-2</v>
          </cell>
          <cell r="AP695">
            <v>-4.9019607843137192E-2</v>
          </cell>
          <cell r="AQ695">
            <v>-4.9019607843137525E-2</v>
          </cell>
          <cell r="AR695">
            <v>-4.9019607843137303E-2</v>
          </cell>
          <cell r="AS695">
            <v>-4.9019607843137525E-2</v>
          </cell>
          <cell r="AT695">
            <v>-4.9019607843137303E-2</v>
          </cell>
        </row>
        <row r="696">
          <cell r="G696">
            <v>-0.12451361867704269</v>
          </cell>
          <cell r="H696">
            <v>-0.12451361867704269</v>
          </cell>
          <cell r="I696">
            <v>-0.12023460410557174</v>
          </cell>
          <cell r="J696">
            <v>-0.10536779324055645</v>
          </cell>
          <cell r="K696">
            <v>-0.1124260355029586</v>
          </cell>
          <cell r="L696">
            <v>-6.9881889763779514E-2</v>
          </cell>
          <cell r="M696">
            <v>-7.3814201515576716E-2</v>
          </cell>
          <cell r="N696">
            <v>-3.6488535997858729E-2</v>
          </cell>
          <cell r="O696">
            <v>2.941176470588247E-2</v>
          </cell>
          <cell r="P696">
            <v>8.4033613445377853E-3</v>
          </cell>
          <cell r="Q696">
            <v>-7.3529411764705621E-3</v>
          </cell>
          <cell r="R696">
            <v>-6.8627450980392246E-2</v>
          </cell>
          <cell r="S696">
            <v>-7.1207430340557321E-2</v>
          </cell>
          <cell r="T696">
            <v>-0.11764705882352933</v>
          </cell>
          <cell r="U696">
            <v>-0.11764705882352955</v>
          </cell>
          <cell r="V696">
            <v>-0.1176470588235291</v>
          </cell>
          <cell r="W696">
            <v>-0.11764705882352933</v>
          </cell>
          <cell r="X696">
            <v>-0.11764705882352955</v>
          </cell>
          <cell r="Y696">
            <v>-0.11764705882352933</v>
          </cell>
          <cell r="Z696">
            <v>-0.11764705882352966</v>
          </cell>
          <cell r="AA696">
            <v>-0.11764705882352933</v>
          </cell>
          <cell r="AB696">
            <v>-0.11764705882352933</v>
          </cell>
          <cell r="AC696">
            <v>-0.11764705882352922</v>
          </cell>
          <cell r="AD696">
            <v>-0.11764705882352944</v>
          </cell>
          <cell r="AE696">
            <v>-0.11764705882352922</v>
          </cell>
          <cell r="AF696">
            <v>-0.11764705882352955</v>
          </cell>
          <cell r="AG696">
            <v>-0.11764705882352944</v>
          </cell>
          <cell r="AH696">
            <v>-0.11764705882352944</v>
          </cell>
          <cell r="AI696">
            <v>-0.11764705882352944</v>
          </cell>
          <cell r="AJ696">
            <v>-0.11764705882352933</v>
          </cell>
          <cell r="AK696">
            <v>-0.11764705882352933</v>
          </cell>
          <cell r="AL696">
            <v>-0.11764705882352944</v>
          </cell>
          <cell r="AM696">
            <v>-0.11764705882352944</v>
          </cell>
          <cell r="AN696">
            <v>-0.11764705882352955</v>
          </cell>
          <cell r="AO696">
            <v>-0.11764705882352955</v>
          </cell>
          <cell r="AP696">
            <v>-0.11764705882352933</v>
          </cell>
          <cell r="AQ696">
            <v>-0.11764705882352944</v>
          </cell>
          <cell r="AR696">
            <v>-0.11764705882352944</v>
          </cell>
          <cell r="AS696">
            <v>-0.11764705882352944</v>
          </cell>
          <cell r="AT696">
            <v>-0.11764705882352944</v>
          </cell>
        </row>
        <row r="697">
          <cell r="G697">
            <v>-7.5875486381323243E-2</v>
          </cell>
          <cell r="H697">
            <v>-7.5875486381323243E-2</v>
          </cell>
          <cell r="I697">
            <v>-7.1358748778103442E-2</v>
          </cell>
          <cell r="J697">
            <v>-5.5666003976143186E-2</v>
          </cell>
          <cell r="K697">
            <v>-6.311637080867849E-2</v>
          </cell>
          <cell r="L697">
            <v>-1.8208661417323135E-2</v>
          </cell>
          <cell r="M697">
            <v>-2.2359434933109101E-2</v>
          </cell>
          <cell r="N697">
            <v>1.7039878668926756E-2</v>
          </cell>
          <cell r="O697">
            <v>8.660130718954262E-2</v>
          </cell>
          <cell r="P697">
            <v>6.442577030812302E-2</v>
          </cell>
          <cell r="Q697">
            <v>4.7794117647059098E-2</v>
          </cell>
          <cell r="R697">
            <v>-1.688453159041392E-2</v>
          </cell>
          <cell r="S697">
            <v>-1.9607843137254832E-2</v>
          </cell>
          <cell r="T697">
            <v>-6.8627450980392468E-2</v>
          </cell>
          <cell r="U697">
            <v>-6.8627450980392024E-2</v>
          </cell>
          <cell r="V697">
            <v>-6.8627450980392246E-2</v>
          </cell>
          <cell r="W697">
            <v>-6.8627450980392135E-2</v>
          </cell>
          <cell r="X697">
            <v>-6.8627450980392135E-2</v>
          </cell>
          <cell r="Y697">
            <v>-6.8627450980392246E-2</v>
          </cell>
          <cell r="Z697">
            <v>-6.8627450980392135E-2</v>
          </cell>
          <cell r="AA697">
            <v>-6.8627450980392135E-2</v>
          </cell>
          <cell r="AB697">
            <v>-6.8627450980392024E-2</v>
          </cell>
          <cell r="AC697">
            <v>-6.8627450980392246E-2</v>
          </cell>
          <cell r="AD697">
            <v>-6.8627450980392246E-2</v>
          </cell>
          <cell r="AE697">
            <v>-6.8627450980392246E-2</v>
          </cell>
          <cell r="AF697">
            <v>-6.8627450980392135E-2</v>
          </cell>
          <cell r="AG697">
            <v>-6.8627450980392246E-2</v>
          </cell>
          <cell r="AH697">
            <v>-6.8627450980392135E-2</v>
          </cell>
          <cell r="AI697">
            <v>-6.8627450980392246E-2</v>
          </cell>
          <cell r="AJ697">
            <v>-6.8627450980392246E-2</v>
          </cell>
          <cell r="AK697">
            <v>-6.8627450980392246E-2</v>
          </cell>
          <cell r="AL697">
            <v>-6.8627450980392357E-2</v>
          </cell>
          <cell r="AM697">
            <v>-6.8627450980392246E-2</v>
          </cell>
          <cell r="AN697">
            <v>-6.8627450980392246E-2</v>
          </cell>
          <cell r="AO697">
            <v>-6.8627450980392357E-2</v>
          </cell>
          <cell r="AP697">
            <v>-6.8627450980392246E-2</v>
          </cell>
          <cell r="AQ697">
            <v>-6.8627450980392024E-2</v>
          </cell>
          <cell r="AR697">
            <v>-6.8627450980392468E-2</v>
          </cell>
          <cell r="AS697">
            <v>-6.8627450980392135E-2</v>
          </cell>
          <cell r="AT697">
            <v>-6.8627450980392135E-2</v>
          </cell>
        </row>
        <row r="698">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row>
        <row r="699">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row>
        <row r="700">
          <cell r="G700">
            <v>-5.6420233463035041E-2</v>
          </cell>
          <cell r="H700">
            <v>-5.6420233463035041E-2</v>
          </cell>
          <cell r="I700">
            <v>-5.180840664711639E-2</v>
          </cell>
          <cell r="J700">
            <v>-3.5785288270377746E-2</v>
          </cell>
          <cell r="K700">
            <v>-4.3392504930966469E-2</v>
          </cell>
          <cell r="L700">
            <v>-4.5275590551181244E-2</v>
          </cell>
          <cell r="M700">
            <v>-4.7151277013752546E-2</v>
          </cell>
          <cell r="N700">
            <v>-4.8086359175662396E-2</v>
          </cell>
          <cell r="O700">
            <v>-4.9019607843137192E-2</v>
          </cell>
          <cell r="P700">
            <v>-4.9019607843137192E-2</v>
          </cell>
          <cell r="Q700">
            <v>-4.9019607843137192E-2</v>
          </cell>
          <cell r="R700">
            <v>-4.9019607843137525E-2</v>
          </cell>
          <cell r="S700">
            <v>-4.9019607843137192E-2</v>
          </cell>
          <cell r="T700">
            <v>-4.9019607843137192E-2</v>
          </cell>
          <cell r="U700">
            <v>-4.9019607843137303E-2</v>
          </cell>
          <cell r="V700">
            <v>-4.9019607843137192E-2</v>
          </cell>
          <cell r="W700">
            <v>-4.9019607843137192E-2</v>
          </cell>
          <cell r="X700">
            <v>-4.9019607843137303E-2</v>
          </cell>
          <cell r="Y700">
            <v>-4.9019607843137192E-2</v>
          </cell>
          <cell r="Z700">
            <v>-4.9019607843137192E-2</v>
          </cell>
          <cell r="AA700">
            <v>-4.9019607843137303E-2</v>
          </cell>
          <cell r="AB700">
            <v>-4.9019607843137303E-2</v>
          </cell>
          <cell r="AC700">
            <v>-4.9019607843137192E-2</v>
          </cell>
          <cell r="AD700">
            <v>-4.9019607843137414E-2</v>
          </cell>
          <cell r="AE700">
            <v>-4.9019607843137414E-2</v>
          </cell>
          <cell r="AF700">
            <v>-4.9019607843137303E-2</v>
          </cell>
          <cell r="AG700">
            <v>-4.9019607843137303E-2</v>
          </cell>
          <cell r="AH700">
            <v>-4.9019607843137414E-2</v>
          </cell>
          <cell r="AI700">
            <v>-4.9019607843137192E-2</v>
          </cell>
          <cell r="AJ700">
            <v>-4.9019607843137192E-2</v>
          </cell>
          <cell r="AK700">
            <v>-4.9019607843137414E-2</v>
          </cell>
          <cell r="AL700">
            <v>-4.9019607843137303E-2</v>
          </cell>
          <cell r="AM700">
            <v>-4.9019607843137303E-2</v>
          </cell>
          <cell r="AN700">
            <v>-4.9019607843137303E-2</v>
          </cell>
          <cell r="AO700">
            <v>-4.9019607843137303E-2</v>
          </cell>
          <cell r="AP700">
            <v>-4.9019607843137303E-2</v>
          </cell>
          <cell r="AQ700">
            <v>-4.9019607843137525E-2</v>
          </cell>
          <cell r="AR700">
            <v>-4.9019607843137303E-2</v>
          </cell>
          <cell r="AS700">
            <v>-4.9019607843137414E-2</v>
          </cell>
          <cell r="AT700">
            <v>-4.9019607843137303E-2</v>
          </cell>
        </row>
        <row r="701">
          <cell r="G701">
            <v>-5.6420233463035041E-2</v>
          </cell>
          <cell r="H701">
            <v>-5.6420233463035041E-2</v>
          </cell>
          <cell r="I701">
            <v>-5.1808406647116279E-2</v>
          </cell>
          <cell r="J701">
            <v>-3.5785288270377857E-2</v>
          </cell>
          <cell r="K701">
            <v>-4.3392504930966469E-2</v>
          </cell>
          <cell r="L701">
            <v>-4.5275590551181244E-2</v>
          </cell>
          <cell r="M701">
            <v>-4.7151277013752546E-2</v>
          </cell>
          <cell r="N701">
            <v>-4.8086359175662174E-2</v>
          </cell>
          <cell r="O701">
            <v>-4.9019607843137414E-2</v>
          </cell>
          <cell r="P701">
            <v>-4.9019607843137192E-2</v>
          </cell>
          <cell r="Q701">
            <v>-4.9019607843137192E-2</v>
          </cell>
          <cell r="R701">
            <v>-4.9019607843137414E-2</v>
          </cell>
          <cell r="S701">
            <v>-4.9019607843137303E-2</v>
          </cell>
          <cell r="T701">
            <v>-4.9019607843137303E-2</v>
          </cell>
          <cell r="U701">
            <v>-4.9019607843137192E-2</v>
          </cell>
          <cell r="V701">
            <v>-4.9019607843137192E-2</v>
          </cell>
          <cell r="W701">
            <v>-4.9019607843137192E-2</v>
          </cell>
          <cell r="X701">
            <v>-4.9019607843137414E-2</v>
          </cell>
          <cell r="Y701">
            <v>-4.9019607843137192E-2</v>
          </cell>
          <cell r="Z701">
            <v>-4.9019607843137414E-2</v>
          </cell>
          <cell r="AA701">
            <v>-4.9019607843137081E-2</v>
          </cell>
          <cell r="AB701">
            <v>-4.9019607843137303E-2</v>
          </cell>
          <cell r="AC701">
            <v>-4.9019607843137192E-2</v>
          </cell>
          <cell r="AD701">
            <v>-4.9019607843137414E-2</v>
          </cell>
          <cell r="AE701">
            <v>-4.9019607843137192E-2</v>
          </cell>
          <cell r="AF701">
            <v>-4.9019607843137414E-2</v>
          </cell>
          <cell r="AG701">
            <v>-4.9019607843137303E-2</v>
          </cell>
          <cell r="AH701">
            <v>-4.9019607843137525E-2</v>
          </cell>
          <cell r="AI701">
            <v>-4.9019607843137303E-2</v>
          </cell>
          <cell r="AJ701">
            <v>-4.9019607843137192E-2</v>
          </cell>
          <cell r="AK701">
            <v>-4.9019607843137303E-2</v>
          </cell>
          <cell r="AL701">
            <v>-4.9019607843137192E-2</v>
          </cell>
          <cell r="AM701">
            <v>-4.9019607843137303E-2</v>
          </cell>
          <cell r="AN701">
            <v>-4.9019607843137303E-2</v>
          </cell>
          <cell r="AO701">
            <v>-4.9019607843137192E-2</v>
          </cell>
          <cell r="AP701">
            <v>-4.9019607843137414E-2</v>
          </cell>
          <cell r="AQ701">
            <v>-4.9019607843137414E-2</v>
          </cell>
          <cell r="AR701">
            <v>-4.9019607843137414E-2</v>
          </cell>
          <cell r="AS701">
            <v>-4.9019607843137414E-2</v>
          </cell>
          <cell r="AT701">
            <v>-4.9019607843137192E-2</v>
          </cell>
        </row>
        <row r="702">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row>
        <row r="703">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row>
        <row r="704">
          <cell r="G704">
            <v>-5.6420233463035041E-2</v>
          </cell>
          <cell r="H704">
            <v>-5.6420233463035041E-2</v>
          </cell>
          <cell r="I704">
            <v>-5.180840664711639E-2</v>
          </cell>
          <cell r="J704">
            <v>-3.5785288270377746E-2</v>
          </cell>
          <cell r="K704">
            <v>-4.3392504930966469E-2</v>
          </cell>
          <cell r="L704">
            <v>-4.5275590551181244E-2</v>
          </cell>
          <cell r="M704">
            <v>-4.7151277013752546E-2</v>
          </cell>
          <cell r="N704">
            <v>-4.8086359175662396E-2</v>
          </cell>
          <cell r="O704">
            <v>-4.9019607843137192E-2</v>
          </cell>
          <cell r="P704">
            <v>-4.9019607843137192E-2</v>
          </cell>
          <cell r="Q704">
            <v>-4.9019607843137192E-2</v>
          </cell>
          <cell r="R704">
            <v>-4.9019607843137525E-2</v>
          </cell>
          <cell r="S704">
            <v>-4.9019607843137192E-2</v>
          </cell>
          <cell r="T704">
            <v>-4.9019607843137192E-2</v>
          </cell>
          <cell r="U704">
            <v>-4.9019607843137303E-2</v>
          </cell>
          <cell r="V704">
            <v>-4.9019607843137192E-2</v>
          </cell>
          <cell r="W704">
            <v>-4.9019607843137192E-2</v>
          </cell>
          <cell r="X704">
            <v>-4.9019607843137303E-2</v>
          </cell>
          <cell r="Y704">
            <v>-4.9019607843137192E-2</v>
          </cell>
          <cell r="Z704">
            <v>-4.9019607843137192E-2</v>
          </cell>
          <cell r="AA704">
            <v>-4.9019607843137303E-2</v>
          </cell>
          <cell r="AB704">
            <v>-4.9019607843137303E-2</v>
          </cell>
          <cell r="AC704">
            <v>-4.9019607843137192E-2</v>
          </cell>
          <cell r="AD704">
            <v>-4.9019607843137414E-2</v>
          </cell>
          <cell r="AE704">
            <v>-4.9019607843137414E-2</v>
          </cell>
          <cell r="AF704">
            <v>-4.9019607843137303E-2</v>
          </cell>
          <cell r="AG704">
            <v>-4.9019607843137303E-2</v>
          </cell>
          <cell r="AH704">
            <v>-4.9019607843137414E-2</v>
          </cell>
          <cell r="AI704">
            <v>-4.9019607843137192E-2</v>
          </cell>
          <cell r="AJ704">
            <v>-4.9019607843137192E-2</v>
          </cell>
          <cell r="AK704">
            <v>-4.9019607843137414E-2</v>
          </cell>
          <cell r="AL704">
            <v>-4.9019607843137303E-2</v>
          </cell>
          <cell r="AM704">
            <v>-4.9019607843137303E-2</v>
          </cell>
          <cell r="AN704">
            <v>-4.9019607843137303E-2</v>
          </cell>
          <cell r="AO704">
            <v>-4.9019607843137303E-2</v>
          </cell>
          <cell r="AP704">
            <v>-4.9019607843137303E-2</v>
          </cell>
          <cell r="AQ704">
            <v>-4.9019607843137525E-2</v>
          </cell>
          <cell r="AR704">
            <v>-4.9019607843137303E-2</v>
          </cell>
          <cell r="AS704">
            <v>-4.9019607843137414E-2</v>
          </cell>
          <cell r="AT704">
            <v>-4.9019607843137303E-2</v>
          </cell>
        </row>
        <row r="705">
          <cell r="G705">
            <v>-5.6420233463035041E-2</v>
          </cell>
          <cell r="H705">
            <v>-5.6420233463035041E-2</v>
          </cell>
          <cell r="I705">
            <v>-5.1808406647116279E-2</v>
          </cell>
          <cell r="J705">
            <v>-3.5785288270377857E-2</v>
          </cell>
          <cell r="K705">
            <v>-4.3392504930966469E-2</v>
          </cell>
          <cell r="L705">
            <v>-4.5275590551181244E-2</v>
          </cell>
          <cell r="M705">
            <v>-4.7151277013752546E-2</v>
          </cell>
          <cell r="N705">
            <v>-4.8086359175662174E-2</v>
          </cell>
          <cell r="O705">
            <v>-4.9019607843137414E-2</v>
          </cell>
          <cell r="P705">
            <v>-4.9019607843137192E-2</v>
          </cell>
          <cell r="Q705">
            <v>-4.9019607843137192E-2</v>
          </cell>
          <cell r="R705">
            <v>-4.9019607843137414E-2</v>
          </cell>
          <cell r="S705">
            <v>-4.9019607843137303E-2</v>
          </cell>
          <cell r="T705">
            <v>-4.9019607843137303E-2</v>
          </cell>
          <cell r="U705">
            <v>-4.9019607843137192E-2</v>
          </cell>
          <cell r="V705">
            <v>-4.9019607843137192E-2</v>
          </cell>
          <cell r="W705">
            <v>-4.9019607843137192E-2</v>
          </cell>
          <cell r="X705">
            <v>-4.9019607843137414E-2</v>
          </cell>
          <cell r="Y705">
            <v>-4.9019607843137192E-2</v>
          </cell>
          <cell r="Z705">
            <v>-4.9019607843137414E-2</v>
          </cell>
          <cell r="AA705">
            <v>-4.9019607843137081E-2</v>
          </cell>
          <cell r="AB705">
            <v>-4.9019607843137303E-2</v>
          </cell>
          <cell r="AC705">
            <v>-4.9019607843137192E-2</v>
          </cell>
          <cell r="AD705">
            <v>-4.9019607843137414E-2</v>
          </cell>
          <cell r="AE705">
            <v>-4.9019607843137192E-2</v>
          </cell>
          <cell r="AF705">
            <v>-4.9019607843137414E-2</v>
          </cell>
          <cell r="AG705">
            <v>-4.9019607843137303E-2</v>
          </cell>
          <cell r="AH705">
            <v>-4.9019607843137525E-2</v>
          </cell>
          <cell r="AI705">
            <v>-4.9019607843137303E-2</v>
          </cell>
          <cell r="AJ705">
            <v>-4.9019607843137192E-2</v>
          </cell>
          <cell r="AK705">
            <v>-4.9019607843137303E-2</v>
          </cell>
          <cell r="AL705">
            <v>-4.9019607843137192E-2</v>
          </cell>
          <cell r="AM705">
            <v>-4.9019607843137303E-2</v>
          </cell>
          <cell r="AN705">
            <v>-4.9019607843137303E-2</v>
          </cell>
          <cell r="AO705">
            <v>-4.9019607843137192E-2</v>
          </cell>
          <cell r="AP705">
            <v>-4.9019607843137414E-2</v>
          </cell>
          <cell r="AQ705">
            <v>-4.9019607843137414E-2</v>
          </cell>
          <cell r="AR705">
            <v>-4.9019607843137414E-2</v>
          </cell>
          <cell r="AS705">
            <v>-4.9019607843137414E-2</v>
          </cell>
          <cell r="AT705">
            <v>-4.9019607843137192E-2</v>
          </cell>
        </row>
        <row r="706">
          <cell r="G706">
            <v>-5.6420233463035041E-2</v>
          </cell>
          <cell r="H706">
            <v>-5.6420233463035041E-2</v>
          </cell>
          <cell r="I706">
            <v>-5.1808406647116279E-2</v>
          </cell>
          <cell r="J706">
            <v>-3.5785288270377857E-2</v>
          </cell>
          <cell r="K706">
            <v>-4.3392504930966469E-2</v>
          </cell>
          <cell r="L706">
            <v>-4.5275590551181244E-2</v>
          </cell>
          <cell r="M706">
            <v>-4.7151277013752546E-2</v>
          </cell>
          <cell r="N706">
            <v>-4.8086359175662174E-2</v>
          </cell>
          <cell r="O706">
            <v>-4.9019607843137414E-2</v>
          </cell>
          <cell r="P706">
            <v>-4.9019607843137192E-2</v>
          </cell>
          <cell r="Q706">
            <v>-4.9019607843137192E-2</v>
          </cell>
          <cell r="R706">
            <v>-4.9019607843137414E-2</v>
          </cell>
          <cell r="S706">
            <v>-4.9019607843137303E-2</v>
          </cell>
          <cell r="T706">
            <v>-4.9019607843137303E-2</v>
          </cell>
          <cell r="U706">
            <v>-4.9019607843137192E-2</v>
          </cell>
          <cell r="V706">
            <v>-4.9019607843137192E-2</v>
          </cell>
          <cell r="W706">
            <v>-4.9019607843137192E-2</v>
          </cell>
          <cell r="X706">
            <v>-4.9019607843137414E-2</v>
          </cell>
          <cell r="Y706">
            <v>-4.9019607843137192E-2</v>
          </cell>
          <cell r="Z706">
            <v>-4.9019607843137414E-2</v>
          </cell>
          <cell r="AA706">
            <v>-4.9019607843137081E-2</v>
          </cell>
          <cell r="AB706">
            <v>-4.9019607843137303E-2</v>
          </cell>
          <cell r="AC706">
            <v>-4.9019607843137192E-2</v>
          </cell>
          <cell r="AD706">
            <v>-4.9019607843137414E-2</v>
          </cell>
          <cell r="AE706">
            <v>-4.9019607843137192E-2</v>
          </cell>
          <cell r="AF706">
            <v>-4.9019607843137414E-2</v>
          </cell>
          <cell r="AG706">
            <v>-4.9019607843137303E-2</v>
          </cell>
          <cell r="AH706">
            <v>-4.9019607843137525E-2</v>
          </cell>
          <cell r="AI706">
            <v>-4.9019607843137303E-2</v>
          </cell>
          <cell r="AJ706">
            <v>-4.9019607843137192E-2</v>
          </cell>
          <cell r="AK706">
            <v>-4.9019607843137303E-2</v>
          </cell>
          <cell r="AL706">
            <v>-4.9019607843137192E-2</v>
          </cell>
          <cell r="AM706">
            <v>-4.9019607843137303E-2</v>
          </cell>
          <cell r="AN706">
            <v>-4.9019607843137303E-2</v>
          </cell>
          <cell r="AO706">
            <v>-4.9019607843137192E-2</v>
          </cell>
          <cell r="AP706">
            <v>-4.9019607843137414E-2</v>
          </cell>
          <cell r="AQ706">
            <v>-4.9019607843137414E-2</v>
          </cell>
          <cell r="AR706">
            <v>-4.9019607843137414E-2</v>
          </cell>
          <cell r="AS706">
            <v>-4.9019607843137414E-2</v>
          </cell>
          <cell r="AT706">
            <v>-4.9019607843137192E-2</v>
          </cell>
        </row>
        <row r="707">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row>
        <row r="708">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row>
        <row r="709">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row>
        <row r="710">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row>
        <row r="711">
          <cell r="G711">
            <v>-2.7237354085603127E-2</v>
          </cell>
          <cell r="H711">
            <v>-2.7237354085603127E-2</v>
          </cell>
          <cell r="I711">
            <v>-2.2482893450635255E-2</v>
          </cell>
          <cell r="J711">
            <v>-5.9642147117295874E-3</v>
          </cell>
          <cell r="K711">
            <v>-1.3806706114398382E-2</v>
          </cell>
          <cell r="L711">
            <v>-1.5748031496063186E-2</v>
          </cell>
          <cell r="M711">
            <v>-1.7681728880157177E-2</v>
          </cell>
          <cell r="N711">
            <v>-1.8645731108930308E-2</v>
          </cell>
          <cell r="O711">
            <v>-1.9607843137254943E-2</v>
          </cell>
          <cell r="P711">
            <v>-1.9607843137254721E-2</v>
          </cell>
          <cell r="Q711">
            <v>-1.9607843137254832E-2</v>
          </cell>
          <cell r="R711">
            <v>-1.9607843137255054E-2</v>
          </cell>
          <cell r="S711">
            <v>-1.9607843137254832E-2</v>
          </cell>
          <cell r="T711">
            <v>-1.9607843137254943E-2</v>
          </cell>
          <cell r="U711">
            <v>-1.9607843137254832E-2</v>
          </cell>
          <cell r="V711">
            <v>-1.9607843137254832E-2</v>
          </cell>
          <cell r="W711">
            <v>-1.9607843137254832E-2</v>
          </cell>
          <cell r="X711">
            <v>-1.9607843137254943E-2</v>
          </cell>
          <cell r="Y711">
            <v>-1.9607843137255054E-2</v>
          </cell>
          <cell r="Z711">
            <v>-1.9607843137254832E-2</v>
          </cell>
          <cell r="AA711">
            <v>-1.9607843137254943E-2</v>
          </cell>
          <cell r="AB711">
            <v>-1.9607843137254832E-2</v>
          </cell>
          <cell r="AC711">
            <v>-1.9607843137254943E-2</v>
          </cell>
          <cell r="AD711">
            <v>-1.9607843137254943E-2</v>
          </cell>
          <cell r="AE711">
            <v>-1.9607843137254832E-2</v>
          </cell>
          <cell r="AF711">
            <v>-1.9607843137255054E-2</v>
          </cell>
          <cell r="AG711">
            <v>-1.9607843137254943E-2</v>
          </cell>
          <cell r="AH711">
            <v>-1.9607843137254943E-2</v>
          </cell>
          <cell r="AI711">
            <v>-1.9607843137254832E-2</v>
          </cell>
          <cell r="AJ711">
            <v>-1.9607843137254943E-2</v>
          </cell>
          <cell r="AK711">
            <v>-1.9607843137255054E-2</v>
          </cell>
          <cell r="AL711">
            <v>-1.9607843137254721E-2</v>
          </cell>
          <cell r="AM711">
            <v>-1.9607843137255054E-2</v>
          </cell>
          <cell r="AN711">
            <v>-1.9607843137254943E-2</v>
          </cell>
          <cell r="AO711">
            <v>-1.9607843137254943E-2</v>
          </cell>
          <cell r="AP711">
            <v>-1.9607843137255054E-2</v>
          </cell>
          <cell r="AQ711">
            <v>-1.9607843137255054E-2</v>
          </cell>
          <cell r="AR711">
            <v>-1.9607843137254832E-2</v>
          </cell>
          <cell r="AS711">
            <v>-1.9607843137254943E-2</v>
          </cell>
          <cell r="AT711">
            <v>-1.9607843137255054E-2</v>
          </cell>
        </row>
        <row r="712">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row>
        <row r="713">
          <cell r="G713">
            <v>-2.7237354085603127E-2</v>
          </cell>
          <cell r="H713">
            <v>-2.7237354085603127E-2</v>
          </cell>
          <cell r="I713">
            <v>-2.2482893450635366E-2</v>
          </cell>
          <cell r="J713">
            <v>-5.9642147117295874E-3</v>
          </cell>
          <cell r="K713">
            <v>-1.3806706114398382E-2</v>
          </cell>
          <cell r="L713">
            <v>-1.5748031496063186E-2</v>
          </cell>
          <cell r="M713">
            <v>-1.7681728880157177E-2</v>
          </cell>
          <cell r="N713">
            <v>-1.8645731108930308E-2</v>
          </cell>
          <cell r="O713">
            <v>-1.9607843137254943E-2</v>
          </cell>
          <cell r="P713">
            <v>-1.9607843137254721E-2</v>
          </cell>
          <cell r="Q713">
            <v>-1.9607843137254832E-2</v>
          </cell>
          <cell r="R713">
            <v>-1.9607843137255165E-2</v>
          </cell>
          <cell r="S713">
            <v>-1.9607843137254721E-2</v>
          </cell>
          <cell r="T713">
            <v>-1.9607843137254943E-2</v>
          </cell>
          <cell r="U713">
            <v>-1.9607843137254832E-2</v>
          </cell>
          <cell r="V713">
            <v>-1.9607843137254832E-2</v>
          </cell>
          <cell r="W713">
            <v>-1.9607843137254943E-2</v>
          </cell>
          <cell r="X713">
            <v>-1.9607843137255054E-2</v>
          </cell>
          <cell r="Y713">
            <v>-1.9607843137254832E-2</v>
          </cell>
          <cell r="Z713">
            <v>-1.9607843137254943E-2</v>
          </cell>
          <cell r="AA713">
            <v>-1.9607843137254832E-2</v>
          </cell>
          <cell r="AB713">
            <v>-1.9607843137254832E-2</v>
          </cell>
          <cell r="AC713">
            <v>-1.9607843137254943E-2</v>
          </cell>
          <cell r="AD713">
            <v>-1.9607843137254943E-2</v>
          </cell>
          <cell r="AE713">
            <v>-1.9607843137254721E-2</v>
          </cell>
          <cell r="AF713">
            <v>-1.9607843137255165E-2</v>
          </cell>
          <cell r="AG713">
            <v>-1.9607843137254943E-2</v>
          </cell>
          <cell r="AH713">
            <v>-1.9607843137254721E-2</v>
          </cell>
          <cell r="AI713">
            <v>-1.9607843137254943E-2</v>
          </cell>
          <cell r="AJ713">
            <v>-1.9607843137254943E-2</v>
          </cell>
          <cell r="AK713">
            <v>-1.9607843137255054E-2</v>
          </cell>
          <cell r="AL713">
            <v>-1.9607843137254832E-2</v>
          </cell>
          <cell r="AM713">
            <v>-1.9607843137254943E-2</v>
          </cell>
          <cell r="AN713">
            <v>-1.9607843137255054E-2</v>
          </cell>
          <cell r="AO713">
            <v>-1.9607843137254832E-2</v>
          </cell>
          <cell r="AP713">
            <v>-1.9607843137254943E-2</v>
          </cell>
          <cell r="AQ713">
            <v>-1.9607843137254943E-2</v>
          </cell>
          <cell r="AR713">
            <v>-1.9607843137254943E-2</v>
          </cell>
          <cell r="AS713">
            <v>-1.9607843137255054E-2</v>
          </cell>
          <cell r="AT713">
            <v>-1.9607843137254943E-2</v>
          </cell>
        </row>
        <row r="714">
          <cell r="G714">
            <v>-5.6420233463035041E-2</v>
          </cell>
          <cell r="H714">
            <v>-5.6420233463035041E-2</v>
          </cell>
          <cell r="I714">
            <v>-5.180840664711639E-2</v>
          </cell>
          <cell r="J714">
            <v>-3.5785288270377746E-2</v>
          </cell>
          <cell r="K714">
            <v>-4.3392504930966469E-2</v>
          </cell>
          <cell r="L714">
            <v>-4.5275590551181244E-2</v>
          </cell>
          <cell r="M714">
            <v>-4.7151277013752546E-2</v>
          </cell>
          <cell r="N714">
            <v>-4.8086359175662396E-2</v>
          </cell>
          <cell r="O714">
            <v>-4.9019607843137192E-2</v>
          </cell>
          <cell r="P714">
            <v>-4.9019607843137303E-2</v>
          </cell>
          <cell r="Q714">
            <v>-4.9019607843137081E-2</v>
          </cell>
          <cell r="R714">
            <v>-4.9019607843137525E-2</v>
          </cell>
          <cell r="S714">
            <v>-4.9019607843137192E-2</v>
          </cell>
          <cell r="T714">
            <v>-4.9019607843137303E-2</v>
          </cell>
          <cell r="U714">
            <v>-4.9019607843137303E-2</v>
          </cell>
          <cell r="V714">
            <v>-4.9019607843137081E-2</v>
          </cell>
          <cell r="W714">
            <v>-4.9019607843137192E-2</v>
          </cell>
          <cell r="X714">
            <v>-4.9019607843137303E-2</v>
          </cell>
          <cell r="Y714">
            <v>-4.9019607843137303E-2</v>
          </cell>
          <cell r="Z714">
            <v>-4.9019607843137303E-2</v>
          </cell>
          <cell r="AA714">
            <v>-4.9019607843137081E-2</v>
          </cell>
          <cell r="AB714">
            <v>-4.9019607843137414E-2</v>
          </cell>
          <cell r="AC714">
            <v>-4.9019607843137192E-2</v>
          </cell>
          <cell r="AD714">
            <v>-4.9019607843137414E-2</v>
          </cell>
          <cell r="AE714">
            <v>-4.9019607843137192E-2</v>
          </cell>
          <cell r="AF714">
            <v>-4.9019607843137414E-2</v>
          </cell>
          <cell r="AG714">
            <v>-4.9019607843137192E-2</v>
          </cell>
          <cell r="AH714">
            <v>-4.9019607843137525E-2</v>
          </cell>
          <cell r="AI714">
            <v>-4.9019607843137192E-2</v>
          </cell>
          <cell r="AJ714">
            <v>-4.9019607843137192E-2</v>
          </cell>
          <cell r="AK714">
            <v>-4.9019607843137414E-2</v>
          </cell>
          <cell r="AL714">
            <v>-4.9019607843137303E-2</v>
          </cell>
          <cell r="AM714">
            <v>-4.9019607843137303E-2</v>
          </cell>
          <cell r="AN714">
            <v>-4.9019607843137303E-2</v>
          </cell>
          <cell r="AO714">
            <v>-4.9019607843137303E-2</v>
          </cell>
          <cell r="AP714">
            <v>-4.9019607843137414E-2</v>
          </cell>
          <cell r="AQ714">
            <v>-4.9019607843137525E-2</v>
          </cell>
          <cell r="AR714">
            <v>-4.9019607843137303E-2</v>
          </cell>
          <cell r="AS714">
            <v>-4.9019607843137414E-2</v>
          </cell>
          <cell r="AT714">
            <v>-4.9019607843137192E-2</v>
          </cell>
        </row>
        <row r="715">
          <cell r="G715">
            <v>-2.7237354085603238E-2</v>
          </cell>
          <cell r="H715">
            <v>-2.7237354085603238E-2</v>
          </cell>
          <cell r="I715">
            <v>-2.2482893450635255E-2</v>
          </cell>
          <cell r="J715">
            <v>-5.9642147117295874E-3</v>
          </cell>
          <cell r="K715">
            <v>-1.3806706114398493E-2</v>
          </cell>
          <cell r="L715">
            <v>-1.5748031496062964E-2</v>
          </cell>
          <cell r="M715">
            <v>-1.7681728880157288E-2</v>
          </cell>
          <cell r="N715">
            <v>-1.8645731108930197E-2</v>
          </cell>
          <cell r="O715">
            <v>-1.9607843137255054E-2</v>
          </cell>
          <cell r="P715">
            <v>-1.9607843137254721E-2</v>
          </cell>
          <cell r="Q715">
            <v>-1.9607843137254832E-2</v>
          </cell>
          <cell r="R715">
            <v>-1.9607843137255165E-2</v>
          </cell>
          <cell r="S715">
            <v>-1.9607843137254721E-2</v>
          </cell>
          <cell r="T715">
            <v>-1.9607843137255054E-2</v>
          </cell>
          <cell r="U715">
            <v>-1.9607843137254832E-2</v>
          </cell>
          <cell r="V715">
            <v>-1.9607843137254832E-2</v>
          </cell>
          <cell r="W715">
            <v>-1.9607843137254832E-2</v>
          </cell>
          <cell r="X715">
            <v>-1.9607843137255054E-2</v>
          </cell>
          <cell r="Y715">
            <v>-1.9607843137254832E-2</v>
          </cell>
          <cell r="Z715">
            <v>-1.9607843137254832E-2</v>
          </cell>
          <cell r="AA715">
            <v>-1.9607843137254943E-2</v>
          </cell>
          <cell r="AB715">
            <v>-1.9607843137254832E-2</v>
          </cell>
          <cell r="AC715">
            <v>-1.9607843137254943E-2</v>
          </cell>
          <cell r="AD715">
            <v>-1.9607843137254943E-2</v>
          </cell>
          <cell r="AE715">
            <v>-1.9607843137254832E-2</v>
          </cell>
          <cell r="AF715">
            <v>-1.9607843137255165E-2</v>
          </cell>
          <cell r="AG715">
            <v>-1.9607843137255054E-2</v>
          </cell>
          <cell r="AH715">
            <v>-1.9607843137254721E-2</v>
          </cell>
          <cell r="AI715">
            <v>-1.9607843137254832E-2</v>
          </cell>
          <cell r="AJ715">
            <v>-1.9607843137255054E-2</v>
          </cell>
          <cell r="AK715">
            <v>-1.9607843137255054E-2</v>
          </cell>
          <cell r="AL715">
            <v>-1.9607843137254721E-2</v>
          </cell>
          <cell r="AM715">
            <v>-1.9607843137254943E-2</v>
          </cell>
          <cell r="AN715">
            <v>-1.9607843137254943E-2</v>
          </cell>
          <cell r="AO715">
            <v>-1.9607843137254943E-2</v>
          </cell>
          <cell r="AP715">
            <v>-1.9607843137255054E-2</v>
          </cell>
          <cell r="AQ715">
            <v>-1.9607843137254943E-2</v>
          </cell>
          <cell r="AR715">
            <v>-1.9607843137254832E-2</v>
          </cell>
          <cell r="AS715">
            <v>-1.9607843137254943E-2</v>
          </cell>
          <cell r="AT715">
            <v>-1.9607843137255054E-2</v>
          </cell>
        </row>
        <row r="716">
          <cell r="G716">
            <v>-2.7237354085603127E-2</v>
          </cell>
          <cell r="H716">
            <v>-2.7237354085603127E-2</v>
          </cell>
          <cell r="I716">
            <v>-2.2482893450635366E-2</v>
          </cell>
          <cell r="J716">
            <v>-5.9642147117295874E-3</v>
          </cell>
          <cell r="K716">
            <v>-1.3806706114398493E-2</v>
          </cell>
          <cell r="L716">
            <v>-1.5748031496063075E-2</v>
          </cell>
          <cell r="M716">
            <v>-1.7681728880157288E-2</v>
          </cell>
          <cell r="N716">
            <v>-1.8645731108930197E-2</v>
          </cell>
          <cell r="O716">
            <v>-1.9607843137254943E-2</v>
          </cell>
          <cell r="P716">
            <v>-1.9607843137254832E-2</v>
          </cell>
          <cell r="Q716">
            <v>-1.9607843137254832E-2</v>
          </cell>
          <cell r="R716">
            <v>-1.9607843137255054E-2</v>
          </cell>
          <cell r="S716">
            <v>-1.9607843137254832E-2</v>
          </cell>
          <cell r="T716">
            <v>-1.9607843137254943E-2</v>
          </cell>
          <cell r="U716">
            <v>-1.9607843137254721E-2</v>
          </cell>
          <cell r="V716">
            <v>-1.9607843137254943E-2</v>
          </cell>
          <cell r="W716">
            <v>-1.9607843137254721E-2</v>
          </cell>
          <cell r="X716">
            <v>-1.9607843137255054E-2</v>
          </cell>
          <cell r="Y716">
            <v>-1.9607843137254943E-2</v>
          </cell>
          <cell r="Z716">
            <v>-1.9607843137254943E-2</v>
          </cell>
          <cell r="AA716">
            <v>-1.9607843137254832E-2</v>
          </cell>
          <cell r="AB716">
            <v>-1.9607843137254943E-2</v>
          </cell>
          <cell r="AC716">
            <v>-1.9607843137254943E-2</v>
          </cell>
          <cell r="AD716">
            <v>-1.9607843137255054E-2</v>
          </cell>
          <cell r="AE716">
            <v>-1.9607843137254721E-2</v>
          </cell>
          <cell r="AF716">
            <v>-1.9607843137255165E-2</v>
          </cell>
          <cell r="AG716">
            <v>-1.9607843137254943E-2</v>
          </cell>
          <cell r="AH716">
            <v>-1.9607843137254832E-2</v>
          </cell>
          <cell r="AI716">
            <v>-1.9607843137254943E-2</v>
          </cell>
          <cell r="AJ716">
            <v>-1.9607843137254943E-2</v>
          </cell>
          <cell r="AK716">
            <v>-1.9607843137254943E-2</v>
          </cell>
          <cell r="AL716">
            <v>-1.9607843137254832E-2</v>
          </cell>
          <cell r="AM716">
            <v>-1.9607843137254943E-2</v>
          </cell>
          <cell r="AN716">
            <v>-1.9607843137255054E-2</v>
          </cell>
          <cell r="AO716">
            <v>-1.9607843137254721E-2</v>
          </cell>
          <cell r="AP716">
            <v>-1.9607843137255165E-2</v>
          </cell>
          <cell r="AQ716">
            <v>-1.9607843137254943E-2</v>
          </cell>
          <cell r="AR716">
            <v>-1.9607843137254832E-2</v>
          </cell>
          <cell r="AS716">
            <v>-1.9607843137254943E-2</v>
          </cell>
          <cell r="AT716">
            <v>-1.9607843137254943E-2</v>
          </cell>
        </row>
        <row r="717">
          <cell r="G717">
            <v>-2.7237354085603127E-2</v>
          </cell>
          <cell r="H717">
            <v>-2.7237354085603127E-2</v>
          </cell>
          <cell r="I717">
            <v>-2.2482893450635366E-2</v>
          </cell>
          <cell r="J717">
            <v>-5.9642147117295874E-3</v>
          </cell>
          <cell r="K717">
            <v>-1.3806706114398493E-2</v>
          </cell>
          <cell r="L717">
            <v>-1.5748031496062964E-2</v>
          </cell>
          <cell r="M717">
            <v>-1.7681728880157288E-2</v>
          </cell>
          <cell r="N717">
            <v>-1.8645731108930197E-2</v>
          </cell>
          <cell r="O717">
            <v>-1.9607843137255054E-2</v>
          </cell>
          <cell r="P717">
            <v>-1.9607843137254832E-2</v>
          </cell>
          <cell r="Q717">
            <v>-1.9607843137254721E-2</v>
          </cell>
          <cell r="R717">
            <v>-1.9607843137255054E-2</v>
          </cell>
          <cell r="S717">
            <v>-1.9607843137254832E-2</v>
          </cell>
          <cell r="T717">
            <v>-1.9607843137254943E-2</v>
          </cell>
          <cell r="U717">
            <v>-1.9607843137254832E-2</v>
          </cell>
          <cell r="V717">
            <v>-1.9607843137254721E-2</v>
          </cell>
          <cell r="W717">
            <v>-1.9607843137254943E-2</v>
          </cell>
          <cell r="X717">
            <v>-1.9607843137255054E-2</v>
          </cell>
          <cell r="Y717">
            <v>-1.9607843137255054E-2</v>
          </cell>
          <cell r="Z717">
            <v>-1.9607843137254721E-2</v>
          </cell>
          <cell r="AA717">
            <v>-1.9607843137254943E-2</v>
          </cell>
          <cell r="AB717">
            <v>-1.9607843137254832E-2</v>
          </cell>
          <cell r="AC717">
            <v>-1.9607843137254832E-2</v>
          </cell>
          <cell r="AD717">
            <v>-1.9607843137254943E-2</v>
          </cell>
          <cell r="AE717">
            <v>-1.9607843137255054E-2</v>
          </cell>
          <cell r="AF717">
            <v>-1.9607843137255054E-2</v>
          </cell>
          <cell r="AG717">
            <v>-1.9607843137254943E-2</v>
          </cell>
          <cell r="AH717">
            <v>-1.9607843137254832E-2</v>
          </cell>
          <cell r="AI717">
            <v>-1.9607843137254832E-2</v>
          </cell>
          <cell r="AJ717">
            <v>-1.9607843137255054E-2</v>
          </cell>
          <cell r="AK717">
            <v>-1.9607843137255054E-2</v>
          </cell>
          <cell r="AL717">
            <v>-1.9607843137254721E-2</v>
          </cell>
          <cell r="AM717">
            <v>-1.9607843137254943E-2</v>
          </cell>
          <cell r="AN717">
            <v>-1.9607843137255054E-2</v>
          </cell>
          <cell r="AO717">
            <v>-1.9607843137254832E-2</v>
          </cell>
          <cell r="AP717">
            <v>-1.9607843137255054E-2</v>
          </cell>
          <cell r="AQ717">
            <v>-1.9607843137254943E-2</v>
          </cell>
          <cell r="AR717">
            <v>-1.9607843137254832E-2</v>
          </cell>
          <cell r="AS717">
            <v>-1.9607843137254943E-2</v>
          </cell>
          <cell r="AT717">
            <v>-1.9607843137254943E-2</v>
          </cell>
        </row>
        <row r="718">
          <cell r="G718">
            <v>-3.6964980544747394E-2</v>
          </cell>
          <cell r="H718">
            <v>-3.6964980544747394E-2</v>
          </cell>
          <cell r="I718">
            <v>-3.2258064516128893E-2</v>
          </cell>
          <cell r="J718">
            <v>-1.5904572564612418E-2</v>
          </cell>
          <cell r="K718">
            <v>-2.3668639053254448E-2</v>
          </cell>
          <cell r="L718">
            <v>-2.5590551181102539E-2</v>
          </cell>
          <cell r="M718">
            <v>-2.7504911591355596E-2</v>
          </cell>
          <cell r="N718">
            <v>-2.8459273797841078E-2</v>
          </cell>
          <cell r="O718">
            <v>-2.9411764705882359E-2</v>
          </cell>
          <cell r="P718">
            <v>-2.9411764705882248E-2</v>
          </cell>
          <cell r="Q718">
            <v>-2.9411764705882359E-2</v>
          </cell>
          <cell r="R718">
            <v>-2.941176470588247E-2</v>
          </cell>
          <cell r="S718">
            <v>-2.9411764705882359E-2</v>
          </cell>
          <cell r="T718">
            <v>-2.9411764705882248E-2</v>
          </cell>
          <cell r="U718">
            <v>-2.941176470588247E-2</v>
          </cell>
          <cell r="V718">
            <v>-2.9411764705882137E-2</v>
          </cell>
          <cell r="W718">
            <v>-2.9411764705882359E-2</v>
          </cell>
          <cell r="X718">
            <v>-2.9411764705882582E-2</v>
          </cell>
          <cell r="Y718">
            <v>-2.9411764705882248E-2</v>
          </cell>
          <cell r="Z718">
            <v>-2.941176470588247E-2</v>
          </cell>
          <cell r="AA718">
            <v>-2.941176470588247E-2</v>
          </cell>
          <cell r="AB718">
            <v>-2.9411764705882248E-2</v>
          </cell>
          <cell r="AC718">
            <v>-2.9411764705882359E-2</v>
          </cell>
          <cell r="AD718">
            <v>-2.941176470588247E-2</v>
          </cell>
          <cell r="AE718">
            <v>-2.9411764705882248E-2</v>
          </cell>
          <cell r="AF718">
            <v>-2.941176470588247E-2</v>
          </cell>
          <cell r="AG718">
            <v>-2.9411764705882137E-2</v>
          </cell>
          <cell r="AH718">
            <v>-2.941176470588247E-2</v>
          </cell>
          <cell r="AI718">
            <v>-2.9411764705882359E-2</v>
          </cell>
          <cell r="AJ718">
            <v>-2.9411764705882359E-2</v>
          </cell>
          <cell r="AK718">
            <v>-2.9411764705882582E-2</v>
          </cell>
          <cell r="AL718">
            <v>-2.9411764705882137E-2</v>
          </cell>
          <cell r="AM718">
            <v>-2.9411764705882582E-2</v>
          </cell>
          <cell r="AN718">
            <v>-2.9411764705882359E-2</v>
          </cell>
          <cell r="AO718">
            <v>-2.9411764705882248E-2</v>
          </cell>
          <cell r="AP718">
            <v>-2.941176470588247E-2</v>
          </cell>
          <cell r="AQ718">
            <v>-2.9411764705882359E-2</v>
          </cell>
          <cell r="AR718">
            <v>-2.9411764705882359E-2</v>
          </cell>
          <cell r="AS718">
            <v>-2.9411764705882248E-2</v>
          </cell>
          <cell r="AT718">
            <v>-2.9411764705882693E-2</v>
          </cell>
        </row>
        <row r="719">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row>
        <row r="720">
          <cell r="G720">
            <v>-4.6692607003890996E-2</v>
          </cell>
          <cell r="H720">
            <v>-4.6692607003890996E-2</v>
          </cell>
          <cell r="I720">
            <v>-4.2033235581622641E-2</v>
          </cell>
          <cell r="J720">
            <v>-2.5844930417494916E-2</v>
          </cell>
          <cell r="K720">
            <v>-3.3530571992110625E-2</v>
          </cell>
          <cell r="L720">
            <v>-3.543307086614178E-2</v>
          </cell>
          <cell r="M720">
            <v>-3.7328094302554238E-2</v>
          </cell>
          <cell r="N720">
            <v>-3.8272816486751626E-2</v>
          </cell>
          <cell r="O720">
            <v>-3.9215686274509887E-2</v>
          </cell>
          <cell r="P720">
            <v>-3.9215686274509887E-2</v>
          </cell>
          <cell r="Q720">
            <v>-3.9215686274509665E-2</v>
          </cell>
          <cell r="R720">
            <v>-3.9215686274509776E-2</v>
          </cell>
          <cell r="S720">
            <v>-3.9215686274509665E-2</v>
          </cell>
          <cell r="T720">
            <v>-3.9215686274509887E-2</v>
          </cell>
          <cell r="U720">
            <v>-3.9215686274509776E-2</v>
          </cell>
          <cell r="V720">
            <v>-3.9215686274509887E-2</v>
          </cell>
          <cell r="W720">
            <v>-3.9215686274509776E-2</v>
          </cell>
          <cell r="X720">
            <v>-3.9215686274509887E-2</v>
          </cell>
          <cell r="Y720">
            <v>-3.9215686274509776E-2</v>
          </cell>
          <cell r="Z720">
            <v>-3.9215686274509887E-2</v>
          </cell>
          <cell r="AA720">
            <v>-3.9215686274509887E-2</v>
          </cell>
          <cell r="AB720">
            <v>-3.9215686274509776E-2</v>
          </cell>
          <cell r="AC720">
            <v>-3.9215686274509887E-2</v>
          </cell>
          <cell r="AD720">
            <v>-3.9215686274509887E-2</v>
          </cell>
          <cell r="AE720">
            <v>-3.9215686274509776E-2</v>
          </cell>
          <cell r="AF720">
            <v>-3.9215686274509998E-2</v>
          </cell>
          <cell r="AG720">
            <v>-3.9215686274509776E-2</v>
          </cell>
          <cell r="AH720">
            <v>-3.9215686274509998E-2</v>
          </cell>
          <cell r="AI720">
            <v>-3.9215686274509665E-2</v>
          </cell>
          <cell r="AJ720">
            <v>-3.9215686274509887E-2</v>
          </cell>
          <cell r="AK720">
            <v>-3.9215686274509776E-2</v>
          </cell>
          <cell r="AL720">
            <v>-3.9215686274509776E-2</v>
          </cell>
          <cell r="AM720">
            <v>-3.9215686274509776E-2</v>
          </cell>
          <cell r="AN720">
            <v>-3.9215686274509998E-2</v>
          </cell>
          <cell r="AO720">
            <v>-3.9215686274509887E-2</v>
          </cell>
          <cell r="AP720">
            <v>-3.9215686274509665E-2</v>
          </cell>
          <cell r="AQ720">
            <v>-3.9215686274509998E-2</v>
          </cell>
          <cell r="AR720">
            <v>-3.9215686274509776E-2</v>
          </cell>
          <cell r="AS720">
            <v>-3.9215686274509998E-2</v>
          </cell>
          <cell r="AT720">
            <v>-3.9215686274509887E-2</v>
          </cell>
        </row>
        <row r="721">
          <cell r="G721">
            <v>-4.182879377431914E-2</v>
          </cell>
          <cell r="H721">
            <v>-4.182879377431914E-2</v>
          </cell>
          <cell r="I721">
            <v>-3.71456500488756E-2</v>
          </cell>
          <cell r="J721">
            <v>-2.0874751491053778E-2</v>
          </cell>
          <cell r="K721">
            <v>-2.859960552268237E-2</v>
          </cell>
          <cell r="L721">
            <v>-3.0511811023622104E-2</v>
          </cell>
          <cell r="M721">
            <v>-3.2416502946955084E-2</v>
          </cell>
          <cell r="N721">
            <v>-3.336604514229613E-2</v>
          </cell>
          <cell r="O721">
            <v>-3.4313725490196068E-2</v>
          </cell>
          <cell r="P721">
            <v>-3.4313725490196068E-2</v>
          </cell>
          <cell r="Q721">
            <v>-3.4313725490196068E-2</v>
          </cell>
          <cell r="R721">
            <v>-3.4313725490196068E-2</v>
          </cell>
          <cell r="S721">
            <v>-3.4313725490196068E-2</v>
          </cell>
          <cell r="T721">
            <v>-3.4313725490196179E-2</v>
          </cell>
          <cell r="U721">
            <v>-3.431372549019629E-2</v>
          </cell>
          <cell r="V721">
            <v>-3.4313725490195846E-2</v>
          </cell>
          <cell r="W721">
            <v>-3.4313725490196068E-2</v>
          </cell>
          <cell r="X721">
            <v>-3.4313725490196179E-2</v>
          </cell>
          <cell r="Y721">
            <v>-3.431372549019629E-2</v>
          </cell>
          <cell r="Z721">
            <v>-3.4313725490196179E-2</v>
          </cell>
          <cell r="AA721">
            <v>-3.4313725490196179E-2</v>
          </cell>
          <cell r="AB721">
            <v>-3.4313725490196068E-2</v>
          </cell>
          <cell r="AC721">
            <v>-3.4313725490196179E-2</v>
          </cell>
          <cell r="AD721">
            <v>-3.4313725490196179E-2</v>
          </cell>
          <cell r="AE721">
            <v>-3.4313725490196068E-2</v>
          </cell>
          <cell r="AF721">
            <v>-3.4313725490196179E-2</v>
          </cell>
          <cell r="AG721">
            <v>-3.4313725490196068E-2</v>
          </cell>
          <cell r="AH721">
            <v>-3.4313725490196401E-2</v>
          </cell>
          <cell r="AI721">
            <v>-3.4313725490195957E-2</v>
          </cell>
          <cell r="AJ721">
            <v>-3.4313725490196068E-2</v>
          </cell>
          <cell r="AK721">
            <v>-3.4313725490196179E-2</v>
          </cell>
          <cell r="AL721">
            <v>-3.4313725490196179E-2</v>
          </cell>
          <cell r="AM721">
            <v>-3.4313725490196179E-2</v>
          </cell>
          <cell r="AN721">
            <v>-3.4313725490195957E-2</v>
          </cell>
          <cell r="AO721">
            <v>-3.4313725490196179E-2</v>
          </cell>
          <cell r="AP721">
            <v>-3.4313725490196179E-2</v>
          </cell>
          <cell r="AQ721">
            <v>-3.4313725490196179E-2</v>
          </cell>
          <cell r="AR721">
            <v>-3.4313725490196068E-2</v>
          </cell>
          <cell r="AS721">
            <v>-3.4313725490196179E-2</v>
          </cell>
          <cell r="AT721">
            <v>-3.4313725490195957E-2</v>
          </cell>
        </row>
        <row r="722">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row>
        <row r="723">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row>
        <row r="724">
          <cell r="G724">
            <v>-4.6692607003891218E-2</v>
          </cell>
          <cell r="H724">
            <v>-4.6692607003891218E-2</v>
          </cell>
          <cell r="I724">
            <v>-4.2033235581622641E-2</v>
          </cell>
          <cell r="J724">
            <v>-2.5844930417495027E-2</v>
          </cell>
          <cell r="K724">
            <v>-3.3530571992110514E-2</v>
          </cell>
          <cell r="L724">
            <v>-3.543307086614178E-2</v>
          </cell>
          <cell r="M724">
            <v>-3.7328094302554127E-2</v>
          </cell>
          <cell r="N724">
            <v>-3.8272816486751737E-2</v>
          </cell>
          <cell r="O724">
            <v>-3.9215686274509776E-2</v>
          </cell>
          <cell r="P724">
            <v>-3.9215686274509887E-2</v>
          </cell>
          <cell r="Q724">
            <v>-3.9215686274509665E-2</v>
          </cell>
          <cell r="R724">
            <v>-3.9215686274509887E-2</v>
          </cell>
          <cell r="S724">
            <v>-3.9215686274509665E-2</v>
          </cell>
          <cell r="T724">
            <v>-3.9215686274509887E-2</v>
          </cell>
          <cell r="U724">
            <v>-3.9215686274509776E-2</v>
          </cell>
          <cell r="V724">
            <v>-3.9215686274509998E-2</v>
          </cell>
          <cell r="W724">
            <v>-3.9215686274509776E-2</v>
          </cell>
          <cell r="X724">
            <v>-3.9215686274509887E-2</v>
          </cell>
          <cell r="Y724">
            <v>-3.9215686274509665E-2</v>
          </cell>
          <cell r="Z724">
            <v>-3.9215686274509887E-2</v>
          </cell>
          <cell r="AA724">
            <v>-3.9215686274509776E-2</v>
          </cell>
          <cell r="AB724">
            <v>-3.9215686274509776E-2</v>
          </cell>
          <cell r="AC724">
            <v>-3.9215686274509887E-2</v>
          </cell>
          <cell r="AD724">
            <v>-3.9215686274509887E-2</v>
          </cell>
          <cell r="AE724">
            <v>-3.9215686274509776E-2</v>
          </cell>
          <cell r="AF724">
            <v>-3.9215686274509998E-2</v>
          </cell>
          <cell r="AG724">
            <v>-3.9215686274509776E-2</v>
          </cell>
          <cell r="AH724">
            <v>-3.9215686274509998E-2</v>
          </cell>
          <cell r="AI724">
            <v>-3.9215686274509776E-2</v>
          </cell>
          <cell r="AJ724">
            <v>-3.9215686274509776E-2</v>
          </cell>
          <cell r="AK724">
            <v>-3.9215686274509887E-2</v>
          </cell>
          <cell r="AL724">
            <v>-3.9215686274509665E-2</v>
          </cell>
          <cell r="AM724">
            <v>-3.9215686274509887E-2</v>
          </cell>
          <cell r="AN724">
            <v>-3.9215686274509998E-2</v>
          </cell>
          <cell r="AO724">
            <v>-3.9215686274509776E-2</v>
          </cell>
          <cell r="AP724">
            <v>-3.9215686274509776E-2</v>
          </cell>
          <cell r="AQ724">
            <v>-3.9215686274509887E-2</v>
          </cell>
          <cell r="AR724">
            <v>-3.9215686274509887E-2</v>
          </cell>
          <cell r="AS724">
            <v>-3.9215686274509887E-2</v>
          </cell>
          <cell r="AT724">
            <v>-3.9215686274509998E-2</v>
          </cell>
        </row>
        <row r="725">
          <cell r="G725">
            <v>-4.6692607003891107E-2</v>
          </cell>
          <cell r="H725">
            <v>-4.6692607003891107E-2</v>
          </cell>
          <cell r="I725">
            <v>-4.2033235581622641E-2</v>
          </cell>
          <cell r="J725">
            <v>-2.5844930417495138E-2</v>
          </cell>
          <cell r="K725">
            <v>-3.3530571992110514E-2</v>
          </cell>
          <cell r="L725">
            <v>-3.543307086614178E-2</v>
          </cell>
          <cell r="M725">
            <v>-3.7328094302554127E-2</v>
          </cell>
          <cell r="N725">
            <v>-3.8272816486751626E-2</v>
          </cell>
          <cell r="O725">
            <v>-3.9215686274509887E-2</v>
          </cell>
          <cell r="P725">
            <v>-3.9215686274509998E-2</v>
          </cell>
          <cell r="Q725">
            <v>-3.9215686274509554E-2</v>
          </cell>
          <cell r="R725">
            <v>-3.9215686274509998E-2</v>
          </cell>
          <cell r="S725">
            <v>-3.9215686274509665E-2</v>
          </cell>
          <cell r="T725">
            <v>-3.9215686274509887E-2</v>
          </cell>
          <cell r="U725">
            <v>-3.9215686274509776E-2</v>
          </cell>
          <cell r="V725">
            <v>-3.9215686274509887E-2</v>
          </cell>
          <cell r="W725">
            <v>-3.9215686274509776E-2</v>
          </cell>
          <cell r="X725">
            <v>-3.9215686274509887E-2</v>
          </cell>
          <cell r="Y725">
            <v>-3.9215686274509554E-2</v>
          </cell>
          <cell r="Z725">
            <v>-3.9215686274509887E-2</v>
          </cell>
          <cell r="AA725">
            <v>-3.9215686274509887E-2</v>
          </cell>
          <cell r="AB725">
            <v>-3.9215686274509887E-2</v>
          </cell>
          <cell r="AC725">
            <v>-3.9215686274509776E-2</v>
          </cell>
          <cell r="AD725">
            <v>-3.9215686274509998E-2</v>
          </cell>
          <cell r="AE725">
            <v>-3.9215686274509776E-2</v>
          </cell>
          <cell r="AF725">
            <v>-3.9215686274509998E-2</v>
          </cell>
          <cell r="AG725">
            <v>-3.9215686274509665E-2</v>
          </cell>
          <cell r="AH725">
            <v>-3.9215686274509998E-2</v>
          </cell>
          <cell r="AI725">
            <v>-3.9215686274509776E-2</v>
          </cell>
          <cell r="AJ725">
            <v>-3.9215686274509776E-2</v>
          </cell>
          <cell r="AK725">
            <v>-3.9215686274509776E-2</v>
          </cell>
          <cell r="AL725">
            <v>-3.9215686274509776E-2</v>
          </cell>
          <cell r="AM725">
            <v>-3.9215686274509887E-2</v>
          </cell>
          <cell r="AN725">
            <v>-3.9215686274509887E-2</v>
          </cell>
          <cell r="AO725">
            <v>-3.9215686274509887E-2</v>
          </cell>
          <cell r="AP725">
            <v>-3.9215686274509665E-2</v>
          </cell>
          <cell r="AQ725">
            <v>-3.9215686274509887E-2</v>
          </cell>
          <cell r="AR725">
            <v>-3.9215686274509776E-2</v>
          </cell>
          <cell r="AS725">
            <v>-3.9215686274509887E-2</v>
          </cell>
          <cell r="AT725">
            <v>-3.9215686274509887E-2</v>
          </cell>
        </row>
        <row r="726">
          <cell r="G726">
            <v>-4.182879377431914E-2</v>
          </cell>
          <cell r="H726">
            <v>-4.182879377431914E-2</v>
          </cell>
          <cell r="I726">
            <v>-3.71456500488756E-2</v>
          </cell>
          <cell r="J726">
            <v>-2.0874751491053778E-2</v>
          </cell>
          <cell r="K726">
            <v>-2.859960552268237E-2</v>
          </cell>
          <cell r="L726">
            <v>-3.0511811023622104E-2</v>
          </cell>
          <cell r="M726">
            <v>-3.2416502946955084E-2</v>
          </cell>
          <cell r="N726">
            <v>-3.336604514229613E-2</v>
          </cell>
          <cell r="O726">
            <v>-3.4313725490196068E-2</v>
          </cell>
          <cell r="P726">
            <v>-3.4313725490196068E-2</v>
          </cell>
          <cell r="Q726">
            <v>-3.4313725490196068E-2</v>
          </cell>
          <cell r="R726">
            <v>-3.4313725490196068E-2</v>
          </cell>
          <cell r="S726">
            <v>-3.4313725490196068E-2</v>
          </cell>
          <cell r="T726">
            <v>-3.4313725490196179E-2</v>
          </cell>
          <cell r="U726">
            <v>-3.431372549019629E-2</v>
          </cell>
          <cell r="V726">
            <v>-3.4313725490195846E-2</v>
          </cell>
          <cell r="W726">
            <v>-3.4313725490196068E-2</v>
          </cell>
          <cell r="X726">
            <v>-3.4313725490196179E-2</v>
          </cell>
          <cell r="Y726">
            <v>-3.431372549019629E-2</v>
          </cell>
          <cell r="Z726">
            <v>-3.4313725490196179E-2</v>
          </cell>
          <cell r="AA726">
            <v>-3.4313725490196179E-2</v>
          </cell>
          <cell r="AB726">
            <v>-3.4313725490196068E-2</v>
          </cell>
          <cell r="AC726">
            <v>-3.4313725490196179E-2</v>
          </cell>
          <cell r="AD726">
            <v>-3.4313725490196179E-2</v>
          </cell>
          <cell r="AE726">
            <v>-3.4313725490196068E-2</v>
          </cell>
          <cell r="AF726">
            <v>-3.4313725490196179E-2</v>
          </cell>
          <cell r="AG726">
            <v>-3.4313725490196068E-2</v>
          </cell>
          <cell r="AH726">
            <v>-3.4313725490196401E-2</v>
          </cell>
          <cell r="AI726">
            <v>-3.4313725490195957E-2</v>
          </cell>
          <cell r="AJ726">
            <v>-3.4313725490196068E-2</v>
          </cell>
          <cell r="AK726">
            <v>-3.4313725490196179E-2</v>
          </cell>
          <cell r="AL726">
            <v>-3.4313725490196179E-2</v>
          </cell>
          <cell r="AM726">
            <v>-3.4313725490196179E-2</v>
          </cell>
          <cell r="AN726">
            <v>-3.4313725490195957E-2</v>
          </cell>
          <cell r="AO726">
            <v>-3.4313725490196179E-2</v>
          </cell>
          <cell r="AP726">
            <v>-3.4313725490196179E-2</v>
          </cell>
          <cell r="AQ726">
            <v>-3.4313725490196179E-2</v>
          </cell>
          <cell r="AR726">
            <v>-3.4313725490196068E-2</v>
          </cell>
          <cell r="AS726">
            <v>-3.4313725490196179E-2</v>
          </cell>
          <cell r="AT726">
            <v>-3.4313725490195957E-2</v>
          </cell>
        </row>
        <row r="727">
          <cell r="G727">
            <v>-4.6692607003891107E-2</v>
          </cell>
          <cell r="H727">
            <v>-4.6692607003891107E-2</v>
          </cell>
          <cell r="I727">
            <v>-4.2033235581622641E-2</v>
          </cell>
          <cell r="J727">
            <v>-2.5844930417495027E-2</v>
          </cell>
          <cell r="K727">
            <v>-3.3530571992110514E-2</v>
          </cell>
          <cell r="L727">
            <v>-3.5433070866141669E-2</v>
          </cell>
          <cell r="M727">
            <v>-3.7328094302554349E-2</v>
          </cell>
          <cell r="N727">
            <v>-3.8272816486751626E-2</v>
          </cell>
          <cell r="O727">
            <v>-3.9215686274509887E-2</v>
          </cell>
          <cell r="P727">
            <v>-3.9215686274509887E-2</v>
          </cell>
          <cell r="Q727">
            <v>-3.9215686274509665E-2</v>
          </cell>
          <cell r="R727">
            <v>-3.9215686274509887E-2</v>
          </cell>
          <cell r="S727">
            <v>-3.9215686274509776E-2</v>
          </cell>
          <cell r="T727">
            <v>-3.9215686274509776E-2</v>
          </cell>
          <cell r="U727">
            <v>-3.9215686274509776E-2</v>
          </cell>
          <cell r="V727">
            <v>-3.9215686274509998E-2</v>
          </cell>
          <cell r="W727">
            <v>-3.9215686274509776E-2</v>
          </cell>
          <cell r="X727">
            <v>-3.9215686274509887E-2</v>
          </cell>
          <cell r="Y727">
            <v>-3.9215686274509554E-2</v>
          </cell>
          <cell r="Z727">
            <v>-3.9215686274509998E-2</v>
          </cell>
          <cell r="AA727">
            <v>-3.9215686274509776E-2</v>
          </cell>
          <cell r="AB727">
            <v>-3.9215686274509776E-2</v>
          </cell>
          <cell r="AC727">
            <v>-3.9215686274509776E-2</v>
          </cell>
          <cell r="AD727">
            <v>-3.9215686274510109E-2</v>
          </cell>
          <cell r="AE727">
            <v>-3.9215686274509665E-2</v>
          </cell>
          <cell r="AF727">
            <v>-3.9215686274510109E-2</v>
          </cell>
          <cell r="AG727">
            <v>-3.9215686274509776E-2</v>
          </cell>
          <cell r="AH727">
            <v>-3.9215686274509998E-2</v>
          </cell>
          <cell r="AI727">
            <v>-3.9215686274509776E-2</v>
          </cell>
          <cell r="AJ727">
            <v>-3.9215686274509776E-2</v>
          </cell>
          <cell r="AK727">
            <v>-3.9215686274509887E-2</v>
          </cell>
          <cell r="AL727">
            <v>-3.9215686274509665E-2</v>
          </cell>
          <cell r="AM727">
            <v>-3.9215686274509998E-2</v>
          </cell>
          <cell r="AN727">
            <v>-3.9215686274510109E-2</v>
          </cell>
          <cell r="AO727">
            <v>-3.9215686274509665E-2</v>
          </cell>
          <cell r="AP727">
            <v>-3.9215686274509887E-2</v>
          </cell>
          <cell r="AQ727">
            <v>-3.9215686274509887E-2</v>
          </cell>
          <cell r="AR727">
            <v>-3.9215686274509776E-2</v>
          </cell>
          <cell r="AS727">
            <v>-3.9215686274509887E-2</v>
          </cell>
          <cell r="AT727">
            <v>-3.9215686274509998E-2</v>
          </cell>
        </row>
        <row r="728">
          <cell r="G728">
            <v>-4.6692607003891107E-2</v>
          </cell>
          <cell r="H728">
            <v>-4.6692607003891107E-2</v>
          </cell>
          <cell r="I728">
            <v>-4.2033235581622641E-2</v>
          </cell>
          <cell r="J728">
            <v>-2.5844930417495027E-2</v>
          </cell>
          <cell r="K728">
            <v>-3.3530571992110403E-2</v>
          </cell>
          <cell r="L728">
            <v>-3.543307086614178E-2</v>
          </cell>
          <cell r="M728">
            <v>-3.7328094302554349E-2</v>
          </cell>
          <cell r="N728">
            <v>-3.8272816486751626E-2</v>
          </cell>
          <cell r="O728">
            <v>-3.9215686274509887E-2</v>
          </cell>
          <cell r="P728">
            <v>-3.9215686274509887E-2</v>
          </cell>
          <cell r="Q728">
            <v>-3.9215686274509554E-2</v>
          </cell>
          <cell r="R728">
            <v>-3.9215686274509776E-2</v>
          </cell>
          <cell r="S728">
            <v>-3.9215686274509776E-2</v>
          </cell>
          <cell r="T728">
            <v>-3.9215686274509887E-2</v>
          </cell>
          <cell r="U728">
            <v>-3.9215686274509776E-2</v>
          </cell>
          <cell r="V728">
            <v>-3.9215686274509887E-2</v>
          </cell>
          <cell r="W728">
            <v>-3.9215686274509776E-2</v>
          </cell>
          <cell r="X728">
            <v>-3.9215686274509998E-2</v>
          </cell>
          <cell r="Y728">
            <v>-3.9215686274509665E-2</v>
          </cell>
          <cell r="Z728">
            <v>-3.9215686274509887E-2</v>
          </cell>
          <cell r="AA728">
            <v>-3.9215686274509887E-2</v>
          </cell>
          <cell r="AB728">
            <v>-3.9215686274509776E-2</v>
          </cell>
          <cell r="AC728">
            <v>-3.9215686274509776E-2</v>
          </cell>
          <cell r="AD728">
            <v>-3.9215686274509998E-2</v>
          </cell>
          <cell r="AE728">
            <v>-3.9215686274509776E-2</v>
          </cell>
          <cell r="AF728">
            <v>-3.9215686274510109E-2</v>
          </cell>
          <cell r="AG728">
            <v>-3.9215686274509665E-2</v>
          </cell>
          <cell r="AH728">
            <v>-3.9215686274509998E-2</v>
          </cell>
          <cell r="AI728">
            <v>-3.9215686274509776E-2</v>
          </cell>
          <cell r="AJ728">
            <v>-3.9215686274509887E-2</v>
          </cell>
          <cell r="AK728">
            <v>-3.9215686274509887E-2</v>
          </cell>
          <cell r="AL728">
            <v>-3.9215686274509665E-2</v>
          </cell>
          <cell r="AM728">
            <v>-3.9215686274509887E-2</v>
          </cell>
          <cell r="AN728">
            <v>-3.9215686274509998E-2</v>
          </cell>
          <cell r="AO728">
            <v>-3.9215686274509776E-2</v>
          </cell>
          <cell r="AP728">
            <v>-3.9215686274509776E-2</v>
          </cell>
          <cell r="AQ728">
            <v>-3.9215686274509998E-2</v>
          </cell>
          <cell r="AR728">
            <v>-3.9215686274509887E-2</v>
          </cell>
          <cell r="AS728">
            <v>-3.9215686274509887E-2</v>
          </cell>
          <cell r="AT728">
            <v>-3.9215686274509887E-2</v>
          </cell>
        </row>
        <row r="729">
          <cell r="G729">
            <v>-4.182879377431914E-2</v>
          </cell>
          <cell r="H729">
            <v>-4.182879377431914E-2</v>
          </cell>
          <cell r="I729">
            <v>-3.71456500488756E-2</v>
          </cell>
          <cell r="J729">
            <v>-2.0874751491053778E-2</v>
          </cell>
          <cell r="K729">
            <v>-2.859960552268237E-2</v>
          </cell>
          <cell r="L729">
            <v>-3.0511811023622104E-2</v>
          </cell>
          <cell r="M729">
            <v>-3.2416502946955084E-2</v>
          </cell>
          <cell r="N729">
            <v>-3.336604514229613E-2</v>
          </cell>
          <cell r="O729">
            <v>-3.4313725490196068E-2</v>
          </cell>
          <cell r="P729">
            <v>-3.4313725490196068E-2</v>
          </cell>
          <cell r="Q729">
            <v>-3.4313725490196068E-2</v>
          </cell>
          <cell r="R729">
            <v>-3.4313725490196068E-2</v>
          </cell>
          <cell r="S729">
            <v>-3.4313725490196068E-2</v>
          </cell>
          <cell r="T729">
            <v>-3.4313725490196179E-2</v>
          </cell>
          <cell r="U729">
            <v>-3.431372549019629E-2</v>
          </cell>
          <cell r="V729">
            <v>-3.4313725490195846E-2</v>
          </cell>
          <cell r="W729">
            <v>-3.4313725490196068E-2</v>
          </cell>
          <cell r="X729">
            <v>-3.4313725490196179E-2</v>
          </cell>
          <cell r="Y729">
            <v>-3.431372549019629E-2</v>
          </cell>
          <cell r="Z729">
            <v>-3.4313725490196179E-2</v>
          </cell>
          <cell r="AA729">
            <v>-3.4313725490196179E-2</v>
          </cell>
          <cell r="AB729">
            <v>-3.4313725490196068E-2</v>
          </cell>
          <cell r="AC729">
            <v>-3.4313725490196179E-2</v>
          </cell>
          <cell r="AD729">
            <v>-3.4313725490196179E-2</v>
          </cell>
          <cell r="AE729">
            <v>-3.4313725490196068E-2</v>
          </cell>
          <cell r="AF729">
            <v>-3.4313725490196179E-2</v>
          </cell>
          <cell r="AG729">
            <v>-3.4313725490196068E-2</v>
          </cell>
          <cell r="AH729">
            <v>-3.4313725490196401E-2</v>
          </cell>
          <cell r="AI729">
            <v>-3.4313725490195957E-2</v>
          </cell>
          <cell r="AJ729">
            <v>-3.4313725490196068E-2</v>
          </cell>
          <cell r="AK729">
            <v>-3.4313725490196179E-2</v>
          </cell>
          <cell r="AL729">
            <v>-3.4313725490196179E-2</v>
          </cell>
          <cell r="AM729">
            <v>-3.4313725490196179E-2</v>
          </cell>
          <cell r="AN729">
            <v>-3.4313725490195957E-2</v>
          </cell>
          <cell r="AO729">
            <v>-3.4313725490196179E-2</v>
          </cell>
          <cell r="AP729">
            <v>-3.4313725490196179E-2</v>
          </cell>
          <cell r="AQ729">
            <v>-3.4313725490196179E-2</v>
          </cell>
          <cell r="AR729">
            <v>-3.4313725490196068E-2</v>
          </cell>
          <cell r="AS729">
            <v>-3.4313725490196179E-2</v>
          </cell>
          <cell r="AT729">
            <v>-3.4313725490195957E-2</v>
          </cell>
        </row>
        <row r="730">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row>
        <row r="731">
          <cell r="G731">
            <v>-3.2247081712062364E-2</v>
          </cell>
          <cell r="H731">
            <v>-3.2247081712062364E-2</v>
          </cell>
          <cell r="I731">
            <v>-2.7517106549364345E-2</v>
          </cell>
          <cell r="J731">
            <v>-1.108349900596417E-2</v>
          </cell>
          <cell r="K731">
            <v>-1.8885601577909417E-2</v>
          </cell>
          <cell r="L731">
            <v>-2.0816929133858353E-2</v>
          </cell>
          <cell r="M731">
            <v>-2.2740667976424378E-2</v>
          </cell>
          <cell r="N731">
            <v>-2.3699705593719256E-2</v>
          </cell>
          <cell r="O731">
            <v>-2.4656862745098151E-2</v>
          </cell>
          <cell r="P731">
            <v>-2.465686274509804E-2</v>
          </cell>
          <cell r="Q731">
            <v>-2.4656862745097818E-2</v>
          </cell>
          <cell r="R731">
            <v>-2.465686274509804E-2</v>
          </cell>
          <cell r="S731">
            <v>-2.465686274509804E-2</v>
          </cell>
          <cell r="T731">
            <v>-2.4656862745097929E-2</v>
          </cell>
          <cell r="U731">
            <v>-2.4656862745097929E-2</v>
          </cell>
          <cell r="V731">
            <v>-2.465686274509804E-2</v>
          </cell>
          <cell r="W731">
            <v>-2.465686274509804E-2</v>
          </cell>
          <cell r="X731">
            <v>-2.465686274509804E-2</v>
          </cell>
          <cell r="Y731">
            <v>-2.4656862745098262E-2</v>
          </cell>
          <cell r="Z731">
            <v>-2.4656862745097929E-2</v>
          </cell>
          <cell r="AA731">
            <v>-2.465686274509804E-2</v>
          </cell>
          <cell r="AB731">
            <v>-2.465686274509804E-2</v>
          </cell>
          <cell r="AC731">
            <v>-2.4656862745097818E-2</v>
          </cell>
          <cell r="AD731">
            <v>-2.4656862745098262E-2</v>
          </cell>
          <cell r="AE731">
            <v>-2.4656862745098151E-2</v>
          </cell>
          <cell r="AF731">
            <v>-2.465686274509804E-2</v>
          </cell>
          <cell r="AG731">
            <v>-2.465686274509804E-2</v>
          </cell>
          <cell r="AH731">
            <v>-2.4656862745097929E-2</v>
          </cell>
          <cell r="AI731">
            <v>-2.4656862745097929E-2</v>
          </cell>
          <cell r="AJ731">
            <v>-2.4656862745098262E-2</v>
          </cell>
          <cell r="AK731">
            <v>-2.465686274509804E-2</v>
          </cell>
          <cell r="AL731">
            <v>-2.4656862745098151E-2</v>
          </cell>
          <cell r="AM731">
            <v>-2.465686274509804E-2</v>
          </cell>
          <cell r="AN731">
            <v>-2.4656862745098151E-2</v>
          </cell>
          <cell r="AO731">
            <v>-2.4656862745098151E-2</v>
          </cell>
          <cell r="AP731">
            <v>-2.4656862745098151E-2</v>
          </cell>
          <cell r="AQ731">
            <v>-2.4656862745098151E-2</v>
          </cell>
          <cell r="AR731">
            <v>-2.4656862745098151E-2</v>
          </cell>
          <cell r="AS731">
            <v>-2.465686274509804E-2</v>
          </cell>
          <cell r="AT731">
            <v>-2.4656862745098262E-2</v>
          </cell>
        </row>
        <row r="732">
          <cell r="G732">
            <v>-4.6692607003891107E-2</v>
          </cell>
          <cell r="H732">
            <v>-4.6692607003891107E-2</v>
          </cell>
          <cell r="I732">
            <v>-4.2033235581622641E-2</v>
          </cell>
          <cell r="J732">
            <v>-2.5844930417495027E-2</v>
          </cell>
          <cell r="K732">
            <v>-3.3530571992110514E-2</v>
          </cell>
          <cell r="L732">
            <v>-3.543307086614178E-2</v>
          </cell>
          <cell r="M732">
            <v>-3.7328094302554127E-2</v>
          </cell>
          <cell r="N732">
            <v>-3.8272816486751737E-2</v>
          </cell>
          <cell r="O732">
            <v>-3.9215686274509887E-2</v>
          </cell>
          <cell r="P732">
            <v>-3.9215686274509776E-2</v>
          </cell>
          <cell r="Q732">
            <v>-3.9215686274509887E-2</v>
          </cell>
          <cell r="R732">
            <v>-3.9215686274509665E-2</v>
          </cell>
          <cell r="S732">
            <v>-3.9215686274509887E-2</v>
          </cell>
          <cell r="T732">
            <v>-3.9215686274509776E-2</v>
          </cell>
          <cell r="U732">
            <v>-3.9215686274509776E-2</v>
          </cell>
          <cell r="V732">
            <v>-3.9215686274509887E-2</v>
          </cell>
          <cell r="W732">
            <v>-3.9215686274509776E-2</v>
          </cell>
          <cell r="X732">
            <v>-3.9215686274509887E-2</v>
          </cell>
          <cell r="Y732">
            <v>-3.9215686274509665E-2</v>
          </cell>
          <cell r="Z732">
            <v>-3.9215686274509776E-2</v>
          </cell>
          <cell r="AA732">
            <v>-3.9215686274509887E-2</v>
          </cell>
          <cell r="AB732">
            <v>-3.9215686274509887E-2</v>
          </cell>
          <cell r="AC732">
            <v>-3.9215686274509776E-2</v>
          </cell>
          <cell r="AD732">
            <v>-3.9215686274509998E-2</v>
          </cell>
          <cell r="AE732">
            <v>-3.9215686274509665E-2</v>
          </cell>
          <cell r="AF732">
            <v>-3.9215686274510109E-2</v>
          </cell>
          <cell r="AG732">
            <v>-3.9215686274509665E-2</v>
          </cell>
          <cell r="AH732">
            <v>-3.9215686274509998E-2</v>
          </cell>
          <cell r="AI732">
            <v>-3.9215686274509776E-2</v>
          </cell>
          <cell r="AJ732">
            <v>-3.9215686274509776E-2</v>
          </cell>
          <cell r="AK732">
            <v>-3.9215686274509776E-2</v>
          </cell>
          <cell r="AL732">
            <v>-3.9215686274509665E-2</v>
          </cell>
          <cell r="AM732">
            <v>-3.9215686274509998E-2</v>
          </cell>
          <cell r="AN732">
            <v>-3.9215686274509887E-2</v>
          </cell>
          <cell r="AO732">
            <v>-3.9215686274509776E-2</v>
          </cell>
          <cell r="AP732">
            <v>-3.9215686274509776E-2</v>
          </cell>
          <cell r="AQ732">
            <v>-3.9215686274509887E-2</v>
          </cell>
          <cell r="AR732">
            <v>-3.9215686274509887E-2</v>
          </cell>
          <cell r="AS732">
            <v>-3.9215686274509776E-2</v>
          </cell>
          <cell r="AT732">
            <v>-3.9215686274509998E-2</v>
          </cell>
        </row>
        <row r="733">
          <cell r="G733">
            <v>-3.2247081712062364E-2</v>
          </cell>
          <cell r="H733">
            <v>-3.2247081712062364E-2</v>
          </cell>
          <cell r="I733">
            <v>-2.7517106549364345E-2</v>
          </cell>
          <cell r="J733">
            <v>-1.108349900596417E-2</v>
          </cell>
          <cell r="K733">
            <v>-1.8885601577909417E-2</v>
          </cell>
          <cell r="L733">
            <v>-2.0816929133858353E-2</v>
          </cell>
          <cell r="M733">
            <v>-2.2740667976424378E-2</v>
          </cell>
          <cell r="N733">
            <v>-2.3699705593719256E-2</v>
          </cell>
          <cell r="O733">
            <v>-2.4656862745098151E-2</v>
          </cell>
          <cell r="P733">
            <v>-2.465686274509804E-2</v>
          </cell>
          <cell r="Q733">
            <v>-2.4656862745097818E-2</v>
          </cell>
          <cell r="R733">
            <v>-2.465686274509804E-2</v>
          </cell>
          <cell r="S733">
            <v>-2.465686274509804E-2</v>
          </cell>
          <cell r="T733">
            <v>-2.4656862745097929E-2</v>
          </cell>
          <cell r="U733">
            <v>-2.4656862745097929E-2</v>
          </cell>
          <cell r="V733">
            <v>-2.465686274509804E-2</v>
          </cell>
          <cell r="W733">
            <v>-2.465686274509804E-2</v>
          </cell>
          <cell r="X733">
            <v>-2.465686274509804E-2</v>
          </cell>
          <cell r="Y733">
            <v>-2.4656862745098262E-2</v>
          </cell>
          <cell r="Z733">
            <v>-2.4656862745097929E-2</v>
          </cell>
          <cell r="AA733">
            <v>-2.465686274509804E-2</v>
          </cell>
          <cell r="AB733">
            <v>-2.465686274509804E-2</v>
          </cell>
          <cell r="AC733">
            <v>-2.4656862745097818E-2</v>
          </cell>
          <cell r="AD733">
            <v>-2.4656862745098262E-2</v>
          </cell>
          <cell r="AE733">
            <v>-2.4656862745098151E-2</v>
          </cell>
          <cell r="AF733">
            <v>-2.465686274509804E-2</v>
          </cell>
          <cell r="AG733">
            <v>-2.465686274509804E-2</v>
          </cell>
          <cell r="AH733">
            <v>-2.4656862745097929E-2</v>
          </cell>
          <cell r="AI733">
            <v>-2.4656862745097929E-2</v>
          </cell>
          <cell r="AJ733">
            <v>-2.4656862745098262E-2</v>
          </cell>
          <cell r="AK733">
            <v>-2.465686274509804E-2</v>
          </cell>
          <cell r="AL733">
            <v>-2.4656862745098151E-2</v>
          </cell>
          <cell r="AM733">
            <v>-2.465686274509804E-2</v>
          </cell>
          <cell r="AN733">
            <v>-2.4656862745098151E-2</v>
          </cell>
          <cell r="AO733">
            <v>-2.4656862745098151E-2</v>
          </cell>
          <cell r="AP733">
            <v>-2.4656862745098151E-2</v>
          </cell>
          <cell r="AQ733">
            <v>-2.4656862745098151E-2</v>
          </cell>
          <cell r="AR733">
            <v>-2.4656862745098151E-2</v>
          </cell>
          <cell r="AS733">
            <v>-2.465686274509804E-2</v>
          </cell>
          <cell r="AT733">
            <v>-2.4656862745098262E-2</v>
          </cell>
        </row>
        <row r="734">
          <cell r="G734">
            <v>-2.7237354085603349E-2</v>
          </cell>
          <cell r="H734">
            <v>-2.7237354085603349E-2</v>
          </cell>
          <cell r="I734">
            <v>-2.2482893450635255E-2</v>
          </cell>
          <cell r="J734">
            <v>-5.9642147117295874E-3</v>
          </cell>
          <cell r="K734">
            <v>-1.3806706114398604E-2</v>
          </cell>
          <cell r="L734">
            <v>-1.5748031496062853E-2</v>
          </cell>
          <cell r="M734">
            <v>-1.7681728880157399E-2</v>
          </cell>
          <cell r="N734">
            <v>-1.8645731108930086E-2</v>
          </cell>
          <cell r="O734">
            <v>-1.9607843137255054E-2</v>
          </cell>
          <cell r="P734">
            <v>-1.9607843137254832E-2</v>
          </cell>
          <cell r="Q734">
            <v>-1.960784313725461E-2</v>
          </cell>
          <cell r="R734">
            <v>-1.9607843137255165E-2</v>
          </cell>
          <cell r="S734">
            <v>-1.9607843137254832E-2</v>
          </cell>
          <cell r="T734">
            <v>-1.9607843137254943E-2</v>
          </cell>
          <cell r="U734">
            <v>-1.9607843137254832E-2</v>
          </cell>
          <cell r="V734">
            <v>-1.9607843137254832E-2</v>
          </cell>
          <cell r="W734">
            <v>-1.9607843137254832E-2</v>
          </cell>
          <cell r="X734">
            <v>-1.9607843137255054E-2</v>
          </cell>
          <cell r="Y734">
            <v>-1.9607843137254832E-2</v>
          </cell>
          <cell r="Z734">
            <v>-1.9607843137254832E-2</v>
          </cell>
          <cell r="AA734">
            <v>-1.9607843137254943E-2</v>
          </cell>
          <cell r="AB734">
            <v>-1.9607843137254832E-2</v>
          </cell>
          <cell r="AC734">
            <v>-1.9607843137254943E-2</v>
          </cell>
          <cell r="AD734">
            <v>-1.9607843137254943E-2</v>
          </cell>
          <cell r="AE734">
            <v>-1.9607843137254832E-2</v>
          </cell>
          <cell r="AF734">
            <v>-1.9607843137255165E-2</v>
          </cell>
          <cell r="AG734">
            <v>-1.9607843137254943E-2</v>
          </cell>
          <cell r="AH734">
            <v>-1.9607843137254943E-2</v>
          </cell>
          <cell r="AI734">
            <v>-1.9607843137254832E-2</v>
          </cell>
          <cell r="AJ734">
            <v>-1.9607843137255054E-2</v>
          </cell>
          <cell r="AK734">
            <v>-1.9607843137254943E-2</v>
          </cell>
          <cell r="AL734">
            <v>-1.9607843137254832E-2</v>
          </cell>
          <cell r="AM734">
            <v>-1.9607843137255054E-2</v>
          </cell>
          <cell r="AN734">
            <v>-1.9607843137255054E-2</v>
          </cell>
          <cell r="AO734">
            <v>-1.9607843137254832E-2</v>
          </cell>
          <cell r="AP734">
            <v>-1.9607843137255054E-2</v>
          </cell>
          <cell r="AQ734">
            <v>-1.9607843137254832E-2</v>
          </cell>
          <cell r="AR734">
            <v>-1.9607843137254832E-2</v>
          </cell>
          <cell r="AS734">
            <v>-1.9607843137254943E-2</v>
          </cell>
          <cell r="AT734">
            <v>-1.9607843137255165E-2</v>
          </cell>
        </row>
        <row r="735">
          <cell r="G735">
            <v>-2.7237354085603349E-2</v>
          </cell>
          <cell r="H735">
            <v>-2.7237354085603349E-2</v>
          </cell>
          <cell r="I735">
            <v>-2.2482893450635255E-2</v>
          </cell>
          <cell r="J735">
            <v>-5.9642147117295874E-3</v>
          </cell>
          <cell r="K735">
            <v>-1.3806706114398604E-2</v>
          </cell>
          <cell r="L735">
            <v>-1.5748031496062853E-2</v>
          </cell>
          <cell r="M735">
            <v>-1.7681728880157399E-2</v>
          </cell>
          <cell r="N735">
            <v>-1.8645731108930086E-2</v>
          </cell>
          <cell r="O735">
            <v>-1.9607843137255054E-2</v>
          </cell>
          <cell r="P735">
            <v>-1.9607843137254832E-2</v>
          </cell>
          <cell r="Q735">
            <v>-1.960784313725461E-2</v>
          </cell>
          <cell r="R735">
            <v>-1.9607843137255165E-2</v>
          </cell>
          <cell r="S735">
            <v>-1.9607843137254832E-2</v>
          </cell>
          <cell r="T735">
            <v>-1.9607843137254943E-2</v>
          </cell>
          <cell r="U735">
            <v>-1.9607843137254832E-2</v>
          </cell>
          <cell r="V735">
            <v>-1.9607843137254832E-2</v>
          </cell>
          <cell r="W735">
            <v>-1.9607843137254832E-2</v>
          </cell>
          <cell r="X735">
            <v>-1.9607843137255054E-2</v>
          </cell>
          <cell r="Y735">
            <v>-1.9607843137254832E-2</v>
          </cell>
          <cell r="Z735">
            <v>-1.9607843137254832E-2</v>
          </cell>
          <cell r="AA735">
            <v>-1.9607843137254943E-2</v>
          </cell>
          <cell r="AB735">
            <v>-1.9607843137254832E-2</v>
          </cell>
          <cell r="AC735">
            <v>-1.9607843137254943E-2</v>
          </cell>
          <cell r="AD735">
            <v>-1.9607843137254943E-2</v>
          </cell>
          <cell r="AE735">
            <v>-1.9607843137254832E-2</v>
          </cell>
          <cell r="AF735">
            <v>-1.9607843137255165E-2</v>
          </cell>
          <cell r="AG735">
            <v>-1.9607843137254943E-2</v>
          </cell>
          <cell r="AH735">
            <v>-1.9607843137254943E-2</v>
          </cell>
          <cell r="AI735">
            <v>-1.9607843137254832E-2</v>
          </cell>
          <cell r="AJ735">
            <v>-1.9607843137255054E-2</v>
          </cell>
          <cell r="AK735">
            <v>-1.9607843137254943E-2</v>
          </cell>
          <cell r="AL735">
            <v>-1.9607843137254832E-2</v>
          </cell>
          <cell r="AM735">
            <v>-1.9607843137255054E-2</v>
          </cell>
          <cell r="AN735">
            <v>-1.9607843137255054E-2</v>
          </cell>
          <cell r="AO735">
            <v>-1.9607843137254832E-2</v>
          </cell>
          <cell r="AP735">
            <v>-1.9607843137255054E-2</v>
          </cell>
          <cell r="AQ735">
            <v>-1.9607843137254832E-2</v>
          </cell>
          <cell r="AR735">
            <v>-1.9607843137254832E-2</v>
          </cell>
          <cell r="AS735">
            <v>-1.9607843137254943E-2</v>
          </cell>
          <cell r="AT735">
            <v>-1.9607843137255165E-2</v>
          </cell>
        </row>
        <row r="736">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v>0</v>
          </cell>
        </row>
        <row r="737">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row>
        <row r="738">
          <cell r="G738">
            <v>-2.2665369649805478E-2</v>
          </cell>
          <cell r="H738">
            <v>-2.2665369649805478E-2</v>
          </cell>
          <cell r="I738">
            <v>-1.7888563049853312E-2</v>
          </cell>
          <cell r="J738">
            <v>-1.2922465208748957E-3</v>
          </cell>
          <cell r="K738">
            <v>-9.1715976331360194E-3</v>
          </cell>
          <cell r="L738">
            <v>-1.1122047244094491E-2</v>
          </cell>
          <cell r="M738">
            <v>-1.3064833005894116E-2</v>
          </cell>
          <cell r="N738">
            <v>-1.403336604514227E-2</v>
          </cell>
          <cell r="O738">
            <v>-1.4999999999999791E-2</v>
          </cell>
          <cell r="P738">
            <v>-1.4999999999999902E-2</v>
          </cell>
          <cell r="Q738">
            <v>-1.5000000000000235E-2</v>
          </cell>
          <cell r="R738">
            <v>-1.4999999999999791E-2</v>
          </cell>
          <cell r="S738">
            <v>-1.5000000000000013E-2</v>
          </cell>
          <cell r="T738">
            <v>-1.4999999999999902E-2</v>
          </cell>
          <cell r="U738">
            <v>-1.5000000000000124E-2</v>
          </cell>
          <cell r="V738">
            <v>-1.5000000000000013E-2</v>
          </cell>
          <cell r="W738">
            <v>-1.4999999999999791E-2</v>
          </cell>
          <cell r="X738">
            <v>-1.5000000000000235E-2</v>
          </cell>
          <cell r="Y738">
            <v>-1.4999999999999902E-2</v>
          </cell>
          <cell r="Z738">
            <v>-1.5000000000000013E-2</v>
          </cell>
          <cell r="AA738">
            <v>-1.5000000000000235E-2</v>
          </cell>
          <cell r="AB738">
            <v>-1.4999999999999791E-2</v>
          </cell>
          <cell r="AC738">
            <v>-1.5000000000000124E-2</v>
          </cell>
          <cell r="AD738">
            <v>-1.5000000000000124E-2</v>
          </cell>
          <cell r="AE738">
            <v>-1.4999999999999902E-2</v>
          </cell>
          <cell r="AF738">
            <v>-1.4999999999999902E-2</v>
          </cell>
          <cell r="AG738">
            <v>-1.4999999999999902E-2</v>
          </cell>
          <cell r="AH738">
            <v>-1.5000000000000124E-2</v>
          </cell>
          <cell r="AI738">
            <v>-1.5000000000000013E-2</v>
          </cell>
          <cell r="AJ738">
            <v>-1.5000000000000013E-2</v>
          </cell>
          <cell r="AK738">
            <v>-1.4999999999999902E-2</v>
          </cell>
          <cell r="AL738">
            <v>-1.5000000000000013E-2</v>
          </cell>
          <cell r="AM738">
            <v>-1.5000000000000124E-2</v>
          </cell>
          <cell r="AN738">
            <v>-1.5000000000000124E-2</v>
          </cell>
          <cell r="AO738">
            <v>-1.5000000000000013E-2</v>
          </cell>
          <cell r="AP738">
            <v>-1.5000000000000013E-2</v>
          </cell>
          <cell r="AQ738">
            <v>-1.5000000000000013E-2</v>
          </cell>
          <cell r="AR738">
            <v>-1.5000000000000235E-2</v>
          </cell>
          <cell r="AS738">
            <v>-1.5000000000000013E-2</v>
          </cell>
          <cell r="AT738">
            <v>-1.5000000000000124E-2</v>
          </cell>
        </row>
        <row r="739">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row>
        <row r="740">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row>
        <row r="741">
          <cell r="G741">
            <v>-2.2665369649805589E-2</v>
          </cell>
          <cell r="H741">
            <v>-2.2665369649805589E-2</v>
          </cell>
          <cell r="I741">
            <v>-1.7888563049853312E-2</v>
          </cell>
          <cell r="J741">
            <v>-1.2922465208746736E-3</v>
          </cell>
          <cell r="K741">
            <v>-9.1715976331361304E-3</v>
          </cell>
          <cell r="L741">
            <v>-1.112204724409438E-2</v>
          </cell>
          <cell r="M741">
            <v>-1.3064833005894227E-2</v>
          </cell>
          <cell r="N741">
            <v>-1.4033366045142159E-2</v>
          </cell>
          <cell r="O741">
            <v>-1.5000000000000013E-2</v>
          </cell>
          <cell r="P741">
            <v>-1.4999999999999902E-2</v>
          </cell>
          <cell r="Q741">
            <v>-1.5000000000000235E-2</v>
          </cell>
          <cell r="R741">
            <v>-1.4999999999999791E-2</v>
          </cell>
          <cell r="S741">
            <v>-1.4999999999999902E-2</v>
          </cell>
          <cell r="T741">
            <v>-1.5000000000000013E-2</v>
          </cell>
          <cell r="U741">
            <v>-1.5000000000000013E-2</v>
          </cell>
          <cell r="V741">
            <v>-1.5000000000000124E-2</v>
          </cell>
          <cell r="W741">
            <v>-1.499999999999968E-2</v>
          </cell>
          <cell r="X741">
            <v>-1.5000000000000124E-2</v>
          </cell>
          <cell r="Y741">
            <v>-1.5000000000000013E-2</v>
          </cell>
          <cell r="Z741">
            <v>-1.5000000000000013E-2</v>
          </cell>
          <cell r="AA741">
            <v>-1.5000000000000346E-2</v>
          </cell>
          <cell r="AB741">
            <v>-1.4999999999999791E-2</v>
          </cell>
          <cell r="AC741">
            <v>-1.5000000000000013E-2</v>
          </cell>
          <cell r="AD741">
            <v>-1.5000000000000124E-2</v>
          </cell>
          <cell r="AE741">
            <v>-1.5000000000000013E-2</v>
          </cell>
          <cell r="AF741">
            <v>-1.4999999999999902E-2</v>
          </cell>
          <cell r="AG741">
            <v>-1.4999999999999902E-2</v>
          </cell>
          <cell r="AH741">
            <v>-1.5000000000000235E-2</v>
          </cell>
          <cell r="AI741">
            <v>-1.5000000000000124E-2</v>
          </cell>
          <cell r="AJ741">
            <v>-1.5000000000000013E-2</v>
          </cell>
          <cell r="AK741">
            <v>-1.5000000000000013E-2</v>
          </cell>
          <cell r="AL741">
            <v>-1.5000000000000013E-2</v>
          </cell>
          <cell r="AM741">
            <v>-1.5000000000000124E-2</v>
          </cell>
          <cell r="AN741">
            <v>-1.5000000000000013E-2</v>
          </cell>
          <cell r="AO741">
            <v>-1.4999999999999902E-2</v>
          </cell>
          <cell r="AP741">
            <v>-1.5000000000000013E-2</v>
          </cell>
          <cell r="AQ741">
            <v>-1.5000000000000013E-2</v>
          </cell>
          <cell r="AR741">
            <v>-1.5000000000000124E-2</v>
          </cell>
          <cell r="AS741">
            <v>-1.5000000000000013E-2</v>
          </cell>
          <cell r="AT741">
            <v>-1.5000000000000124E-2</v>
          </cell>
        </row>
        <row r="742">
          <cell r="G742">
            <v>-2.2665369649805589E-2</v>
          </cell>
          <cell r="H742">
            <v>-2.2665369649805589E-2</v>
          </cell>
          <cell r="I742">
            <v>-1.7888563049853312E-2</v>
          </cell>
          <cell r="J742">
            <v>-1.2922465208747846E-3</v>
          </cell>
          <cell r="K742">
            <v>-9.1715976331361304E-3</v>
          </cell>
          <cell r="L742">
            <v>-1.1122047244094269E-2</v>
          </cell>
          <cell r="M742">
            <v>-1.3064833005894227E-2</v>
          </cell>
          <cell r="N742">
            <v>-1.403336604514227E-2</v>
          </cell>
          <cell r="O742">
            <v>-1.5000000000000013E-2</v>
          </cell>
          <cell r="P742">
            <v>-1.4999999999999902E-2</v>
          </cell>
          <cell r="Q742">
            <v>-1.5000000000000235E-2</v>
          </cell>
          <cell r="R742">
            <v>-1.4999999999999902E-2</v>
          </cell>
          <cell r="S742">
            <v>-1.4999999999999902E-2</v>
          </cell>
          <cell r="T742">
            <v>-1.4999999999999902E-2</v>
          </cell>
          <cell r="U742">
            <v>-1.5000000000000124E-2</v>
          </cell>
          <cell r="V742">
            <v>-1.5000000000000124E-2</v>
          </cell>
          <cell r="W742">
            <v>-1.4999999999999791E-2</v>
          </cell>
          <cell r="X742">
            <v>-1.5000000000000013E-2</v>
          </cell>
          <cell r="Y742">
            <v>-1.5000000000000013E-2</v>
          </cell>
          <cell r="Z742">
            <v>-1.5000000000000013E-2</v>
          </cell>
          <cell r="AA742">
            <v>-1.5000000000000346E-2</v>
          </cell>
          <cell r="AB742">
            <v>-1.499999999999968E-2</v>
          </cell>
          <cell r="AC742">
            <v>-1.5000000000000013E-2</v>
          </cell>
          <cell r="AD742">
            <v>-1.5000000000000235E-2</v>
          </cell>
          <cell r="AE742">
            <v>-1.4999999999999902E-2</v>
          </cell>
          <cell r="AF742">
            <v>-1.4999999999999902E-2</v>
          </cell>
          <cell r="AG742">
            <v>-1.4999999999999902E-2</v>
          </cell>
          <cell r="AH742">
            <v>-1.5000000000000124E-2</v>
          </cell>
          <cell r="AI742">
            <v>-1.5000000000000013E-2</v>
          </cell>
          <cell r="AJ742">
            <v>-1.5000000000000124E-2</v>
          </cell>
          <cell r="AK742">
            <v>-1.4999999999999902E-2</v>
          </cell>
          <cell r="AL742">
            <v>-1.5000000000000124E-2</v>
          </cell>
          <cell r="AM742">
            <v>-1.5000000000000124E-2</v>
          </cell>
          <cell r="AN742">
            <v>-1.5000000000000013E-2</v>
          </cell>
          <cell r="AO742">
            <v>-1.5000000000000013E-2</v>
          </cell>
          <cell r="AP742">
            <v>-1.5000000000000124E-2</v>
          </cell>
          <cell r="AQ742">
            <v>-1.5000000000000013E-2</v>
          </cell>
          <cell r="AR742">
            <v>-1.5000000000000124E-2</v>
          </cell>
          <cell r="AS742">
            <v>-1.5000000000000013E-2</v>
          </cell>
          <cell r="AT742">
            <v>-1.5000000000000124E-2</v>
          </cell>
        </row>
        <row r="743">
          <cell r="G743">
            <v>-2.2665369649805589E-2</v>
          </cell>
          <cell r="H743">
            <v>-2.2665369649805589E-2</v>
          </cell>
          <cell r="I743">
            <v>-1.7888563049853312E-2</v>
          </cell>
          <cell r="J743">
            <v>-1.2922465208747846E-3</v>
          </cell>
          <cell r="K743">
            <v>-9.1715976331360194E-3</v>
          </cell>
          <cell r="L743">
            <v>-1.1122047244094491E-2</v>
          </cell>
          <cell r="M743">
            <v>-1.3064833005894227E-2</v>
          </cell>
          <cell r="N743">
            <v>-1.4033366045142159E-2</v>
          </cell>
          <cell r="O743">
            <v>-1.5000000000000013E-2</v>
          </cell>
          <cell r="P743">
            <v>-1.4999999999999902E-2</v>
          </cell>
          <cell r="Q743">
            <v>-1.5000000000000013E-2</v>
          </cell>
          <cell r="R743">
            <v>-1.4999999999999791E-2</v>
          </cell>
          <cell r="S743">
            <v>-1.5000000000000013E-2</v>
          </cell>
          <cell r="T743">
            <v>-1.5000000000000013E-2</v>
          </cell>
          <cell r="U743">
            <v>-1.5000000000000013E-2</v>
          </cell>
          <cell r="V743">
            <v>-1.5000000000000124E-2</v>
          </cell>
          <cell r="W743">
            <v>-1.4999999999999791E-2</v>
          </cell>
          <cell r="X743">
            <v>-1.5000000000000124E-2</v>
          </cell>
          <cell r="Y743">
            <v>-1.5000000000000013E-2</v>
          </cell>
          <cell r="Z743">
            <v>-1.5000000000000013E-2</v>
          </cell>
          <cell r="AA743">
            <v>-1.5000000000000235E-2</v>
          </cell>
          <cell r="AB743">
            <v>-1.4999999999999902E-2</v>
          </cell>
          <cell r="AC743">
            <v>-1.5000000000000013E-2</v>
          </cell>
          <cell r="AD743">
            <v>-1.5000000000000124E-2</v>
          </cell>
          <cell r="AE743">
            <v>-1.4999999999999902E-2</v>
          </cell>
          <cell r="AF743">
            <v>-1.5000000000000013E-2</v>
          </cell>
          <cell r="AG743">
            <v>-1.4999999999999902E-2</v>
          </cell>
          <cell r="AH743">
            <v>-1.5000000000000124E-2</v>
          </cell>
          <cell r="AI743">
            <v>-1.5000000000000013E-2</v>
          </cell>
          <cell r="AJ743">
            <v>-1.5000000000000124E-2</v>
          </cell>
          <cell r="AK743">
            <v>-1.4999999999999902E-2</v>
          </cell>
          <cell r="AL743">
            <v>-1.5000000000000013E-2</v>
          </cell>
          <cell r="AM743">
            <v>-1.5000000000000235E-2</v>
          </cell>
          <cell r="AN743">
            <v>-1.5000000000000013E-2</v>
          </cell>
          <cell r="AO743">
            <v>-1.5000000000000013E-2</v>
          </cell>
          <cell r="AP743">
            <v>-1.5000000000000124E-2</v>
          </cell>
          <cell r="AQ743">
            <v>-1.4999999999999902E-2</v>
          </cell>
          <cell r="AR743">
            <v>-1.5000000000000124E-2</v>
          </cell>
          <cell r="AS743">
            <v>-1.5000000000000013E-2</v>
          </cell>
          <cell r="AT743">
            <v>-1.5000000000000124E-2</v>
          </cell>
        </row>
        <row r="744">
          <cell r="G744">
            <v>-2.2665369649805589E-2</v>
          </cell>
          <cell r="H744">
            <v>-2.2665369649805589E-2</v>
          </cell>
          <cell r="I744">
            <v>-1.7888563049853312E-2</v>
          </cell>
          <cell r="J744">
            <v>-1.2922465208747846E-3</v>
          </cell>
          <cell r="K744">
            <v>-9.1715976331360194E-3</v>
          </cell>
          <cell r="L744">
            <v>-1.1122047244094491E-2</v>
          </cell>
          <cell r="M744">
            <v>-1.3064833005894116E-2</v>
          </cell>
          <cell r="N744">
            <v>-1.403336604514227E-2</v>
          </cell>
          <cell r="O744">
            <v>-1.4999999999999902E-2</v>
          </cell>
          <cell r="P744">
            <v>-1.4999999999999902E-2</v>
          </cell>
          <cell r="Q744">
            <v>-1.5000000000000235E-2</v>
          </cell>
          <cell r="R744">
            <v>-1.4999999999999791E-2</v>
          </cell>
          <cell r="S744">
            <v>-1.5000000000000013E-2</v>
          </cell>
          <cell r="T744">
            <v>-1.4999999999999902E-2</v>
          </cell>
          <cell r="U744">
            <v>-1.5000000000000013E-2</v>
          </cell>
          <cell r="V744">
            <v>-1.5000000000000235E-2</v>
          </cell>
          <cell r="W744">
            <v>-1.4999999999999791E-2</v>
          </cell>
          <cell r="X744">
            <v>-1.5000000000000235E-2</v>
          </cell>
          <cell r="Y744">
            <v>-1.4999999999999902E-2</v>
          </cell>
          <cell r="Z744">
            <v>-1.5000000000000124E-2</v>
          </cell>
          <cell r="AA744">
            <v>-1.5000000000000124E-2</v>
          </cell>
          <cell r="AB744">
            <v>-1.4999999999999902E-2</v>
          </cell>
          <cell r="AC744">
            <v>-1.5000000000000124E-2</v>
          </cell>
          <cell r="AD744">
            <v>-1.5000000000000013E-2</v>
          </cell>
          <cell r="AE744">
            <v>-1.4999999999999902E-2</v>
          </cell>
          <cell r="AF744">
            <v>-1.5000000000000013E-2</v>
          </cell>
          <cell r="AG744">
            <v>-1.5000000000000013E-2</v>
          </cell>
          <cell r="AH744">
            <v>-1.5000000000000124E-2</v>
          </cell>
          <cell r="AI744">
            <v>-1.4999999999999902E-2</v>
          </cell>
          <cell r="AJ744">
            <v>-1.5000000000000013E-2</v>
          </cell>
          <cell r="AK744">
            <v>-1.4999999999999902E-2</v>
          </cell>
          <cell r="AL744">
            <v>-1.5000000000000013E-2</v>
          </cell>
          <cell r="AM744">
            <v>-1.5000000000000235E-2</v>
          </cell>
          <cell r="AN744">
            <v>-1.5000000000000124E-2</v>
          </cell>
          <cell r="AO744">
            <v>-1.4999999999999902E-2</v>
          </cell>
          <cell r="AP744">
            <v>-1.5000000000000124E-2</v>
          </cell>
          <cell r="AQ744">
            <v>-1.4999999999999902E-2</v>
          </cell>
          <cell r="AR744">
            <v>-1.5000000000000235E-2</v>
          </cell>
          <cell r="AS744">
            <v>-1.5000000000000013E-2</v>
          </cell>
          <cell r="AT744">
            <v>-1.5000000000000124E-2</v>
          </cell>
        </row>
        <row r="745">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row>
        <row r="746">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row>
        <row r="747">
          <cell r="G747">
            <v>-3.2247081712062364E-2</v>
          </cell>
          <cell r="H747">
            <v>-3.2247081712062364E-2</v>
          </cell>
          <cell r="I747">
            <v>-2.7517106549364345E-2</v>
          </cell>
          <cell r="J747">
            <v>-1.108349900596417E-2</v>
          </cell>
          <cell r="K747">
            <v>-1.8885601577909417E-2</v>
          </cell>
          <cell r="L747">
            <v>-2.0816929133858242E-2</v>
          </cell>
          <cell r="M747">
            <v>-2.2740667976424489E-2</v>
          </cell>
          <cell r="N747">
            <v>-2.3699705593719367E-2</v>
          </cell>
          <cell r="O747">
            <v>-2.4656862745098151E-2</v>
          </cell>
          <cell r="P747">
            <v>-2.465686274509804E-2</v>
          </cell>
          <cell r="Q747">
            <v>-2.4656862745097929E-2</v>
          </cell>
          <cell r="R747">
            <v>-2.4656862745097929E-2</v>
          </cell>
          <cell r="S747">
            <v>-2.4656862745097929E-2</v>
          </cell>
          <cell r="T747">
            <v>-2.465686274509804E-2</v>
          </cell>
          <cell r="U747">
            <v>-2.465686274509804E-2</v>
          </cell>
          <cell r="V747">
            <v>-2.4656862745097818E-2</v>
          </cell>
          <cell r="W747">
            <v>-2.465686274509804E-2</v>
          </cell>
          <cell r="X747">
            <v>-2.4656862745098262E-2</v>
          </cell>
          <cell r="Y747">
            <v>-2.465686274509804E-2</v>
          </cell>
          <cell r="Z747">
            <v>-2.465686274509804E-2</v>
          </cell>
          <cell r="AA747">
            <v>-2.465686274509804E-2</v>
          </cell>
          <cell r="AB747">
            <v>-2.465686274509804E-2</v>
          </cell>
          <cell r="AC747">
            <v>-2.4656862745097818E-2</v>
          </cell>
          <cell r="AD747">
            <v>-2.4656862745098262E-2</v>
          </cell>
          <cell r="AE747">
            <v>-2.465686274509804E-2</v>
          </cell>
          <cell r="AF747">
            <v>-2.4656862745097929E-2</v>
          </cell>
          <cell r="AG747">
            <v>-2.4656862745098151E-2</v>
          </cell>
          <cell r="AH747">
            <v>-2.4656862745097929E-2</v>
          </cell>
          <cell r="AI747">
            <v>-2.4656862745097929E-2</v>
          </cell>
          <cell r="AJ747">
            <v>-2.4656862745098151E-2</v>
          </cell>
          <cell r="AK747">
            <v>-2.4656862745098151E-2</v>
          </cell>
          <cell r="AL747">
            <v>-2.465686274509804E-2</v>
          </cell>
          <cell r="AM747">
            <v>-2.4656862745098151E-2</v>
          </cell>
          <cell r="AN747">
            <v>-2.465686274509804E-2</v>
          </cell>
          <cell r="AO747">
            <v>-2.465686274509804E-2</v>
          </cell>
          <cell r="AP747">
            <v>-2.4656862745098151E-2</v>
          </cell>
          <cell r="AQ747">
            <v>-2.4656862745098151E-2</v>
          </cell>
          <cell r="AR747">
            <v>-2.4656862745098262E-2</v>
          </cell>
          <cell r="AS747">
            <v>-2.4656862745097929E-2</v>
          </cell>
          <cell r="AT747">
            <v>-2.4656862745098262E-2</v>
          </cell>
        </row>
        <row r="748">
          <cell r="G748">
            <v>-4.6692607003891107E-2</v>
          </cell>
          <cell r="H748">
            <v>-4.6692607003891107E-2</v>
          </cell>
          <cell r="I748">
            <v>-4.2033235581622641E-2</v>
          </cell>
          <cell r="J748">
            <v>-2.5844930417495027E-2</v>
          </cell>
          <cell r="K748">
            <v>-3.3530571992110514E-2</v>
          </cell>
          <cell r="L748">
            <v>-3.543307086614178E-2</v>
          </cell>
          <cell r="M748">
            <v>-3.7328094302554238E-2</v>
          </cell>
          <cell r="N748">
            <v>-3.8272816486751626E-2</v>
          </cell>
          <cell r="O748">
            <v>-3.9215686274509776E-2</v>
          </cell>
          <cell r="P748">
            <v>-3.9215686274509776E-2</v>
          </cell>
          <cell r="Q748">
            <v>-3.9215686274509776E-2</v>
          </cell>
          <cell r="R748">
            <v>-3.9215686274509776E-2</v>
          </cell>
          <cell r="S748">
            <v>-3.9215686274509776E-2</v>
          </cell>
          <cell r="T748">
            <v>-3.9215686274509887E-2</v>
          </cell>
          <cell r="U748">
            <v>-3.9215686274509665E-2</v>
          </cell>
          <cell r="V748">
            <v>-3.9215686274509887E-2</v>
          </cell>
          <cell r="W748">
            <v>-3.9215686274509665E-2</v>
          </cell>
          <cell r="X748">
            <v>-3.9215686274510109E-2</v>
          </cell>
          <cell r="Y748">
            <v>-3.9215686274509665E-2</v>
          </cell>
          <cell r="Z748">
            <v>-3.9215686274509776E-2</v>
          </cell>
          <cell r="AA748">
            <v>-3.9215686274509887E-2</v>
          </cell>
          <cell r="AB748">
            <v>-3.9215686274509776E-2</v>
          </cell>
          <cell r="AC748">
            <v>-3.9215686274509776E-2</v>
          </cell>
          <cell r="AD748">
            <v>-3.9215686274509998E-2</v>
          </cell>
          <cell r="AE748">
            <v>-3.9215686274509776E-2</v>
          </cell>
          <cell r="AF748">
            <v>-3.9215686274509998E-2</v>
          </cell>
          <cell r="AG748">
            <v>-3.9215686274509776E-2</v>
          </cell>
          <cell r="AH748">
            <v>-3.9215686274509998E-2</v>
          </cell>
          <cell r="AI748">
            <v>-3.9215686274509665E-2</v>
          </cell>
          <cell r="AJ748">
            <v>-3.9215686274509887E-2</v>
          </cell>
          <cell r="AK748">
            <v>-3.9215686274509887E-2</v>
          </cell>
          <cell r="AL748">
            <v>-3.9215686274509665E-2</v>
          </cell>
          <cell r="AM748">
            <v>-3.9215686274509998E-2</v>
          </cell>
          <cell r="AN748">
            <v>-3.9215686274509887E-2</v>
          </cell>
          <cell r="AO748">
            <v>-3.9215686274509776E-2</v>
          </cell>
          <cell r="AP748">
            <v>-3.9215686274509665E-2</v>
          </cell>
          <cell r="AQ748">
            <v>-3.9215686274510109E-2</v>
          </cell>
          <cell r="AR748">
            <v>-3.9215686274509665E-2</v>
          </cell>
          <cell r="AS748">
            <v>-3.9215686274509887E-2</v>
          </cell>
          <cell r="AT748">
            <v>-3.9215686274509887E-2</v>
          </cell>
        </row>
        <row r="749">
          <cell r="G749">
            <v>-3.2247081712062364E-2</v>
          </cell>
          <cell r="H749">
            <v>-3.2247081712062364E-2</v>
          </cell>
          <cell r="I749">
            <v>-2.7517106549364345E-2</v>
          </cell>
          <cell r="J749">
            <v>-1.108349900596417E-2</v>
          </cell>
          <cell r="K749">
            <v>-1.8885601577909417E-2</v>
          </cell>
          <cell r="L749">
            <v>-2.0816929133858242E-2</v>
          </cell>
          <cell r="M749">
            <v>-2.2740667976424489E-2</v>
          </cell>
          <cell r="N749">
            <v>-2.3699705593719367E-2</v>
          </cell>
          <cell r="O749">
            <v>-2.4656862745098151E-2</v>
          </cell>
          <cell r="P749">
            <v>-2.465686274509804E-2</v>
          </cell>
          <cell r="Q749">
            <v>-2.4656862745097929E-2</v>
          </cell>
          <cell r="R749">
            <v>-2.4656862745097929E-2</v>
          </cell>
          <cell r="S749">
            <v>-2.4656862745097929E-2</v>
          </cell>
          <cell r="T749">
            <v>-2.465686274509804E-2</v>
          </cell>
          <cell r="U749">
            <v>-2.465686274509804E-2</v>
          </cell>
          <cell r="V749">
            <v>-2.4656862745097818E-2</v>
          </cell>
          <cell r="W749">
            <v>-2.465686274509804E-2</v>
          </cell>
          <cell r="X749">
            <v>-2.4656862745098262E-2</v>
          </cell>
          <cell r="Y749">
            <v>-2.465686274509804E-2</v>
          </cell>
          <cell r="Z749">
            <v>-2.465686274509804E-2</v>
          </cell>
          <cell r="AA749">
            <v>-2.465686274509804E-2</v>
          </cell>
          <cell r="AB749">
            <v>-2.465686274509804E-2</v>
          </cell>
          <cell r="AC749">
            <v>-2.4656862745097818E-2</v>
          </cell>
          <cell r="AD749">
            <v>-2.4656862745098262E-2</v>
          </cell>
          <cell r="AE749">
            <v>-2.465686274509804E-2</v>
          </cell>
          <cell r="AF749">
            <v>-2.4656862745097929E-2</v>
          </cell>
          <cell r="AG749">
            <v>-2.4656862745098151E-2</v>
          </cell>
          <cell r="AH749">
            <v>-2.4656862745097929E-2</v>
          </cell>
          <cell r="AI749">
            <v>-2.4656862745097929E-2</v>
          </cell>
          <cell r="AJ749">
            <v>-2.4656862745098151E-2</v>
          </cell>
          <cell r="AK749">
            <v>-2.4656862745098151E-2</v>
          </cell>
          <cell r="AL749">
            <v>-2.465686274509804E-2</v>
          </cell>
          <cell r="AM749">
            <v>-2.4656862745098151E-2</v>
          </cell>
          <cell r="AN749">
            <v>-2.465686274509804E-2</v>
          </cell>
          <cell r="AO749">
            <v>-2.465686274509804E-2</v>
          </cell>
          <cell r="AP749">
            <v>-2.4656862745098151E-2</v>
          </cell>
          <cell r="AQ749">
            <v>-2.4656862745098151E-2</v>
          </cell>
          <cell r="AR749">
            <v>-2.4656862745098262E-2</v>
          </cell>
          <cell r="AS749">
            <v>-2.4656862745097929E-2</v>
          </cell>
          <cell r="AT749">
            <v>-2.4656862745098262E-2</v>
          </cell>
        </row>
        <row r="750">
          <cell r="G750">
            <v>-4.6692607003891107E-2</v>
          </cell>
          <cell r="H750">
            <v>-4.6692607003891107E-2</v>
          </cell>
          <cell r="I750">
            <v>-4.2033235581622641E-2</v>
          </cell>
          <cell r="J750">
            <v>-2.5844930417495027E-2</v>
          </cell>
          <cell r="K750">
            <v>-3.3530571992110514E-2</v>
          </cell>
          <cell r="L750">
            <v>-3.543307086614178E-2</v>
          </cell>
          <cell r="M750">
            <v>-3.7328094302554238E-2</v>
          </cell>
          <cell r="N750">
            <v>-3.8272816486751626E-2</v>
          </cell>
          <cell r="O750">
            <v>-3.9215686274509776E-2</v>
          </cell>
          <cell r="P750">
            <v>-3.9215686274509776E-2</v>
          </cell>
          <cell r="Q750">
            <v>-3.9215686274509776E-2</v>
          </cell>
          <cell r="R750">
            <v>-3.9215686274509776E-2</v>
          </cell>
          <cell r="S750">
            <v>-3.9215686274509776E-2</v>
          </cell>
          <cell r="T750">
            <v>-3.9215686274509887E-2</v>
          </cell>
          <cell r="U750">
            <v>-3.9215686274509665E-2</v>
          </cell>
          <cell r="V750">
            <v>-3.9215686274509887E-2</v>
          </cell>
          <cell r="W750">
            <v>-3.9215686274509665E-2</v>
          </cell>
          <cell r="X750">
            <v>-3.9215686274510109E-2</v>
          </cell>
          <cell r="Y750">
            <v>-3.9215686274509665E-2</v>
          </cell>
          <cell r="Z750">
            <v>-3.9215686274509776E-2</v>
          </cell>
          <cell r="AA750">
            <v>-3.9215686274509887E-2</v>
          </cell>
          <cell r="AB750">
            <v>-3.9215686274509776E-2</v>
          </cell>
          <cell r="AC750">
            <v>-3.9215686274509776E-2</v>
          </cell>
          <cell r="AD750">
            <v>-3.9215686274509998E-2</v>
          </cell>
          <cell r="AE750">
            <v>-3.9215686274509776E-2</v>
          </cell>
          <cell r="AF750">
            <v>-3.9215686274509998E-2</v>
          </cell>
          <cell r="AG750">
            <v>-3.9215686274509776E-2</v>
          </cell>
          <cell r="AH750">
            <v>-3.9215686274509998E-2</v>
          </cell>
          <cell r="AI750">
            <v>-3.9215686274509665E-2</v>
          </cell>
          <cell r="AJ750">
            <v>-3.9215686274509887E-2</v>
          </cell>
          <cell r="AK750">
            <v>-3.9215686274509887E-2</v>
          </cell>
          <cell r="AL750">
            <v>-3.9215686274509665E-2</v>
          </cell>
          <cell r="AM750">
            <v>-3.9215686274509998E-2</v>
          </cell>
          <cell r="AN750">
            <v>-3.9215686274509887E-2</v>
          </cell>
          <cell r="AO750">
            <v>-3.9215686274509776E-2</v>
          </cell>
          <cell r="AP750">
            <v>-3.9215686274509665E-2</v>
          </cell>
          <cell r="AQ750">
            <v>-3.9215686274510109E-2</v>
          </cell>
          <cell r="AR750">
            <v>-3.9215686274509665E-2</v>
          </cell>
          <cell r="AS750">
            <v>-3.9215686274509887E-2</v>
          </cell>
          <cell r="AT750">
            <v>-3.9215686274509887E-2</v>
          </cell>
        </row>
        <row r="751">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row>
        <row r="752">
          <cell r="G752">
            <v>-4.6692607003891107E-2</v>
          </cell>
          <cell r="H752">
            <v>-4.6692607003891107E-2</v>
          </cell>
          <cell r="I752">
            <v>-4.2033235581622641E-2</v>
          </cell>
          <cell r="J752">
            <v>-2.5844930417495027E-2</v>
          </cell>
          <cell r="K752">
            <v>-3.3530571992110514E-2</v>
          </cell>
          <cell r="L752">
            <v>-3.543307086614178E-2</v>
          </cell>
          <cell r="M752">
            <v>-3.7328094302554238E-2</v>
          </cell>
          <cell r="N752">
            <v>-3.8272816486751626E-2</v>
          </cell>
          <cell r="O752">
            <v>-3.9215686274509887E-2</v>
          </cell>
          <cell r="P752">
            <v>-3.9215686274509887E-2</v>
          </cell>
          <cell r="Q752">
            <v>-3.9215686274509665E-2</v>
          </cell>
          <cell r="R752">
            <v>-3.9215686274509887E-2</v>
          </cell>
          <cell r="S752">
            <v>-3.9215686274509776E-2</v>
          </cell>
          <cell r="T752">
            <v>-3.9215686274509887E-2</v>
          </cell>
          <cell r="U752">
            <v>-3.9215686274509776E-2</v>
          </cell>
          <cell r="V752">
            <v>-3.9215686274509887E-2</v>
          </cell>
          <cell r="W752">
            <v>-3.9215686274509776E-2</v>
          </cell>
          <cell r="X752">
            <v>-3.9215686274509887E-2</v>
          </cell>
          <cell r="Y752">
            <v>-3.9215686274509665E-2</v>
          </cell>
          <cell r="Z752">
            <v>-3.9215686274509887E-2</v>
          </cell>
          <cell r="AA752">
            <v>-3.9215686274509887E-2</v>
          </cell>
          <cell r="AB752">
            <v>-3.9215686274509776E-2</v>
          </cell>
          <cell r="AC752">
            <v>-3.9215686274509776E-2</v>
          </cell>
          <cell r="AD752">
            <v>-3.9215686274509998E-2</v>
          </cell>
          <cell r="AE752">
            <v>-3.9215686274509776E-2</v>
          </cell>
          <cell r="AF752">
            <v>-3.9215686274509998E-2</v>
          </cell>
          <cell r="AG752">
            <v>-3.9215686274509665E-2</v>
          </cell>
          <cell r="AH752">
            <v>-3.9215686274509998E-2</v>
          </cell>
          <cell r="AI752">
            <v>-3.9215686274509776E-2</v>
          </cell>
          <cell r="AJ752">
            <v>-3.9215686274509776E-2</v>
          </cell>
          <cell r="AK752">
            <v>-3.9215686274509776E-2</v>
          </cell>
          <cell r="AL752">
            <v>-3.9215686274509776E-2</v>
          </cell>
          <cell r="AM752">
            <v>-3.9215686274509887E-2</v>
          </cell>
          <cell r="AN752">
            <v>-3.9215686274509998E-2</v>
          </cell>
          <cell r="AO752">
            <v>-3.9215686274509776E-2</v>
          </cell>
          <cell r="AP752">
            <v>-3.9215686274509776E-2</v>
          </cell>
          <cell r="AQ752">
            <v>-3.9215686274509998E-2</v>
          </cell>
          <cell r="AR752">
            <v>-3.9215686274509776E-2</v>
          </cell>
          <cell r="AS752">
            <v>-3.9215686274509887E-2</v>
          </cell>
          <cell r="AT752">
            <v>-3.9215686274509998E-2</v>
          </cell>
        </row>
        <row r="753">
          <cell r="G753">
            <v>-4.6692607003891107E-2</v>
          </cell>
          <cell r="H753">
            <v>-4.6692607003891107E-2</v>
          </cell>
          <cell r="I753">
            <v>-4.2033235581622641E-2</v>
          </cell>
          <cell r="J753">
            <v>-2.5844930417495138E-2</v>
          </cell>
          <cell r="K753">
            <v>-3.3530571992110403E-2</v>
          </cell>
          <cell r="L753">
            <v>-3.543307086614178E-2</v>
          </cell>
          <cell r="M753">
            <v>-3.7328094302554238E-2</v>
          </cell>
          <cell r="N753">
            <v>-3.8272816486751626E-2</v>
          </cell>
          <cell r="O753">
            <v>-3.9215686274509887E-2</v>
          </cell>
          <cell r="P753">
            <v>-3.9215686274509998E-2</v>
          </cell>
          <cell r="Q753">
            <v>-3.9215686274509665E-2</v>
          </cell>
          <cell r="R753">
            <v>-3.9215686274509887E-2</v>
          </cell>
          <cell r="S753">
            <v>-3.9215686274509776E-2</v>
          </cell>
          <cell r="T753">
            <v>-3.9215686274509776E-2</v>
          </cell>
          <cell r="U753">
            <v>-3.9215686274509776E-2</v>
          </cell>
          <cell r="V753">
            <v>-3.9215686274509776E-2</v>
          </cell>
          <cell r="W753">
            <v>-3.9215686274509887E-2</v>
          </cell>
          <cell r="X753">
            <v>-3.9215686274509887E-2</v>
          </cell>
          <cell r="Y753">
            <v>-3.9215686274509665E-2</v>
          </cell>
          <cell r="Z753">
            <v>-3.9215686274509887E-2</v>
          </cell>
          <cell r="AA753">
            <v>-3.9215686274509887E-2</v>
          </cell>
          <cell r="AB753">
            <v>-3.9215686274509887E-2</v>
          </cell>
          <cell r="AC753">
            <v>-3.9215686274509665E-2</v>
          </cell>
          <cell r="AD753">
            <v>-3.9215686274509998E-2</v>
          </cell>
          <cell r="AE753">
            <v>-3.9215686274509776E-2</v>
          </cell>
          <cell r="AF753">
            <v>-3.9215686274510109E-2</v>
          </cell>
          <cell r="AG753">
            <v>-3.9215686274509665E-2</v>
          </cell>
          <cell r="AH753">
            <v>-3.9215686274509998E-2</v>
          </cell>
          <cell r="AI753">
            <v>-3.9215686274509665E-2</v>
          </cell>
          <cell r="AJ753">
            <v>-3.9215686274509776E-2</v>
          </cell>
          <cell r="AK753">
            <v>-3.9215686274509887E-2</v>
          </cell>
          <cell r="AL753">
            <v>-3.9215686274509776E-2</v>
          </cell>
          <cell r="AM753">
            <v>-3.9215686274509998E-2</v>
          </cell>
          <cell r="AN753">
            <v>-3.9215686274509998E-2</v>
          </cell>
          <cell r="AO753">
            <v>-3.9215686274509665E-2</v>
          </cell>
          <cell r="AP753">
            <v>-3.9215686274509887E-2</v>
          </cell>
          <cell r="AQ753">
            <v>-3.9215686274509776E-2</v>
          </cell>
          <cell r="AR753">
            <v>-3.9215686274509887E-2</v>
          </cell>
          <cell r="AS753">
            <v>-3.9215686274509776E-2</v>
          </cell>
          <cell r="AT753">
            <v>-3.9215686274510109E-2</v>
          </cell>
        </row>
        <row r="754">
          <cell r="G754">
            <v>-4.1828793774319029E-2</v>
          </cell>
          <cell r="H754">
            <v>-4.1828793774319029E-2</v>
          </cell>
          <cell r="I754">
            <v>-3.7145650048875711E-2</v>
          </cell>
          <cell r="J754">
            <v>-2.0874751491053778E-2</v>
          </cell>
          <cell r="K754">
            <v>-2.859960552268237E-2</v>
          </cell>
          <cell r="L754">
            <v>-3.0511811023621993E-2</v>
          </cell>
          <cell r="M754">
            <v>-3.2416502946955195E-2</v>
          </cell>
          <cell r="N754">
            <v>-3.3366045142296241E-2</v>
          </cell>
          <cell r="O754">
            <v>-3.4313725490196068E-2</v>
          </cell>
          <cell r="P754">
            <v>-3.4313725490195957E-2</v>
          </cell>
          <cell r="Q754">
            <v>-3.4313725490196179E-2</v>
          </cell>
          <cell r="R754">
            <v>-3.4313725490196068E-2</v>
          </cell>
          <cell r="S754">
            <v>-3.4313725490195957E-2</v>
          </cell>
          <cell r="T754">
            <v>-3.431372549019629E-2</v>
          </cell>
          <cell r="U754">
            <v>-3.4313725490196068E-2</v>
          </cell>
          <cell r="V754">
            <v>-3.4313725490195957E-2</v>
          </cell>
          <cell r="W754">
            <v>-3.4313725490196068E-2</v>
          </cell>
          <cell r="X754">
            <v>-3.4313725490196068E-2</v>
          </cell>
          <cell r="Y754">
            <v>-3.4313725490196179E-2</v>
          </cell>
          <cell r="Z754">
            <v>-3.4313725490196179E-2</v>
          </cell>
          <cell r="AA754">
            <v>-3.4313725490196068E-2</v>
          </cell>
          <cell r="AB754">
            <v>-3.4313725490196068E-2</v>
          </cell>
          <cell r="AC754">
            <v>-3.4313725490196179E-2</v>
          </cell>
          <cell r="AD754">
            <v>-3.4313725490196179E-2</v>
          </cell>
          <cell r="AE754">
            <v>-3.4313725490195957E-2</v>
          </cell>
          <cell r="AF754">
            <v>-3.431372549019629E-2</v>
          </cell>
          <cell r="AG754">
            <v>-3.4313725490196068E-2</v>
          </cell>
          <cell r="AH754">
            <v>-3.431372549019629E-2</v>
          </cell>
          <cell r="AI754">
            <v>-3.4313725490195957E-2</v>
          </cell>
          <cell r="AJ754">
            <v>-3.4313725490196068E-2</v>
          </cell>
          <cell r="AK754">
            <v>-3.431372549019629E-2</v>
          </cell>
          <cell r="AL754">
            <v>-3.4313725490196179E-2</v>
          </cell>
          <cell r="AM754">
            <v>-3.4313725490196068E-2</v>
          </cell>
          <cell r="AN754">
            <v>-3.4313725490196179E-2</v>
          </cell>
          <cell r="AO754">
            <v>-3.4313725490196068E-2</v>
          </cell>
          <cell r="AP754">
            <v>-3.4313725490196179E-2</v>
          </cell>
          <cell r="AQ754">
            <v>-3.431372549019629E-2</v>
          </cell>
          <cell r="AR754">
            <v>-3.4313725490196068E-2</v>
          </cell>
          <cell r="AS754">
            <v>-3.4313725490195957E-2</v>
          </cell>
          <cell r="AT754">
            <v>-3.4313725490195957E-2</v>
          </cell>
        </row>
        <row r="755">
          <cell r="G755">
            <v>-4.6692607003891218E-2</v>
          </cell>
          <cell r="H755">
            <v>-4.6692607003891218E-2</v>
          </cell>
          <cell r="I755">
            <v>-4.2033235581622641E-2</v>
          </cell>
          <cell r="J755">
            <v>-2.5844930417494916E-2</v>
          </cell>
          <cell r="K755">
            <v>-3.3530571992110514E-2</v>
          </cell>
          <cell r="L755">
            <v>-3.5433070866141891E-2</v>
          </cell>
          <cell r="M755">
            <v>-3.7328094302554127E-2</v>
          </cell>
          <cell r="N755">
            <v>-3.8272816486751737E-2</v>
          </cell>
          <cell r="O755">
            <v>-3.9215686274509887E-2</v>
          </cell>
          <cell r="P755">
            <v>-3.9215686274509776E-2</v>
          </cell>
          <cell r="Q755">
            <v>-3.9215686274509887E-2</v>
          </cell>
          <cell r="R755">
            <v>-3.9215686274509665E-2</v>
          </cell>
          <cell r="S755">
            <v>-3.9215686274509776E-2</v>
          </cell>
          <cell r="T755">
            <v>-3.9215686274509998E-2</v>
          </cell>
          <cell r="U755">
            <v>-3.9215686274509776E-2</v>
          </cell>
          <cell r="V755">
            <v>-3.9215686274509776E-2</v>
          </cell>
          <cell r="W755">
            <v>-3.9215686274509776E-2</v>
          </cell>
          <cell r="X755">
            <v>-3.9215686274509887E-2</v>
          </cell>
          <cell r="Y755">
            <v>-3.9215686274509776E-2</v>
          </cell>
          <cell r="Z755">
            <v>-3.9215686274509887E-2</v>
          </cell>
          <cell r="AA755">
            <v>-3.9215686274509887E-2</v>
          </cell>
          <cell r="AB755">
            <v>-3.9215686274509665E-2</v>
          </cell>
          <cell r="AC755">
            <v>-3.9215686274509776E-2</v>
          </cell>
          <cell r="AD755">
            <v>-3.9215686274509998E-2</v>
          </cell>
          <cell r="AE755">
            <v>-3.9215686274509887E-2</v>
          </cell>
          <cell r="AF755">
            <v>-3.9215686274510109E-2</v>
          </cell>
          <cell r="AG755">
            <v>-3.9215686274509665E-2</v>
          </cell>
          <cell r="AH755">
            <v>-3.9215686274509887E-2</v>
          </cell>
          <cell r="AI755">
            <v>-3.9215686274509887E-2</v>
          </cell>
          <cell r="AJ755">
            <v>-3.9215686274509665E-2</v>
          </cell>
          <cell r="AK755">
            <v>-3.9215686274509776E-2</v>
          </cell>
          <cell r="AL755">
            <v>-3.9215686274509776E-2</v>
          </cell>
          <cell r="AM755">
            <v>-3.9215686274509998E-2</v>
          </cell>
          <cell r="AN755">
            <v>-3.9215686274509998E-2</v>
          </cell>
          <cell r="AO755">
            <v>-3.9215686274509665E-2</v>
          </cell>
          <cell r="AP755">
            <v>-3.9215686274509887E-2</v>
          </cell>
          <cell r="AQ755">
            <v>-3.9215686274509998E-2</v>
          </cell>
          <cell r="AR755">
            <v>-3.9215686274509776E-2</v>
          </cell>
          <cell r="AS755">
            <v>-3.9215686274509776E-2</v>
          </cell>
          <cell r="AT755">
            <v>-3.9215686274510109E-2</v>
          </cell>
        </row>
        <row r="756">
          <cell r="G756">
            <v>-4.6692607003891107E-2</v>
          </cell>
          <cell r="H756">
            <v>-4.6692607003891107E-2</v>
          </cell>
          <cell r="I756">
            <v>-4.2033235581622641E-2</v>
          </cell>
          <cell r="J756">
            <v>-2.5844930417495027E-2</v>
          </cell>
          <cell r="K756">
            <v>-3.3530571992110514E-2</v>
          </cell>
          <cell r="L756">
            <v>-3.543307086614178E-2</v>
          </cell>
          <cell r="M756">
            <v>-3.7328094302554127E-2</v>
          </cell>
          <cell r="N756">
            <v>-3.8272816486751737E-2</v>
          </cell>
          <cell r="O756">
            <v>-3.9215686274509887E-2</v>
          </cell>
          <cell r="P756">
            <v>-3.9215686274509887E-2</v>
          </cell>
          <cell r="Q756">
            <v>-3.9215686274509665E-2</v>
          </cell>
          <cell r="R756">
            <v>-3.9215686274509887E-2</v>
          </cell>
          <cell r="S756">
            <v>-3.9215686274509776E-2</v>
          </cell>
          <cell r="T756">
            <v>-3.9215686274509776E-2</v>
          </cell>
          <cell r="U756">
            <v>-3.9215686274509998E-2</v>
          </cell>
          <cell r="V756">
            <v>-3.9215686274509776E-2</v>
          </cell>
          <cell r="W756">
            <v>-3.9215686274509776E-2</v>
          </cell>
          <cell r="X756">
            <v>-3.9215686274509776E-2</v>
          </cell>
          <cell r="Y756">
            <v>-3.9215686274509665E-2</v>
          </cell>
          <cell r="Z756">
            <v>-3.9215686274509887E-2</v>
          </cell>
          <cell r="AA756">
            <v>-3.9215686274509887E-2</v>
          </cell>
          <cell r="AB756">
            <v>-3.9215686274509776E-2</v>
          </cell>
          <cell r="AC756">
            <v>-3.9215686274509776E-2</v>
          </cell>
          <cell r="AD756">
            <v>-3.9215686274509998E-2</v>
          </cell>
          <cell r="AE756">
            <v>-3.9215686274509776E-2</v>
          </cell>
          <cell r="AF756">
            <v>-3.9215686274510109E-2</v>
          </cell>
          <cell r="AG756">
            <v>-3.9215686274509776E-2</v>
          </cell>
          <cell r="AH756">
            <v>-3.9215686274509998E-2</v>
          </cell>
          <cell r="AI756">
            <v>-3.9215686274509665E-2</v>
          </cell>
          <cell r="AJ756">
            <v>-3.9215686274509887E-2</v>
          </cell>
          <cell r="AK756">
            <v>-3.9215686274509776E-2</v>
          </cell>
          <cell r="AL756">
            <v>-3.9215686274509665E-2</v>
          </cell>
          <cell r="AM756">
            <v>-3.9215686274509998E-2</v>
          </cell>
          <cell r="AN756">
            <v>-3.9215686274509887E-2</v>
          </cell>
          <cell r="AO756">
            <v>-3.9215686274509665E-2</v>
          </cell>
          <cell r="AP756">
            <v>-3.9215686274509887E-2</v>
          </cell>
          <cell r="AQ756">
            <v>-3.9215686274509887E-2</v>
          </cell>
          <cell r="AR756">
            <v>-3.9215686274509887E-2</v>
          </cell>
          <cell r="AS756">
            <v>-3.9215686274509776E-2</v>
          </cell>
          <cell r="AT756">
            <v>-3.9215686274509998E-2</v>
          </cell>
        </row>
        <row r="757">
          <cell r="G757">
            <v>-4.1828793774319029E-2</v>
          </cell>
          <cell r="H757">
            <v>-4.1828793774319029E-2</v>
          </cell>
          <cell r="I757">
            <v>-3.7145650048875711E-2</v>
          </cell>
          <cell r="J757">
            <v>-2.0874751491053778E-2</v>
          </cell>
          <cell r="K757">
            <v>-2.859960552268237E-2</v>
          </cell>
          <cell r="L757">
            <v>-3.0511811023621993E-2</v>
          </cell>
          <cell r="M757">
            <v>-3.2416502946955195E-2</v>
          </cell>
          <cell r="N757">
            <v>-3.3366045142296241E-2</v>
          </cell>
          <cell r="O757">
            <v>-3.4313725490196068E-2</v>
          </cell>
          <cell r="P757">
            <v>-3.4313725490195957E-2</v>
          </cell>
          <cell r="Q757">
            <v>-3.4313725490196179E-2</v>
          </cell>
          <cell r="R757">
            <v>-3.4313725490196068E-2</v>
          </cell>
          <cell r="S757">
            <v>-3.4313725490195957E-2</v>
          </cell>
          <cell r="T757">
            <v>-3.431372549019629E-2</v>
          </cell>
          <cell r="U757">
            <v>-3.4313725490196068E-2</v>
          </cell>
          <cell r="V757">
            <v>-3.4313725490195957E-2</v>
          </cell>
          <cell r="W757">
            <v>-3.4313725490196068E-2</v>
          </cell>
          <cell r="X757">
            <v>-3.4313725490196068E-2</v>
          </cell>
          <cell r="Y757">
            <v>-3.4313725490196179E-2</v>
          </cell>
          <cell r="Z757">
            <v>-3.4313725490196179E-2</v>
          </cell>
          <cell r="AA757">
            <v>-3.4313725490196068E-2</v>
          </cell>
          <cell r="AB757">
            <v>-3.4313725490196068E-2</v>
          </cell>
          <cell r="AC757">
            <v>-3.4313725490196179E-2</v>
          </cell>
          <cell r="AD757">
            <v>-3.4313725490196179E-2</v>
          </cell>
          <cell r="AE757">
            <v>-3.4313725490195957E-2</v>
          </cell>
          <cell r="AF757">
            <v>-3.431372549019629E-2</v>
          </cell>
          <cell r="AG757">
            <v>-3.4313725490196068E-2</v>
          </cell>
          <cell r="AH757">
            <v>-3.431372549019629E-2</v>
          </cell>
          <cell r="AI757">
            <v>-3.4313725490195957E-2</v>
          </cell>
          <cell r="AJ757">
            <v>-3.4313725490196068E-2</v>
          </cell>
          <cell r="AK757">
            <v>-3.431372549019629E-2</v>
          </cell>
          <cell r="AL757">
            <v>-3.4313725490196179E-2</v>
          </cell>
          <cell r="AM757">
            <v>-3.4313725490196068E-2</v>
          </cell>
          <cell r="AN757">
            <v>-3.4313725490196179E-2</v>
          </cell>
          <cell r="AO757">
            <v>-3.4313725490196068E-2</v>
          </cell>
          <cell r="AP757">
            <v>-3.4313725490196179E-2</v>
          </cell>
          <cell r="AQ757">
            <v>-3.431372549019629E-2</v>
          </cell>
          <cell r="AR757">
            <v>-3.4313725490196068E-2</v>
          </cell>
          <cell r="AS757">
            <v>-3.4313725490195957E-2</v>
          </cell>
          <cell r="AT757">
            <v>-3.4313725490195957E-2</v>
          </cell>
        </row>
        <row r="758">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row>
        <row r="759">
          <cell r="G759">
            <v>-3.2247081712062364E-2</v>
          </cell>
          <cell r="H759">
            <v>-3.2247081712062364E-2</v>
          </cell>
          <cell r="I759">
            <v>-2.7517106549364345E-2</v>
          </cell>
          <cell r="J759">
            <v>-1.108349900596417E-2</v>
          </cell>
          <cell r="K759">
            <v>-1.8885601577909306E-2</v>
          </cell>
          <cell r="L759">
            <v>-2.0816929133858353E-2</v>
          </cell>
          <cell r="M759">
            <v>-2.2740667976424489E-2</v>
          </cell>
          <cell r="N759">
            <v>-2.3699705593719256E-2</v>
          </cell>
          <cell r="O759">
            <v>-2.465686274509804E-2</v>
          </cell>
          <cell r="P759">
            <v>-2.465686274509804E-2</v>
          </cell>
          <cell r="Q759">
            <v>-2.4656862745097818E-2</v>
          </cell>
          <cell r="R759">
            <v>-2.4656862745098151E-2</v>
          </cell>
          <cell r="S759">
            <v>-2.4656862745097818E-2</v>
          </cell>
          <cell r="T759">
            <v>-2.465686274509804E-2</v>
          </cell>
          <cell r="U759">
            <v>-2.4656862745097929E-2</v>
          </cell>
          <cell r="V759">
            <v>-2.4656862745097929E-2</v>
          </cell>
          <cell r="W759">
            <v>-2.465686274509804E-2</v>
          </cell>
          <cell r="X759">
            <v>-2.4656862745098151E-2</v>
          </cell>
          <cell r="Y759">
            <v>-2.4656862745098262E-2</v>
          </cell>
          <cell r="Z759">
            <v>-2.4656862745097929E-2</v>
          </cell>
          <cell r="AA759">
            <v>-2.465686274509804E-2</v>
          </cell>
          <cell r="AB759">
            <v>-2.4656862745097929E-2</v>
          </cell>
          <cell r="AC759">
            <v>-2.4656862745097929E-2</v>
          </cell>
          <cell r="AD759">
            <v>-2.4656862745098151E-2</v>
          </cell>
          <cell r="AE759">
            <v>-2.4656862745098151E-2</v>
          </cell>
          <cell r="AF759">
            <v>-2.4656862745097929E-2</v>
          </cell>
          <cell r="AG759">
            <v>-2.4656862745098151E-2</v>
          </cell>
          <cell r="AH759">
            <v>-2.465686274509804E-2</v>
          </cell>
          <cell r="AI759">
            <v>-2.4656862745097929E-2</v>
          </cell>
          <cell r="AJ759">
            <v>-2.4656862745098262E-2</v>
          </cell>
          <cell r="AK759">
            <v>-2.465686274509804E-2</v>
          </cell>
          <cell r="AL759">
            <v>-2.4656862745097929E-2</v>
          </cell>
          <cell r="AM759">
            <v>-2.4656862745098262E-2</v>
          </cell>
          <cell r="AN759">
            <v>-2.4656862745098151E-2</v>
          </cell>
          <cell r="AO759">
            <v>-2.4656862745097929E-2</v>
          </cell>
          <cell r="AP759">
            <v>-2.4656862745098151E-2</v>
          </cell>
          <cell r="AQ759">
            <v>-2.4656862745098262E-2</v>
          </cell>
          <cell r="AR759">
            <v>-2.4656862745098151E-2</v>
          </cell>
          <cell r="AS759">
            <v>-2.4656862745097929E-2</v>
          </cell>
          <cell r="AT759">
            <v>-2.4656862745098262E-2</v>
          </cell>
        </row>
        <row r="760">
          <cell r="G760">
            <v>-2.7237354085603238E-2</v>
          </cell>
          <cell r="H760">
            <v>-2.7237354085603238E-2</v>
          </cell>
          <cell r="I760">
            <v>-2.2482893450635255E-2</v>
          </cell>
          <cell r="J760">
            <v>-5.9642147117296984E-3</v>
          </cell>
          <cell r="K760">
            <v>-1.3806706114398382E-2</v>
          </cell>
          <cell r="L760">
            <v>-1.5748031496063075E-2</v>
          </cell>
          <cell r="M760">
            <v>-1.7681728880157288E-2</v>
          </cell>
          <cell r="N760">
            <v>-1.8645731108930197E-2</v>
          </cell>
          <cell r="O760">
            <v>-1.9607843137254943E-2</v>
          </cell>
          <cell r="P760">
            <v>-1.9607843137254832E-2</v>
          </cell>
          <cell r="Q760">
            <v>-1.9607843137254832E-2</v>
          </cell>
          <cell r="R760">
            <v>-1.9607843137255054E-2</v>
          </cell>
          <cell r="S760">
            <v>-1.9607843137254832E-2</v>
          </cell>
          <cell r="T760">
            <v>-1.9607843137254832E-2</v>
          </cell>
          <cell r="U760">
            <v>-1.9607843137254943E-2</v>
          </cell>
          <cell r="V760">
            <v>-1.9607843137254832E-2</v>
          </cell>
          <cell r="W760">
            <v>-1.9607843137254943E-2</v>
          </cell>
          <cell r="X760">
            <v>-1.9607843137255054E-2</v>
          </cell>
          <cell r="Y760">
            <v>-1.9607843137254832E-2</v>
          </cell>
          <cell r="Z760">
            <v>-1.9607843137254943E-2</v>
          </cell>
          <cell r="AA760">
            <v>-1.9607843137254943E-2</v>
          </cell>
          <cell r="AB760">
            <v>-1.9607843137254832E-2</v>
          </cell>
          <cell r="AC760">
            <v>-1.9607843137254943E-2</v>
          </cell>
          <cell r="AD760">
            <v>-1.9607843137254943E-2</v>
          </cell>
          <cell r="AE760">
            <v>-1.9607843137254832E-2</v>
          </cell>
          <cell r="AF760">
            <v>-1.9607843137255165E-2</v>
          </cell>
          <cell r="AG760">
            <v>-1.9607843137254943E-2</v>
          </cell>
          <cell r="AH760">
            <v>-1.9607843137254832E-2</v>
          </cell>
          <cell r="AI760">
            <v>-1.9607843137254832E-2</v>
          </cell>
          <cell r="AJ760">
            <v>-1.9607843137255054E-2</v>
          </cell>
          <cell r="AK760">
            <v>-1.9607843137254943E-2</v>
          </cell>
          <cell r="AL760">
            <v>-1.9607843137254721E-2</v>
          </cell>
          <cell r="AM760">
            <v>-1.9607843137255054E-2</v>
          </cell>
          <cell r="AN760">
            <v>-1.9607843137254943E-2</v>
          </cell>
          <cell r="AO760">
            <v>-1.9607843137254943E-2</v>
          </cell>
          <cell r="AP760">
            <v>-1.9607843137254943E-2</v>
          </cell>
          <cell r="AQ760">
            <v>-1.9607843137254943E-2</v>
          </cell>
          <cell r="AR760">
            <v>-1.9607843137254832E-2</v>
          </cell>
          <cell r="AS760">
            <v>-1.9607843137254943E-2</v>
          </cell>
          <cell r="AT760">
            <v>-1.9607843137255054E-2</v>
          </cell>
        </row>
        <row r="761">
          <cell r="G761">
            <v>-2.7237354085603127E-2</v>
          </cell>
          <cell r="H761">
            <v>-2.7237354085603127E-2</v>
          </cell>
          <cell r="I761">
            <v>-2.2482893450635366E-2</v>
          </cell>
          <cell r="J761">
            <v>-5.9642147117295874E-3</v>
          </cell>
          <cell r="K761">
            <v>-1.3806706114398493E-2</v>
          </cell>
          <cell r="L761">
            <v>-1.5748031496063075E-2</v>
          </cell>
          <cell r="M761">
            <v>-1.7681728880157288E-2</v>
          </cell>
          <cell r="N761">
            <v>-1.8645731108930197E-2</v>
          </cell>
          <cell r="O761">
            <v>-1.9607843137254943E-2</v>
          </cell>
          <cell r="P761">
            <v>-1.9607843137254832E-2</v>
          </cell>
          <cell r="Q761">
            <v>-1.9607843137254721E-2</v>
          </cell>
          <cell r="R761">
            <v>-1.9607843137254943E-2</v>
          </cell>
          <cell r="S761">
            <v>-1.9607843137254943E-2</v>
          </cell>
          <cell r="T761">
            <v>-1.9607843137254832E-2</v>
          </cell>
          <cell r="U761">
            <v>-1.9607843137254832E-2</v>
          </cell>
          <cell r="V761">
            <v>-1.9607843137254943E-2</v>
          </cell>
          <cell r="W761">
            <v>-1.9607843137254832E-2</v>
          </cell>
          <cell r="X761">
            <v>-1.9607843137255054E-2</v>
          </cell>
          <cell r="Y761">
            <v>-1.9607843137254943E-2</v>
          </cell>
          <cell r="Z761">
            <v>-1.9607843137254943E-2</v>
          </cell>
          <cell r="AA761">
            <v>-1.9607843137254832E-2</v>
          </cell>
          <cell r="AB761">
            <v>-1.9607843137254832E-2</v>
          </cell>
          <cell r="AC761">
            <v>-1.9607843137255054E-2</v>
          </cell>
          <cell r="AD761">
            <v>-1.9607843137254832E-2</v>
          </cell>
          <cell r="AE761">
            <v>-1.9607843137254943E-2</v>
          </cell>
          <cell r="AF761">
            <v>-1.9607843137255054E-2</v>
          </cell>
          <cell r="AG761">
            <v>-1.9607843137255054E-2</v>
          </cell>
          <cell r="AH761">
            <v>-1.9607843137254721E-2</v>
          </cell>
          <cell r="AI761">
            <v>-1.9607843137254943E-2</v>
          </cell>
          <cell r="AJ761">
            <v>-1.9607843137254943E-2</v>
          </cell>
          <cell r="AK761">
            <v>-1.9607843137255054E-2</v>
          </cell>
          <cell r="AL761">
            <v>-1.9607843137254832E-2</v>
          </cell>
          <cell r="AM761">
            <v>-1.9607843137254943E-2</v>
          </cell>
          <cell r="AN761">
            <v>-1.9607843137255054E-2</v>
          </cell>
          <cell r="AO761">
            <v>-1.9607843137254832E-2</v>
          </cell>
          <cell r="AP761">
            <v>-1.9607843137255054E-2</v>
          </cell>
          <cell r="AQ761">
            <v>-1.9607843137254943E-2</v>
          </cell>
          <cell r="AR761">
            <v>-1.9607843137254943E-2</v>
          </cell>
          <cell r="AS761">
            <v>-1.9607843137254943E-2</v>
          </cell>
          <cell r="AT761">
            <v>-1.9607843137254943E-2</v>
          </cell>
        </row>
        <row r="762">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v>0</v>
          </cell>
        </row>
        <row r="763">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v>0</v>
          </cell>
        </row>
        <row r="764">
          <cell r="G764">
            <v>-2.2665369649805478E-2</v>
          </cell>
          <cell r="H764">
            <v>-2.2665369649805478E-2</v>
          </cell>
          <cell r="I764">
            <v>-1.7888563049853312E-2</v>
          </cell>
          <cell r="J764">
            <v>-1.2922465208747846E-3</v>
          </cell>
          <cell r="K764">
            <v>-9.1715976331361304E-3</v>
          </cell>
          <cell r="L764">
            <v>-1.112204724409438E-2</v>
          </cell>
          <cell r="M764">
            <v>-1.3064833005894227E-2</v>
          </cell>
          <cell r="N764">
            <v>-1.403336604514227E-2</v>
          </cell>
          <cell r="O764">
            <v>-1.4999999999999791E-2</v>
          </cell>
          <cell r="P764">
            <v>-1.5000000000000013E-2</v>
          </cell>
          <cell r="Q764">
            <v>-1.5000000000000124E-2</v>
          </cell>
          <cell r="R764">
            <v>-1.4999999999999902E-2</v>
          </cell>
          <cell r="S764">
            <v>-1.4999999999999902E-2</v>
          </cell>
          <cell r="T764">
            <v>-1.4999999999999902E-2</v>
          </cell>
          <cell r="U764">
            <v>-1.5000000000000013E-2</v>
          </cell>
          <cell r="V764">
            <v>-1.5000000000000235E-2</v>
          </cell>
          <cell r="W764">
            <v>-1.499999999999968E-2</v>
          </cell>
          <cell r="X764">
            <v>-1.5000000000000124E-2</v>
          </cell>
          <cell r="Y764">
            <v>-1.5000000000000124E-2</v>
          </cell>
          <cell r="Z764">
            <v>-1.4999999999999902E-2</v>
          </cell>
          <cell r="AA764">
            <v>-1.5000000000000235E-2</v>
          </cell>
          <cell r="AB764">
            <v>-1.4999999999999902E-2</v>
          </cell>
          <cell r="AC764">
            <v>-1.5000000000000013E-2</v>
          </cell>
          <cell r="AD764">
            <v>-1.5000000000000235E-2</v>
          </cell>
          <cell r="AE764">
            <v>-1.4999999999999902E-2</v>
          </cell>
          <cell r="AF764">
            <v>-1.5000000000000013E-2</v>
          </cell>
          <cell r="AG764">
            <v>-1.4999999999999902E-2</v>
          </cell>
          <cell r="AH764">
            <v>-1.5000000000000124E-2</v>
          </cell>
          <cell r="AI764">
            <v>-1.4999999999999902E-2</v>
          </cell>
          <cell r="AJ764">
            <v>-1.5000000000000124E-2</v>
          </cell>
          <cell r="AK764">
            <v>-1.5000000000000013E-2</v>
          </cell>
          <cell r="AL764">
            <v>-1.4999999999999902E-2</v>
          </cell>
          <cell r="AM764">
            <v>-1.5000000000000235E-2</v>
          </cell>
          <cell r="AN764">
            <v>-1.4999999999999902E-2</v>
          </cell>
          <cell r="AO764">
            <v>-1.5000000000000013E-2</v>
          </cell>
          <cell r="AP764">
            <v>-1.5000000000000013E-2</v>
          </cell>
          <cell r="AQ764">
            <v>-1.5000000000000124E-2</v>
          </cell>
          <cell r="AR764">
            <v>-1.5000000000000124E-2</v>
          </cell>
          <cell r="AS764">
            <v>-1.5000000000000013E-2</v>
          </cell>
          <cell r="AT764">
            <v>-1.5000000000000124E-2</v>
          </cell>
        </row>
        <row r="765">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v>0</v>
          </cell>
        </row>
        <row r="766">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v>0</v>
          </cell>
        </row>
        <row r="767">
          <cell r="G767">
            <v>-2.2665369649805589E-2</v>
          </cell>
          <cell r="H767">
            <v>-2.2665369649805589E-2</v>
          </cell>
          <cell r="I767">
            <v>-1.7888563049853312E-2</v>
          </cell>
          <cell r="J767">
            <v>-1.2922465208746736E-3</v>
          </cell>
          <cell r="K767">
            <v>-9.1715976331361304E-3</v>
          </cell>
          <cell r="L767">
            <v>-1.112204724409438E-2</v>
          </cell>
          <cell r="M767">
            <v>-1.3064833005894227E-2</v>
          </cell>
          <cell r="N767">
            <v>-1.4033366045142159E-2</v>
          </cell>
          <cell r="O767">
            <v>-1.5000000000000013E-2</v>
          </cell>
          <cell r="P767">
            <v>-1.4999999999999902E-2</v>
          </cell>
          <cell r="Q767">
            <v>-1.5000000000000235E-2</v>
          </cell>
          <cell r="R767">
            <v>-1.4999999999999791E-2</v>
          </cell>
          <cell r="S767">
            <v>-1.4999999999999902E-2</v>
          </cell>
          <cell r="T767">
            <v>-1.5000000000000013E-2</v>
          </cell>
          <cell r="U767">
            <v>-1.5000000000000013E-2</v>
          </cell>
          <cell r="V767">
            <v>-1.5000000000000124E-2</v>
          </cell>
          <cell r="W767">
            <v>-1.499999999999968E-2</v>
          </cell>
          <cell r="X767">
            <v>-1.5000000000000124E-2</v>
          </cell>
          <cell r="Y767">
            <v>-1.5000000000000013E-2</v>
          </cell>
          <cell r="Z767">
            <v>-1.5000000000000013E-2</v>
          </cell>
          <cell r="AA767">
            <v>-1.5000000000000346E-2</v>
          </cell>
          <cell r="AB767">
            <v>-1.4999999999999791E-2</v>
          </cell>
          <cell r="AC767">
            <v>-1.5000000000000013E-2</v>
          </cell>
          <cell r="AD767">
            <v>-1.5000000000000124E-2</v>
          </cell>
          <cell r="AE767">
            <v>-1.5000000000000013E-2</v>
          </cell>
          <cell r="AF767">
            <v>-1.4999999999999902E-2</v>
          </cell>
          <cell r="AG767">
            <v>-1.4999999999999902E-2</v>
          </cell>
          <cell r="AH767">
            <v>-1.5000000000000235E-2</v>
          </cell>
          <cell r="AI767">
            <v>-1.5000000000000124E-2</v>
          </cell>
          <cell r="AJ767">
            <v>-1.5000000000000013E-2</v>
          </cell>
          <cell r="AK767">
            <v>-1.5000000000000013E-2</v>
          </cell>
          <cell r="AL767">
            <v>-1.5000000000000013E-2</v>
          </cell>
          <cell r="AM767">
            <v>-1.5000000000000124E-2</v>
          </cell>
          <cell r="AN767">
            <v>-1.5000000000000013E-2</v>
          </cell>
          <cell r="AO767">
            <v>-1.4999999999999902E-2</v>
          </cell>
          <cell r="AP767">
            <v>-1.5000000000000013E-2</v>
          </cell>
          <cell r="AQ767">
            <v>-1.5000000000000013E-2</v>
          </cell>
          <cell r="AR767">
            <v>-1.5000000000000124E-2</v>
          </cell>
          <cell r="AS767">
            <v>-1.5000000000000013E-2</v>
          </cell>
          <cell r="AT767">
            <v>-1.5000000000000124E-2</v>
          </cell>
        </row>
        <row r="768">
          <cell r="G768">
            <v>-2.2665369649805589E-2</v>
          </cell>
          <cell r="H768">
            <v>-2.2665369649805589E-2</v>
          </cell>
          <cell r="I768">
            <v>-1.7888563049853312E-2</v>
          </cell>
          <cell r="J768">
            <v>-1.2922465208746736E-3</v>
          </cell>
          <cell r="K768">
            <v>-9.1715976331361304E-3</v>
          </cell>
          <cell r="L768">
            <v>-1.112204724409438E-2</v>
          </cell>
          <cell r="M768">
            <v>-1.3064833005894227E-2</v>
          </cell>
          <cell r="N768">
            <v>-1.4033366045142159E-2</v>
          </cell>
          <cell r="O768">
            <v>-1.5000000000000013E-2</v>
          </cell>
          <cell r="P768">
            <v>-1.4999999999999902E-2</v>
          </cell>
          <cell r="Q768">
            <v>-1.5000000000000235E-2</v>
          </cell>
          <cell r="R768">
            <v>-1.4999999999999791E-2</v>
          </cell>
          <cell r="S768">
            <v>-1.4999999999999902E-2</v>
          </cell>
          <cell r="T768">
            <v>-1.5000000000000013E-2</v>
          </cell>
          <cell r="U768">
            <v>-1.5000000000000013E-2</v>
          </cell>
          <cell r="V768">
            <v>-1.5000000000000124E-2</v>
          </cell>
          <cell r="W768">
            <v>-1.499999999999968E-2</v>
          </cell>
          <cell r="X768">
            <v>-1.5000000000000124E-2</v>
          </cell>
          <cell r="Y768">
            <v>-1.5000000000000013E-2</v>
          </cell>
          <cell r="Z768">
            <v>-1.5000000000000013E-2</v>
          </cell>
          <cell r="AA768">
            <v>-1.5000000000000346E-2</v>
          </cell>
          <cell r="AB768">
            <v>-1.4999999999999791E-2</v>
          </cell>
          <cell r="AC768">
            <v>-1.5000000000000013E-2</v>
          </cell>
          <cell r="AD768">
            <v>-1.5000000000000124E-2</v>
          </cell>
          <cell r="AE768">
            <v>-1.5000000000000013E-2</v>
          </cell>
          <cell r="AF768">
            <v>-1.4999999999999902E-2</v>
          </cell>
          <cell r="AG768">
            <v>-1.4999999999999902E-2</v>
          </cell>
          <cell r="AH768">
            <v>-1.5000000000000235E-2</v>
          </cell>
          <cell r="AI768">
            <v>-1.5000000000000124E-2</v>
          </cell>
          <cell r="AJ768">
            <v>-1.5000000000000013E-2</v>
          </cell>
          <cell r="AK768">
            <v>-1.5000000000000013E-2</v>
          </cell>
          <cell r="AL768">
            <v>-1.5000000000000013E-2</v>
          </cell>
          <cell r="AM768">
            <v>-1.5000000000000124E-2</v>
          </cell>
          <cell r="AN768">
            <v>-1.5000000000000013E-2</v>
          </cell>
          <cell r="AO768">
            <v>-1.4999999999999902E-2</v>
          </cell>
          <cell r="AP768">
            <v>-1.5000000000000013E-2</v>
          </cell>
          <cell r="AQ768">
            <v>-1.5000000000000013E-2</v>
          </cell>
          <cell r="AR768">
            <v>-1.5000000000000124E-2</v>
          </cell>
          <cell r="AS768">
            <v>-1.5000000000000013E-2</v>
          </cell>
          <cell r="AT768">
            <v>-1.5000000000000124E-2</v>
          </cell>
        </row>
        <row r="769">
          <cell r="G769">
            <v>-2.2665369649805589E-2</v>
          </cell>
          <cell r="H769">
            <v>-2.2665369649805589E-2</v>
          </cell>
          <cell r="I769">
            <v>-1.7888563049853201E-2</v>
          </cell>
          <cell r="J769">
            <v>-1.2922465208748957E-3</v>
          </cell>
          <cell r="K769">
            <v>-9.1715976331360194E-3</v>
          </cell>
          <cell r="L769">
            <v>-1.1122047244094491E-2</v>
          </cell>
          <cell r="M769">
            <v>-1.3064833005894116E-2</v>
          </cell>
          <cell r="N769">
            <v>-1.403336604514227E-2</v>
          </cell>
          <cell r="O769">
            <v>-1.4999999999999902E-2</v>
          </cell>
          <cell r="P769">
            <v>-1.4999999999999902E-2</v>
          </cell>
          <cell r="Q769">
            <v>-1.5000000000000124E-2</v>
          </cell>
          <cell r="R769">
            <v>-1.4999999999999902E-2</v>
          </cell>
          <cell r="S769">
            <v>-1.5000000000000013E-2</v>
          </cell>
          <cell r="T769">
            <v>-1.4999999999999791E-2</v>
          </cell>
          <cell r="U769">
            <v>-1.5000000000000013E-2</v>
          </cell>
          <cell r="V769">
            <v>-1.5000000000000124E-2</v>
          </cell>
          <cell r="W769">
            <v>-1.4999999999999791E-2</v>
          </cell>
          <cell r="X769">
            <v>-1.5000000000000235E-2</v>
          </cell>
          <cell r="Y769">
            <v>-1.5000000000000013E-2</v>
          </cell>
          <cell r="Z769">
            <v>-1.5000000000000124E-2</v>
          </cell>
          <cell r="AA769">
            <v>-1.5000000000000235E-2</v>
          </cell>
          <cell r="AB769">
            <v>-1.4999999999999791E-2</v>
          </cell>
          <cell r="AC769">
            <v>-1.5000000000000124E-2</v>
          </cell>
          <cell r="AD769">
            <v>-1.5000000000000124E-2</v>
          </cell>
          <cell r="AE769">
            <v>-1.4999999999999902E-2</v>
          </cell>
          <cell r="AF769">
            <v>-1.5000000000000013E-2</v>
          </cell>
          <cell r="AG769">
            <v>-1.4999999999999791E-2</v>
          </cell>
          <cell r="AH769">
            <v>-1.5000000000000124E-2</v>
          </cell>
          <cell r="AI769">
            <v>-1.5000000000000013E-2</v>
          </cell>
          <cell r="AJ769">
            <v>-1.5000000000000013E-2</v>
          </cell>
          <cell r="AK769">
            <v>-1.5000000000000013E-2</v>
          </cell>
          <cell r="AL769">
            <v>-1.5000000000000013E-2</v>
          </cell>
          <cell r="AM769">
            <v>-1.5000000000000124E-2</v>
          </cell>
          <cell r="AN769">
            <v>-1.5000000000000013E-2</v>
          </cell>
          <cell r="AO769">
            <v>-1.5000000000000013E-2</v>
          </cell>
          <cell r="AP769">
            <v>-1.5000000000000013E-2</v>
          </cell>
          <cell r="AQ769">
            <v>-1.4999999999999902E-2</v>
          </cell>
          <cell r="AR769">
            <v>-1.5000000000000235E-2</v>
          </cell>
          <cell r="AS769">
            <v>-1.4999999999999902E-2</v>
          </cell>
          <cell r="AT769">
            <v>-1.5000000000000124E-2</v>
          </cell>
        </row>
        <row r="770">
          <cell r="G770">
            <v>-2.2665369649805589E-2</v>
          </cell>
          <cell r="H770">
            <v>-2.2665369649805589E-2</v>
          </cell>
          <cell r="I770">
            <v>-1.7888563049853312E-2</v>
          </cell>
          <cell r="J770">
            <v>-1.2922465208747846E-3</v>
          </cell>
          <cell r="K770">
            <v>-9.1715976331361304E-3</v>
          </cell>
          <cell r="L770">
            <v>-1.112204724409438E-2</v>
          </cell>
          <cell r="M770">
            <v>-1.3064833005894227E-2</v>
          </cell>
          <cell r="N770">
            <v>-1.4033366045142159E-2</v>
          </cell>
          <cell r="O770">
            <v>-1.4999999999999791E-2</v>
          </cell>
          <cell r="P770">
            <v>-1.5000000000000013E-2</v>
          </cell>
          <cell r="Q770">
            <v>-1.5000000000000124E-2</v>
          </cell>
          <cell r="R770">
            <v>-1.4999999999999902E-2</v>
          </cell>
          <cell r="S770">
            <v>-1.5000000000000013E-2</v>
          </cell>
          <cell r="T770">
            <v>-1.4999999999999902E-2</v>
          </cell>
          <cell r="U770">
            <v>-1.5000000000000013E-2</v>
          </cell>
          <cell r="V770">
            <v>-1.5000000000000124E-2</v>
          </cell>
          <cell r="W770">
            <v>-1.4999999999999902E-2</v>
          </cell>
          <cell r="X770">
            <v>-1.5000000000000124E-2</v>
          </cell>
          <cell r="Y770">
            <v>-1.5000000000000124E-2</v>
          </cell>
          <cell r="Z770">
            <v>-1.4999999999999902E-2</v>
          </cell>
          <cell r="AA770">
            <v>-1.5000000000000346E-2</v>
          </cell>
          <cell r="AB770">
            <v>-1.4999999999999902E-2</v>
          </cell>
          <cell r="AC770">
            <v>-1.5000000000000013E-2</v>
          </cell>
          <cell r="AD770">
            <v>-1.5000000000000124E-2</v>
          </cell>
          <cell r="AE770">
            <v>-1.4999999999999791E-2</v>
          </cell>
          <cell r="AF770">
            <v>-1.5000000000000013E-2</v>
          </cell>
          <cell r="AG770">
            <v>-1.5000000000000013E-2</v>
          </cell>
          <cell r="AH770">
            <v>-1.5000000000000235E-2</v>
          </cell>
          <cell r="AI770">
            <v>-1.4999999999999791E-2</v>
          </cell>
          <cell r="AJ770">
            <v>-1.5000000000000013E-2</v>
          </cell>
          <cell r="AK770">
            <v>-1.5000000000000124E-2</v>
          </cell>
          <cell r="AL770">
            <v>-1.5000000000000013E-2</v>
          </cell>
          <cell r="AM770">
            <v>-1.5000000000000013E-2</v>
          </cell>
          <cell r="AN770">
            <v>-1.5000000000000013E-2</v>
          </cell>
          <cell r="AO770">
            <v>-1.4999999999999902E-2</v>
          </cell>
          <cell r="AP770">
            <v>-1.5000000000000124E-2</v>
          </cell>
          <cell r="AQ770">
            <v>-1.5000000000000013E-2</v>
          </cell>
          <cell r="AR770">
            <v>-1.5000000000000235E-2</v>
          </cell>
          <cell r="AS770">
            <v>-1.5000000000000013E-2</v>
          </cell>
          <cell r="AT770">
            <v>-1.5000000000000124E-2</v>
          </cell>
        </row>
        <row r="771">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v>0</v>
          </cell>
        </row>
        <row r="772">
          <cell r="G772">
            <v>-4.6692607003891107E-2</v>
          </cell>
          <cell r="H772">
            <v>-4.6692607003891107E-2</v>
          </cell>
          <cell r="I772">
            <v>-4.2033235581622641E-2</v>
          </cell>
          <cell r="J772">
            <v>-2.5844930417495027E-2</v>
          </cell>
          <cell r="K772">
            <v>-3.3530571992110514E-2</v>
          </cell>
          <cell r="L772">
            <v>-3.543307086614178E-2</v>
          </cell>
          <cell r="M772">
            <v>-3.7328094302554238E-2</v>
          </cell>
          <cell r="N772">
            <v>-3.8272816486751626E-2</v>
          </cell>
          <cell r="O772">
            <v>-3.9215686274509887E-2</v>
          </cell>
          <cell r="P772">
            <v>-3.9215686274509887E-2</v>
          </cell>
          <cell r="Q772">
            <v>-3.9215686274509665E-2</v>
          </cell>
          <cell r="R772">
            <v>-3.9215686274509887E-2</v>
          </cell>
          <cell r="S772">
            <v>-3.9215686274509776E-2</v>
          </cell>
          <cell r="T772">
            <v>-3.9215686274509887E-2</v>
          </cell>
          <cell r="U772">
            <v>-3.9215686274509776E-2</v>
          </cell>
          <cell r="V772">
            <v>-3.9215686274509887E-2</v>
          </cell>
          <cell r="W772">
            <v>-3.9215686274509776E-2</v>
          </cell>
          <cell r="X772">
            <v>-3.9215686274509887E-2</v>
          </cell>
          <cell r="Y772">
            <v>-3.9215686274509665E-2</v>
          </cell>
          <cell r="Z772">
            <v>-3.9215686274509887E-2</v>
          </cell>
          <cell r="AA772">
            <v>-3.9215686274509887E-2</v>
          </cell>
          <cell r="AB772">
            <v>-3.9215686274509776E-2</v>
          </cell>
          <cell r="AC772">
            <v>-3.9215686274509776E-2</v>
          </cell>
          <cell r="AD772">
            <v>-3.9215686274509998E-2</v>
          </cell>
          <cell r="AE772">
            <v>-3.9215686274509776E-2</v>
          </cell>
          <cell r="AF772">
            <v>-3.9215686274509998E-2</v>
          </cell>
          <cell r="AG772">
            <v>-3.9215686274509665E-2</v>
          </cell>
          <cell r="AH772">
            <v>-3.9215686274509998E-2</v>
          </cell>
          <cell r="AI772">
            <v>-3.9215686274509776E-2</v>
          </cell>
          <cell r="AJ772">
            <v>-3.9215686274509776E-2</v>
          </cell>
          <cell r="AK772">
            <v>-3.9215686274509776E-2</v>
          </cell>
          <cell r="AL772">
            <v>-3.9215686274509776E-2</v>
          </cell>
          <cell r="AM772">
            <v>-3.9215686274509887E-2</v>
          </cell>
          <cell r="AN772">
            <v>-3.9215686274509998E-2</v>
          </cell>
          <cell r="AO772">
            <v>-3.9215686274509776E-2</v>
          </cell>
          <cell r="AP772">
            <v>-3.9215686274509776E-2</v>
          </cell>
          <cell r="AQ772">
            <v>-3.9215686274509998E-2</v>
          </cell>
          <cell r="AR772">
            <v>-3.9215686274509776E-2</v>
          </cell>
          <cell r="AS772">
            <v>-3.9215686274509887E-2</v>
          </cell>
          <cell r="AT772">
            <v>-3.9215686274509998E-2</v>
          </cell>
        </row>
        <row r="773">
          <cell r="G773">
            <v>-4.6692607003890996E-2</v>
          </cell>
          <cell r="H773">
            <v>-4.6692607003890996E-2</v>
          </cell>
          <cell r="I773">
            <v>-4.2033235581622641E-2</v>
          </cell>
          <cell r="J773">
            <v>-2.5844930417495027E-2</v>
          </cell>
          <cell r="K773">
            <v>-3.3530571992110514E-2</v>
          </cell>
          <cell r="L773">
            <v>-3.543307086614178E-2</v>
          </cell>
          <cell r="M773">
            <v>-3.7328094302554238E-2</v>
          </cell>
          <cell r="N773">
            <v>-3.8272816486751626E-2</v>
          </cell>
          <cell r="O773">
            <v>-3.9215686274509776E-2</v>
          </cell>
          <cell r="P773">
            <v>-3.9215686274509887E-2</v>
          </cell>
          <cell r="Q773">
            <v>-3.9215686274509776E-2</v>
          </cell>
          <cell r="R773">
            <v>-3.9215686274509776E-2</v>
          </cell>
          <cell r="S773">
            <v>-3.9215686274509776E-2</v>
          </cell>
          <cell r="T773">
            <v>-3.9215686274509998E-2</v>
          </cell>
          <cell r="U773">
            <v>-3.9215686274509776E-2</v>
          </cell>
          <cell r="V773">
            <v>-3.9215686274509887E-2</v>
          </cell>
          <cell r="W773">
            <v>-3.9215686274509665E-2</v>
          </cell>
          <cell r="X773">
            <v>-3.9215686274509998E-2</v>
          </cell>
          <cell r="Y773">
            <v>-3.9215686274509554E-2</v>
          </cell>
          <cell r="Z773">
            <v>-3.9215686274509998E-2</v>
          </cell>
          <cell r="AA773">
            <v>-3.9215686274509776E-2</v>
          </cell>
          <cell r="AB773">
            <v>-3.9215686274509776E-2</v>
          </cell>
          <cell r="AC773">
            <v>-3.9215686274509776E-2</v>
          </cell>
          <cell r="AD773">
            <v>-3.9215686274509887E-2</v>
          </cell>
          <cell r="AE773">
            <v>-3.9215686274509776E-2</v>
          </cell>
          <cell r="AF773">
            <v>-3.9215686274510109E-2</v>
          </cell>
          <cell r="AG773">
            <v>-3.9215686274509776E-2</v>
          </cell>
          <cell r="AH773">
            <v>-3.9215686274509887E-2</v>
          </cell>
          <cell r="AI773">
            <v>-3.9215686274509665E-2</v>
          </cell>
          <cell r="AJ773">
            <v>-3.9215686274509776E-2</v>
          </cell>
          <cell r="AK773">
            <v>-3.9215686274509887E-2</v>
          </cell>
          <cell r="AL773">
            <v>-3.9215686274509776E-2</v>
          </cell>
          <cell r="AM773">
            <v>-3.9215686274509887E-2</v>
          </cell>
          <cell r="AN773">
            <v>-3.9215686274509887E-2</v>
          </cell>
          <cell r="AO773">
            <v>-3.9215686274509665E-2</v>
          </cell>
          <cell r="AP773">
            <v>-3.9215686274509776E-2</v>
          </cell>
          <cell r="AQ773">
            <v>-3.9215686274509998E-2</v>
          </cell>
          <cell r="AR773">
            <v>-3.9215686274509776E-2</v>
          </cell>
          <cell r="AS773">
            <v>-3.9215686274509887E-2</v>
          </cell>
          <cell r="AT773">
            <v>-3.9215686274509998E-2</v>
          </cell>
        </row>
        <row r="774">
          <cell r="G774">
            <v>-4.6692607003891107E-2</v>
          </cell>
          <cell r="H774">
            <v>-4.6692607003891107E-2</v>
          </cell>
          <cell r="I774">
            <v>-4.2033235581622752E-2</v>
          </cell>
          <cell r="J774">
            <v>-2.5844930417495027E-2</v>
          </cell>
          <cell r="K774">
            <v>-3.3530571992110514E-2</v>
          </cell>
          <cell r="L774">
            <v>-3.5433070866141891E-2</v>
          </cell>
          <cell r="M774">
            <v>-3.7328094302554127E-2</v>
          </cell>
          <cell r="N774">
            <v>-3.8272816486751626E-2</v>
          </cell>
          <cell r="O774">
            <v>-3.9215686274509887E-2</v>
          </cell>
          <cell r="P774">
            <v>-3.9215686274509887E-2</v>
          </cell>
          <cell r="Q774">
            <v>-3.9215686274509665E-2</v>
          </cell>
          <cell r="R774">
            <v>-3.9215686274509887E-2</v>
          </cell>
          <cell r="S774">
            <v>-3.9215686274509776E-2</v>
          </cell>
          <cell r="T774">
            <v>-3.9215686274509887E-2</v>
          </cell>
          <cell r="U774">
            <v>-3.9215686274509776E-2</v>
          </cell>
          <cell r="V774">
            <v>-3.9215686274509776E-2</v>
          </cell>
          <cell r="W774">
            <v>-3.9215686274509776E-2</v>
          </cell>
          <cell r="X774">
            <v>-3.9215686274509887E-2</v>
          </cell>
          <cell r="Y774">
            <v>-3.9215686274509665E-2</v>
          </cell>
          <cell r="Z774">
            <v>-3.9215686274509776E-2</v>
          </cell>
          <cell r="AA774">
            <v>-3.9215686274509887E-2</v>
          </cell>
          <cell r="AB774">
            <v>-3.9215686274509665E-2</v>
          </cell>
          <cell r="AC774">
            <v>-3.9215686274509776E-2</v>
          </cell>
          <cell r="AD774">
            <v>-3.9215686274510109E-2</v>
          </cell>
          <cell r="AE774">
            <v>-3.9215686274509665E-2</v>
          </cell>
          <cell r="AF774">
            <v>-3.9215686274510109E-2</v>
          </cell>
          <cell r="AG774">
            <v>-3.9215686274509776E-2</v>
          </cell>
          <cell r="AH774">
            <v>-3.9215686274509887E-2</v>
          </cell>
          <cell r="AI774">
            <v>-3.9215686274509887E-2</v>
          </cell>
          <cell r="AJ774">
            <v>-3.9215686274509887E-2</v>
          </cell>
          <cell r="AK774">
            <v>-3.9215686274509776E-2</v>
          </cell>
          <cell r="AL774">
            <v>-3.9215686274509665E-2</v>
          </cell>
          <cell r="AM774">
            <v>-3.9215686274509998E-2</v>
          </cell>
          <cell r="AN774">
            <v>-3.9215686274509998E-2</v>
          </cell>
          <cell r="AO774">
            <v>-3.9215686274509665E-2</v>
          </cell>
          <cell r="AP774">
            <v>-3.9215686274509776E-2</v>
          </cell>
          <cell r="AQ774">
            <v>-3.9215686274509887E-2</v>
          </cell>
          <cell r="AR774">
            <v>-3.9215686274509887E-2</v>
          </cell>
          <cell r="AS774">
            <v>-3.9215686274509776E-2</v>
          </cell>
          <cell r="AT774">
            <v>-3.9215686274509998E-2</v>
          </cell>
        </row>
        <row r="775">
          <cell r="G775">
            <v>-4.1828793774319029E-2</v>
          </cell>
          <cell r="H775">
            <v>-4.1828793774319029E-2</v>
          </cell>
          <cell r="I775">
            <v>-3.7145650048875711E-2</v>
          </cell>
          <cell r="J775">
            <v>-2.0874751491053778E-2</v>
          </cell>
          <cell r="K775">
            <v>-2.859960552268237E-2</v>
          </cell>
          <cell r="L775">
            <v>-3.0511811023621993E-2</v>
          </cell>
          <cell r="M775">
            <v>-3.2416502946955195E-2</v>
          </cell>
          <cell r="N775">
            <v>-3.3366045142296241E-2</v>
          </cell>
          <cell r="O775">
            <v>-3.4313725490196068E-2</v>
          </cell>
          <cell r="P775">
            <v>-3.4313725490195957E-2</v>
          </cell>
          <cell r="Q775">
            <v>-3.4313725490196179E-2</v>
          </cell>
          <cell r="R775">
            <v>-3.4313725490196068E-2</v>
          </cell>
          <cell r="S775">
            <v>-3.4313725490195957E-2</v>
          </cell>
          <cell r="T775">
            <v>-3.431372549019629E-2</v>
          </cell>
          <cell r="U775">
            <v>-3.4313725490196068E-2</v>
          </cell>
          <cell r="V775">
            <v>-3.4313725490195957E-2</v>
          </cell>
          <cell r="W775">
            <v>-3.4313725490196068E-2</v>
          </cell>
          <cell r="X775">
            <v>-3.4313725490196068E-2</v>
          </cell>
          <cell r="Y775">
            <v>-3.4313725490196179E-2</v>
          </cell>
          <cell r="Z775">
            <v>-3.4313725490196179E-2</v>
          </cell>
          <cell r="AA775">
            <v>-3.4313725490196068E-2</v>
          </cell>
          <cell r="AB775">
            <v>-3.4313725490196068E-2</v>
          </cell>
          <cell r="AC775">
            <v>-3.4313725490196179E-2</v>
          </cell>
          <cell r="AD775">
            <v>-3.4313725490196179E-2</v>
          </cell>
          <cell r="AE775">
            <v>-3.4313725490195957E-2</v>
          </cell>
          <cell r="AF775">
            <v>-3.431372549019629E-2</v>
          </cell>
          <cell r="AG775">
            <v>-3.4313725490196068E-2</v>
          </cell>
          <cell r="AH775">
            <v>-3.431372549019629E-2</v>
          </cell>
          <cell r="AI775">
            <v>-3.4313725490195957E-2</v>
          </cell>
          <cell r="AJ775">
            <v>-3.4313725490196068E-2</v>
          </cell>
          <cell r="AK775">
            <v>-3.431372549019629E-2</v>
          </cell>
          <cell r="AL775">
            <v>-3.4313725490196179E-2</v>
          </cell>
          <cell r="AM775">
            <v>-3.4313725490196068E-2</v>
          </cell>
          <cell r="AN775">
            <v>-3.4313725490196179E-2</v>
          </cell>
          <cell r="AO775">
            <v>-3.4313725490196068E-2</v>
          </cell>
          <cell r="AP775">
            <v>-3.4313725490196179E-2</v>
          </cell>
          <cell r="AQ775">
            <v>-3.431372549019629E-2</v>
          </cell>
          <cell r="AR775">
            <v>-3.4313725490196068E-2</v>
          </cell>
          <cell r="AS775">
            <v>-3.4313725490195957E-2</v>
          </cell>
          <cell r="AT775">
            <v>-3.4313725490195957E-2</v>
          </cell>
        </row>
        <row r="776">
          <cell r="G776">
            <v>-4.6692607003891218E-2</v>
          </cell>
          <cell r="H776">
            <v>-4.6692607003891218E-2</v>
          </cell>
          <cell r="I776">
            <v>-4.2033235581622641E-2</v>
          </cell>
          <cell r="J776">
            <v>-2.5844930417494916E-2</v>
          </cell>
          <cell r="K776">
            <v>-3.3530571992110514E-2</v>
          </cell>
          <cell r="L776">
            <v>-3.5433070866141891E-2</v>
          </cell>
          <cell r="M776">
            <v>-3.7328094302554127E-2</v>
          </cell>
          <cell r="N776">
            <v>-3.8272816486751737E-2</v>
          </cell>
          <cell r="O776">
            <v>-3.9215686274509887E-2</v>
          </cell>
          <cell r="P776">
            <v>-3.9215686274509776E-2</v>
          </cell>
          <cell r="Q776">
            <v>-3.9215686274509887E-2</v>
          </cell>
          <cell r="R776">
            <v>-3.9215686274509665E-2</v>
          </cell>
          <cell r="S776">
            <v>-3.9215686274509776E-2</v>
          </cell>
          <cell r="T776">
            <v>-3.9215686274509998E-2</v>
          </cell>
          <cell r="U776">
            <v>-3.9215686274509776E-2</v>
          </cell>
          <cell r="V776">
            <v>-3.9215686274509776E-2</v>
          </cell>
          <cell r="W776">
            <v>-3.9215686274509776E-2</v>
          </cell>
          <cell r="X776">
            <v>-3.9215686274509887E-2</v>
          </cell>
          <cell r="Y776">
            <v>-3.9215686274509776E-2</v>
          </cell>
          <cell r="Z776">
            <v>-3.9215686274509887E-2</v>
          </cell>
          <cell r="AA776">
            <v>-3.9215686274509887E-2</v>
          </cell>
          <cell r="AB776">
            <v>-3.9215686274509665E-2</v>
          </cell>
          <cell r="AC776">
            <v>-3.9215686274509776E-2</v>
          </cell>
          <cell r="AD776">
            <v>-3.9215686274509998E-2</v>
          </cell>
          <cell r="AE776">
            <v>-3.9215686274509887E-2</v>
          </cell>
          <cell r="AF776">
            <v>-3.9215686274510109E-2</v>
          </cell>
          <cell r="AG776">
            <v>-3.9215686274509665E-2</v>
          </cell>
          <cell r="AH776">
            <v>-3.9215686274509887E-2</v>
          </cell>
          <cell r="AI776">
            <v>-3.9215686274509887E-2</v>
          </cell>
          <cell r="AJ776">
            <v>-3.9215686274509665E-2</v>
          </cell>
          <cell r="AK776">
            <v>-3.9215686274509776E-2</v>
          </cell>
          <cell r="AL776">
            <v>-3.9215686274509776E-2</v>
          </cell>
          <cell r="AM776">
            <v>-3.9215686274509998E-2</v>
          </cell>
          <cell r="AN776">
            <v>-3.9215686274509998E-2</v>
          </cell>
          <cell r="AO776">
            <v>-3.9215686274509665E-2</v>
          </cell>
          <cell r="AP776">
            <v>-3.9215686274509887E-2</v>
          </cell>
          <cell r="AQ776">
            <v>-3.9215686274509998E-2</v>
          </cell>
          <cell r="AR776">
            <v>-3.9215686274509776E-2</v>
          </cell>
          <cell r="AS776">
            <v>-3.9215686274509776E-2</v>
          </cell>
          <cell r="AT776">
            <v>-3.9215686274510109E-2</v>
          </cell>
        </row>
        <row r="777">
          <cell r="G777">
            <v>-4.6692607003891107E-2</v>
          </cell>
          <cell r="H777">
            <v>-4.6692607003891107E-2</v>
          </cell>
          <cell r="I777">
            <v>-4.2033235581622641E-2</v>
          </cell>
          <cell r="J777">
            <v>-2.5844930417495027E-2</v>
          </cell>
          <cell r="K777">
            <v>-3.3530571992110514E-2</v>
          </cell>
          <cell r="L777">
            <v>-3.543307086614178E-2</v>
          </cell>
          <cell r="M777">
            <v>-3.7328094302554127E-2</v>
          </cell>
          <cell r="N777">
            <v>-3.8272816486751737E-2</v>
          </cell>
          <cell r="O777">
            <v>-3.9215686274509887E-2</v>
          </cell>
          <cell r="P777">
            <v>-3.9215686274509887E-2</v>
          </cell>
          <cell r="Q777">
            <v>-3.9215686274509665E-2</v>
          </cell>
          <cell r="R777">
            <v>-3.9215686274509887E-2</v>
          </cell>
          <cell r="S777">
            <v>-3.9215686274509776E-2</v>
          </cell>
          <cell r="T777">
            <v>-3.9215686274509776E-2</v>
          </cell>
          <cell r="U777">
            <v>-3.9215686274509998E-2</v>
          </cell>
          <cell r="V777">
            <v>-3.9215686274509776E-2</v>
          </cell>
          <cell r="W777">
            <v>-3.9215686274509776E-2</v>
          </cell>
          <cell r="X777">
            <v>-3.9215686274509776E-2</v>
          </cell>
          <cell r="Y777">
            <v>-3.9215686274509665E-2</v>
          </cell>
          <cell r="Z777">
            <v>-3.9215686274509887E-2</v>
          </cell>
          <cell r="AA777">
            <v>-3.9215686274509887E-2</v>
          </cell>
          <cell r="AB777">
            <v>-3.9215686274509776E-2</v>
          </cell>
          <cell r="AC777">
            <v>-3.9215686274509776E-2</v>
          </cell>
          <cell r="AD777">
            <v>-3.9215686274509998E-2</v>
          </cell>
          <cell r="AE777">
            <v>-3.9215686274509776E-2</v>
          </cell>
          <cell r="AF777">
            <v>-3.9215686274510109E-2</v>
          </cell>
          <cell r="AG777">
            <v>-3.9215686274509776E-2</v>
          </cell>
          <cell r="AH777">
            <v>-3.9215686274509998E-2</v>
          </cell>
          <cell r="AI777">
            <v>-3.9215686274509665E-2</v>
          </cell>
          <cell r="AJ777">
            <v>-3.9215686274509887E-2</v>
          </cell>
          <cell r="AK777">
            <v>-3.9215686274509776E-2</v>
          </cell>
          <cell r="AL777">
            <v>-3.9215686274509665E-2</v>
          </cell>
          <cell r="AM777">
            <v>-3.9215686274509998E-2</v>
          </cell>
          <cell r="AN777">
            <v>-3.9215686274509887E-2</v>
          </cell>
          <cell r="AO777">
            <v>-3.9215686274509665E-2</v>
          </cell>
          <cell r="AP777">
            <v>-3.9215686274509887E-2</v>
          </cell>
          <cell r="AQ777">
            <v>-3.9215686274509887E-2</v>
          </cell>
          <cell r="AR777">
            <v>-3.9215686274509887E-2</v>
          </cell>
          <cell r="AS777">
            <v>-3.9215686274509776E-2</v>
          </cell>
          <cell r="AT777">
            <v>-3.9215686274509998E-2</v>
          </cell>
        </row>
        <row r="778">
          <cell r="G778">
            <v>-4.1828793774319029E-2</v>
          </cell>
          <cell r="H778">
            <v>-4.1828793774319029E-2</v>
          </cell>
          <cell r="I778">
            <v>-3.7145650048875711E-2</v>
          </cell>
          <cell r="J778">
            <v>-2.0874751491053778E-2</v>
          </cell>
          <cell r="K778">
            <v>-2.859960552268237E-2</v>
          </cell>
          <cell r="L778">
            <v>-3.0511811023621993E-2</v>
          </cell>
          <cell r="M778">
            <v>-3.2416502946955195E-2</v>
          </cell>
          <cell r="N778">
            <v>-3.3366045142296241E-2</v>
          </cell>
          <cell r="O778">
            <v>-3.4313725490196068E-2</v>
          </cell>
          <cell r="P778">
            <v>-3.4313725490195957E-2</v>
          </cell>
          <cell r="Q778">
            <v>-3.4313725490196179E-2</v>
          </cell>
          <cell r="R778">
            <v>-3.4313725490196068E-2</v>
          </cell>
          <cell r="S778">
            <v>-3.4313725490195957E-2</v>
          </cell>
          <cell r="T778">
            <v>-3.431372549019629E-2</v>
          </cell>
          <cell r="U778">
            <v>-3.4313725490196068E-2</v>
          </cell>
          <cell r="V778">
            <v>-3.4313725490195957E-2</v>
          </cell>
          <cell r="W778">
            <v>-3.4313725490196068E-2</v>
          </cell>
          <cell r="X778">
            <v>-3.4313725490196068E-2</v>
          </cell>
          <cell r="Y778">
            <v>-3.4313725490196179E-2</v>
          </cell>
          <cell r="Z778">
            <v>-3.4313725490196179E-2</v>
          </cell>
          <cell r="AA778">
            <v>-3.4313725490196068E-2</v>
          </cell>
          <cell r="AB778">
            <v>-3.4313725490196068E-2</v>
          </cell>
          <cell r="AC778">
            <v>-3.4313725490196179E-2</v>
          </cell>
          <cell r="AD778">
            <v>-3.4313725490196179E-2</v>
          </cell>
          <cell r="AE778">
            <v>-3.4313725490195957E-2</v>
          </cell>
          <cell r="AF778">
            <v>-3.431372549019629E-2</v>
          </cell>
          <cell r="AG778">
            <v>-3.4313725490196068E-2</v>
          </cell>
          <cell r="AH778">
            <v>-3.431372549019629E-2</v>
          </cell>
          <cell r="AI778">
            <v>-3.4313725490195957E-2</v>
          </cell>
          <cell r="AJ778">
            <v>-3.4313725490196068E-2</v>
          </cell>
          <cell r="AK778">
            <v>-3.431372549019629E-2</v>
          </cell>
          <cell r="AL778">
            <v>-3.4313725490196179E-2</v>
          </cell>
          <cell r="AM778">
            <v>-3.4313725490196068E-2</v>
          </cell>
          <cell r="AN778">
            <v>-3.4313725490196179E-2</v>
          </cell>
          <cell r="AO778">
            <v>-3.4313725490196068E-2</v>
          </cell>
          <cell r="AP778">
            <v>-3.4313725490196179E-2</v>
          </cell>
          <cell r="AQ778">
            <v>-3.431372549019629E-2</v>
          </cell>
          <cell r="AR778">
            <v>-3.4313725490196068E-2</v>
          </cell>
          <cell r="AS778">
            <v>-3.4313725490195957E-2</v>
          </cell>
          <cell r="AT778">
            <v>-3.4313725490195957E-2</v>
          </cell>
        </row>
        <row r="779">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row>
        <row r="780">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row>
        <row r="781">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row>
        <row r="782">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row>
        <row r="783">
          <cell r="G783">
            <v>-2.2665369649805589E-2</v>
          </cell>
          <cell r="H783">
            <v>-2.2665369649805589E-2</v>
          </cell>
          <cell r="I783">
            <v>-1.7888563049853312E-2</v>
          </cell>
          <cell r="J783">
            <v>-1.2922465208746736E-3</v>
          </cell>
          <cell r="K783">
            <v>-9.1715976331361304E-3</v>
          </cell>
          <cell r="L783">
            <v>-1.112204724409438E-2</v>
          </cell>
          <cell r="M783">
            <v>-1.3064833005894227E-2</v>
          </cell>
          <cell r="N783">
            <v>-1.4033366045142159E-2</v>
          </cell>
          <cell r="O783">
            <v>-1.5000000000000013E-2</v>
          </cell>
          <cell r="P783">
            <v>-1.4999999999999902E-2</v>
          </cell>
          <cell r="Q783">
            <v>-1.5000000000000235E-2</v>
          </cell>
          <cell r="R783">
            <v>-1.4999999999999791E-2</v>
          </cell>
          <cell r="S783">
            <v>-1.4999999999999902E-2</v>
          </cell>
          <cell r="T783">
            <v>-1.5000000000000013E-2</v>
          </cell>
          <cell r="U783">
            <v>-1.5000000000000013E-2</v>
          </cell>
          <cell r="V783">
            <v>-1.5000000000000124E-2</v>
          </cell>
          <cell r="W783">
            <v>-1.499999999999968E-2</v>
          </cell>
          <cell r="X783">
            <v>-1.5000000000000124E-2</v>
          </cell>
          <cell r="Y783">
            <v>-1.5000000000000013E-2</v>
          </cell>
          <cell r="Z783">
            <v>-1.5000000000000013E-2</v>
          </cell>
          <cell r="AA783">
            <v>-1.5000000000000346E-2</v>
          </cell>
          <cell r="AB783">
            <v>-1.4999999999999791E-2</v>
          </cell>
          <cell r="AC783">
            <v>-1.5000000000000013E-2</v>
          </cell>
          <cell r="AD783">
            <v>-1.5000000000000124E-2</v>
          </cell>
          <cell r="AE783">
            <v>-1.5000000000000013E-2</v>
          </cell>
          <cell r="AF783">
            <v>-1.4999999999999902E-2</v>
          </cell>
          <cell r="AG783">
            <v>-1.4999999999999902E-2</v>
          </cell>
          <cell r="AH783">
            <v>-1.5000000000000235E-2</v>
          </cell>
          <cell r="AI783">
            <v>-1.5000000000000124E-2</v>
          </cell>
          <cell r="AJ783">
            <v>-1.5000000000000013E-2</v>
          </cell>
          <cell r="AK783">
            <v>-1.5000000000000013E-2</v>
          </cell>
          <cell r="AL783">
            <v>-1.5000000000000013E-2</v>
          </cell>
          <cell r="AM783">
            <v>-1.5000000000000124E-2</v>
          </cell>
          <cell r="AN783">
            <v>-1.5000000000000013E-2</v>
          </cell>
          <cell r="AO783">
            <v>-1.4999999999999902E-2</v>
          </cell>
          <cell r="AP783">
            <v>-1.5000000000000013E-2</v>
          </cell>
          <cell r="AQ783">
            <v>-1.5000000000000013E-2</v>
          </cell>
          <cell r="AR783">
            <v>-1.5000000000000124E-2</v>
          </cell>
          <cell r="AS783">
            <v>-1.5000000000000013E-2</v>
          </cell>
          <cell r="AT783">
            <v>-1.5000000000000124E-2</v>
          </cell>
        </row>
        <row r="784">
          <cell r="G784">
            <v>-2.2665369649805589E-2</v>
          </cell>
          <cell r="H784">
            <v>-2.2665369649805589E-2</v>
          </cell>
          <cell r="I784">
            <v>-1.7888563049853312E-2</v>
          </cell>
          <cell r="J784">
            <v>-1.2922465208746736E-3</v>
          </cell>
          <cell r="K784">
            <v>-9.1715976331361304E-3</v>
          </cell>
          <cell r="L784">
            <v>-1.112204724409438E-2</v>
          </cell>
          <cell r="M784">
            <v>-1.3064833005894227E-2</v>
          </cell>
          <cell r="N784">
            <v>-1.4033366045142159E-2</v>
          </cell>
          <cell r="O784">
            <v>-1.5000000000000013E-2</v>
          </cell>
          <cell r="P784">
            <v>-1.4999999999999902E-2</v>
          </cell>
          <cell r="Q784">
            <v>-1.5000000000000235E-2</v>
          </cell>
          <cell r="R784">
            <v>-1.4999999999999791E-2</v>
          </cell>
          <cell r="S784">
            <v>-1.4999999999999902E-2</v>
          </cell>
          <cell r="T784">
            <v>-1.5000000000000013E-2</v>
          </cell>
          <cell r="U784">
            <v>-1.5000000000000013E-2</v>
          </cell>
          <cell r="V784">
            <v>-1.5000000000000124E-2</v>
          </cell>
          <cell r="W784">
            <v>-1.499999999999968E-2</v>
          </cell>
          <cell r="X784">
            <v>-1.5000000000000124E-2</v>
          </cell>
          <cell r="Y784">
            <v>-1.5000000000000013E-2</v>
          </cell>
          <cell r="Z784">
            <v>-1.5000000000000013E-2</v>
          </cell>
          <cell r="AA784">
            <v>-1.5000000000000346E-2</v>
          </cell>
          <cell r="AB784">
            <v>-1.4999999999999791E-2</v>
          </cell>
          <cell r="AC784">
            <v>-1.5000000000000013E-2</v>
          </cell>
          <cell r="AD784">
            <v>-1.5000000000000124E-2</v>
          </cell>
          <cell r="AE784">
            <v>-1.5000000000000013E-2</v>
          </cell>
          <cell r="AF784">
            <v>-1.4999999999999902E-2</v>
          </cell>
          <cell r="AG784">
            <v>-1.4999999999999902E-2</v>
          </cell>
          <cell r="AH784">
            <v>-1.5000000000000235E-2</v>
          </cell>
          <cell r="AI784">
            <v>-1.5000000000000124E-2</v>
          </cell>
          <cell r="AJ784">
            <v>-1.5000000000000013E-2</v>
          </cell>
          <cell r="AK784">
            <v>-1.5000000000000013E-2</v>
          </cell>
          <cell r="AL784">
            <v>-1.5000000000000013E-2</v>
          </cell>
          <cell r="AM784">
            <v>-1.5000000000000124E-2</v>
          </cell>
          <cell r="AN784">
            <v>-1.5000000000000013E-2</v>
          </cell>
          <cell r="AO784">
            <v>-1.4999999999999902E-2</v>
          </cell>
          <cell r="AP784">
            <v>-1.5000000000000013E-2</v>
          </cell>
          <cell r="AQ784">
            <v>-1.5000000000000013E-2</v>
          </cell>
          <cell r="AR784">
            <v>-1.5000000000000124E-2</v>
          </cell>
          <cell r="AS784">
            <v>-1.5000000000000013E-2</v>
          </cell>
          <cell r="AT784">
            <v>-1.5000000000000124E-2</v>
          </cell>
        </row>
        <row r="785">
          <cell r="G785">
            <v>-2.2665369649805589E-2</v>
          </cell>
          <cell r="H785">
            <v>-2.2665369649805589E-2</v>
          </cell>
          <cell r="I785">
            <v>-1.7888563049853201E-2</v>
          </cell>
          <cell r="J785">
            <v>-1.2922465208748957E-3</v>
          </cell>
          <cell r="K785">
            <v>-9.1715976331360194E-3</v>
          </cell>
          <cell r="L785">
            <v>-1.1122047244094491E-2</v>
          </cell>
          <cell r="M785">
            <v>-1.3064833005894116E-2</v>
          </cell>
          <cell r="N785">
            <v>-1.403336604514227E-2</v>
          </cell>
          <cell r="O785">
            <v>-1.4999999999999902E-2</v>
          </cell>
          <cell r="P785">
            <v>-1.4999999999999902E-2</v>
          </cell>
          <cell r="Q785">
            <v>-1.5000000000000124E-2</v>
          </cell>
          <cell r="R785">
            <v>-1.4999999999999902E-2</v>
          </cell>
          <cell r="S785">
            <v>-1.5000000000000013E-2</v>
          </cell>
          <cell r="T785">
            <v>-1.4999999999999791E-2</v>
          </cell>
          <cell r="U785">
            <v>-1.5000000000000013E-2</v>
          </cell>
          <cell r="V785">
            <v>-1.5000000000000124E-2</v>
          </cell>
          <cell r="W785">
            <v>-1.4999999999999791E-2</v>
          </cell>
          <cell r="X785">
            <v>-1.5000000000000235E-2</v>
          </cell>
          <cell r="Y785">
            <v>-1.5000000000000013E-2</v>
          </cell>
          <cell r="Z785">
            <v>-1.5000000000000124E-2</v>
          </cell>
          <cell r="AA785">
            <v>-1.5000000000000235E-2</v>
          </cell>
          <cell r="AB785">
            <v>-1.4999999999999791E-2</v>
          </cell>
          <cell r="AC785">
            <v>-1.5000000000000124E-2</v>
          </cell>
          <cell r="AD785">
            <v>-1.5000000000000124E-2</v>
          </cell>
          <cell r="AE785">
            <v>-1.4999999999999902E-2</v>
          </cell>
          <cell r="AF785">
            <v>-1.5000000000000013E-2</v>
          </cell>
          <cell r="AG785">
            <v>-1.4999999999999791E-2</v>
          </cell>
          <cell r="AH785">
            <v>-1.5000000000000124E-2</v>
          </cell>
          <cell r="AI785">
            <v>-1.5000000000000013E-2</v>
          </cell>
          <cell r="AJ785">
            <v>-1.5000000000000013E-2</v>
          </cell>
          <cell r="AK785">
            <v>-1.5000000000000013E-2</v>
          </cell>
          <cell r="AL785">
            <v>-1.5000000000000013E-2</v>
          </cell>
          <cell r="AM785">
            <v>-1.5000000000000124E-2</v>
          </cell>
          <cell r="AN785">
            <v>-1.5000000000000013E-2</v>
          </cell>
          <cell r="AO785">
            <v>-1.5000000000000013E-2</v>
          </cell>
          <cell r="AP785">
            <v>-1.5000000000000013E-2</v>
          </cell>
          <cell r="AQ785">
            <v>-1.4999999999999902E-2</v>
          </cell>
          <cell r="AR785">
            <v>-1.5000000000000235E-2</v>
          </cell>
          <cell r="AS785">
            <v>-1.4999999999999902E-2</v>
          </cell>
          <cell r="AT785">
            <v>-1.5000000000000124E-2</v>
          </cell>
        </row>
        <row r="786">
          <cell r="G786">
            <v>-2.2665369649805589E-2</v>
          </cell>
          <cell r="H786">
            <v>-2.2665369649805589E-2</v>
          </cell>
          <cell r="I786">
            <v>-1.7888563049853312E-2</v>
          </cell>
          <cell r="J786">
            <v>-1.2922465208747846E-3</v>
          </cell>
          <cell r="K786">
            <v>-9.1715976331361304E-3</v>
          </cell>
          <cell r="L786">
            <v>-1.112204724409438E-2</v>
          </cell>
          <cell r="M786">
            <v>-1.3064833005894227E-2</v>
          </cell>
          <cell r="N786">
            <v>-1.4033366045142159E-2</v>
          </cell>
          <cell r="O786">
            <v>-1.4999999999999791E-2</v>
          </cell>
          <cell r="P786">
            <v>-1.5000000000000013E-2</v>
          </cell>
          <cell r="Q786">
            <v>-1.5000000000000124E-2</v>
          </cell>
          <cell r="R786">
            <v>-1.4999999999999902E-2</v>
          </cell>
          <cell r="S786">
            <v>-1.5000000000000013E-2</v>
          </cell>
          <cell r="T786">
            <v>-1.4999999999999902E-2</v>
          </cell>
          <cell r="U786">
            <v>-1.5000000000000013E-2</v>
          </cell>
          <cell r="V786">
            <v>-1.5000000000000124E-2</v>
          </cell>
          <cell r="W786">
            <v>-1.4999999999999902E-2</v>
          </cell>
          <cell r="X786">
            <v>-1.5000000000000124E-2</v>
          </cell>
          <cell r="Y786">
            <v>-1.5000000000000124E-2</v>
          </cell>
          <cell r="Z786">
            <v>-1.4999999999999902E-2</v>
          </cell>
          <cell r="AA786">
            <v>-1.5000000000000346E-2</v>
          </cell>
          <cell r="AB786">
            <v>-1.4999999999999902E-2</v>
          </cell>
          <cell r="AC786">
            <v>-1.5000000000000013E-2</v>
          </cell>
          <cell r="AD786">
            <v>-1.5000000000000124E-2</v>
          </cell>
          <cell r="AE786">
            <v>-1.4999999999999791E-2</v>
          </cell>
          <cell r="AF786">
            <v>-1.5000000000000013E-2</v>
          </cell>
          <cell r="AG786">
            <v>-1.5000000000000013E-2</v>
          </cell>
          <cell r="AH786">
            <v>-1.5000000000000235E-2</v>
          </cell>
          <cell r="AI786">
            <v>-1.4999999999999791E-2</v>
          </cell>
          <cell r="AJ786">
            <v>-1.5000000000000013E-2</v>
          </cell>
          <cell r="AK786">
            <v>-1.5000000000000124E-2</v>
          </cell>
          <cell r="AL786">
            <v>-1.5000000000000013E-2</v>
          </cell>
          <cell r="AM786">
            <v>-1.5000000000000013E-2</v>
          </cell>
          <cell r="AN786">
            <v>-1.5000000000000013E-2</v>
          </cell>
          <cell r="AO786">
            <v>-1.4999999999999902E-2</v>
          </cell>
          <cell r="AP786">
            <v>-1.5000000000000124E-2</v>
          </cell>
          <cell r="AQ786">
            <v>-1.5000000000000013E-2</v>
          </cell>
          <cell r="AR786">
            <v>-1.5000000000000235E-2</v>
          </cell>
          <cell r="AS786">
            <v>-1.5000000000000013E-2</v>
          </cell>
          <cell r="AT786">
            <v>-1.5000000000000124E-2</v>
          </cell>
        </row>
        <row r="787">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v>0</v>
          </cell>
        </row>
        <row r="788">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row>
        <row r="789">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row>
        <row r="790">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row>
        <row r="791">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v>0</v>
          </cell>
        </row>
        <row r="792">
          <cell r="G792">
            <v>-2.2665369649805589E-2</v>
          </cell>
          <cell r="H792">
            <v>-2.2665369649805589E-2</v>
          </cell>
          <cell r="I792">
            <v>-1.7888563049853312E-2</v>
          </cell>
          <cell r="J792">
            <v>-1.2922465208746736E-3</v>
          </cell>
          <cell r="K792">
            <v>-9.1715976331361304E-3</v>
          </cell>
          <cell r="L792">
            <v>-1.112204724409438E-2</v>
          </cell>
          <cell r="M792">
            <v>-1.3064833005894227E-2</v>
          </cell>
          <cell r="N792">
            <v>-1.4033366045142159E-2</v>
          </cell>
          <cell r="O792">
            <v>-1.5000000000000013E-2</v>
          </cell>
          <cell r="P792">
            <v>-1.4999999999999902E-2</v>
          </cell>
          <cell r="Q792">
            <v>-1.5000000000000235E-2</v>
          </cell>
          <cell r="R792">
            <v>-1.4999999999999791E-2</v>
          </cell>
          <cell r="S792">
            <v>-1.4999999999999902E-2</v>
          </cell>
          <cell r="T792">
            <v>-1.5000000000000013E-2</v>
          </cell>
          <cell r="U792">
            <v>-1.5000000000000013E-2</v>
          </cell>
          <cell r="V792">
            <v>-1.5000000000000124E-2</v>
          </cell>
          <cell r="W792">
            <v>-1.499999999999968E-2</v>
          </cell>
          <cell r="X792">
            <v>-1.5000000000000124E-2</v>
          </cell>
          <cell r="Y792">
            <v>-1.5000000000000013E-2</v>
          </cell>
          <cell r="Z792">
            <v>-1.5000000000000013E-2</v>
          </cell>
          <cell r="AA792">
            <v>-1.5000000000000346E-2</v>
          </cell>
          <cell r="AB792">
            <v>-1.4999999999999791E-2</v>
          </cell>
          <cell r="AC792">
            <v>-1.5000000000000013E-2</v>
          </cell>
          <cell r="AD792">
            <v>-1.5000000000000124E-2</v>
          </cell>
          <cell r="AE792">
            <v>-1.5000000000000013E-2</v>
          </cell>
          <cell r="AF792">
            <v>-1.4999999999999902E-2</v>
          </cell>
          <cell r="AG792">
            <v>-1.4999999999999902E-2</v>
          </cell>
          <cell r="AH792">
            <v>-1.5000000000000235E-2</v>
          </cell>
          <cell r="AI792">
            <v>-1.5000000000000124E-2</v>
          </cell>
          <cell r="AJ792">
            <v>-1.5000000000000013E-2</v>
          </cell>
          <cell r="AK792">
            <v>-1.5000000000000013E-2</v>
          </cell>
          <cell r="AL792">
            <v>-1.5000000000000013E-2</v>
          </cell>
          <cell r="AM792">
            <v>-1.5000000000000124E-2</v>
          </cell>
          <cell r="AN792">
            <v>-1.5000000000000013E-2</v>
          </cell>
          <cell r="AO792">
            <v>-1.4999999999999902E-2</v>
          </cell>
          <cell r="AP792">
            <v>-1.5000000000000013E-2</v>
          </cell>
          <cell r="AQ792">
            <v>-1.5000000000000013E-2</v>
          </cell>
          <cell r="AR792">
            <v>-1.5000000000000124E-2</v>
          </cell>
          <cell r="AS792">
            <v>-1.5000000000000013E-2</v>
          </cell>
          <cell r="AT792">
            <v>-1.5000000000000124E-2</v>
          </cell>
        </row>
        <row r="793">
          <cell r="G793">
            <v>-2.2665369649805589E-2</v>
          </cell>
          <cell r="H793">
            <v>-2.2665369649805589E-2</v>
          </cell>
          <cell r="I793">
            <v>-1.7888563049853312E-2</v>
          </cell>
          <cell r="J793">
            <v>-1.2922465208746736E-3</v>
          </cell>
          <cell r="K793">
            <v>-9.1715976331361304E-3</v>
          </cell>
          <cell r="L793">
            <v>-1.112204724409438E-2</v>
          </cell>
          <cell r="M793">
            <v>-1.3064833005894227E-2</v>
          </cell>
          <cell r="N793">
            <v>-1.4033366045142159E-2</v>
          </cell>
          <cell r="O793">
            <v>-1.5000000000000013E-2</v>
          </cell>
          <cell r="P793">
            <v>-1.4999999999999902E-2</v>
          </cell>
          <cell r="Q793">
            <v>-1.5000000000000235E-2</v>
          </cell>
          <cell r="R793">
            <v>-1.4999999999999791E-2</v>
          </cell>
          <cell r="S793">
            <v>-1.4999999999999902E-2</v>
          </cell>
          <cell r="T793">
            <v>-1.5000000000000013E-2</v>
          </cell>
          <cell r="U793">
            <v>-1.5000000000000013E-2</v>
          </cell>
          <cell r="V793">
            <v>-1.5000000000000124E-2</v>
          </cell>
          <cell r="W793">
            <v>-1.499999999999968E-2</v>
          </cell>
          <cell r="X793">
            <v>-1.5000000000000124E-2</v>
          </cell>
          <cell r="Y793">
            <v>-1.5000000000000013E-2</v>
          </cell>
          <cell r="Z793">
            <v>-1.5000000000000013E-2</v>
          </cell>
          <cell r="AA793">
            <v>-1.5000000000000346E-2</v>
          </cell>
          <cell r="AB793">
            <v>-1.4999999999999791E-2</v>
          </cell>
          <cell r="AC793">
            <v>-1.5000000000000013E-2</v>
          </cell>
          <cell r="AD793">
            <v>-1.5000000000000124E-2</v>
          </cell>
          <cell r="AE793">
            <v>-1.5000000000000013E-2</v>
          </cell>
          <cell r="AF793">
            <v>-1.4999999999999902E-2</v>
          </cell>
          <cell r="AG793">
            <v>-1.4999999999999902E-2</v>
          </cell>
          <cell r="AH793">
            <v>-1.5000000000000235E-2</v>
          </cell>
          <cell r="AI793">
            <v>-1.5000000000000124E-2</v>
          </cell>
          <cell r="AJ793">
            <v>-1.5000000000000013E-2</v>
          </cell>
          <cell r="AK793">
            <v>-1.5000000000000013E-2</v>
          </cell>
          <cell r="AL793">
            <v>-1.5000000000000013E-2</v>
          </cell>
          <cell r="AM793">
            <v>-1.5000000000000124E-2</v>
          </cell>
          <cell r="AN793">
            <v>-1.5000000000000013E-2</v>
          </cell>
          <cell r="AO793">
            <v>-1.4999999999999902E-2</v>
          </cell>
          <cell r="AP793">
            <v>-1.5000000000000013E-2</v>
          </cell>
          <cell r="AQ793">
            <v>-1.5000000000000013E-2</v>
          </cell>
          <cell r="AR793">
            <v>-1.5000000000000124E-2</v>
          </cell>
          <cell r="AS793">
            <v>-1.5000000000000013E-2</v>
          </cell>
          <cell r="AT793">
            <v>-1.5000000000000124E-2</v>
          </cell>
        </row>
        <row r="794">
          <cell r="G794">
            <v>-2.2665369649805589E-2</v>
          </cell>
          <cell r="H794">
            <v>-2.2665369649805589E-2</v>
          </cell>
          <cell r="I794">
            <v>-1.7888563049853201E-2</v>
          </cell>
          <cell r="J794">
            <v>-1.2922465208748957E-3</v>
          </cell>
          <cell r="K794">
            <v>-9.1715976331360194E-3</v>
          </cell>
          <cell r="L794">
            <v>-1.1122047244094491E-2</v>
          </cell>
          <cell r="M794">
            <v>-1.3064833005894116E-2</v>
          </cell>
          <cell r="N794">
            <v>-1.403336604514227E-2</v>
          </cell>
          <cell r="O794">
            <v>-1.4999999999999902E-2</v>
          </cell>
          <cell r="P794">
            <v>-1.4999999999999902E-2</v>
          </cell>
          <cell r="Q794">
            <v>-1.5000000000000124E-2</v>
          </cell>
          <cell r="R794">
            <v>-1.4999999999999902E-2</v>
          </cell>
          <cell r="S794">
            <v>-1.5000000000000013E-2</v>
          </cell>
          <cell r="T794">
            <v>-1.4999999999999791E-2</v>
          </cell>
          <cell r="U794">
            <v>-1.5000000000000013E-2</v>
          </cell>
          <cell r="V794">
            <v>-1.5000000000000124E-2</v>
          </cell>
          <cell r="W794">
            <v>-1.4999999999999791E-2</v>
          </cell>
          <cell r="X794">
            <v>-1.5000000000000235E-2</v>
          </cell>
          <cell r="Y794">
            <v>-1.5000000000000013E-2</v>
          </cell>
          <cell r="Z794">
            <v>-1.5000000000000124E-2</v>
          </cell>
          <cell r="AA794">
            <v>-1.5000000000000235E-2</v>
          </cell>
          <cell r="AB794">
            <v>-1.4999999999999791E-2</v>
          </cell>
          <cell r="AC794">
            <v>-1.5000000000000124E-2</v>
          </cell>
          <cell r="AD794">
            <v>-1.5000000000000124E-2</v>
          </cell>
          <cell r="AE794">
            <v>-1.4999999999999902E-2</v>
          </cell>
          <cell r="AF794">
            <v>-1.5000000000000013E-2</v>
          </cell>
          <cell r="AG794">
            <v>-1.4999999999999791E-2</v>
          </cell>
          <cell r="AH794">
            <v>-1.5000000000000124E-2</v>
          </cell>
          <cell r="AI794">
            <v>-1.5000000000000013E-2</v>
          </cell>
          <cell r="AJ794">
            <v>-1.5000000000000013E-2</v>
          </cell>
          <cell r="AK794">
            <v>-1.5000000000000013E-2</v>
          </cell>
          <cell r="AL794">
            <v>-1.5000000000000013E-2</v>
          </cell>
          <cell r="AM794">
            <v>-1.5000000000000124E-2</v>
          </cell>
          <cell r="AN794">
            <v>-1.5000000000000013E-2</v>
          </cell>
          <cell r="AO794">
            <v>-1.5000000000000013E-2</v>
          </cell>
          <cell r="AP794">
            <v>-1.5000000000000013E-2</v>
          </cell>
          <cell r="AQ794">
            <v>-1.4999999999999902E-2</v>
          </cell>
          <cell r="AR794">
            <v>-1.5000000000000235E-2</v>
          </cell>
          <cell r="AS794">
            <v>-1.4999999999999902E-2</v>
          </cell>
          <cell r="AT794">
            <v>-1.5000000000000124E-2</v>
          </cell>
        </row>
        <row r="795">
          <cell r="G795">
            <v>-2.2665369649805589E-2</v>
          </cell>
          <cell r="H795">
            <v>-2.2665369649805589E-2</v>
          </cell>
          <cell r="I795">
            <v>-1.7888563049853312E-2</v>
          </cell>
          <cell r="J795">
            <v>-1.2922465208747846E-3</v>
          </cell>
          <cell r="K795">
            <v>-9.1715976331361304E-3</v>
          </cell>
          <cell r="L795">
            <v>-1.112204724409438E-2</v>
          </cell>
          <cell r="M795">
            <v>-1.3064833005894227E-2</v>
          </cell>
          <cell r="N795">
            <v>-1.4033366045142159E-2</v>
          </cell>
          <cell r="O795">
            <v>-1.4999999999999791E-2</v>
          </cell>
          <cell r="P795">
            <v>-1.5000000000000013E-2</v>
          </cell>
          <cell r="Q795">
            <v>-1.5000000000000124E-2</v>
          </cell>
          <cell r="R795">
            <v>-1.4999999999999902E-2</v>
          </cell>
          <cell r="S795">
            <v>-1.5000000000000013E-2</v>
          </cell>
          <cell r="T795">
            <v>-1.4999999999999902E-2</v>
          </cell>
          <cell r="U795">
            <v>-1.5000000000000013E-2</v>
          </cell>
          <cell r="V795">
            <v>-1.5000000000000124E-2</v>
          </cell>
          <cell r="W795">
            <v>-1.4999999999999902E-2</v>
          </cell>
          <cell r="X795">
            <v>-1.5000000000000124E-2</v>
          </cell>
          <cell r="Y795">
            <v>-1.5000000000000124E-2</v>
          </cell>
          <cell r="Z795">
            <v>-1.4999999999999902E-2</v>
          </cell>
          <cell r="AA795">
            <v>-1.5000000000000346E-2</v>
          </cell>
          <cell r="AB795">
            <v>-1.4999999999999902E-2</v>
          </cell>
          <cell r="AC795">
            <v>-1.5000000000000013E-2</v>
          </cell>
          <cell r="AD795">
            <v>-1.5000000000000124E-2</v>
          </cell>
          <cell r="AE795">
            <v>-1.4999999999999791E-2</v>
          </cell>
          <cell r="AF795">
            <v>-1.5000000000000013E-2</v>
          </cell>
          <cell r="AG795">
            <v>-1.5000000000000013E-2</v>
          </cell>
          <cell r="AH795">
            <v>-1.5000000000000235E-2</v>
          </cell>
          <cell r="AI795">
            <v>-1.4999999999999791E-2</v>
          </cell>
          <cell r="AJ795">
            <v>-1.5000000000000013E-2</v>
          </cell>
          <cell r="AK795">
            <v>-1.5000000000000124E-2</v>
          </cell>
          <cell r="AL795">
            <v>-1.5000000000000013E-2</v>
          </cell>
          <cell r="AM795">
            <v>-1.5000000000000013E-2</v>
          </cell>
          <cell r="AN795">
            <v>-1.5000000000000013E-2</v>
          </cell>
          <cell r="AO795">
            <v>-1.4999999999999902E-2</v>
          </cell>
          <cell r="AP795">
            <v>-1.5000000000000124E-2</v>
          </cell>
          <cell r="AQ795">
            <v>-1.5000000000000013E-2</v>
          </cell>
          <cell r="AR795">
            <v>-1.5000000000000235E-2</v>
          </cell>
          <cell r="AS795">
            <v>-1.5000000000000013E-2</v>
          </cell>
          <cell r="AT795">
            <v>-1.5000000000000124E-2</v>
          </cell>
        </row>
        <row r="796">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v>0</v>
          </cell>
        </row>
        <row r="797">
          <cell r="G797">
            <v>-3.2247081712062364E-2</v>
          </cell>
          <cell r="H797">
            <v>-3.2247081712062364E-2</v>
          </cell>
          <cell r="I797">
            <v>-2.7517106549364345E-2</v>
          </cell>
          <cell r="J797">
            <v>-1.108349900596417E-2</v>
          </cell>
          <cell r="K797">
            <v>-1.8885601577909306E-2</v>
          </cell>
          <cell r="L797">
            <v>-2.0816929133858353E-2</v>
          </cell>
          <cell r="M797">
            <v>-2.2740667976424378E-2</v>
          </cell>
          <cell r="N797">
            <v>-2.3699705593719256E-2</v>
          </cell>
          <cell r="O797">
            <v>-2.4656862745098151E-2</v>
          </cell>
          <cell r="P797">
            <v>-2.465686274509804E-2</v>
          </cell>
          <cell r="Q797">
            <v>-2.4656862745097818E-2</v>
          </cell>
          <cell r="R797">
            <v>-2.465686274509804E-2</v>
          </cell>
          <cell r="S797">
            <v>-2.465686274509804E-2</v>
          </cell>
          <cell r="T797">
            <v>-2.465686274509804E-2</v>
          </cell>
          <cell r="U797">
            <v>-2.4656862745097818E-2</v>
          </cell>
          <cell r="V797">
            <v>-2.4656862745097929E-2</v>
          </cell>
          <cell r="W797">
            <v>-2.4656862745097929E-2</v>
          </cell>
          <cell r="X797">
            <v>-2.4656862745098151E-2</v>
          </cell>
          <cell r="Y797">
            <v>-2.4656862745098151E-2</v>
          </cell>
          <cell r="Z797">
            <v>-2.465686274509804E-2</v>
          </cell>
          <cell r="AA797">
            <v>-2.465686274509804E-2</v>
          </cell>
          <cell r="AB797">
            <v>-2.4656862745097818E-2</v>
          </cell>
          <cell r="AC797">
            <v>-2.465686274509804E-2</v>
          </cell>
          <cell r="AD797">
            <v>-2.4656862745098151E-2</v>
          </cell>
          <cell r="AE797">
            <v>-2.4656862745098151E-2</v>
          </cell>
          <cell r="AF797">
            <v>-2.4656862745097929E-2</v>
          </cell>
          <cell r="AG797">
            <v>-2.465686274509804E-2</v>
          </cell>
          <cell r="AH797">
            <v>-2.465686274509804E-2</v>
          </cell>
          <cell r="AI797">
            <v>-2.465686274509804E-2</v>
          </cell>
          <cell r="AJ797">
            <v>-2.4656862745098262E-2</v>
          </cell>
          <cell r="AK797">
            <v>-2.465686274509804E-2</v>
          </cell>
          <cell r="AL797">
            <v>-2.465686274509804E-2</v>
          </cell>
          <cell r="AM797">
            <v>-2.4656862745098262E-2</v>
          </cell>
          <cell r="AN797">
            <v>-2.4656862745098262E-2</v>
          </cell>
          <cell r="AO797">
            <v>-2.4656862745097929E-2</v>
          </cell>
          <cell r="AP797">
            <v>-2.4656862745098262E-2</v>
          </cell>
          <cell r="AQ797">
            <v>-2.465686274509804E-2</v>
          </cell>
          <cell r="AR797">
            <v>-2.4656862745098262E-2</v>
          </cell>
          <cell r="AS797">
            <v>-2.4656862745097929E-2</v>
          </cell>
          <cell r="AT797">
            <v>-2.4656862745098262E-2</v>
          </cell>
        </row>
        <row r="798">
          <cell r="G798">
            <v>-5.6420233463035152E-2</v>
          </cell>
          <cell r="H798">
            <v>-5.6420233463035152E-2</v>
          </cell>
          <cell r="I798">
            <v>-5.1808406647116279E-2</v>
          </cell>
          <cell r="J798">
            <v>-3.5785288270377746E-2</v>
          </cell>
          <cell r="K798">
            <v>-4.3392504930966469E-2</v>
          </cell>
          <cell r="L798">
            <v>-4.5275590551181244E-2</v>
          </cell>
          <cell r="M798">
            <v>-4.7151277013752546E-2</v>
          </cell>
          <cell r="N798">
            <v>-4.8086359175662285E-2</v>
          </cell>
          <cell r="O798">
            <v>-4.9019607843137414E-2</v>
          </cell>
          <cell r="P798">
            <v>-4.9019607843137192E-2</v>
          </cell>
          <cell r="Q798">
            <v>-4.9019607843137081E-2</v>
          </cell>
          <cell r="R798">
            <v>-4.9019607843137525E-2</v>
          </cell>
          <cell r="S798">
            <v>-4.9019607843137192E-2</v>
          </cell>
          <cell r="T798">
            <v>-4.9019607843137192E-2</v>
          </cell>
          <cell r="U798">
            <v>-4.9019607843137303E-2</v>
          </cell>
          <cell r="V798">
            <v>-4.9019607843137192E-2</v>
          </cell>
          <cell r="W798">
            <v>-4.9019607843137081E-2</v>
          </cell>
          <cell r="X798">
            <v>-4.9019607843137414E-2</v>
          </cell>
          <cell r="Y798">
            <v>-4.9019607843137192E-2</v>
          </cell>
          <cell r="Z798">
            <v>-4.9019607843137303E-2</v>
          </cell>
          <cell r="AA798">
            <v>-4.9019607843137192E-2</v>
          </cell>
          <cell r="AB798">
            <v>-4.9019607843137303E-2</v>
          </cell>
          <cell r="AC798">
            <v>-4.9019607843137414E-2</v>
          </cell>
          <cell r="AD798">
            <v>-4.9019607843137192E-2</v>
          </cell>
          <cell r="AE798">
            <v>-4.9019607843137303E-2</v>
          </cell>
          <cell r="AF798">
            <v>-4.9019607843137414E-2</v>
          </cell>
          <cell r="AG798">
            <v>-4.9019607843137192E-2</v>
          </cell>
          <cell r="AH798">
            <v>-4.9019607843137414E-2</v>
          </cell>
          <cell r="AI798">
            <v>-4.9019607843137303E-2</v>
          </cell>
          <cell r="AJ798">
            <v>-4.9019607843137192E-2</v>
          </cell>
          <cell r="AK798">
            <v>-4.9019607843137303E-2</v>
          </cell>
          <cell r="AL798">
            <v>-4.9019607843137414E-2</v>
          </cell>
          <cell r="AM798">
            <v>-4.9019607843137303E-2</v>
          </cell>
          <cell r="AN798">
            <v>-4.9019607843137303E-2</v>
          </cell>
          <cell r="AO798">
            <v>-4.9019607843137303E-2</v>
          </cell>
          <cell r="AP798">
            <v>-4.9019607843137192E-2</v>
          </cell>
          <cell r="AQ798">
            <v>-4.9019607843137525E-2</v>
          </cell>
          <cell r="AR798">
            <v>-4.9019607843137303E-2</v>
          </cell>
          <cell r="AS798">
            <v>-4.9019607843137414E-2</v>
          </cell>
          <cell r="AT798">
            <v>-4.9019607843137303E-2</v>
          </cell>
        </row>
        <row r="799">
          <cell r="G799">
            <v>-3.2247081712062364E-2</v>
          </cell>
          <cell r="H799">
            <v>-3.2247081712062364E-2</v>
          </cell>
          <cell r="I799">
            <v>-2.7517106549364345E-2</v>
          </cell>
          <cell r="J799">
            <v>-1.108349900596417E-2</v>
          </cell>
          <cell r="K799">
            <v>-1.8885601577909306E-2</v>
          </cell>
          <cell r="L799">
            <v>-2.0816929133858353E-2</v>
          </cell>
          <cell r="M799">
            <v>-2.2740667976424378E-2</v>
          </cell>
          <cell r="N799">
            <v>-2.3699705593719256E-2</v>
          </cell>
          <cell r="O799">
            <v>-2.4656862745098151E-2</v>
          </cell>
          <cell r="P799">
            <v>-2.465686274509804E-2</v>
          </cell>
          <cell r="Q799">
            <v>-2.4656862745097818E-2</v>
          </cell>
          <cell r="R799">
            <v>-2.465686274509804E-2</v>
          </cell>
          <cell r="S799">
            <v>-2.465686274509804E-2</v>
          </cell>
          <cell r="T799">
            <v>-2.465686274509804E-2</v>
          </cell>
          <cell r="U799">
            <v>-2.4656862745097818E-2</v>
          </cell>
          <cell r="V799">
            <v>-2.4656862745097929E-2</v>
          </cell>
          <cell r="W799">
            <v>-2.4656862745097929E-2</v>
          </cell>
          <cell r="X799">
            <v>-2.4656862745098151E-2</v>
          </cell>
          <cell r="Y799">
            <v>-2.4656862745098151E-2</v>
          </cell>
          <cell r="Z799">
            <v>-2.465686274509804E-2</v>
          </cell>
          <cell r="AA799">
            <v>-2.465686274509804E-2</v>
          </cell>
          <cell r="AB799">
            <v>-2.4656862745097818E-2</v>
          </cell>
          <cell r="AC799">
            <v>-2.465686274509804E-2</v>
          </cell>
          <cell r="AD799">
            <v>-2.4656862745098151E-2</v>
          </cell>
          <cell r="AE799">
            <v>-2.4656862745098151E-2</v>
          </cell>
          <cell r="AF799">
            <v>-2.4656862745097929E-2</v>
          </cell>
          <cell r="AG799">
            <v>-2.465686274509804E-2</v>
          </cell>
          <cell r="AH799">
            <v>-2.465686274509804E-2</v>
          </cell>
          <cell r="AI799">
            <v>-2.465686274509804E-2</v>
          </cell>
          <cell r="AJ799">
            <v>-2.4656862745098262E-2</v>
          </cell>
          <cell r="AK799">
            <v>-2.465686274509804E-2</v>
          </cell>
          <cell r="AL799">
            <v>-2.465686274509804E-2</v>
          </cell>
          <cell r="AM799">
            <v>-2.4656862745098262E-2</v>
          </cell>
          <cell r="AN799">
            <v>-2.4656862745098262E-2</v>
          </cell>
          <cell r="AO799">
            <v>-2.4656862745097929E-2</v>
          </cell>
          <cell r="AP799">
            <v>-2.4656862745098262E-2</v>
          </cell>
          <cell r="AQ799">
            <v>-2.465686274509804E-2</v>
          </cell>
          <cell r="AR799">
            <v>-2.4656862745098262E-2</v>
          </cell>
          <cell r="AS799">
            <v>-2.4656862745097929E-2</v>
          </cell>
          <cell r="AT799">
            <v>-2.4656862745098262E-2</v>
          </cell>
        </row>
        <row r="800">
          <cell r="G800">
            <v>-5.6420233463035041E-2</v>
          </cell>
          <cell r="H800">
            <v>-5.6420233463035041E-2</v>
          </cell>
          <cell r="I800">
            <v>-5.180840664711639E-2</v>
          </cell>
          <cell r="J800">
            <v>-3.5785288270377746E-2</v>
          </cell>
          <cell r="K800">
            <v>-4.3392504930966469E-2</v>
          </cell>
          <cell r="L800">
            <v>-4.5275590551181244E-2</v>
          </cell>
          <cell r="M800">
            <v>-4.7151277013752546E-2</v>
          </cell>
          <cell r="N800">
            <v>-4.8086359175662396E-2</v>
          </cell>
          <cell r="O800">
            <v>-4.9019607843137192E-2</v>
          </cell>
          <cell r="P800">
            <v>-4.9019607843137192E-2</v>
          </cell>
          <cell r="Q800">
            <v>-4.9019607843137192E-2</v>
          </cell>
          <cell r="R800">
            <v>-4.9019607843137525E-2</v>
          </cell>
          <cell r="S800">
            <v>-4.9019607843137192E-2</v>
          </cell>
          <cell r="T800">
            <v>-4.9019607843137192E-2</v>
          </cell>
          <cell r="U800">
            <v>-4.9019607843137303E-2</v>
          </cell>
          <cell r="V800">
            <v>-4.9019607843137192E-2</v>
          </cell>
          <cell r="W800">
            <v>-4.9019607843137192E-2</v>
          </cell>
          <cell r="X800">
            <v>-4.9019607843137303E-2</v>
          </cell>
          <cell r="Y800">
            <v>-4.9019607843137192E-2</v>
          </cell>
          <cell r="Z800">
            <v>-4.9019607843137192E-2</v>
          </cell>
          <cell r="AA800">
            <v>-4.9019607843137303E-2</v>
          </cell>
          <cell r="AB800">
            <v>-4.9019607843137303E-2</v>
          </cell>
          <cell r="AC800">
            <v>-4.9019607843137192E-2</v>
          </cell>
          <cell r="AD800">
            <v>-4.9019607843137414E-2</v>
          </cell>
          <cell r="AE800">
            <v>-4.9019607843137414E-2</v>
          </cell>
          <cell r="AF800">
            <v>-4.9019607843137303E-2</v>
          </cell>
          <cell r="AG800">
            <v>-4.9019607843137303E-2</v>
          </cell>
          <cell r="AH800">
            <v>-4.9019607843137414E-2</v>
          </cell>
          <cell r="AI800">
            <v>-4.9019607843137192E-2</v>
          </cell>
          <cell r="AJ800">
            <v>-4.9019607843137192E-2</v>
          </cell>
          <cell r="AK800">
            <v>-4.9019607843137414E-2</v>
          </cell>
          <cell r="AL800">
            <v>-4.9019607843137303E-2</v>
          </cell>
          <cell r="AM800">
            <v>-4.9019607843137303E-2</v>
          </cell>
          <cell r="AN800">
            <v>-4.9019607843137303E-2</v>
          </cell>
          <cell r="AO800">
            <v>-4.9019607843137303E-2</v>
          </cell>
          <cell r="AP800">
            <v>-4.9019607843137303E-2</v>
          </cell>
          <cell r="AQ800">
            <v>-4.9019607843137525E-2</v>
          </cell>
          <cell r="AR800">
            <v>-4.9019607843137303E-2</v>
          </cell>
          <cell r="AS800">
            <v>-4.9019607843137414E-2</v>
          </cell>
          <cell r="AT800">
            <v>-4.9019607843137303E-2</v>
          </cell>
        </row>
        <row r="801">
          <cell r="G801">
            <v>-5.6420233463035041E-2</v>
          </cell>
          <cell r="H801">
            <v>-5.6420233463035041E-2</v>
          </cell>
          <cell r="I801">
            <v>-5.1808406647116279E-2</v>
          </cell>
          <cell r="J801">
            <v>-3.5785288270377857E-2</v>
          </cell>
          <cell r="K801">
            <v>-4.3392504930966469E-2</v>
          </cell>
          <cell r="L801">
            <v>-4.5275590551181244E-2</v>
          </cell>
          <cell r="M801">
            <v>-4.7151277013752546E-2</v>
          </cell>
          <cell r="N801">
            <v>-4.8086359175662174E-2</v>
          </cell>
          <cell r="O801">
            <v>-4.9019607843137414E-2</v>
          </cell>
          <cell r="P801">
            <v>-4.9019607843137192E-2</v>
          </cell>
          <cell r="Q801">
            <v>-4.9019607843137192E-2</v>
          </cell>
          <cell r="R801">
            <v>-4.9019607843137414E-2</v>
          </cell>
          <cell r="S801">
            <v>-4.9019607843137303E-2</v>
          </cell>
          <cell r="T801">
            <v>-4.9019607843137303E-2</v>
          </cell>
          <cell r="U801">
            <v>-4.9019607843137192E-2</v>
          </cell>
          <cell r="V801">
            <v>-4.9019607843137192E-2</v>
          </cell>
          <cell r="W801">
            <v>-4.9019607843137192E-2</v>
          </cell>
          <cell r="X801">
            <v>-4.9019607843137414E-2</v>
          </cell>
          <cell r="Y801">
            <v>-4.9019607843137192E-2</v>
          </cell>
          <cell r="Z801">
            <v>-4.9019607843137414E-2</v>
          </cell>
          <cell r="AA801">
            <v>-4.9019607843137081E-2</v>
          </cell>
          <cell r="AB801">
            <v>-4.9019607843137303E-2</v>
          </cell>
          <cell r="AC801">
            <v>-4.9019607843137192E-2</v>
          </cell>
          <cell r="AD801">
            <v>-4.9019607843137414E-2</v>
          </cell>
          <cell r="AE801">
            <v>-4.9019607843137192E-2</v>
          </cell>
          <cell r="AF801">
            <v>-4.9019607843137414E-2</v>
          </cell>
          <cell r="AG801">
            <v>-4.9019607843137303E-2</v>
          </cell>
          <cell r="AH801">
            <v>-4.9019607843137525E-2</v>
          </cell>
          <cell r="AI801">
            <v>-4.9019607843137303E-2</v>
          </cell>
          <cell r="AJ801">
            <v>-4.9019607843137192E-2</v>
          </cell>
          <cell r="AK801">
            <v>-4.9019607843137303E-2</v>
          </cell>
          <cell r="AL801">
            <v>-4.9019607843137192E-2</v>
          </cell>
          <cell r="AM801">
            <v>-4.9019607843137303E-2</v>
          </cell>
          <cell r="AN801">
            <v>-4.9019607843137303E-2</v>
          </cell>
          <cell r="AO801">
            <v>-4.9019607843137192E-2</v>
          </cell>
          <cell r="AP801">
            <v>-4.9019607843137414E-2</v>
          </cell>
          <cell r="AQ801">
            <v>-4.9019607843137414E-2</v>
          </cell>
          <cell r="AR801">
            <v>-4.9019607843137414E-2</v>
          </cell>
          <cell r="AS801">
            <v>-4.9019607843137414E-2</v>
          </cell>
          <cell r="AT801">
            <v>-4.9019607843137192E-2</v>
          </cell>
        </row>
        <row r="802">
          <cell r="G802">
            <v>-5.6420233463035041E-2</v>
          </cell>
          <cell r="H802">
            <v>-5.6420233463035041E-2</v>
          </cell>
          <cell r="I802">
            <v>-5.1808406647116279E-2</v>
          </cell>
          <cell r="J802">
            <v>-3.5785288270377857E-2</v>
          </cell>
          <cell r="K802">
            <v>-4.3392504930966469E-2</v>
          </cell>
          <cell r="L802">
            <v>-4.5275590551181244E-2</v>
          </cell>
          <cell r="M802">
            <v>-4.7151277013752546E-2</v>
          </cell>
          <cell r="N802">
            <v>-4.8086359175662174E-2</v>
          </cell>
          <cell r="O802">
            <v>-4.9019607843137414E-2</v>
          </cell>
          <cell r="P802">
            <v>-4.9019607843137192E-2</v>
          </cell>
          <cell r="Q802">
            <v>-4.9019607843137192E-2</v>
          </cell>
          <cell r="R802">
            <v>-4.9019607843137414E-2</v>
          </cell>
          <cell r="S802">
            <v>-4.9019607843137303E-2</v>
          </cell>
          <cell r="T802">
            <v>-4.9019607843137303E-2</v>
          </cell>
          <cell r="U802">
            <v>-4.9019607843137192E-2</v>
          </cell>
          <cell r="V802">
            <v>-4.9019607843137192E-2</v>
          </cell>
          <cell r="W802">
            <v>-4.9019607843137192E-2</v>
          </cell>
          <cell r="X802">
            <v>-4.9019607843137414E-2</v>
          </cell>
          <cell r="Y802">
            <v>-4.9019607843137192E-2</v>
          </cell>
          <cell r="Z802">
            <v>-4.9019607843137414E-2</v>
          </cell>
          <cell r="AA802">
            <v>-4.9019607843137081E-2</v>
          </cell>
          <cell r="AB802">
            <v>-4.9019607843137303E-2</v>
          </cell>
          <cell r="AC802">
            <v>-4.9019607843137192E-2</v>
          </cell>
          <cell r="AD802">
            <v>-4.9019607843137414E-2</v>
          </cell>
          <cell r="AE802">
            <v>-4.9019607843137192E-2</v>
          </cell>
          <cell r="AF802">
            <v>-4.9019607843137414E-2</v>
          </cell>
          <cell r="AG802">
            <v>-4.9019607843137303E-2</v>
          </cell>
          <cell r="AH802">
            <v>-4.9019607843137525E-2</v>
          </cell>
          <cell r="AI802">
            <v>-4.9019607843137303E-2</v>
          </cell>
          <cell r="AJ802">
            <v>-4.9019607843137192E-2</v>
          </cell>
          <cell r="AK802">
            <v>-4.9019607843137303E-2</v>
          </cell>
          <cell r="AL802">
            <v>-4.9019607843137192E-2</v>
          </cell>
          <cell r="AM802">
            <v>-4.9019607843137303E-2</v>
          </cell>
          <cell r="AN802">
            <v>-4.9019607843137303E-2</v>
          </cell>
          <cell r="AO802">
            <v>-4.9019607843137192E-2</v>
          </cell>
          <cell r="AP802">
            <v>-4.9019607843137414E-2</v>
          </cell>
          <cell r="AQ802">
            <v>-4.9019607843137414E-2</v>
          </cell>
          <cell r="AR802">
            <v>-4.9019607843137414E-2</v>
          </cell>
          <cell r="AS802">
            <v>-4.9019607843137414E-2</v>
          </cell>
          <cell r="AT802">
            <v>-4.9019607843137192E-2</v>
          </cell>
        </row>
        <row r="803">
          <cell r="G803">
            <v>-2.7237354085603127E-2</v>
          </cell>
          <cell r="H803">
            <v>-2.7237354085603127E-2</v>
          </cell>
          <cell r="I803">
            <v>-2.2482893450635255E-2</v>
          </cell>
          <cell r="J803">
            <v>-5.9642147117295874E-3</v>
          </cell>
          <cell r="K803">
            <v>-1.3806706114398382E-2</v>
          </cell>
          <cell r="L803">
            <v>-1.5748031496063186E-2</v>
          </cell>
          <cell r="M803">
            <v>-1.7681728880157177E-2</v>
          </cell>
          <cell r="N803">
            <v>-1.8645731108930308E-2</v>
          </cell>
          <cell r="O803">
            <v>-1.9607843137254943E-2</v>
          </cell>
          <cell r="P803">
            <v>-1.9607843137254721E-2</v>
          </cell>
          <cell r="Q803">
            <v>-1.9607843137254832E-2</v>
          </cell>
          <cell r="R803">
            <v>-1.9607843137255054E-2</v>
          </cell>
          <cell r="S803">
            <v>-1.9607843137254832E-2</v>
          </cell>
          <cell r="T803">
            <v>-1.9607843137254943E-2</v>
          </cell>
          <cell r="U803">
            <v>-1.9607843137254832E-2</v>
          </cell>
          <cell r="V803">
            <v>-1.9607843137254832E-2</v>
          </cell>
          <cell r="W803">
            <v>-1.9607843137254832E-2</v>
          </cell>
          <cell r="X803">
            <v>-1.9607843137254943E-2</v>
          </cell>
          <cell r="Y803">
            <v>-1.9607843137255054E-2</v>
          </cell>
          <cell r="Z803">
            <v>-1.9607843137254832E-2</v>
          </cell>
          <cell r="AA803">
            <v>-1.9607843137254943E-2</v>
          </cell>
          <cell r="AB803">
            <v>-1.9607843137254832E-2</v>
          </cell>
          <cell r="AC803">
            <v>-1.9607843137254943E-2</v>
          </cell>
          <cell r="AD803">
            <v>-1.9607843137254943E-2</v>
          </cell>
          <cell r="AE803">
            <v>-1.9607843137254832E-2</v>
          </cell>
          <cell r="AF803">
            <v>-1.9607843137255054E-2</v>
          </cell>
          <cell r="AG803">
            <v>-1.9607843137254943E-2</v>
          </cell>
          <cell r="AH803">
            <v>-1.9607843137254943E-2</v>
          </cell>
          <cell r="AI803">
            <v>-1.9607843137254832E-2</v>
          </cell>
          <cell r="AJ803">
            <v>-1.9607843137254943E-2</v>
          </cell>
          <cell r="AK803">
            <v>-1.9607843137255054E-2</v>
          </cell>
          <cell r="AL803">
            <v>-1.9607843137254721E-2</v>
          </cell>
          <cell r="AM803">
            <v>-1.9607843137255054E-2</v>
          </cell>
          <cell r="AN803">
            <v>-1.9607843137254943E-2</v>
          </cell>
          <cell r="AO803">
            <v>-1.9607843137254943E-2</v>
          </cell>
          <cell r="AP803">
            <v>-1.9607843137255054E-2</v>
          </cell>
          <cell r="AQ803">
            <v>-1.9607843137255054E-2</v>
          </cell>
          <cell r="AR803">
            <v>-1.9607843137254832E-2</v>
          </cell>
          <cell r="AS803">
            <v>-1.9607843137254943E-2</v>
          </cell>
          <cell r="AT803">
            <v>-1.9607843137255054E-2</v>
          </cell>
        </row>
        <row r="804">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row>
        <row r="805">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cell r="AT805">
            <v>0</v>
          </cell>
        </row>
        <row r="806">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row>
        <row r="807">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row>
        <row r="808">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row>
        <row r="809">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row>
        <row r="810">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cell r="AT810">
            <v>0</v>
          </cell>
        </row>
        <row r="811">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row>
        <row r="812">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cell r="AT812">
            <v>0</v>
          </cell>
        </row>
        <row r="813">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row>
        <row r="814">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row>
        <row r="815">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row>
        <row r="816">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row>
        <row r="817">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row>
        <row r="818">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0</v>
          </cell>
          <cell r="AR818">
            <v>0</v>
          </cell>
          <cell r="AS818">
            <v>0</v>
          </cell>
          <cell r="AT818">
            <v>0</v>
          </cell>
        </row>
        <row r="819">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cell r="AT819">
            <v>0</v>
          </cell>
        </row>
        <row r="820">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cell r="AT820">
            <v>0</v>
          </cell>
        </row>
        <row r="821">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cell r="AT821">
            <v>0</v>
          </cell>
        </row>
        <row r="822">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row>
        <row r="823">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row>
        <row r="824">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row>
        <row r="825">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cell r="AT825">
            <v>0</v>
          </cell>
        </row>
        <row r="826">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row>
        <row r="827">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cell r="AT827">
            <v>0</v>
          </cell>
        </row>
        <row r="828">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v>0</v>
          </cell>
          <cell r="AO828">
            <v>0</v>
          </cell>
          <cell r="AP828">
            <v>0</v>
          </cell>
          <cell r="AQ828">
            <v>0</v>
          </cell>
          <cell r="AR828">
            <v>0</v>
          </cell>
          <cell r="AS828">
            <v>0</v>
          </cell>
          <cell r="AT828">
            <v>0</v>
          </cell>
        </row>
        <row r="829">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cell r="AT829">
            <v>0</v>
          </cell>
        </row>
        <row r="830">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row>
        <row r="831">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row>
        <row r="832">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0</v>
          </cell>
        </row>
        <row r="833">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row>
        <row r="834">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row>
        <row r="835">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row>
        <row r="836">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cell r="AT836">
            <v>0</v>
          </cell>
        </row>
        <row r="837">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S837">
            <v>0</v>
          </cell>
          <cell r="AT837">
            <v>0</v>
          </cell>
        </row>
        <row r="838">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row>
        <row r="839">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cell r="AT839">
            <v>0</v>
          </cell>
        </row>
        <row r="840">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0</v>
          </cell>
          <cell r="AR840">
            <v>0</v>
          </cell>
          <cell r="AS840">
            <v>0</v>
          </cell>
          <cell r="AT840">
            <v>0</v>
          </cell>
        </row>
        <row r="841">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0</v>
          </cell>
          <cell r="AR841">
            <v>0</v>
          </cell>
          <cell r="AS841">
            <v>0</v>
          </cell>
          <cell r="AT841">
            <v>0</v>
          </cell>
        </row>
        <row r="842">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cell r="AT842">
            <v>0</v>
          </cell>
        </row>
        <row r="843">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row>
        <row r="844">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row>
      </sheetData>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tyle Guidelines"/>
      <sheetName val="Scenarios"/>
      <sheetName val="Parameters"/>
      <sheetName val="NON CONFIDENTIAL control module"/>
    </sheetNames>
    <definedNames>
      <definedName name="cost_of_capital" refersTo="='Scenarios'!$D$96"/>
      <definedName name="MEA_opex_trend" refersTo="='Scenarios'!$D$98"/>
      <definedName name="opex_percentage_of_capex_selected" refersTo="='Parameters'!$E$139:$AR$139"/>
      <definedName name="Opex_trend" refersTo="='Scenarios'!$D$97"/>
      <definedName name="Opex_trend_high" refersTo="='Parameters'!$M$25:$M$49"/>
      <definedName name="Opex_trend_low" refersTo="='Parameters'!$K$25:$K$49"/>
      <definedName name="Opex_trend_medium" refersTo="='Parameters'!$L$25:$L$49"/>
      <definedName name="Opex_trend_spare" refersTo="='Parameters'!$N$25:$N$49"/>
    </definedNames>
    <sheetDataSet>
      <sheetData sheetId="0"/>
      <sheetData sheetId="1"/>
      <sheetData sheetId="2">
        <row r="25">
          <cell r="K25">
            <v>1.4</v>
          </cell>
          <cell r="L25">
            <v>1.4</v>
          </cell>
          <cell r="M25">
            <v>1.4</v>
          </cell>
          <cell r="N25">
            <v>1.4</v>
          </cell>
        </row>
        <row r="26">
          <cell r="K26">
            <v>0.68</v>
          </cell>
          <cell r="L26">
            <v>0.68</v>
          </cell>
          <cell r="M26">
            <v>0.68</v>
          </cell>
          <cell r="N26">
            <v>0.68</v>
          </cell>
        </row>
        <row r="27">
          <cell r="K27">
            <v>1</v>
          </cell>
          <cell r="L27">
            <v>1</v>
          </cell>
          <cell r="M27">
            <v>1</v>
          </cell>
          <cell r="N27">
            <v>1</v>
          </cell>
        </row>
        <row r="28">
          <cell r="K28">
            <v>1.4</v>
          </cell>
          <cell r="L28">
            <v>1.4</v>
          </cell>
          <cell r="M28">
            <v>1.4</v>
          </cell>
          <cell r="N28">
            <v>1.4</v>
          </cell>
        </row>
        <row r="29">
          <cell r="K29">
            <v>1.2</v>
          </cell>
          <cell r="L29">
            <v>1.2</v>
          </cell>
          <cell r="M29">
            <v>1.2</v>
          </cell>
          <cell r="N29">
            <v>1.2</v>
          </cell>
        </row>
        <row r="31">
          <cell r="K31">
            <v>0.15</v>
          </cell>
          <cell r="L31">
            <v>0.15</v>
          </cell>
          <cell r="M31">
            <v>0.15</v>
          </cell>
          <cell r="N31">
            <v>0.15</v>
          </cell>
        </row>
        <row r="32">
          <cell r="K32">
            <v>0.1</v>
          </cell>
          <cell r="L32">
            <v>0.1</v>
          </cell>
          <cell r="M32">
            <v>0.1</v>
          </cell>
          <cell r="N32">
            <v>0.1</v>
          </cell>
        </row>
        <row r="33">
          <cell r="K33">
            <v>0.05</v>
          </cell>
          <cell r="L33">
            <v>0.05</v>
          </cell>
          <cell r="M33">
            <v>0.05</v>
          </cell>
          <cell r="N33">
            <v>0.05</v>
          </cell>
        </row>
        <row r="35">
          <cell r="K35">
            <v>0.3</v>
          </cell>
          <cell r="L35">
            <v>0.3</v>
          </cell>
          <cell r="M35">
            <v>0.3</v>
          </cell>
          <cell r="N35">
            <v>0.3</v>
          </cell>
        </row>
        <row r="36">
          <cell r="K36">
            <v>0.2</v>
          </cell>
          <cell r="L36">
            <v>0.2</v>
          </cell>
          <cell r="M36">
            <v>0.2</v>
          </cell>
          <cell r="N36">
            <v>0.2</v>
          </cell>
        </row>
        <row r="37">
          <cell r="K37">
            <v>0.1</v>
          </cell>
          <cell r="L37">
            <v>0.1</v>
          </cell>
          <cell r="M37">
            <v>0.1</v>
          </cell>
          <cell r="N37">
            <v>0.1</v>
          </cell>
        </row>
        <row r="39">
          <cell r="K39" t="str">
            <v>Capex per home passed</v>
          </cell>
          <cell r="L39" t="str">
            <v>Capex per home passed</v>
          </cell>
          <cell r="M39" t="str">
            <v>Capex per home passed</v>
          </cell>
          <cell r="N39" t="str">
            <v>Capex per home passed</v>
          </cell>
        </row>
        <row r="40">
          <cell r="K40" t="str">
            <v>Capex per home passed</v>
          </cell>
          <cell r="L40" t="str">
            <v>Capex per home passed</v>
          </cell>
          <cell r="M40" t="str">
            <v>Capex per home passed</v>
          </cell>
          <cell r="N40" t="str">
            <v>Capex per home passed</v>
          </cell>
        </row>
        <row r="41">
          <cell r="K41" t="b">
            <v>0</v>
          </cell>
          <cell r="L41" t="b">
            <v>0</v>
          </cell>
          <cell r="M41" t="b">
            <v>0</v>
          </cell>
          <cell r="N41" t="b">
            <v>0</v>
          </cell>
        </row>
        <row r="42">
          <cell r="K42" t="b">
            <v>0</v>
          </cell>
          <cell r="L42" t="b">
            <v>0</v>
          </cell>
          <cell r="M42" t="b">
            <v>0</v>
          </cell>
          <cell r="N42" t="b">
            <v>0</v>
          </cell>
        </row>
        <row r="43">
          <cell r="K43" t="b">
            <v>0</v>
          </cell>
          <cell r="L43" t="b">
            <v>0</v>
          </cell>
          <cell r="M43" t="b">
            <v>0</v>
          </cell>
          <cell r="N43" t="b">
            <v>0</v>
          </cell>
        </row>
        <row r="47">
          <cell r="K47">
            <v>2017</v>
          </cell>
          <cell r="L47">
            <v>2017</v>
          </cell>
          <cell r="M47">
            <v>2017</v>
          </cell>
          <cell r="N47">
            <v>2017</v>
          </cell>
        </row>
        <row r="48">
          <cell r="K48" t="str">
            <v>Scorched Earth</v>
          </cell>
          <cell r="L48" t="str">
            <v>Scorched Earth</v>
          </cell>
          <cell r="M48" t="str">
            <v>Scorched Earth</v>
          </cell>
          <cell r="N48" t="str">
            <v>Scorched Earth</v>
          </cell>
        </row>
        <row r="49">
          <cell r="K49" t="b">
            <v>1</v>
          </cell>
          <cell r="L49" t="b">
            <v>1</v>
          </cell>
          <cell r="M49" t="b">
            <v>1</v>
          </cell>
          <cell r="N49" t="b">
            <v>1</v>
          </cell>
        </row>
        <row r="96">
          <cell r="D96">
            <v>7.8E-2</v>
          </cell>
        </row>
        <row r="97">
          <cell r="D97" t="str">
            <v>LOW</v>
          </cell>
        </row>
        <row r="98">
          <cell r="D98">
            <v>-0.03</v>
          </cell>
        </row>
      </sheetData>
      <sheetData sheetId="3">
        <row r="25">
          <cell r="K25">
            <v>1.5000000000000001E-2</v>
          </cell>
          <cell r="L25">
            <v>2.5000000000000001E-2</v>
          </cell>
          <cell r="M25">
            <v>3.5000000000000003E-2</v>
          </cell>
          <cell r="N25">
            <v>0.02</v>
          </cell>
        </row>
        <row r="26">
          <cell r="K26">
            <v>1.5000000000000001E-2</v>
          </cell>
          <cell r="L26">
            <v>2.5000000000000001E-2</v>
          </cell>
          <cell r="M26">
            <v>3.5000000000000003E-2</v>
          </cell>
          <cell r="N26">
            <v>0.02</v>
          </cell>
        </row>
        <row r="27">
          <cell r="K27">
            <v>1.5000000000000001E-2</v>
          </cell>
          <cell r="L27">
            <v>2.5000000000000001E-2</v>
          </cell>
          <cell r="M27">
            <v>3.5000000000000003E-2</v>
          </cell>
          <cell r="N27">
            <v>0.02</v>
          </cell>
        </row>
        <row r="28">
          <cell r="K28">
            <v>1.5000000000000001E-2</v>
          </cell>
          <cell r="L28">
            <v>2.5000000000000001E-2</v>
          </cell>
          <cell r="M28">
            <v>3.5000000000000003E-2</v>
          </cell>
          <cell r="N28">
            <v>0.02</v>
          </cell>
        </row>
        <row r="29">
          <cell r="K29">
            <v>1.5000000000000001E-2</v>
          </cell>
          <cell r="L29">
            <v>2.5000000000000001E-2</v>
          </cell>
          <cell r="M29">
            <v>3.5000000000000003E-2</v>
          </cell>
          <cell r="N29">
            <v>0.02</v>
          </cell>
        </row>
        <row r="30">
          <cell r="K30">
            <v>1.5000000000000001E-2</v>
          </cell>
          <cell r="L30">
            <v>2.5000000000000001E-2</v>
          </cell>
          <cell r="M30">
            <v>3.5000000000000003E-2</v>
          </cell>
          <cell r="N30">
            <v>0.02</v>
          </cell>
        </row>
        <row r="31">
          <cell r="K31">
            <v>1.5000000000000001E-2</v>
          </cell>
          <cell r="L31">
            <v>2.5000000000000001E-2</v>
          </cell>
          <cell r="M31">
            <v>3.5000000000000003E-2</v>
          </cell>
          <cell r="N31">
            <v>0.02</v>
          </cell>
        </row>
        <row r="32">
          <cell r="K32">
            <v>1.3161015378914129E-2</v>
          </cell>
          <cell r="L32">
            <v>2.3161015378914129E-2</v>
          </cell>
          <cell r="M32">
            <v>3.3161015378914131E-2</v>
          </cell>
          <cell r="N32">
            <v>0.02</v>
          </cell>
        </row>
        <row r="33">
          <cell r="K33">
            <v>-0.01</v>
          </cell>
          <cell r="L33">
            <v>0</v>
          </cell>
          <cell r="M33">
            <v>0.01</v>
          </cell>
          <cell r="N33">
            <v>0.02</v>
          </cell>
        </row>
        <row r="34">
          <cell r="K34">
            <v>-0.01</v>
          </cell>
          <cell r="L34">
            <v>0</v>
          </cell>
          <cell r="M34">
            <v>0.01</v>
          </cell>
          <cell r="N34">
            <v>0.02</v>
          </cell>
        </row>
        <row r="35">
          <cell r="K35">
            <v>8.1818181818182987E-3</v>
          </cell>
          <cell r="L35">
            <v>1.8181818181818299E-2</v>
          </cell>
          <cell r="M35">
            <v>2.8181818181818301E-2</v>
          </cell>
          <cell r="N35">
            <v>0.02</v>
          </cell>
        </row>
        <row r="36">
          <cell r="K36">
            <v>8.1818181818182987E-3</v>
          </cell>
          <cell r="L36">
            <v>1.8181818181818299E-2</v>
          </cell>
          <cell r="M36">
            <v>2.8181818181818301E-2</v>
          </cell>
          <cell r="N36">
            <v>0.02</v>
          </cell>
        </row>
        <row r="37">
          <cell r="K37">
            <v>0</v>
          </cell>
          <cell r="L37">
            <v>0</v>
          </cell>
          <cell r="M37">
            <v>0</v>
          </cell>
          <cell r="N37">
            <v>0.02</v>
          </cell>
        </row>
        <row r="38">
          <cell r="K38">
            <v>0.39999999999999997</v>
          </cell>
          <cell r="L38">
            <v>0.41</v>
          </cell>
          <cell r="M38">
            <v>0.42</v>
          </cell>
          <cell r="N38">
            <v>0.02</v>
          </cell>
        </row>
        <row r="39">
          <cell r="K39">
            <v>-0.01</v>
          </cell>
          <cell r="L39">
            <v>0</v>
          </cell>
          <cell r="M39">
            <v>0.01</v>
          </cell>
          <cell r="N39">
            <v>0.02</v>
          </cell>
        </row>
        <row r="40">
          <cell r="K40">
            <v>0</v>
          </cell>
          <cell r="L40">
            <v>0</v>
          </cell>
          <cell r="M40">
            <v>0</v>
          </cell>
          <cell r="N40">
            <v>0.02</v>
          </cell>
        </row>
        <row r="41">
          <cell r="K41">
            <v>0</v>
          </cell>
          <cell r="L41">
            <v>0</v>
          </cell>
          <cell r="M41">
            <v>0</v>
          </cell>
          <cell r="N41">
            <v>0.02</v>
          </cell>
        </row>
        <row r="42">
          <cell r="K42">
            <v>0</v>
          </cell>
          <cell r="L42">
            <v>0</v>
          </cell>
          <cell r="M42">
            <v>0</v>
          </cell>
          <cell r="N42">
            <v>0.02</v>
          </cell>
        </row>
        <row r="43">
          <cell r="K43">
            <v>0</v>
          </cell>
          <cell r="L43">
            <v>0</v>
          </cell>
          <cell r="M43">
            <v>0</v>
          </cell>
          <cell r="N43">
            <v>0.02</v>
          </cell>
        </row>
        <row r="44">
          <cell r="K44">
            <v>0</v>
          </cell>
          <cell r="L44">
            <v>0</v>
          </cell>
          <cell r="M44">
            <v>0</v>
          </cell>
          <cell r="N44">
            <v>0.02</v>
          </cell>
        </row>
        <row r="45">
          <cell r="K45">
            <v>0</v>
          </cell>
          <cell r="L45">
            <v>0</v>
          </cell>
          <cell r="M45">
            <v>0</v>
          </cell>
          <cell r="N45">
            <v>0.02</v>
          </cell>
        </row>
        <row r="46">
          <cell r="K46">
            <v>0</v>
          </cell>
          <cell r="L46">
            <v>0</v>
          </cell>
          <cell r="M46">
            <v>0</v>
          </cell>
          <cell r="N46">
            <v>0.02</v>
          </cell>
        </row>
        <row r="47">
          <cell r="K47">
            <v>0</v>
          </cell>
          <cell r="L47">
            <v>0</v>
          </cell>
          <cell r="M47">
            <v>0</v>
          </cell>
          <cell r="N47">
            <v>0.02</v>
          </cell>
        </row>
        <row r="48">
          <cell r="K48">
            <v>0</v>
          </cell>
          <cell r="L48">
            <v>0</v>
          </cell>
          <cell r="M48">
            <v>0</v>
          </cell>
          <cell r="N48">
            <v>0.02</v>
          </cell>
        </row>
        <row r="49">
          <cell r="K49">
            <v>0</v>
          </cell>
          <cell r="L49">
            <v>0</v>
          </cell>
          <cell r="M49">
            <v>0</v>
          </cell>
          <cell r="N49">
            <v>0.02</v>
          </cell>
        </row>
        <row r="97">
          <cell r="D97" t="str">
            <v>Geotype ID</v>
          </cell>
        </row>
        <row r="98">
          <cell r="D98">
            <v>1</v>
          </cell>
        </row>
        <row r="139">
          <cell r="E139">
            <v>0.25</v>
          </cell>
          <cell r="F139">
            <v>0.15</v>
          </cell>
          <cell r="G139">
            <v>0.1</v>
          </cell>
          <cell r="H139">
            <v>0.08</v>
          </cell>
          <cell r="I139">
            <v>0.06</v>
          </cell>
          <cell r="J139">
            <v>4.4999999999999998E-2</v>
          </cell>
          <cell r="K139">
            <v>3.5000000000000003E-2</v>
          </cell>
          <cell r="L139">
            <v>3.1E-2</v>
          </cell>
          <cell r="M139">
            <v>3.0499999999999999E-2</v>
          </cell>
          <cell r="N139">
            <v>0.03</v>
          </cell>
          <cell r="O139">
            <v>0.03</v>
          </cell>
          <cell r="P139">
            <v>0.03</v>
          </cell>
          <cell r="Q139">
            <v>0.03</v>
          </cell>
          <cell r="R139">
            <v>0.03</v>
          </cell>
          <cell r="S139">
            <v>0.03</v>
          </cell>
          <cell r="T139">
            <v>0.03</v>
          </cell>
          <cell r="U139">
            <v>0.03</v>
          </cell>
          <cell r="V139">
            <v>0.03</v>
          </cell>
          <cell r="W139">
            <v>0.03</v>
          </cell>
          <cell r="X139">
            <v>0.03</v>
          </cell>
          <cell r="Y139">
            <v>0.03</v>
          </cell>
          <cell r="Z139">
            <v>0.03</v>
          </cell>
          <cell r="AA139">
            <v>0.03</v>
          </cell>
          <cell r="AB139">
            <v>0.03</v>
          </cell>
          <cell r="AC139">
            <v>0.03</v>
          </cell>
          <cell r="AD139">
            <v>0.03</v>
          </cell>
          <cell r="AE139">
            <v>0.03</v>
          </cell>
          <cell r="AF139">
            <v>0.03</v>
          </cell>
          <cell r="AG139">
            <v>0.03</v>
          </cell>
          <cell r="AH139">
            <v>0.03</v>
          </cell>
          <cell r="AI139">
            <v>0.03</v>
          </cell>
          <cell r="AJ139">
            <v>0.03</v>
          </cell>
          <cell r="AK139">
            <v>0.03</v>
          </cell>
          <cell r="AL139">
            <v>0.03</v>
          </cell>
          <cell r="AM139">
            <v>0.03</v>
          </cell>
          <cell r="AN139">
            <v>0.03</v>
          </cell>
          <cell r="AO139">
            <v>0.03</v>
          </cell>
          <cell r="AP139">
            <v>0.03</v>
          </cell>
          <cell r="AQ139">
            <v>0.03</v>
          </cell>
          <cell r="AR139">
            <v>0.03</v>
          </cell>
        </row>
      </sheetData>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tyle Guidelines"/>
      <sheetName val="Terms and Conditions"/>
      <sheetName val="Model Map"/>
      <sheetName val="Input data and assumptions&gt;&gt;&gt;"/>
      <sheetName val="Input data"/>
      <sheetName val="Parameters and Assumptions"/>
      <sheetName val="Calculation Sheets&gt;&gt;&gt;&gt;"/>
      <sheetName val="Network Adjs"/>
      <sheetName val="Duct and Chambers&gt;&gt;&gt;"/>
      <sheetName val="D&amp;C Vols"/>
      <sheetName val="LDD forecasts"/>
      <sheetName val="D&amp;C Cost Forecasts"/>
      <sheetName val="D&amp;C Forecast UCs, Charges &amp; Xs"/>
      <sheetName val="Poles&gt;&gt;&gt;"/>
      <sheetName val="Pole volume forecasts"/>
      <sheetName val="Poles main COW Forecasts"/>
      <sheetName val="Poles costs forecasts"/>
      <sheetName val="Poles Fcast UCs, Charges &amp; Xs"/>
      <sheetName val="Model Output&gt;&gt;&gt;"/>
      <sheetName val="Model outpu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
          <cell r="D6">
            <v>0.28000000000000003</v>
          </cell>
          <cell r="E6">
            <v>0.28999999999999998</v>
          </cell>
          <cell r="F6">
            <v>0.3034434950283979</v>
          </cell>
          <cell r="G6">
            <v>0.31815544797169187</v>
          </cell>
          <cell r="H6">
            <v>0.33414733540254921</v>
          </cell>
          <cell r="I6">
            <v>0.35153051407324398</v>
          </cell>
          <cell r="J6">
            <v>0.37000014060149916</v>
          </cell>
        </row>
        <row r="7">
          <cell r="D7">
            <v>0.18</v>
          </cell>
          <cell r="E7">
            <v>0.18</v>
          </cell>
          <cell r="F7">
            <v>0.19309371024122288</v>
          </cell>
          <cell r="G7">
            <v>0.20755049948545143</v>
          </cell>
          <cell r="H7">
            <v>0.22345931556975823</v>
          </cell>
          <cell r="I7">
            <v>0.24098041459242164</v>
          </cell>
          <cell r="J7">
            <v>0.260000170248191</v>
          </cell>
        </row>
        <row r="9">
          <cell r="D9">
            <v>0.56000000000000005</v>
          </cell>
          <cell r="E9">
            <v>0.56000000000000005</v>
          </cell>
          <cell r="F9">
            <v>0.56700000000000006</v>
          </cell>
          <cell r="G9">
            <v>0.55800000000000005</v>
          </cell>
          <cell r="H9">
            <v>0.54</v>
          </cell>
          <cell r="I9">
            <v>0.54</v>
          </cell>
          <cell r="J9">
            <v>0.56700000000000006</v>
          </cell>
        </row>
        <row r="22">
          <cell r="D22">
            <v>5.7276961051689437</v>
          </cell>
          <cell r="E22">
            <v>5.8108509534077335</v>
          </cell>
          <cell r="F22">
            <v>2.4975325677605933</v>
          </cell>
          <cell r="G22">
            <v>2.5776011460197421</v>
          </cell>
          <cell r="H22">
            <v>2.6648274793716062</v>
          </cell>
          <cell r="I22">
            <v>2.7596906319802557</v>
          </cell>
          <cell r="J22">
            <v>2.8593605698310203</v>
          </cell>
        </row>
        <row r="25">
          <cell r="C25">
            <v>0.9</v>
          </cell>
        </row>
        <row r="44">
          <cell r="D44">
            <v>1.4059524221815625</v>
          </cell>
        </row>
      </sheetData>
    </sheetDataSet>
  </externalBook>
</externalLink>
</file>

<file path=xl/theme/theme1.xml><?xml version="1.0" encoding="utf-8"?>
<a:theme xmlns:a="http://schemas.openxmlformats.org/drawingml/2006/main" name="Ofcom Template 2017">
  <a:themeElements>
    <a:clrScheme name="Ofcom Corporate RGB">
      <a:dk1>
        <a:srgbClr val="38393A"/>
      </a:dk1>
      <a:lt1>
        <a:srgbClr val="FFFFFF"/>
      </a:lt1>
      <a:dk2>
        <a:srgbClr val="532A57"/>
      </a:dk2>
      <a:lt2>
        <a:srgbClr val="81276D"/>
      </a:lt2>
      <a:accent1>
        <a:srgbClr val="B6CA4B"/>
      </a:accent1>
      <a:accent2>
        <a:srgbClr val="AE153B"/>
      </a:accent2>
      <a:accent3>
        <a:srgbClr val="C51370"/>
      </a:accent3>
      <a:accent4>
        <a:srgbClr val="0F9ECA"/>
      </a:accent4>
      <a:accent5>
        <a:srgbClr val="E8B738"/>
      </a:accent5>
      <a:accent6>
        <a:srgbClr val="E27B29"/>
      </a:accent6>
      <a:hlink>
        <a:srgbClr val="5980E4"/>
      </a:hlink>
      <a:folHlink>
        <a:srgbClr val="9F32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Theme1" id="{78E21BDC-0BBA-4DEA-AC4C-41ECB09CE9C9}" vid="{370F15BA-8EDA-46B7-B648-151EDFD9108D}"/>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reamble1">
    <outlinePr summaryBelow="0"/>
  </sheetPr>
  <dimension ref="A1:E30"/>
  <sheetViews>
    <sheetView tabSelected="1" workbookViewId="0">
      <selection activeCell="B4" sqref="B4"/>
    </sheetView>
  </sheetViews>
  <sheetFormatPr defaultColWidth="12.54296875" defaultRowHeight="14.5" x14ac:dyDescent="0.35"/>
  <cols>
    <col min="1" max="1" width="24.26953125" style="12" customWidth="1"/>
    <col min="2" max="2" width="25.26953125" style="12" customWidth="1"/>
    <col min="3" max="3" width="37.26953125" style="12" customWidth="1"/>
    <col min="4" max="4" width="15" style="12" customWidth="1"/>
  </cols>
  <sheetData>
    <row r="1" spans="1:5" ht="12" customHeight="1" x14ac:dyDescent="0.6">
      <c r="C1" s="16"/>
    </row>
    <row r="2" spans="1:5" ht="64.5" customHeight="1" x14ac:dyDescent="0.7">
      <c r="A2"/>
      <c r="B2"/>
      <c r="C2"/>
      <c r="D2"/>
      <c r="E2" s="47" t="str">
        <f>Workbook.Title</f>
        <v>Cost Recovery</v>
      </c>
    </row>
    <row r="3" spans="1:5" ht="7.5" customHeight="1" x14ac:dyDescent="0.35">
      <c r="A3"/>
      <c r="B3"/>
      <c r="C3"/>
      <c r="D3"/>
    </row>
    <row r="4" spans="1:5" s="1" customFormat="1" ht="21" x14ac:dyDescent="0.5">
      <c r="A4" s="11" t="s">
        <v>21</v>
      </c>
      <c r="C4"/>
    </row>
    <row r="5" spans="1:5" ht="6" customHeight="1" x14ac:dyDescent="0.35">
      <c r="A5"/>
      <c r="B5"/>
      <c r="C5"/>
      <c r="D5"/>
    </row>
    <row r="6" spans="1:5" x14ac:dyDescent="0.35">
      <c r="A6" s="17" t="s">
        <v>20</v>
      </c>
      <c r="B6" s="17" t="s">
        <v>293</v>
      </c>
      <c r="C6"/>
    </row>
    <row r="7" spans="1:5" x14ac:dyDescent="0.35">
      <c r="A7" s="17" t="s">
        <v>25</v>
      </c>
      <c r="B7" s="17" t="s">
        <v>378</v>
      </c>
      <c r="C7"/>
      <c r="D7"/>
    </row>
    <row r="8" spans="1:5" x14ac:dyDescent="0.35">
      <c r="A8" s="17"/>
      <c r="B8" s="17"/>
      <c r="C8"/>
      <c r="D8"/>
    </row>
    <row r="9" spans="1:5" s="1" customFormat="1" ht="21" x14ac:dyDescent="0.5">
      <c r="A9" s="11" t="s">
        <v>22</v>
      </c>
      <c r="C9"/>
    </row>
    <row r="10" spans="1:5" x14ac:dyDescent="0.35">
      <c r="A10"/>
      <c r="B10"/>
      <c r="C10"/>
      <c r="D10"/>
    </row>
    <row r="11" spans="1:5" ht="18.5" x14ac:dyDescent="0.45">
      <c r="A11" s="2" t="s">
        <v>0</v>
      </c>
      <c r="B11" s="2" t="s">
        <v>1</v>
      </c>
      <c r="C11" s="6"/>
      <c r="D11" s="2" t="s">
        <v>2</v>
      </c>
    </row>
    <row r="12" spans="1:5" x14ac:dyDescent="0.35">
      <c r="A12" s="12" t="s">
        <v>22</v>
      </c>
      <c r="B12" s="12" t="s">
        <v>24</v>
      </c>
    </row>
    <row r="13" spans="1:5" x14ac:dyDescent="0.35">
      <c r="A13" s="12" t="s">
        <v>6</v>
      </c>
      <c r="B13" s="12" t="s">
        <v>23</v>
      </c>
    </row>
    <row r="15" spans="1:5" x14ac:dyDescent="0.35">
      <c r="A15" s="49" t="s">
        <v>27</v>
      </c>
    </row>
    <row r="16" spans="1:5" x14ac:dyDescent="0.35">
      <c r="A16" s="12" t="s">
        <v>294</v>
      </c>
      <c r="B16" s="17" t="s">
        <v>301</v>
      </c>
    </row>
    <row r="17" spans="1:5" s="17" customFormat="1" x14ac:dyDescent="0.35">
      <c r="A17" s="12" t="s">
        <v>295</v>
      </c>
      <c r="B17" s="17" t="s">
        <v>302</v>
      </c>
      <c r="C17" s="12"/>
      <c r="D17" s="12"/>
    </row>
    <row r="18" spans="1:5" s="17" customFormat="1" x14ac:dyDescent="0.35">
      <c r="A18" s="12" t="s">
        <v>296</v>
      </c>
      <c r="B18" s="17" t="s">
        <v>303</v>
      </c>
      <c r="C18" s="12"/>
      <c r="D18" s="12"/>
    </row>
    <row r="19" spans="1:5" s="17" customFormat="1" x14ac:dyDescent="0.35">
      <c r="A19" s="12" t="s">
        <v>304</v>
      </c>
      <c r="B19" s="17" t="s">
        <v>305</v>
      </c>
      <c r="C19" s="12"/>
      <c r="D19" s="12"/>
    </row>
    <row r="20" spans="1:5" s="17" customFormat="1" x14ac:dyDescent="0.35">
      <c r="A20" s="12" t="s">
        <v>297</v>
      </c>
      <c r="B20" s="17" t="s">
        <v>306</v>
      </c>
      <c r="C20" s="12"/>
      <c r="D20" s="12"/>
    </row>
    <row r="21" spans="1:5" s="17" customFormat="1" x14ac:dyDescent="0.35">
      <c r="A21" s="12" t="s">
        <v>298</v>
      </c>
      <c r="B21" s="17" t="s">
        <v>309</v>
      </c>
      <c r="C21" s="12"/>
      <c r="D21" s="12"/>
    </row>
    <row r="22" spans="1:5" s="17" customFormat="1" x14ac:dyDescent="0.35">
      <c r="A22" s="12" t="s">
        <v>373</v>
      </c>
      <c r="B22" s="17" t="s">
        <v>379</v>
      </c>
      <c r="C22" s="12"/>
      <c r="D22" s="12"/>
    </row>
    <row r="23" spans="1:5" s="17" customFormat="1" x14ac:dyDescent="0.35">
      <c r="A23" s="12" t="s">
        <v>299</v>
      </c>
      <c r="B23" s="17" t="s">
        <v>308</v>
      </c>
      <c r="C23" s="12"/>
      <c r="D23" s="12"/>
    </row>
    <row r="24" spans="1:5" s="17" customFormat="1" x14ac:dyDescent="0.35">
      <c r="A24" s="12" t="s">
        <v>300</v>
      </c>
      <c r="B24" s="17" t="s">
        <v>307</v>
      </c>
      <c r="C24" s="12"/>
      <c r="D24" s="12"/>
    </row>
    <row r="25" spans="1:5" s="17" customFormat="1" x14ac:dyDescent="0.35">
      <c r="A25" s="12" t="s">
        <v>200</v>
      </c>
      <c r="B25" s="17" t="s">
        <v>310</v>
      </c>
      <c r="C25" s="12"/>
      <c r="D25" s="12"/>
    </row>
    <row r="26" spans="1:5" s="17" customFormat="1" x14ac:dyDescent="0.35">
      <c r="A26" s="12" t="s">
        <v>375</v>
      </c>
      <c r="B26" s="17" t="s">
        <v>374</v>
      </c>
      <c r="C26" s="12"/>
      <c r="D26" s="12"/>
    </row>
    <row r="27" spans="1:5" s="17" customFormat="1" x14ac:dyDescent="0.35">
      <c r="A27" s="12"/>
      <c r="C27" s="12"/>
      <c r="D27" s="12"/>
    </row>
    <row r="29" spans="1:5" ht="21" x14ac:dyDescent="0.35">
      <c r="A29" s="48" t="s">
        <v>66</v>
      </c>
    </row>
    <row r="30" spans="1:5" ht="340.5" customHeight="1" x14ac:dyDescent="0.35">
      <c r="A30" s="199" t="s">
        <v>376</v>
      </c>
      <c r="B30" s="199"/>
      <c r="C30" s="199"/>
      <c r="D30" s="199"/>
      <c r="E30" s="199"/>
    </row>
  </sheetData>
  <mergeCells count="1">
    <mergeCell ref="A30:E30"/>
  </mergeCells>
  <pageMargins left="0.70866141732283505" right="0.70866141732283505" top="0.511811023622047" bottom="0.511811023622047" header="0.511811023622047" footer="0.35433070866141703"/>
  <pageSetup paperSize="9" orientation="landscape" r:id="rId1"/>
  <headerFooter alignWithMargins="0">
    <oddFooter>&amp;L&amp;A :page&amp;P&amp;COfcom Confidential&amp;R&amp;D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reamble3">
    <outlinePr summaryBelow="0"/>
    <pageSetUpPr fitToPage="1"/>
  </sheetPr>
  <dimension ref="A1:K63"/>
  <sheetViews>
    <sheetView workbookViewId="0">
      <selection activeCell="E90" sqref="E90"/>
    </sheetView>
  </sheetViews>
  <sheetFormatPr defaultColWidth="12.54296875" defaultRowHeight="14.5" x14ac:dyDescent="0.35"/>
  <cols>
    <col min="1" max="1" width="2.54296875" customWidth="1"/>
    <col min="2" max="2" width="42.7265625" customWidth="1"/>
    <col min="4" max="4" width="12.54296875" style="17"/>
    <col min="7" max="7" width="7" customWidth="1"/>
  </cols>
  <sheetData>
    <row r="1" spans="1:8" ht="12" customHeight="1" x14ac:dyDescent="0.6">
      <c r="A1" s="12"/>
      <c r="B1" s="12"/>
      <c r="C1" s="16"/>
      <c r="E1" s="12"/>
    </row>
    <row r="2" spans="1:8" ht="64.5" customHeight="1" x14ac:dyDescent="0.7">
      <c r="H2" s="46" t="s">
        <v>6</v>
      </c>
    </row>
    <row r="3" spans="1:8" x14ac:dyDescent="0.35">
      <c r="A3" s="20" t="s">
        <v>19</v>
      </c>
    </row>
    <row r="5" spans="1:8" ht="18.5" x14ac:dyDescent="0.35">
      <c r="A5" s="6" t="s">
        <v>29</v>
      </c>
    </row>
    <row r="6" spans="1:8" ht="8.25" customHeight="1" x14ac:dyDescent="0.35"/>
    <row r="7" spans="1:8" ht="6.75" customHeight="1" x14ac:dyDescent="0.35">
      <c r="A7" s="13"/>
    </row>
    <row r="8" spans="1:8" x14ac:dyDescent="0.35">
      <c r="B8" s="10" t="s">
        <v>34</v>
      </c>
      <c r="C8" s="24">
        <v>100</v>
      </c>
      <c r="E8" t="s">
        <v>48</v>
      </c>
    </row>
    <row r="9" spans="1:8" x14ac:dyDescent="0.35">
      <c r="B9" s="10"/>
      <c r="C9" s="14"/>
    </row>
    <row r="10" spans="1:8" ht="15" customHeight="1" x14ac:dyDescent="0.35">
      <c r="B10" s="10" t="s">
        <v>38</v>
      </c>
      <c r="C10" s="25">
        <v>100</v>
      </c>
      <c r="E10" t="s">
        <v>47</v>
      </c>
    </row>
    <row r="11" spans="1:8" x14ac:dyDescent="0.35">
      <c r="B11" s="10"/>
      <c r="C11" s="14"/>
    </row>
    <row r="12" spans="1:8" s="17" customFormat="1" x14ac:dyDescent="0.35">
      <c r="B12" s="10" t="s">
        <v>51</v>
      </c>
      <c r="C12" s="23">
        <v>100</v>
      </c>
      <c r="E12" s="17" t="s">
        <v>49</v>
      </c>
    </row>
    <row r="13" spans="1:8" s="17" customFormat="1" x14ac:dyDescent="0.35">
      <c r="B13" s="10"/>
      <c r="C13" s="14"/>
    </row>
    <row r="14" spans="1:8" s="17" customFormat="1" x14ac:dyDescent="0.35">
      <c r="B14" s="10" t="s">
        <v>52</v>
      </c>
      <c r="C14" s="22">
        <v>100</v>
      </c>
      <c r="E14" s="17" t="s">
        <v>50</v>
      </c>
    </row>
    <row r="15" spans="1:8" s="17" customFormat="1" ht="15" thickBot="1" x14ac:dyDescent="0.4">
      <c r="B15" s="10"/>
      <c r="C15" s="14"/>
    </row>
    <row r="16" spans="1:8" s="17" customFormat="1" ht="15" thickBot="1" x14ac:dyDescent="0.4">
      <c r="B16" s="10" t="s">
        <v>56</v>
      </c>
      <c r="C16" s="44">
        <v>100</v>
      </c>
      <c r="E16" s="17" t="s">
        <v>58</v>
      </c>
    </row>
    <row r="17" spans="2:11" s="17" customFormat="1" ht="15" thickBot="1" x14ac:dyDescent="0.4">
      <c r="B17" s="10"/>
      <c r="C17" s="14"/>
    </row>
    <row r="18" spans="2:11" s="17" customFormat="1" ht="15" thickBot="1" x14ac:dyDescent="0.4">
      <c r="B18" s="10" t="s">
        <v>55</v>
      </c>
      <c r="C18" s="21">
        <v>100</v>
      </c>
      <c r="E18" s="17" t="s">
        <v>57</v>
      </c>
    </row>
    <row r="19" spans="2:11" s="17" customFormat="1" ht="15" thickBot="1" x14ac:dyDescent="0.4">
      <c r="B19" s="10"/>
      <c r="C19" s="14"/>
    </row>
    <row r="20" spans="2:11" s="17" customFormat="1" ht="15" thickBot="1" x14ac:dyDescent="0.4">
      <c r="B20" s="10" t="s">
        <v>32</v>
      </c>
      <c r="C20" s="18">
        <v>100</v>
      </c>
      <c r="E20" s="17" t="s">
        <v>33</v>
      </c>
    </row>
    <row r="21" spans="2:11" s="17" customFormat="1" x14ac:dyDescent="0.35">
      <c r="B21" s="10"/>
      <c r="C21" s="14"/>
    </row>
    <row r="22" spans="2:11" s="17" customFormat="1" x14ac:dyDescent="0.35">
      <c r="B22" s="17" t="s">
        <v>42</v>
      </c>
      <c r="C22" s="30">
        <v>100</v>
      </c>
      <c r="E22" s="17" t="s">
        <v>41</v>
      </c>
    </row>
    <row r="23" spans="2:11" s="17" customFormat="1" x14ac:dyDescent="0.35"/>
    <row r="24" spans="2:11" s="17" customFormat="1" x14ac:dyDescent="0.35">
      <c r="B24" s="17" t="s">
        <v>43</v>
      </c>
      <c r="C24" s="27"/>
      <c r="E24" s="17" t="s">
        <v>35</v>
      </c>
    </row>
    <row r="25" spans="2:11" s="17" customFormat="1" x14ac:dyDescent="0.35"/>
    <row r="26" spans="2:11" x14ac:dyDescent="0.35">
      <c r="B26" s="3" t="s">
        <v>3</v>
      </c>
      <c r="C26" s="26">
        <v>100</v>
      </c>
      <c r="E26" t="s">
        <v>5</v>
      </c>
    </row>
    <row r="27" spans="2:11" x14ac:dyDescent="0.35">
      <c r="B27" s="10"/>
      <c r="C27" s="14"/>
    </row>
    <row r="28" spans="2:11" x14ac:dyDescent="0.35">
      <c r="B28" s="3" t="s">
        <v>4</v>
      </c>
      <c r="C28" s="45">
        <v>100</v>
      </c>
      <c r="E28" t="s">
        <v>26</v>
      </c>
    </row>
    <row r="30" spans="2:11" s="17" customFormat="1" x14ac:dyDescent="0.35">
      <c r="B30" s="17" t="s">
        <v>53</v>
      </c>
      <c r="C30" s="19">
        <v>100</v>
      </c>
      <c r="E30" s="17" t="s">
        <v>54</v>
      </c>
    </row>
    <row r="31" spans="2:11" s="17" customFormat="1" x14ac:dyDescent="0.35"/>
    <row r="32" spans="2:11" x14ac:dyDescent="0.35">
      <c r="B32" s="3" t="s">
        <v>45</v>
      </c>
      <c r="C32" s="29" t="b">
        <v>1</v>
      </c>
      <c r="E32" t="s">
        <v>17</v>
      </c>
      <c r="F32" s="9"/>
      <c r="G32" s="9"/>
      <c r="H32" s="9"/>
      <c r="I32" s="9"/>
      <c r="J32" s="9"/>
      <c r="K32" s="9"/>
    </row>
    <row r="33" spans="2:11" s="17" customFormat="1" x14ac:dyDescent="0.35">
      <c r="B33" s="17" t="s">
        <v>46</v>
      </c>
      <c r="C33" s="28" t="b">
        <v>0</v>
      </c>
      <c r="F33" s="9"/>
      <c r="G33" s="9"/>
      <c r="H33" s="9"/>
      <c r="I33" s="9"/>
      <c r="J33" s="9"/>
      <c r="K33" s="9"/>
    </row>
    <row r="35" spans="2:11" x14ac:dyDescent="0.35">
      <c r="B35" s="17" t="s">
        <v>39</v>
      </c>
      <c r="C35" s="20" t="s">
        <v>40</v>
      </c>
      <c r="E35" t="s">
        <v>36</v>
      </c>
    </row>
    <row r="37" spans="2:11" s="17" customFormat="1" x14ac:dyDescent="0.35">
      <c r="B37" s="17" t="s">
        <v>28</v>
      </c>
      <c r="C37" s="31"/>
      <c r="E37" s="17" t="s">
        <v>37</v>
      </c>
    </row>
    <row r="38" spans="2:11" s="17" customFormat="1" x14ac:dyDescent="0.35">
      <c r="C38" s="32"/>
    </row>
    <row r="39" spans="2:11" x14ac:dyDescent="0.35">
      <c r="B39" s="17" t="s">
        <v>7</v>
      </c>
      <c r="C39" s="7" t="s">
        <v>44</v>
      </c>
      <c r="E39" t="s">
        <v>18</v>
      </c>
    </row>
    <row r="41" spans="2:11" x14ac:dyDescent="0.35">
      <c r="B41" s="15" t="s">
        <v>30</v>
      </c>
      <c r="C41" s="14"/>
      <c r="E41" t="s">
        <v>31</v>
      </c>
    </row>
    <row r="42" spans="2:11" x14ac:dyDescent="0.35">
      <c r="B42" s="10"/>
      <c r="C42" s="14"/>
    </row>
    <row r="43" spans="2:11" ht="31" x14ac:dyDescent="0.35">
      <c r="B43" s="8" t="s">
        <v>8</v>
      </c>
      <c r="C43" s="8" t="s">
        <v>16</v>
      </c>
      <c r="E43" t="s">
        <v>12</v>
      </c>
    </row>
    <row r="45" spans="2:11" ht="21" x14ac:dyDescent="0.35">
      <c r="B45" s="4" t="s">
        <v>9</v>
      </c>
      <c r="C45" s="4" t="s">
        <v>16</v>
      </c>
      <c r="E45" t="s">
        <v>13</v>
      </c>
    </row>
    <row r="47" spans="2:11" ht="18.5" x14ac:dyDescent="0.35">
      <c r="B47" s="6" t="s">
        <v>10</v>
      </c>
      <c r="C47" s="6" t="s">
        <v>16</v>
      </c>
      <c r="E47" t="s">
        <v>14</v>
      </c>
    </row>
    <row r="49" spans="1:10" x14ac:dyDescent="0.35">
      <c r="B49" s="5" t="s">
        <v>11</v>
      </c>
      <c r="C49" s="5" t="s">
        <v>16</v>
      </c>
      <c r="E49" t="s">
        <v>15</v>
      </c>
    </row>
    <row r="52" spans="1:10" ht="31" x14ac:dyDescent="0.35">
      <c r="A52" s="8" t="s">
        <v>59</v>
      </c>
    </row>
    <row r="53" spans="1:10" ht="15" thickBot="1" x14ac:dyDescent="0.4"/>
    <row r="54" spans="1:10" ht="15" thickBot="1" x14ac:dyDescent="0.4">
      <c r="A54">
        <v>1</v>
      </c>
      <c r="B54" t="s">
        <v>60</v>
      </c>
      <c r="E54" s="33"/>
      <c r="F54" s="33"/>
      <c r="H54" s="35"/>
      <c r="I54" s="36"/>
      <c r="J54" s="37"/>
    </row>
    <row r="55" spans="1:10" ht="15" thickBot="1" x14ac:dyDescent="0.4">
      <c r="E55" s="33"/>
      <c r="F55" s="33"/>
      <c r="G55" s="34" t="s">
        <v>61</v>
      </c>
      <c r="H55" s="38"/>
      <c r="I55" s="39"/>
      <c r="J55" s="40"/>
    </row>
    <row r="56" spans="1:10" ht="15" thickBot="1" x14ac:dyDescent="0.4">
      <c r="E56" s="33"/>
      <c r="F56" s="33"/>
      <c r="H56" s="41"/>
      <c r="I56" s="42"/>
      <c r="J56" s="43"/>
    </row>
    <row r="58" spans="1:10" x14ac:dyDescent="0.35">
      <c r="D58" s="17" t="s">
        <v>62</v>
      </c>
    </row>
    <row r="59" spans="1:10" x14ac:dyDescent="0.35">
      <c r="D59" s="17" t="s">
        <v>63</v>
      </c>
    </row>
    <row r="61" spans="1:10" x14ac:dyDescent="0.35">
      <c r="A61">
        <v>2</v>
      </c>
      <c r="B61" t="s">
        <v>64</v>
      </c>
    </row>
    <row r="63" spans="1:10" x14ac:dyDescent="0.35">
      <c r="D63" s="17" t="s">
        <v>65</v>
      </c>
    </row>
  </sheetData>
  <pageMargins left="0.74803149606299202" right="0.74803149606299202" top="0.511811023622047" bottom="0.511811023622047" header="0.511811023622047" footer="0.35433070866141703"/>
  <pageSetup paperSize="9" scale="73" fitToHeight="0" orientation="landscape" r:id="rId1"/>
  <headerFooter alignWithMargins="0">
    <oddFooter>&amp;L&amp;A :page&amp;P&amp;COfcom Confidential&amp;R&amp;D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8B0DF-8BF2-46E4-A8B5-1E597BF0E3CB}">
  <sheetPr codeName="Sheet1"/>
  <dimension ref="A1"/>
  <sheetViews>
    <sheetView workbookViewId="0">
      <selection activeCell="E90" sqref="E90"/>
    </sheetView>
  </sheetViews>
  <sheetFormatPr defaultColWidth="9" defaultRowHeight="11.5" x14ac:dyDescent="0.35"/>
  <cols>
    <col min="1" max="16384" width="9" style="27"/>
  </cols>
  <sheetData>
    <row r="1" spans="1:1" ht="31" x14ac:dyDescent="0.35">
      <c r="A1" s="104" t="s">
        <v>144</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143F6-0A81-4D11-8899-AC3DBC68ABCD}">
  <sheetPr codeName="Sheet2">
    <tabColor rgb="FF642566"/>
  </sheetPr>
  <dimension ref="A1:AX276"/>
  <sheetViews>
    <sheetView workbookViewId="0">
      <selection activeCell="F18" sqref="F18"/>
    </sheetView>
  </sheetViews>
  <sheetFormatPr defaultColWidth="12.7265625" defaultRowHeight="11.5" outlineLevelRow="1" x14ac:dyDescent="0.35"/>
  <cols>
    <col min="1" max="1" width="8.7265625" style="56" customWidth="1"/>
    <col min="2" max="2" width="4" style="56" customWidth="1"/>
    <col min="3" max="3" width="7.81640625" style="56" customWidth="1"/>
    <col min="4" max="4" width="40" style="56" bestFit="1" customWidth="1"/>
    <col min="5" max="5" width="19" style="56" customWidth="1"/>
    <col min="6" max="6" width="24.7265625" style="56" customWidth="1"/>
    <col min="7" max="7" width="13.26953125" style="56" customWidth="1"/>
    <col min="8" max="8" width="12" style="56" bestFit="1" customWidth="1"/>
    <col min="9" max="9" width="13.26953125" style="56" bestFit="1" customWidth="1"/>
    <col min="10" max="49" width="10.81640625" style="56" customWidth="1"/>
    <col min="50" max="16384" width="12.7265625" style="56"/>
  </cols>
  <sheetData>
    <row r="1" spans="1:50" ht="40.5" customHeight="1" x14ac:dyDescent="0.35">
      <c r="A1" s="105" t="s">
        <v>83</v>
      </c>
      <c r="L1" s="56" t="s">
        <v>67</v>
      </c>
    </row>
    <row r="2" spans="1:50" ht="12.75" customHeight="1" x14ac:dyDescent="0.35">
      <c r="A2" s="55"/>
    </row>
    <row r="3" spans="1:50" ht="13" x14ac:dyDescent="0.3">
      <c r="B3" s="106"/>
      <c r="C3" s="107"/>
      <c r="D3" s="107"/>
      <c r="E3" s="107"/>
      <c r="F3" s="107"/>
      <c r="G3" s="108"/>
      <c r="H3" s="108"/>
      <c r="I3" s="108"/>
      <c r="J3" s="108"/>
      <c r="K3" s="108"/>
      <c r="L3" s="107"/>
      <c r="M3" s="107"/>
      <c r="N3" s="107"/>
      <c r="O3" s="107"/>
      <c r="P3" s="107"/>
      <c r="Q3" s="107"/>
      <c r="R3" s="107"/>
      <c r="S3" s="107"/>
      <c r="T3" s="107"/>
      <c r="U3" s="109"/>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10"/>
      <c r="AX3" s="77"/>
    </row>
    <row r="4" spans="1:50" ht="18" x14ac:dyDescent="0.4">
      <c r="B4" s="111" t="s">
        <v>84</v>
      </c>
      <c r="C4" s="107"/>
      <c r="D4" s="107"/>
      <c r="E4" s="107"/>
      <c r="F4" s="107"/>
      <c r="G4" s="118">
        <f t="array" ref="G4:AT4">[1]!Years.Number</f>
        <v>1</v>
      </c>
      <c r="H4" s="118">
        <v>2</v>
      </c>
      <c r="I4" s="118">
        <v>3</v>
      </c>
      <c r="J4" s="118">
        <v>4</v>
      </c>
      <c r="K4" s="118">
        <v>5</v>
      </c>
      <c r="L4" s="118">
        <v>6</v>
      </c>
      <c r="M4" s="118">
        <v>7</v>
      </c>
      <c r="N4" s="118">
        <v>8</v>
      </c>
      <c r="O4" s="118">
        <v>9</v>
      </c>
      <c r="P4" s="118">
        <v>10</v>
      </c>
      <c r="Q4" s="118">
        <v>11</v>
      </c>
      <c r="R4" s="118">
        <v>12</v>
      </c>
      <c r="S4" s="118">
        <v>13</v>
      </c>
      <c r="T4" s="118">
        <v>14</v>
      </c>
      <c r="U4" s="118">
        <v>15</v>
      </c>
      <c r="V4" s="118">
        <v>16</v>
      </c>
      <c r="W4" s="118">
        <v>17</v>
      </c>
      <c r="X4" s="118">
        <v>18</v>
      </c>
      <c r="Y4" s="118">
        <v>19</v>
      </c>
      <c r="Z4" s="118">
        <v>20</v>
      </c>
      <c r="AA4" s="118">
        <v>21</v>
      </c>
      <c r="AB4" s="118">
        <v>22</v>
      </c>
      <c r="AC4" s="118">
        <v>23</v>
      </c>
      <c r="AD4" s="118">
        <v>24</v>
      </c>
      <c r="AE4" s="118">
        <v>25</v>
      </c>
      <c r="AF4" s="118">
        <v>26</v>
      </c>
      <c r="AG4" s="118">
        <v>27</v>
      </c>
      <c r="AH4" s="118">
        <v>28</v>
      </c>
      <c r="AI4" s="118">
        <v>29</v>
      </c>
      <c r="AJ4" s="118">
        <v>30</v>
      </c>
      <c r="AK4" s="118">
        <v>31</v>
      </c>
      <c r="AL4" s="118">
        <v>32</v>
      </c>
      <c r="AM4" s="118">
        <v>33</v>
      </c>
      <c r="AN4" s="118">
        <v>34</v>
      </c>
      <c r="AO4" s="118">
        <v>35</v>
      </c>
      <c r="AP4" s="118">
        <v>36</v>
      </c>
      <c r="AQ4" s="118">
        <v>37</v>
      </c>
      <c r="AR4" s="118">
        <v>38</v>
      </c>
      <c r="AS4" s="118">
        <v>39</v>
      </c>
      <c r="AT4" s="118">
        <v>40</v>
      </c>
      <c r="AU4" s="107"/>
      <c r="AV4" s="110"/>
      <c r="AW4" s="77"/>
    </row>
    <row r="5" spans="1:50" ht="14.5" x14ac:dyDescent="0.35">
      <c r="B5" s="112"/>
      <c r="C5" s="112"/>
      <c r="D5" s="112" t="s">
        <v>149</v>
      </c>
      <c r="E5" s="112"/>
      <c r="F5" s="112"/>
      <c r="G5" s="118">
        <f t="array" ref="G5:AT5">[1]!Years.Natural</f>
        <v>2017</v>
      </c>
      <c r="H5" s="118">
        <v>2018</v>
      </c>
      <c r="I5" s="118">
        <v>2019</v>
      </c>
      <c r="J5" s="118">
        <v>2020</v>
      </c>
      <c r="K5" s="118">
        <v>2021</v>
      </c>
      <c r="L5" s="118">
        <v>2022</v>
      </c>
      <c r="M5" s="118">
        <v>2023</v>
      </c>
      <c r="N5" s="118">
        <v>2024</v>
      </c>
      <c r="O5" s="118">
        <v>2025</v>
      </c>
      <c r="P5" s="118">
        <v>2026</v>
      </c>
      <c r="Q5" s="118">
        <v>2027</v>
      </c>
      <c r="R5" s="118">
        <v>2028</v>
      </c>
      <c r="S5" s="118">
        <v>2029</v>
      </c>
      <c r="T5" s="118">
        <v>2030</v>
      </c>
      <c r="U5" s="118">
        <v>2031</v>
      </c>
      <c r="V5" s="118">
        <v>2032</v>
      </c>
      <c r="W5" s="118">
        <v>2033</v>
      </c>
      <c r="X5" s="118">
        <v>2034</v>
      </c>
      <c r="Y5" s="118">
        <v>2035</v>
      </c>
      <c r="Z5" s="118">
        <v>2036</v>
      </c>
      <c r="AA5" s="118">
        <v>2037</v>
      </c>
      <c r="AB5" s="118">
        <v>2038</v>
      </c>
      <c r="AC5" s="118">
        <v>2039</v>
      </c>
      <c r="AD5" s="118">
        <v>2040</v>
      </c>
      <c r="AE5" s="118">
        <v>2041</v>
      </c>
      <c r="AF5" s="118">
        <v>2042</v>
      </c>
      <c r="AG5" s="118">
        <v>2043</v>
      </c>
      <c r="AH5" s="118">
        <v>2044</v>
      </c>
      <c r="AI5" s="118">
        <v>2045</v>
      </c>
      <c r="AJ5" s="118">
        <v>2046</v>
      </c>
      <c r="AK5" s="118">
        <v>2047</v>
      </c>
      <c r="AL5" s="118">
        <v>2048</v>
      </c>
      <c r="AM5" s="118">
        <v>2049</v>
      </c>
      <c r="AN5" s="118">
        <v>2050</v>
      </c>
      <c r="AO5" s="118">
        <v>2051</v>
      </c>
      <c r="AP5" s="118">
        <v>2052</v>
      </c>
      <c r="AQ5" s="118">
        <v>2053</v>
      </c>
      <c r="AR5" s="118">
        <v>2054</v>
      </c>
      <c r="AS5" s="118">
        <v>2055</v>
      </c>
      <c r="AT5" s="118">
        <v>2056</v>
      </c>
      <c r="AU5" s="84"/>
      <c r="AV5" s="77"/>
      <c r="AW5" s="77"/>
    </row>
    <row r="6" spans="1:50" ht="14.5" x14ac:dyDescent="0.35">
      <c r="B6" s="112"/>
      <c r="C6" s="112"/>
      <c r="D6" s="112" t="s">
        <v>85</v>
      </c>
      <c r="E6" s="112"/>
      <c r="F6" s="112" t="s">
        <v>86</v>
      </c>
      <c r="G6" s="118" t="str">
        <f t="array" ref="G6:AT6">[1]!Years.FY</f>
        <v>2017/18</v>
      </c>
      <c r="H6" s="118" t="str">
        <v>2018/19</v>
      </c>
      <c r="I6" s="118" t="str">
        <v>2019/20</v>
      </c>
      <c r="J6" s="118" t="str">
        <v>2020/21</v>
      </c>
      <c r="K6" s="118" t="str">
        <v>2021/22</v>
      </c>
      <c r="L6" s="118" t="str">
        <v>2022/23</v>
      </c>
      <c r="M6" s="118" t="str">
        <v>2023/24</v>
      </c>
      <c r="N6" s="118" t="str">
        <v>2024/25</v>
      </c>
      <c r="O6" s="118" t="str">
        <v>2025/26</v>
      </c>
      <c r="P6" s="118" t="str">
        <v>2026/27</v>
      </c>
      <c r="Q6" s="118" t="str">
        <v>2027/28</v>
      </c>
      <c r="R6" s="118" t="str">
        <v>2028/29</v>
      </c>
      <c r="S6" s="118" t="str">
        <v>2029/30</v>
      </c>
      <c r="T6" s="118" t="str">
        <v>2030/31</v>
      </c>
      <c r="U6" s="118" t="str">
        <v>2031/32</v>
      </c>
      <c r="V6" s="118" t="str">
        <v>2032/33</v>
      </c>
      <c r="W6" s="118" t="str">
        <v>2033/34</v>
      </c>
      <c r="X6" s="118" t="str">
        <v>2034/35</v>
      </c>
      <c r="Y6" s="118" t="str">
        <v>2035/36</v>
      </c>
      <c r="Z6" s="118" t="str">
        <v>2036/37</v>
      </c>
      <c r="AA6" s="118" t="str">
        <v>2037/38</v>
      </c>
      <c r="AB6" s="118" t="str">
        <v>2038/39</v>
      </c>
      <c r="AC6" s="118" t="str">
        <v>2039/40</v>
      </c>
      <c r="AD6" s="118" t="str">
        <v>2040/41</v>
      </c>
      <c r="AE6" s="118" t="str">
        <v>2041/42</v>
      </c>
      <c r="AF6" s="118" t="str">
        <v>2042/43</v>
      </c>
      <c r="AG6" s="118" t="str">
        <v>2043/44</v>
      </c>
      <c r="AH6" s="118" t="str">
        <v>2044/45</v>
      </c>
      <c r="AI6" s="118" t="str">
        <v>2045/46</v>
      </c>
      <c r="AJ6" s="118" t="str">
        <v>2046/47</v>
      </c>
      <c r="AK6" s="118" t="str">
        <v>2047/48</v>
      </c>
      <c r="AL6" s="118" t="str">
        <v>2048/49</v>
      </c>
      <c r="AM6" s="118" t="str">
        <v>2049/50</v>
      </c>
      <c r="AN6" s="118" t="str">
        <v>2050/51</v>
      </c>
      <c r="AO6" s="118" t="str">
        <v>2051/52</v>
      </c>
      <c r="AP6" s="118" t="str">
        <v>2052/53</v>
      </c>
      <c r="AQ6" s="118" t="str">
        <v>2053/54</v>
      </c>
      <c r="AR6" s="118" t="str">
        <v>2054/55</v>
      </c>
      <c r="AS6" s="118" t="str">
        <v>2055/56</v>
      </c>
      <c r="AT6" s="118" t="str">
        <v>2056/57</v>
      </c>
      <c r="AU6" s="71" t="s">
        <v>87</v>
      </c>
      <c r="AV6" s="77"/>
      <c r="AW6" s="77"/>
    </row>
    <row r="7" spans="1:50" ht="12.5" x14ac:dyDescent="0.25">
      <c r="B7" s="112"/>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77"/>
      <c r="AX7" s="77"/>
    </row>
    <row r="8" spans="1:50" x14ac:dyDescent="0.35">
      <c r="B8" s="84"/>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row>
    <row r="9" spans="1:50" ht="18" x14ac:dyDescent="0.4">
      <c r="A9" s="77"/>
      <c r="B9" s="111" t="s">
        <v>88</v>
      </c>
      <c r="C9" s="110"/>
      <c r="D9" s="110"/>
      <c r="E9" s="110"/>
      <c r="F9" s="110"/>
      <c r="G9" s="110"/>
      <c r="H9" s="77"/>
      <c r="I9" s="77"/>
      <c r="J9" s="77"/>
    </row>
    <row r="10" spans="1:50" ht="18" x14ac:dyDescent="0.4">
      <c r="A10" s="77"/>
      <c r="B10" s="111"/>
      <c r="C10" s="110"/>
      <c r="D10" s="110"/>
      <c r="E10" s="110"/>
      <c r="F10" s="110"/>
      <c r="G10" s="110"/>
      <c r="H10" s="77"/>
      <c r="I10" s="77"/>
      <c r="J10" s="77"/>
    </row>
    <row r="11" spans="1:50" ht="14.5" x14ac:dyDescent="0.3">
      <c r="A11" s="77"/>
      <c r="B11" s="113"/>
      <c r="C11" s="113"/>
      <c r="D11" s="60" t="s">
        <v>89</v>
      </c>
      <c r="E11" s="60" t="s">
        <v>90</v>
      </c>
      <c r="F11" s="77"/>
      <c r="G11" s="77"/>
      <c r="H11" s="77"/>
    </row>
    <row r="12" spans="1:50" ht="14.5" x14ac:dyDescent="0.35">
      <c r="A12" s="77"/>
      <c r="B12" s="77"/>
      <c r="C12" s="165">
        <v>1</v>
      </c>
      <c r="D12" s="117" t="str">
        <f t="array" ref="D12:D161">[1]!Network.Elements.Names</f>
        <v>EXCH_FTTP_OLT_Chassis</v>
      </c>
      <c r="E12" s="117" t="str">
        <f t="array" ref="E12:E161">[1]!Network.Elements.Units</f>
        <v>Unit</v>
      </c>
      <c r="F12" s="77"/>
      <c r="G12" s="77"/>
      <c r="H12" s="77"/>
    </row>
    <row r="13" spans="1:50" ht="14.5" x14ac:dyDescent="0.35">
      <c r="A13" s="77"/>
      <c r="B13" s="77"/>
      <c r="C13" s="165">
        <v>2</v>
      </c>
      <c r="D13" s="117" t="str">
        <v>EXCH_FTTP_OLT_SBCard</v>
      </c>
      <c r="E13" s="117" t="str">
        <v>Unit</v>
      </c>
      <c r="F13" s="77"/>
    </row>
    <row r="14" spans="1:50" ht="12" customHeight="1" x14ac:dyDescent="0.35">
      <c r="A14" s="77"/>
      <c r="B14" s="77"/>
      <c r="C14" s="165">
        <v>3</v>
      </c>
      <c r="D14" s="117" t="str">
        <v>EXCH_FTTP_OLT_NBCard</v>
      </c>
      <c r="E14" s="117" t="str">
        <v>Unit</v>
      </c>
      <c r="F14" s="77"/>
    </row>
    <row r="15" spans="1:50" ht="14.5" x14ac:dyDescent="0.35">
      <c r="A15" s="77"/>
      <c r="B15" s="77"/>
      <c r="C15" s="165">
        <v>4</v>
      </c>
      <c r="D15" s="117" t="str">
        <v>Unused</v>
      </c>
      <c r="E15" s="117" t="str">
        <v>-</v>
      </c>
      <c r="F15" s="77"/>
    </row>
    <row r="16" spans="1:50" ht="14.5" x14ac:dyDescent="0.35">
      <c r="A16" s="77"/>
      <c r="B16" s="77"/>
      <c r="C16" s="165">
        <v>5</v>
      </c>
      <c r="D16" s="117" t="str">
        <v>Unused</v>
      </c>
      <c r="E16" s="117" t="str">
        <v>-</v>
      </c>
      <c r="F16" s="77"/>
    </row>
    <row r="17" spans="1:8" ht="14.5" x14ac:dyDescent="0.35">
      <c r="A17" s="77"/>
      <c r="B17" s="77"/>
      <c r="C17" s="165">
        <v>6</v>
      </c>
      <c r="D17" s="117" t="str">
        <v>EXCH_Eth_LA_NTE_1G</v>
      </c>
      <c r="E17" s="117" t="str">
        <v>Unit</v>
      </c>
      <c r="F17" s="77"/>
      <c r="G17" s="77"/>
      <c r="H17" s="77"/>
    </row>
    <row r="18" spans="1:8" ht="14.5" x14ac:dyDescent="0.35">
      <c r="A18" s="77"/>
      <c r="B18" s="77"/>
      <c r="C18" s="165">
        <v>7</v>
      </c>
      <c r="D18" s="117" t="str">
        <v>EXCH_Eth_LA_NTE_10G</v>
      </c>
      <c r="E18" s="117" t="str">
        <v>Unit</v>
      </c>
      <c r="F18" s="77"/>
      <c r="G18" s="77"/>
      <c r="H18" s="77"/>
    </row>
    <row r="19" spans="1:8" ht="14.5" x14ac:dyDescent="0.35">
      <c r="A19" s="77"/>
      <c r="B19" s="77"/>
      <c r="C19" s="165">
        <v>8</v>
      </c>
      <c r="D19" s="117" t="str">
        <v>Unused</v>
      </c>
      <c r="E19" s="117" t="str">
        <v>-</v>
      </c>
      <c r="F19" s="77"/>
      <c r="G19" s="77"/>
      <c r="H19" s="77"/>
    </row>
    <row r="20" spans="1:8" ht="14.5" x14ac:dyDescent="0.35">
      <c r="A20" s="77"/>
      <c r="B20" s="77"/>
      <c r="C20" s="165">
        <v>9</v>
      </c>
      <c r="D20" s="117" t="str">
        <v>Unused</v>
      </c>
      <c r="E20" s="117" t="str">
        <v>-</v>
      </c>
      <c r="F20" s="77"/>
      <c r="G20" s="77"/>
      <c r="H20" s="77"/>
    </row>
    <row r="21" spans="1:8" ht="14.5" x14ac:dyDescent="0.35">
      <c r="A21" s="77"/>
      <c r="B21" s="77"/>
      <c r="C21" s="165">
        <v>10</v>
      </c>
      <c r="D21" s="117" t="str">
        <v>EXCH_Eth_Bckhl_NTE_1G</v>
      </c>
      <c r="E21" s="117" t="str">
        <v>Unit</v>
      </c>
      <c r="F21" s="77"/>
      <c r="G21" s="77"/>
      <c r="H21" s="77"/>
    </row>
    <row r="22" spans="1:8" ht="14.5" outlineLevel="1" x14ac:dyDescent="0.35">
      <c r="A22" s="77"/>
      <c r="B22" s="77"/>
      <c r="C22" s="165">
        <v>11</v>
      </c>
      <c r="D22" s="117" t="str">
        <v>EXCH_Eth_Bckhl_NTE_10G</v>
      </c>
      <c r="E22" s="117" t="str">
        <v>Unit</v>
      </c>
      <c r="F22" s="77"/>
      <c r="G22" s="77"/>
      <c r="H22" s="77"/>
    </row>
    <row r="23" spans="1:8" ht="14.5" outlineLevel="1" x14ac:dyDescent="0.35">
      <c r="A23" s="77"/>
      <c r="B23" s="77"/>
      <c r="C23" s="165">
        <v>12</v>
      </c>
      <c r="D23" s="117" t="str">
        <v>EXCH_OPT_NTU</v>
      </c>
      <c r="E23" s="117" t="str">
        <v>Unit</v>
      </c>
      <c r="F23" s="77"/>
      <c r="G23" s="77"/>
      <c r="H23" s="77"/>
    </row>
    <row r="24" spans="1:8" ht="14.5" outlineLevel="1" x14ac:dyDescent="0.35">
      <c r="A24" s="77"/>
      <c r="B24" s="77"/>
      <c r="C24" s="165">
        <v>13</v>
      </c>
      <c r="D24" s="117" t="str">
        <v>Unused</v>
      </c>
      <c r="E24" s="117" t="str">
        <v>-</v>
      </c>
      <c r="F24" s="77"/>
      <c r="G24" s="77"/>
      <c r="H24" s="77"/>
    </row>
    <row r="25" spans="1:8" ht="14.5" outlineLevel="1" x14ac:dyDescent="0.35">
      <c r="A25" s="77"/>
      <c r="B25" s="77"/>
      <c r="C25" s="165">
        <v>14</v>
      </c>
      <c r="D25" s="117" t="str">
        <v>Unused</v>
      </c>
      <c r="E25" s="117" t="str">
        <v>-</v>
      </c>
      <c r="F25" s="77"/>
      <c r="G25" s="77"/>
      <c r="H25" s="77"/>
    </row>
    <row r="26" spans="1:8" ht="14.5" outlineLevel="1" x14ac:dyDescent="0.35">
      <c r="A26" s="77"/>
      <c r="B26" s="77"/>
      <c r="C26" s="165">
        <v>15</v>
      </c>
      <c r="D26" s="117" t="str">
        <v>Unused</v>
      </c>
      <c r="E26" s="117" t="str">
        <v>-</v>
      </c>
      <c r="F26" s="77"/>
      <c r="G26" s="77"/>
      <c r="H26" s="77"/>
    </row>
    <row r="27" spans="1:8" ht="14.5" outlineLevel="1" x14ac:dyDescent="0.35">
      <c r="A27" s="77"/>
      <c r="B27" s="77"/>
      <c r="C27" s="165">
        <v>16</v>
      </c>
      <c r="D27" s="117" t="str">
        <v>Unused</v>
      </c>
      <c r="E27" s="117" t="str">
        <v>-</v>
      </c>
      <c r="F27" s="77"/>
      <c r="G27" s="77"/>
      <c r="H27" s="77"/>
    </row>
    <row r="28" spans="1:8" ht="14.5" outlineLevel="1" x14ac:dyDescent="0.35">
      <c r="A28" s="77"/>
      <c r="B28" s="77"/>
      <c r="C28" s="165">
        <v>17</v>
      </c>
      <c r="D28" s="117" t="str">
        <v>EXCH_DF_PatchPanel</v>
      </c>
      <c r="E28" s="117" t="str">
        <v>Unit</v>
      </c>
      <c r="F28" s="77"/>
      <c r="G28" s="77"/>
      <c r="H28" s="77"/>
    </row>
    <row r="29" spans="1:8" ht="14.5" outlineLevel="1" x14ac:dyDescent="0.35">
      <c r="A29" s="77"/>
      <c r="B29" s="77"/>
      <c r="C29" s="165">
        <v>18</v>
      </c>
      <c r="D29" s="117" t="str">
        <v>Unused</v>
      </c>
      <c r="E29" s="117" t="str">
        <v>-</v>
      </c>
      <c r="F29" s="77"/>
      <c r="G29" s="77"/>
      <c r="H29" s="77"/>
    </row>
    <row r="30" spans="1:8" ht="14.5" outlineLevel="1" x14ac:dyDescent="0.35">
      <c r="A30" s="77"/>
      <c r="B30" s="77"/>
      <c r="C30" s="165">
        <v>19</v>
      </c>
      <c r="D30" s="117" t="str">
        <v>EXCH_All_Accommodation</v>
      </c>
      <c r="E30" s="117" t="str">
        <v>Unit</v>
      </c>
      <c r="F30" s="77"/>
      <c r="G30" s="77"/>
      <c r="H30" s="77"/>
    </row>
    <row r="31" spans="1:8" ht="14.5" outlineLevel="1" x14ac:dyDescent="0.35">
      <c r="A31" s="77"/>
      <c r="B31" s="77"/>
      <c r="C31" s="165">
        <v>20</v>
      </c>
      <c r="D31" s="117" t="str">
        <v>EXCH_OCR_Tie_Cable</v>
      </c>
      <c r="E31" s="117" t="str">
        <v>Unit</v>
      </c>
      <c r="F31" s="77"/>
      <c r="G31" s="77"/>
      <c r="H31" s="77"/>
    </row>
    <row r="32" spans="1:8" ht="14.5" outlineLevel="1" x14ac:dyDescent="0.35">
      <c r="A32" s="77"/>
      <c r="B32" s="77"/>
      <c r="C32" s="165">
        <v>21</v>
      </c>
      <c r="D32" s="117" t="str">
        <v>EXCH_OCR_Chassis</v>
      </c>
      <c r="E32" s="117" t="str">
        <v>Unit</v>
      </c>
      <c r="F32" s="77"/>
      <c r="G32" s="77"/>
      <c r="H32" s="77"/>
    </row>
    <row r="33" spans="1:8" ht="14.5" outlineLevel="1" x14ac:dyDescent="0.35">
      <c r="A33" s="77"/>
      <c r="B33" s="77"/>
      <c r="C33" s="165">
        <v>22</v>
      </c>
      <c r="D33" s="117" t="str">
        <v>EXCH_OCR_Sub-rack</v>
      </c>
      <c r="E33" s="117" t="str">
        <v>Unit</v>
      </c>
      <c r="F33" s="77"/>
      <c r="G33" s="77"/>
      <c r="H33" s="77"/>
    </row>
    <row r="34" spans="1:8" ht="14.5" outlineLevel="1" x14ac:dyDescent="0.35">
      <c r="A34" s="77"/>
      <c r="B34" s="77"/>
      <c r="C34" s="165">
        <v>23</v>
      </c>
      <c r="D34" s="117" t="str">
        <v>EXCH_CCJ_Tie_Cable</v>
      </c>
      <c r="E34" s="117" t="str">
        <v>Unit</v>
      </c>
      <c r="F34" s="77"/>
      <c r="G34" s="77"/>
      <c r="H34" s="77"/>
    </row>
    <row r="35" spans="1:8" ht="14.5" outlineLevel="1" x14ac:dyDescent="0.35">
      <c r="A35" s="77"/>
      <c r="B35" s="77"/>
      <c r="C35" s="165">
        <v>24</v>
      </c>
      <c r="D35" s="117" t="str">
        <v>EXCH_Cable Chamber Joint</v>
      </c>
      <c r="E35" s="117" t="str">
        <v>Unit</v>
      </c>
      <c r="F35" s="77"/>
      <c r="G35" s="77"/>
      <c r="H35" s="77"/>
    </row>
    <row r="36" spans="1:8" ht="14.5" outlineLevel="1" x14ac:dyDescent="0.35">
      <c r="A36" s="77"/>
      <c r="B36" s="77"/>
      <c r="C36" s="165">
        <v>25</v>
      </c>
      <c r="D36" s="117" t="str">
        <v>Unused</v>
      </c>
      <c r="E36" s="117" t="str">
        <v>-</v>
      </c>
      <c r="F36" s="77"/>
      <c r="G36" s="77"/>
      <c r="H36" s="77"/>
    </row>
    <row r="37" spans="1:8" ht="14.5" outlineLevel="1" x14ac:dyDescent="0.35">
      <c r="A37" s="77"/>
      <c r="B37" s="77"/>
      <c r="C37" s="165">
        <v>26</v>
      </c>
      <c r="D37" s="117" t="str">
        <v>BCKH_Business_Serv_Mainlink_Fibre</v>
      </c>
      <c r="E37" s="117" t="str">
        <v>m</v>
      </c>
      <c r="F37" s="77"/>
      <c r="G37" s="77"/>
      <c r="H37" s="77"/>
    </row>
    <row r="38" spans="1:8" ht="14.5" outlineLevel="1" x14ac:dyDescent="0.35">
      <c r="A38" s="77"/>
      <c r="B38" s="77"/>
      <c r="C38" s="165">
        <v>27</v>
      </c>
      <c r="D38" s="117" t="str">
        <v>BCKH_Business_Serv_Mainlink_Fibre_Testing</v>
      </c>
      <c r="E38" s="117" t="str">
        <v>Unit</v>
      </c>
      <c r="F38" s="77"/>
      <c r="G38" s="77"/>
      <c r="H38" s="77"/>
    </row>
    <row r="39" spans="1:8" ht="14.5" outlineLevel="1" x14ac:dyDescent="0.35">
      <c r="A39" s="77"/>
      <c r="B39" s="77"/>
      <c r="C39" s="165">
        <v>28</v>
      </c>
      <c r="D39" s="117" t="str">
        <v>Unused</v>
      </c>
      <c r="E39" s="117" t="str">
        <v>-</v>
      </c>
      <c r="F39" s="77"/>
      <c r="G39" s="77"/>
      <c r="H39" s="77"/>
    </row>
    <row r="40" spans="1:8" ht="14.5" outlineLevel="1" x14ac:dyDescent="0.35">
      <c r="A40" s="77"/>
      <c r="B40" s="77"/>
      <c r="C40" s="165">
        <v>29</v>
      </c>
      <c r="D40" s="117" t="str">
        <v>Unused</v>
      </c>
      <c r="E40" s="117" t="str">
        <v>-</v>
      </c>
      <c r="F40" s="77"/>
      <c r="G40" s="77"/>
      <c r="H40" s="77"/>
    </row>
    <row r="41" spans="1:8" ht="14.5" outlineLevel="1" x14ac:dyDescent="0.35">
      <c r="A41" s="77"/>
      <c r="B41" s="77"/>
      <c r="C41" s="165">
        <v>30</v>
      </c>
      <c r="D41" s="117" t="str">
        <v>SEG1_FTTP_UG_Fibre</v>
      </c>
      <c r="E41" s="117" t="str">
        <v>m</v>
      </c>
      <c r="F41" s="77"/>
      <c r="G41" s="77"/>
      <c r="H41" s="77"/>
    </row>
    <row r="42" spans="1:8" ht="14.5" outlineLevel="1" x14ac:dyDescent="0.35">
      <c r="A42" s="77"/>
      <c r="B42" s="77"/>
      <c r="C42" s="165">
        <v>31</v>
      </c>
      <c r="D42" s="117" t="str">
        <v>SEG1_FTTP_OH_Fibre</v>
      </c>
      <c r="E42" s="117" t="str">
        <v>m</v>
      </c>
      <c r="F42" s="77"/>
      <c r="G42" s="77"/>
      <c r="H42" s="77"/>
    </row>
    <row r="43" spans="1:8" ht="14.5" outlineLevel="1" x14ac:dyDescent="0.35">
      <c r="A43" s="77"/>
      <c r="B43" s="77"/>
      <c r="C43" s="165">
        <v>32</v>
      </c>
      <c r="D43" s="117" t="str">
        <v>SEG1_FTTP_Fibre_Testing</v>
      </c>
      <c r="E43" s="117" t="str">
        <v>Unit</v>
      </c>
      <c r="F43" s="77"/>
      <c r="G43" s="77"/>
      <c r="H43" s="77"/>
    </row>
    <row r="44" spans="1:8" ht="14.5" outlineLevel="1" x14ac:dyDescent="0.35">
      <c r="A44" s="77"/>
      <c r="B44" s="77"/>
      <c r="C44" s="165">
        <v>33</v>
      </c>
      <c r="D44" s="117" t="str">
        <v>SEG1_Business_Serv_UG_Fibre</v>
      </c>
      <c r="E44" s="117" t="str">
        <v>m</v>
      </c>
      <c r="F44" s="77"/>
      <c r="G44" s="77"/>
      <c r="H44" s="77"/>
    </row>
    <row r="45" spans="1:8" ht="14.5" outlineLevel="1" x14ac:dyDescent="0.35">
      <c r="A45" s="77"/>
      <c r="B45" s="77"/>
      <c r="C45" s="165">
        <v>34</v>
      </c>
      <c r="D45" s="117" t="str">
        <v>SEG1_Business_Serv_OH_Fibre</v>
      </c>
      <c r="E45" s="117" t="str">
        <v>m</v>
      </c>
      <c r="F45" s="77"/>
      <c r="G45" s="77"/>
      <c r="H45" s="77"/>
    </row>
    <row r="46" spans="1:8" ht="14.5" outlineLevel="1" x14ac:dyDescent="0.35">
      <c r="A46" s="77"/>
      <c r="B46" s="77"/>
      <c r="C46" s="165">
        <v>35</v>
      </c>
      <c r="D46" s="117" t="str">
        <v>SEG1_Business_Serv_Fibre_Testing</v>
      </c>
      <c r="E46" s="117" t="str">
        <v>Unit</v>
      </c>
      <c r="F46" s="77"/>
      <c r="G46" s="77"/>
      <c r="H46" s="77"/>
    </row>
    <row r="47" spans="1:8" ht="14.5" outlineLevel="1" x14ac:dyDescent="0.35">
      <c r="A47" s="77"/>
      <c r="B47" s="77"/>
      <c r="C47" s="165">
        <v>36</v>
      </c>
      <c r="D47" s="117" t="str">
        <v>Unused</v>
      </c>
      <c r="E47" s="117" t="str">
        <v>-</v>
      </c>
      <c r="F47" s="77"/>
      <c r="G47" s="77"/>
      <c r="H47" s="77"/>
    </row>
    <row r="48" spans="1:8" ht="14.5" outlineLevel="1" x14ac:dyDescent="0.35">
      <c r="A48" s="77"/>
      <c r="B48" s="77"/>
      <c r="C48" s="165">
        <v>37</v>
      </c>
      <c r="D48" s="117" t="str">
        <v>SEG1_FootwayBox_Aggreg_Node</v>
      </c>
      <c r="E48" s="117" t="str">
        <v>Unit</v>
      </c>
      <c r="F48" s="77"/>
      <c r="G48" s="77"/>
      <c r="H48" s="77"/>
    </row>
    <row r="49" spans="1:8" ht="14.5" outlineLevel="1" x14ac:dyDescent="0.35">
      <c r="A49" s="77"/>
      <c r="B49" s="77"/>
      <c r="C49" s="165">
        <v>38</v>
      </c>
      <c r="D49" s="117" t="str">
        <v>SEG1_Aggregation_Node</v>
      </c>
      <c r="E49" s="117" t="str">
        <v>Unit</v>
      </c>
      <c r="F49" s="77"/>
      <c r="G49" s="77"/>
      <c r="H49" s="77"/>
    </row>
    <row r="50" spans="1:8" ht="14.5" outlineLevel="1" x14ac:dyDescent="0.35">
      <c r="A50" s="77"/>
      <c r="B50" s="77"/>
      <c r="C50" s="165">
        <v>39</v>
      </c>
      <c r="D50" s="117" t="str">
        <v>SEG1_FootwayBox_UG_Track_Joint</v>
      </c>
      <c r="E50" s="117" t="str">
        <v>Unit</v>
      </c>
      <c r="F50" s="77"/>
      <c r="G50" s="77"/>
      <c r="H50" s="77"/>
    </row>
    <row r="51" spans="1:8" ht="14.5" outlineLevel="1" x14ac:dyDescent="0.35">
      <c r="A51" s="77"/>
      <c r="B51" s="77"/>
      <c r="C51" s="165">
        <v>40</v>
      </c>
      <c r="D51" s="117" t="str">
        <v>SEG1_UG_Track_Joint</v>
      </c>
      <c r="E51" s="117" t="str">
        <v>Unit</v>
      </c>
      <c r="F51" s="77"/>
      <c r="G51" s="77"/>
      <c r="H51" s="77"/>
    </row>
    <row r="52" spans="1:8" ht="14.5" outlineLevel="1" x14ac:dyDescent="0.35">
      <c r="A52" s="77"/>
      <c r="B52" s="77"/>
      <c r="C52" s="165">
        <v>41</v>
      </c>
      <c r="D52" s="117" t="str">
        <v>SEG1_OH_Track_Joint</v>
      </c>
      <c r="E52" s="117" t="str">
        <v>Unit</v>
      </c>
      <c r="F52" s="77"/>
      <c r="G52" s="77"/>
      <c r="H52" s="77"/>
    </row>
    <row r="53" spans="1:8" ht="14.5" outlineLevel="1" x14ac:dyDescent="0.35">
      <c r="A53" s="77"/>
      <c r="B53" s="77"/>
      <c r="C53" s="165">
        <v>42</v>
      </c>
      <c r="D53" s="117" t="str">
        <v>Unused</v>
      </c>
      <c r="E53" s="117" t="str">
        <v>-</v>
      </c>
      <c r="F53" s="77"/>
      <c r="G53" s="77"/>
      <c r="H53" s="77"/>
    </row>
    <row r="54" spans="1:8" ht="14.5" outlineLevel="1" x14ac:dyDescent="0.35">
      <c r="A54" s="77"/>
      <c r="B54" s="77"/>
      <c r="C54" s="165">
        <v>43</v>
      </c>
      <c r="D54" s="117" t="str">
        <v>SEG1_Existing_Duct</v>
      </c>
      <c r="E54" s="117" t="str">
        <v>m</v>
      </c>
      <c r="G54" s="77"/>
      <c r="H54" s="77"/>
    </row>
    <row r="55" spans="1:8" ht="14.5" outlineLevel="1" x14ac:dyDescent="0.35">
      <c r="A55" s="77"/>
      <c r="B55" s="77"/>
      <c r="C55" s="165">
        <v>44</v>
      </c>
      <c r="D55" s="117" t="str">
        <v>SEG1_Sub-duct in Existing_Duct</v>
      </c>
      <c r="E55" s="117" t="str">
        <v>m</v>
      </c>
      <c r="F55" s="77"/>
      <c r="G55" s="77"/>
      <c r="H55" s="77"/>
    </row>
    <row r="56" spans="1:8" ht="14.5" outlineLevel="1" x14ac:dyDescent="0.35">
      <c r="A56" s="77"/>
      <c r="B56" s="77"/>
      <c r="C56" s="165">
        <v>45</v>
      </c>
      <c r="D56" s="117" t="str">
        <v>SEG1_Existing_Pole</v>
      </c>
      <c r="E56" s="117" t="str">
        <v>m</v>
      </c>
      <c r="F56" s="77"/>
      <c r="G56" s="77"/>
      <c r="H56" s="77"/>
    </row>
    <row r="57" spans="1:8" ht="14.5" outlineLevel="1" x14ac:dyDescent="0.35">
      <c r="A57" s="77"/>
      <c r="B57" s="77"/>
      <c r="C57" s="165">
        <v>46</v>
      </c>
      <c r="D57" s="117" t="str">
        <v>Unused</v>
      </c>
      <c r="E57" s="117" t="str">
        <v>-</v>
      </c>
      <c r="F57" s="77"/>
      <c r="G57" s="77"/>
      <c r="H57" s="77"/>
    </row>
    <row r="58" spans="1:8" ht="14.5" outlineLevel="1" x14ac:dyDescent="0.35">
      <c r="A58" s="77"/>
      <c r="B58" s="77"/>
      <c r="C58" s="165">
        <v>47</v>
      </c>
      <c r="D58" s="117" t="str">
        <v>SEG1_New Microtrench</v>
      </c>
      <c r="E58" s="117" t="str">
        <v>m</v>
      </c>
      <c r="F58" s="77"/>
      <c r="G58" s="77"/>
      <c r="H58" s="77"/>
    </row>
    <row r="59" spans="1:8" ht="14.5" outlineLevel="1" x14ac:dyDescent="0.35">
      <c r="A59" s="77"/>
      <c r="B59" s="77"/>
      <c r="C59" s="165">
        <v>48</v>
      </c>
      <c r="D59" s="117" t="str">
        <v>SEG1_Soft_Duct in New_Duct</v>
      </c>
      <c r="E59" s="117" t="str">
        <v>m</v>
      </c>
      <c r="F59" s="77"/>
      <c r="G59" s="77"/>
      <c r="H59" s="77"/>
    </row>
    <row r="60" spans="1:8" ht="14.5" outlineLevel="1" x14ac:dyDescent="0.35">
      <c r="A60" s="77"/>
      <c r="B60" s="77"/>
      <c r="C60" s="165">
        <v>49</v>
      </c>
      <c r="D60" s="117" t="str">
        <v>SEG1_Footway_Duct in New_Duct</v>
      </c>
      <c r="E60" s="117" t="str">
        <v>m</v>
      </c>
      <c r="F60" s="77"/>
      <c r="G60" s="77"/>
      <c r="H60" s="77"/>
    </row>
    <row r="61" spans="1:8" ht="14.5" outlineLevel="1" x14ac:dyDescent="0.35">
      <c r="A61" s="77"/>
      <c r="B61" s="77"/>
      <c r="C61" s="165">
        <v>50</v>
      </c>
      <c r="D61" s="117" t="str">
        <v>SEG1_Carriageway_Duct in New_Duct</v>
      </c>
      <c r="E61" s="117" t="str">
        <v>m</v>
      </c>
      <c r="F61" s="77"/>
      <c r="G61" s="77"/>
      <c r="H61" s="77"/>
    </row>
    <row r="62" spans="1:8" ht="14.5" outlineLevel="1" x14ac:dyDescent="0.35">
      <c r="A62" s="77"/>
      <c r="B62" s="77"/>
      <c r="C62" s="165">
        <v>51</v>
      </c>
      <c r="D62" s="117" t="str">
        <v>Unused</v>
      </c>
      <c r="E62" s="117" t="str">
        <v>-</v>
      </c>
      <c r="F62" s="77"/>
      <c r="G62" s="77"/>
      <c r="H62" s="77"/>
    </row>
    <row r="63" spans="1:8" ht="14.5" outlineLevel="1" x14ac:dyDescent="0.35">
      <c r="A63" s="77"/>
      <c r="B63" s="77"/>
      <c r="C63" s="165">
        <v>52</v>
      </c>
      <c r="D63" s="117" t="str">
        <v>Unused</v>
      </c>
      <c r="E63" s="117" t="str">
        <v>-</v>
      </c>
      <c r="F63" s="77"/>
      <c r="G63" s="77"/>
      <c r="H63" s="77"/>
    </row>
    <row r="64" spans="1:8" ht="14.5" outlineLevel="1" x14ac:dyDescent="0.35">
      <c r="A64" s="77"/>
      <c r="B64" s="77"/>
      <c r="C64" s="165">
        <v>53</v>
      </c>
      <c r="D64" s="117" t="str">
        <v>SEG2_FootwayBox_Splitter_1:32</v>
      </c>
      <c r="E64" s="117" t="str">
        <v>Unit</v>
      </c>
      <c r="F64" s="77"/>
      <c r="G64" s="77"/>
      <c r="H64" s="77"/>
    </row>
    <row r="65" spans="1:8" ht="14.5" outlineLevel="1" x14ac:dyDescent="0.35">
      <c r="A65" s="77"/>
      <c r="B65" s="77"/>
      <c r="C65" s="165">
        <v>54</v>
      </c>
      <c r="D65" s="117" t="str">
        <v>SEG2_Splitter_Node_1:32</v>
      </c>
      <c r="E65" s="117" t="str">
        <v>Unit</v>
      </c>
      <c r="F65" s="77"/>
      <c r="G65" s="77"/>
      <c r="H65" s="77"/>
    </row>
    <row r="66" spans="1:8" ht="14.5" outlineLevel="1" x14ac:dyDescent="0.35">
      <c r="A66" s="77"/>
      <c r="B66" s="77"/>
      <c r="C66" s="165">
        <v>55</v>
      </c>
      <c r="D66" s="117" t="str">
        <v>SEG2_FootwayBox_Splitter_1:16</v>
      </c>
      <c r="E66" s="117" t="str">
        <v>Unit</v>
      </c>
      <c r="F66" s="77"/>
      <c r="G66" s="77"/>
      <c r="H66" s="77"/>
    </row>
    <row r="67" spans="1:8" ht="14.5" outlineLevel="1" x14ac:dyDescent="0.35">
      <c r="A67" s="77"/>
      <c r="B67" s="77"/>
      <c r="C67" s="165">
        <v>56</v>
      </c>
      <c r="D67" s="117" t="str">
        <v>SEG2_Splitter_Node_1:16</v>
      </c>
      <c r="E67" s="117" t="str">
        <v>Unit</v>
      </c>
      <c r="F67" s="77"/>
      <c r="G67" s="77"/>
      <c r="H67" s="77"/>
    </row>
    <row r="68" spans="1:8" ht="14.5" outlineLevel="1" x14ac:dyDescent="0.35">
      <c r="A68" s="77"/>
      <c r="B68" s="77"/>
      <c r="C68" s="165">
        <v>57</v>
      </c>
      <c r="D68" s="117" t="str">
        <v>Unused</v>
      </c>
      <c r="E68" s="117" t="str">
        <v>-</v>
      </c>
      <c r="F68" s="77"/>
      <c r="G68" s="77"/>
      <c r="H68" s="77"/>
    </row>
    <row r="69" spans="1:8" ht="14.5" outlineLevel="1" x14ac:dyDescent="0.35">
      <c r="A69" s="77"/>
      <c r="B69" s="77"/>
      <c r="C69" s="165">
        <v>58</v>
      </c>
      <c r="D69" s="117" t="str">
        <v>SEG2_FTTP_UG_Fibre</v>
      </c>
      <c r="E69" s="117" t="str">
        <v>m</v>
      </c>
      <c r="F69" s="77"/>
      <c r="G69" s="77"/>
      <c r="H69" s="77"/>
    </row>
    <row r="70" spans="1:8" ht="14.5" outlineLevel="1" x14ac:dyDescent="0.35">
      <c r="A70" s="77"/>
      <c r="B70" s="77"/>
      <c r="C70" s="165">
        <v>59</v>
      </c>
      <c r="D70" s="117" t="str">
        <v>SEG2_FTTP_OH_Fibre</v>
      </c>
      <c r="E70" s="117" t="str">
        <v>m</v>
      </c>
      <c r="F70" s="77"/>
      <c r="G70" s="77"/>
      <c r="H70" s="77"/>
    </row>
    <row r="71" spans="1:8" ht="14.5" outlineLevel="1" x14ac:dyDescent="0.35">
      <c r="A71" s="77"/>
      <c r="B71" s="77"/>
      <c r="C71" s="165">
        <v>60</v>
      </c>
      <c r="D71" s="117" t="str">
        <v>SEG2_FTTP_Fibre_Testing</v>
      </c>
      <c r="E71" s="117" t="str">
        <v>Unit</v>
      </c>
      <c r="F71" s="77"/>
      <c r="G71" s="77"/>
      <c r="H71" s="77"/>
    </row>
    <row r="72" spans="1:8" ht="14.5" outlineLevel="1" x14ac:dyDescent="0.35">
      <c r="A72" s="77"/>
      <c r="B72" s="77"/>
      <c r="C72" s="165">
        <v>61</v>
      </c>
      <c r="D72" s="117" t="str">
        <v>SEG2_Business_Serv_UG_Fibre</v>
      </c>
      <c r="E72" s="117" t="str">
        <v>m</v>
      </c>
      <c r="F72" s="77"/>
      <c r="G72" s="77"/>
      <c r="H72" s="77"/>
    </row>
    <row r="73" spans="1:8" ht="14.5" outlineLevel="1" x14ac:dyDescent="0.35">
      <c r="A73" s="77"/>
      <c r="B73" s="77"/>
      <c r="C73" s="165">
        <v>62</v>
      </c>
      <c r="D73" s="117" t="str">
        <v>SEG2_Business_Serv_OH_Fibre</v>
      </c>
      <c r="E73" s="117" t="str">
        <v>m</v>
      </c>
      <c r="F73" s="77"/>
      <c r="G73" s="77"/>
      <c r="H73" s="77"/>
    </row>
    <row r="74" spans="1:8" ht="14.5" outlineLevel="1" x14ac:dyDescent="0.35">
      <c r="A74" s="77"/>
      <c r="B74" s="77"/>
      <c r="C74" s="165">
        <v>63</v>
      </c>
      <c r="D74" s="117" t="str">
        <v>SEG2_Business_Serv_Fibre_Testing</v>
      </c>
      <c r="E74" s="117" t="str">
        <v>Unit</v>
      </c>
      <c r="F74" s="77"/>
      <c r="G74" s="77"/>
      <c r="H74" s="77"/>
    </row>
    <row r="75" spans="1:8" ht="14.5" outlineLevel="1" x14ac:dyDescent="0.35">
      <c r="A75" s="77"/>
      <c r="B75" s="77"/>
      <c r="C75" s="165">
        <v>64</v>
      </c>
      <c r="D75" s="117" t="str">
        <v>Unused</v>
      </c>
      <c r="E75" s="117" t="str">
        <v>-</v>
      </c>
      <c r="F75" s="77"/>
      <c r="G75" s="77"/>
      <c r="H75" s="77"/>
    </row>
    <row r="76" spans="1:8" ht="14.5" outlineLevel="1" x14ac:dyDescent="0.35">
      <c r="A76" s="77"/>
      <c r="B76" s="77"/>
      <c r="C76" s="165">
        <v>65</v>
      </c>
      <c r="D76" s="117" t="str">
        <v>SEG2_FootwayBox_UG_DP</v>
      </c>
      <c r="E76" s="117" t="str">
        <v>Unit</v>
      </c>
      <c r="F76" s="77"/>
      <c r="G76" s="77"/>
      <c r="H76" s="77"/>
    </row>
    <row r="77" spans="1:8" ht="14.5" outlineLevel="1" x14ac:dyDescent="0.35">
      <c r="A77" s="77"/>
      <c r="B77" s="77"/>
      <c r="C77" s="165">
        <v>66</v>
      </c>
      <c r="D77" s="117" t="str">
        <v>SEG2_UG_Distribution_Point</v>
      </c>
      <c r="E77" s="117" t="str">
        <v>Unit</v>
      </c>
      <c r="F77" s="77"/>
      <c r="G77" s="77"/>
      <c r="H77" s="77"/>
    </row>
    <row r="78" spans="1:8" ht="14.5" outlineLevel="1" x14ac:dyDescent="0.35">
      <c r="A78" s="77"/>
      <c r="B78" s="77"/>
      <c r="C78" s="165">
        <v>67</v>
      </c>
      <c r="D78" s="117" t="str">
        <v>SEG2_OH_Distribution_Point</v>
      </c>
      <c r="E78" s="117" t="str">
        <v>Unit</v>
      </c>
      <c r="F78" s="77"/>
      <c r="G78" s="77"/>
      <c r="H78" s="77"/>
    </row>
    <row r="79" spans="1:8" ht="14.5" outlineLevel="1" x14ac:dyDescent="0.35">
      <c r="A79" s="77"/>
      <c r="B79" s="77"/>
      <c r="C79" s="165">
        <v>68</v>
      </c>
      <c r="D79" s="117" t="str">
        <v>Unused</v>
      </c>
      <c r="E79" s="117" t="str">
        <v>-</v>
      </c>
      <c r="F79" s="77"/>
      <c r="G79" s="77"/>
      <c r="H79" s="77"/>
    </row>
    <row r="80" spans="1:8" ht="14.5" outlineLevel="1" x14ac:dyDescent="0.35">
      <c r="A80" s="77"/>
      <c r="B80" s="77"/>
      <c r="C80" s="165">
        <v>69</v>
      </c>
      <c r="D80" s="117" t="str">
        <v>SEG2_Exisiting_Duct</v>
      </c>
      <c r="E80" s="117" t="str">
        <v>m</v>
      </c>
      <c r="F80" s="77"/>
      <c r="G80" s="77"/>
      <c r="H80" s="77"/>
    </row>
    <row r="81" spans="1:8" ht="14.5" outlineLevel="1" x14ac:dyDescent="0.35">
      <c r="A81" s="77"/>
      <c r="B81" s="77"/>
      <c r="C81" s="165">
        <v>70</v>
      </c>
      <c r="D81" s="117" t="str">
        <v>SEG2_Sub-duct in Existing_Duct</v>
      </c>
      <c r="E81" s="117" t="str">
        <v>m</v>
      </c>
      <c r="F81" s="77"/>
      <c r="G81" s="77"/>
      <c r="H81" s="77"/>
    </row>
    <row r="82" spans="1:8" ht="14.5" outlineLevel="1" x14ac:dyDescent="0.35">
      <c r="A82" s="77"/>
      <c r="B82" s="77"/>
      <c r="C82" s="165">
        <v>71</v>
      </c>
      <c r="D82" s="117" t="str">
        <v>SEG2_Existing_Pole</v>
      </c>
      <c r="E82" s="117" t="str">
        <v>m</v>
      </c>
      <c r="F82" s="77"/>
      <c r="G82" s="77"/>
      <c r="H82" s="77"/>
    </row>
    <row r="83" spans="1:8" ht="14.5" outlineLevel="1" x14ac:dyDescent="0.35">
      <c r="A83" s="77"/>
      <c r="B83" s="77"/>
      <c r="C83" s="165">
        <v>72</v>
      </c>
      <c r="D83" s="117" t="str">
        <v>Unused</v>
      </c>
      <c r="E83" s="117" t="str">
        <v>-</v>
      </c>
      <c r="F83" s="77"/>
      <c r="G83" s="77"/>
      <c r="H83" s="77"/>
    </row>
    <row r="84" spans="1:8" ht="14.5" outlineLevel="1" x14ac:dyDescent="0.35">
      <c r="A84" s="77"/>
      <c r="B84" s="77"/>
      <c r="C84" s="165">
        <v>73</v>
      </c>
      <c r="D84" s="117" t="str">
        <v>SEG2_New Microtrench</v>
      </c>
      <c r="E84" s="117" t="str">
        <v>m</v>
      </c>
      <c r="F84" s="77"/>
      <c r="G84" s="77"/>
      <c r="H84" s="77"/>
    </row>
    <row r="85" spans="1:8" ht="14.5" outlineLevel="1" x14ac:dyDescent="0.35">
      <c r="A85" s="77"/>
      <c r="B85" s="77"/>
      <c r="C85" s="165">
        <v>74</v>
      </c>
      <c r="D85" s="117" t="str">
        <v>SEG2_Soft_Duct in New_Duct</v>
      </c>
      <c r="E85" s="117" t="str">
        <v>m</v>
      </c>
      <c r="F85" s="77"/>
      <c r="G85" s="77"/>
      <c r="H85" s="77"/>
    </row>
    <row r="86" spans="1:8" ht="14.5" outlineLevel="1" x14ac:dyDescent="0.35">
      <c r="A86" s="77"/>
      <c r="B86" s="77"/>
      <c r="C86" s="165">
        <v>75</v>
      </c>
      <c r="D86" s="117" t="str">
        <v>SEG2_Footway_Duct in New_Duct</v>
      </c>
      <c r="E86" s="117" t="str">
        <v>m</v>
      </c>
      <c r="F86" s="77"/>
      <c r="G86" s="77"/>
      <c r="H86" s="77"/>
    </row>
    <row r="87" spans="1:8" ht="14.5" outlineLevel="1" x14ac:dyDescent="0.35">
      <c r="A87" s="77"/>
      <c r="B87" s="77"/>
      <c r="C87" s="165">
        <v>76</v>
      </c>
      <c r="D87" s="117" t="str">
        <v>SEG2_Carriageway_Duct in New_Duct</v>
      </c>
      <c r="E87" s="117" t="str">
        <v>m</v>
      </c>
      <c r="F87" s="77"/>
      <c r="G87" s="77"/>
      <c r="H87" s="77"/>
    </row>
    <row r="88" spans="1:8" ht="14.5" outlineLevel="1" x14ac:dyDescent="0.35">
      <c r="A88" s="77"/>
      <c r="B88" s="77"/>
      <c r="C88" s="165">
        <v>77</v>
      </c>
      <c r="D88" s="117" t="str">
        <v>Unused</v>
      </c>
      <c r="E88" s="117" t="str">
        <v>-</v>
      </c>
      <c r="F88" s="77"/>
      <c r="G88" s="77"/>
      <c r="H88" s="77"/>
    </row>
    <row r="89" spans="1:8" ht="14.5" outlineLevel="1" x14ac:dyDescent="0.35">
      <c r="A89" s="77"/>
      <c r="B89" s="77"/>
      <c r="C89" s="165">
        <v>78</v>
      </c>
      <c r="D89" s="117" t="str">
        <v>SEG3_FTTP_UG_Fibre_MDU</v>
      </c>
      <c r="E89" s="117" t="str">
        <v>m</v>
      </c>
      <c r="F89" s="77"/>
      <c r="G89" s="77"/>
      <c r="H89" s="77"/>
    </row>
    <row r="90" spans="1:8" ht="14.5" outlineLevel="1" x14ac:dyDescent="0.35">
      <c r="A90" s="77"/>
      <c r="B90" s="77"/>
      <c r="C90" s="165">
        <v>79</v>
      </c>
      <c r="D90" s="117" t="str">
        <v>SEG3_FTTP_UG_Fibre_SDU</v>
      </c>
      <c r="E90" s="117" t="str">
        <v>m</v>
      </c>
      <c r="F90" s="77"/>
      <c r="G90" s="77"/>
      <c r="H90" s="77"/>
    </row>
    <row r="91" spans="1:8" ht="14.5" outlineLevel="1" x14ac:dyDescent="0.35">
      <c r="A91" s="77"/>
      <c r="B91" s="77"/>
      <c r="C91" s="165">
        <v>80</v>
      </c>
      <c r="D91" s="117" t="str">
        <v>SEG3_FTTP_OH_Fibre_SDU</v>
      </c>
      <c r="E91" s="117" t="str">
        <v>m</v>
      </c>
      <c r="F91" s="77"/>
      <c r="G91" s="77"/>
      <c r="H91" s="77"/>
    </row>
    <row r="92" spans="1:8" ht="14.5" outlineLevel="1" x14ac:dyDescent="0.35">
      <c r="A92" s="77"/>
      <c r="B92" s="77"/>
      <c r="C92" s="165">
        <v>81</v>
      </c>
      <c r="D92" s="117" t="str">
        <v>SEG3_FTTP_Fibre_Testing</v>
      </c>
      <c r="E92" s="117" t="str">
        <v>Unit</v>
      </c>
      <c r="F92" s="77"/>
      <c r="G92" s="77"/>
      <c r="H92" s="77"/>
    </row>
    <row r="93" spans="1:8" ht="14.5" outlineLevel="1" x14ac:dyDescent="0.35">
      <c r="A93" s="77"/>
      <c r="B93" s="77"/>
      <c r="C93" s="165">
        <v>82</v>
      </c>
      <c r="D93" s="117" t="str">
        <v>SEG3_Business_Serv_UG_Fibre</v>
      </c>
      <c r="E93" s="117" t="str">
        <v>m</v>
      </c>
      <c r="F93" s="77"/>
      <c r="G93" s="77"/>
      <c r="H93" s="77"/>
    </row>
    <row r="94" spans="1:8" ht="14.5" outlineLevel="1" x14ac:dyDescent="0.35">
      <c r="A94" s="77"/>
      <c r="B94" s="77"/>
      <c r="C94" s="165">
        <v>83</v>
      </c>
      <c r="D94" s="117" t="str">
        <v>SEG3_Business_Serv_OH_Fibre</v>
      </c>
      <c r="E94" s="117" t="str">
        <v>m</v>
      </c>
      <c r="F94" s="77"/>
      <c r="G94" s="77"/>
      <c r="H94" s="77"/>
    </row>
    <row r="95" spans="1:8" ht="14.5" outlineLevel="1" x14ac:dyDescent="0.35">
      <c r="A95" s="77"/>
      <c r="B95" s="77"/>
      <c r="C95" s="165">
        <v>84</v>
      </c>
      <c r="D95" s="117" t="str">
        <v>SEG3_Business_Serv_Fibre_Testing</v>
      </c>
      <c r="E95" s="117" t="str">
        <v>Unit</v>
      </c>
      <c r="F95" s="77"/>
      <c r="G95" s="77"/>
      <c r="H95" s="77"/>
    </row>
    <row r="96" spans="1:8" ht="14.5" outlineLevel="1" x14ac:dyDescent="0.35">
      <c r="A96" s="77"/>
      <c r="B96" s="77"/>
      <c r="C96" s="165">
        <v>85</v>
      </c>
      <c r="D96" s="117" t="str">
        <v>Unused</v>
      </c>
      <c r="E96" s="117" t="str">
        <v>-</v>
      </c>
      <c r="F96" s="77"/>
      <c r="G96" s="77"/>
      <c r="H96" s="77"/>
    </row>
    <row r="97" spans="1:8" ht="14.5" outlineLevel="1" x14ac:dyDescent="0.35">
      <c r="A97" s="77"/>
      <c r="B97" s="77"/>
      <c r="C97" s="165">
        <v>86</v>
      </c>
      <c r="D97" s="117" t="str">
        <v>SEG3_Existing_Duct_SDU</v>
      </c>
      <c r="E97" s="117" t="str">
        <v>m</v>
      </c>
      <c r="F97" s="77"/>
      <c r="G97" s="77"/>
      <c r="H97" s="77"/>
    </row>
    <row r="98" spans="1:8" ht="14.5" outlineLevel="1" x14ac:dyDescent="0.35">
      <c r="A98" s="77"/>
      <c r="B98" s="77"/>
      <c r="C98" s="165">
        <v>87</v>
      </c>
      <c r="D98" s="117" t="str">
        <v>SEG3_Existing_Pole_SDU</v>
      </c>
      <c r="E98" s="117" t="str">
        <v>m</v>
      </c>
      <c r="F98" s="77"/>
      <c r="G98" s="77"/>
      <c r="H98" s="77"/>
    </row>
    <row r="99" spans="1:8" ht="14.5" outlineLevel="1" x14ac:dyDescent="0.35">
      <c r="A99" s="77"/>
      <c r="B99" s="77"/>
      <c r="C99" s="165">
        <v>88</v>
      </c>
      <c r="D99" s="117" t="str">
        <v>Unused</v>
      </c>
      <c r="E99" s="117" t="str">
        <v>-</v>
      </c>
      <c r="F99" s="77"/>
      <c r="G99" s="77"/>
      <c r="H99" s="77"/>
    </row>
    <row r="100" spans="1:8" ht="14.5" outlineLevel="1" x14ac:dyDescent="0.35">
      <c r="A100" s="77"/>
      <c r="B100" s="77"/>
      <c r="C100" s="165">
        <v>89</v>
      </c>
      <c r="D100" s="117" t="str">
        <v>SEG3_New Microtrench_SDU</v>
      </c>
      <c r="E100" s="117" t="str">
        <v>m</v>
      </c>
      <c r="F100" s="77"/>
      <c r="G100" s="77"/>
      <c r="H100" s="77"/>
    </row>
    <row r="101" spans="1:8" ht="14.5" outlineLevel="1" x14ac:dyDescent="0.35">
      <c r="A101" s="77"/>
      <c r="B101" s="77"/>
      <c r="C101" s="165">
        <v>90</v>
      </c>
      <c r="D101" s="117" t="str">
        <v>SEG3_Soft_Duct in New_Duct_SDU</v>
      </c>
      <c r="E101" s="117" t="str">
        <v>m</v>
      </c>
      <c r="F101" s="77"/>
      <c r="G101" s="77"/>
      <c r="H101" s="77"/>
    </row>
    <row r="102" spans="1:8" ht="14.5" outlineLevel="1" x14ac:dyDescent="0.35">
      <c r="A102" s="77"/>
      <c r="B102" s="77"/>
      <c r="C102" s="165">
        <v>91</v>
      </c>
      <c r="D102" s="117" t="str">
        <v>SEG3_Footway_Duct in New_Duct_SDU</v>
      </c>
      <c r="E102" s="117" t="str">
        <v>m</v>
      </c>
      <c r="F102" s="77"/>
      <c r="G102" s="77"/>
      <c r="H102" s="77"/>
    </row>
    <row r="103" spans="1:8" ht="14.5" outlineLevel="1" x14ac:dyDescent="0.35">
      <c r="A103" s="77"/>
      <c r="B103" s="77"/>
      <c r="C103" s="165">
        <v>92</v>
      </c>
      <c r="D103" s="117" t="str">
        <v>SEG3_Carriageway_Duct in New_Duct_SDU</v>
      </c>
      <c r="E103" s="117" t="str">
        <v>m</v>
      </c>
      <c r="F103" s="77"/>
      <c r="G103" s="77"/>
      <c r="H103" s="77"/>
    </row>
    <row r="104" spans="1:8" ht="14.5" outlineLevel="1" x14ac:dyDescent="0.35">
      <c r="A104" s="77"/>
      <c r="B104" s="77"/>
      <c r="C104" s="165">
        <v>93</v>
      </c>
      <c r="D104" s="117" t="str">
        <v>Unused</v>
      </c>
      <c r="E104" s="117" t="str">
        <v>-</v>
      </c>
      <c r="F104" s="77"/>
      <c r="G104" s="77"/>
      <c r="H104" s="77"/>
    </row>
    <row r="105" spans="1:8" ht="14.5" outlineLevel="1" x14ac:dyDescent="0.35">
      <c r="A105" s="77"/>
      <c r="B105" s="77"/>
      <c r="C105" s="165">
        <v>94</v>
      </c>
      <c r="D105" s="117" t="str">
        <v>Unused</v>
      </c>
      <c r="E105" s="117" t="str">
        <v>-</v>
      </c>
      <c r="F105" s="77"/>
      <c r="G105" s="77"/>
      <c r="H105" s="77"/>
    </row>
    <row r="106" spans="1:8" ht="14.5" outlineLevel="1" x14ac:dyDescent="0.35">
      <c r="A106" s="77"/>
      <c r="B106" s="77"/>
      <c r="C106" s="165">
        <v>95</v>
      </c>
      <c r="D106" s="117" t="str">
        <v>Unused</v>
      </c>
      <c r="E106" s="117" t="str">
        <v>-</v>
      </c>
      <c r="F106" s="77"/>
      <c r="G106" s="77"/>
      <c r="H106" s="77"/>
    </row>
    <row r="107" spans="1:8" ht="14.5" outlineLevel="1" x14ac:dyDescent="0.35">
      <c r="A107" s="77"/>
      <c r="B107" s="77"/>
      <c r="C107" s="165">
        <v>96</v>
      </c>
      <c r="D107" s="117" t="str">
        <v>SEG3_Existing_Duct_MDU</v>
      </c>
      <c r="E107" s="117" t="str">
        <v>m</v>
      </c>
      <c r="F107" s="77"/>
      <c r="G107" s="77"/>
      <c r="H107" s="77"/>
    </row>
    <row r="108" spans="1:8" ht="14.5" outlineLevel="1" x14ac:dyDescent="0.35">
      <c r="A108" s="77"/>
      <c r="B108" s="77"/>
      <c r="C108" s="165">
        <v>97</v>
      </c>
      <c r="D108" s="117" t="str">
        <v>Unused</v>
      </c>
      <c r="E108" s="117" t="str">
        <v>-</v>
      </c>
      <c r="F108" s="77"/>
      <c r="G108" s="77"/>
      <c r="H108" s="77"/>
    </row>
    <row r="109" spans="1:8" ht="14.5" outlineLevel="1" x14ac:dyDescent="0.35">
      <c r="A109" s="77"/>
      <c r="B109" s="77"/>
      <c r="C109" s="165">
        <v>98</v>
      </c>
      <c r="D109" s="117" t="str">
        <v>SEG3_New Microtrench_MDU</v>
      </c>
      <c r="E109" s="117" t="str">
        <v>m</v>
      </c>
      <c r="F109" s="77"/>
      <c r="G109" s="77"/>
      <c r="H109" s="77"/>
    </row>
    <row r="110" spans="1:8" ht="14.5" outlineLevel="1" x14ac:dyDescent="0.35">
      <c r="A110" s="77"/>
      <c r="B110" s="77"/>
      <c r="C110" s="165">
        <v>99</v>
      </c>
      <c r="D110" s="117" t="str">
        <v>SEG3_Soft_Duct in New_Duct_MDU</v>
      </c>
      <c r="E110" s="117" t="str">
        <v>m</v>
      </c>
      <c r="F110" s="77"/>
      <c r="G110" s="77"/>
      <c r="H110" s="77"/>
    </row>
    <row r="111" spans="1:8" ht="14.5" outlineLevel="1" x14ac:dyDescent="0.35">
      <c r="A111" s="77"/>
      <c r="B111" s="77"/>
      <c r="C111" s="165">
        <v>100</v>
      </c>
      <c r="D111" s="117" t="str">
        <v>SEG3_Footway_Duct in New_Duct_MDU</v>
      </c>
      <c r="E111" s="117" t="str">
        <v>m</v>
      </c>
      <c r="F111" s="77"/>
      <c r="G111" s="77"/>
      <c r="H111" s="77"/>
    </row>
    <row r="112" spans="1:8" ht="14.5" outlineLevel="1" x14ac:dyDescent="0.35">
      <c r="A112" s="77"/>
      <c r="B112" s="77"/>
      <c r="C112" s="165">
        <v>101</v>
      </c>
      <c r="D112" s="117" t="str">
        <v>SEG3_Carriageway_Duct in New_Duct_MDU</v>
      </c>
      <c r="E112" s="117" t="str">
        <v>m</v>
      </c>
      <c r="F112" s="77"/>
      <c r="G112" s="77"/>
      <c r="H112" s="77"/>
    </row>
    <row r="113" spans="1:8" ht="14.5" outlineLevel="1" x14ac:dyDescent="0.35">
      <c r="A113" s="77"/>
      <c r="B113" s="77"/>
      <c r="C113" s="165">
        <v>102</v>
      </c>
      <c r="D113" s="117" t="str">
        <v>Unused</v>
      </c>
      <c r="E113" s="117" t="str">
        <v>-</v>
      </c>
      <c r="F113" s="77"/>
      <c r="G113" s="77"/>
      <c r="H113" s="77"/>
    </row>
    <row r="114" spans="1:8" ht="14.5" outlineLevel="1" x14ac:dyDescent="0.35">
      <c r="A114" s="77"/>
      <c r="B114" s="77"/>
      <c r="C114" s="165">
        <v>103</v>
      </c>
      <c r="D114" s="117" t="str">
        <v>SEG3_FTTP_Connection_Civils</v>
      </c>
      <c r="E114" s="117" t="str">
        <v>Unit</v>
      </c>
      <c r="F114" s="77"/>
      <c r="G114" s="77"/>
      <c r="H114" s="77"/>
    </row>
    <row r="115" spans="1:8" ht="14.5" outlineLevel="1" x14ac:dyDescent="0.35">
      <c r="A115" s="77"/>
      <c r="B115" s="77"/>
      <c r="C115" s="165">
        <v>104</v>
      </c>
      <c r="D115" s="117" t="str">
        <v>SEG3_FTTP_ONT</v>
      </c>
      <c r="E115" s="117" t="str">
        <v>Unit</v>
      </c>
      <c r="F115" s="77"/>
      <c r="G115" s="77"/>
      <c r="H115" s="77"/>
    </row>
    <row r="116" spans="1:8" ht="14.5" outlineLevel="1" x14ac:dyDescent="0.35">
      <c r="A116" s="77"/>
      <c r="B116" s="77"/>
      <c r="C116" s="165">
        <v>105</v>
      </c>
      <c r="D116" s="117" t="str">
        <v>SEG3_BusServ_Connection_Civils</v>
      </c>
      <c r="E116" s="117" t="str">
        <v>Unit</v>
      </c>
      <c r="F116" s="77"/>
      <c r="G116" s="77"/>
      <c r="H116" s="77"/>
    </row>
    <row r="117" spans="1:8" ht="14.5" outlineLevel="1" x14ac:dyDescent="0.35">
      <c r="A117" s="77"/>
      <c r="B117" s="77"/>
      <c r="C117" s="165">
        <v>106</v>
      </c>
      <c r="D117" s="117" t="str">
        <v>SEG3_Eth_NTE_1G</v>
      </c>
      <c r="E117" s="117" t="str">
        <v>Unit</v>
      </c>
      <c r="F117" s="77"/>
      <c r="G117" s="77"/>
      <c r="H117" s="77"/>
    </row>
    <row r="118" spans="1:8" ht="14.5" outlineLevel="1" x14ac:dyDescent="0.35">
      <c r="A118" s="77"/>
      <c r="B118" s="77"/>
      <c r="C118" s="165">
        <v>107</v>
      </c>
      <c r="D118" s="117" t="str">
        <v>SEG3_Eth_NTE_10G</v>
      </c>
      <c r="E118" s="117" t="str">
        <v>Unit</v>
      </c>
      <c r="F118" s="77"/>
      <c r="G118" s="77"/>
      <c r="H118" s="77"/>
    </row>
    <row r="119" spans="1:8" ht="14.5" outlineLevel="1" x14ac:dyDescent="0.35">
      <c r="A119" s="77"/>
      <c r="B119" s="77"/>
      <c r="C119" s="165">
        <v>108</v>
      </c>
      <c r="D119" s="117" t="str">
        <v>SEG3_Opt_NTU</v>
      </c>
      <c r="E119" s="117" t="str">
        <v>Unit</v>
      </c>
      <c r="F119" s="77"/>
      <c r="G119" s="77"/>
      <c r="H119" s="77"/>
    </row>
    <row r="120" spans="1:8" ht="14.5" outlineLevel="1" x14ac:dyDescent="0.35">
      <c r="A120" s="77"/>
      <c r="B120" s="77"/>
      <c r="C120" s="165">
        <v>109</v>
      </c>
      <c r="D120" s="117" t="str">
        <v>SEG3_DF_PatchPanel</v>
      </c>
      <c r="E120" s="117" t="str">
        <v>Unit</v>
      </c>
      <c r="F120" s="77"/>
      <c r="G120" s="77"/>
      <c r="H120" s="77"/>
    </row>
    <row r="121" spans="1:8" ht="14.5" outlineLevel="1" x14ac:dyDescent="0.35">
      <c r="A121" s="77"/>
      <c r="B121" s="77"/>
      <c r="C121" s="165">
        <v>110</v>
      </c>
      <c r="D121" s="117" t="str">
        <v>Unused</v>
      </c>
      <c r="E121" s="117" t="str">
        <v>-</v>
      </c>
      <c r="F121" s="77"/>
      <c r="G121" s="77"/>
      <c r="H121" s="77"/>
    </row>
    <row r="122" spans="1:8" ht="14.5" outlineLevel="1" x14ac:dyDescent="0.35">
      <c r="A122" s="77"/>
      <c r="B122" s="77"/>
      <c r="C122" s="165">
        <v>111</v>
      </c>
      <c r="D122" s="117" t="str">
        <v>Unused</v>
      </c>
      <c r="E122" s="117" t="str">
        <v>-</v>
      </c>
      <c r="F122" s="77"/>
      <c r="G122" s="77"/>
      <c r="H122" s="77"/>
    </row>
    <row r="123" spans="1:8" ht="14.5" outlineLevel="1" x14ac:dyDescent="0.35">
      <c r="A123" s="77"/>
      <c r="B123" s="77"/>
      <c r="C123" s="165">
        <v>112</v>
      </c>
      <c r="D123" s="117" t="str">
        <v>Unused</v>
      </c>
      <c r="E123" s="117" t="str">
        <v>-</v>
      </c>
      <c r="F123" s="77"/>
      <c r="G123" s="77"/>
      <c r="H123" s="77"/>
    </row>
    <row r="124" spans="1:8" ht="14.5" outlineLevel="1" x14ac:dyDescent="0.35">
      <c r="A124" s="77"/>
      <c r="B124" s="77"/>
      <c r="C124" s="165">
        <v>113</v>
      </c>
      <c r="D124" s="117" t="str">
        <v>Unused</v>
      </c>
      <c r="E124" s="117" t="str">
        <v>-</v>
      </c>
      <c r="F124" s="77"/>
      <c r="G124" s="77"/>
      <c r="H124" s="77"/>
    </row>
    <row r="125" spans="1:8" ht="14.5" outlineLevel="1" x14ac:dyDescent="0.35">
      <c r="A125" s="77"/>
      <c r="B125" s="77"/>
      <c r="C125" s="165">
        <v>114</v>
      </c>
      <c r="D125" s="117" t="str">
        <v>Unused</v>
      </c>
      <c r="E125" s="117" t="str">
        <v>-</v>
      </c>
      <c r="F125" s="77"/>
      <c r="G125" s="77"/>
      <c r="H125" s="77"/>
    </row>
    <row r="126" spans="1:8" ht="14.5" outlineLevel="1" x14ac:dyDescent="0.35">
      <c r="A126" s="77"/>
      <c r="B126" s="77"/>
      <c r="C126" s="165">
        <v>115</v>
      </c>
      <c r="D126" s="117" t="str">
        <v>Unused</v>
      </c>
      <c r="E126" s="117" t="str">
        <v>-</v>
      </c>
      <c r="F126" s="77"/>
      <c r="G126" s="77"/>
      <c r="H126" s="77"/>
    </row>
    <row r="127" spans="1:8" ht="14.5" outlineLevel="1" x14ac:dyDescent="0.35">
      <c r="A127" s="77"/>
      <c r="B127" s="77"/>
      <c r="C127" s="165">
        <v>116</v>
      </c>
      <c r="D127" s="117" t="str">
        <v>Unused</v>
      </c>
      <c r="E127" s="117" t="str">
        <v>-</v>
      </c>
      <c r="F127" s="77"/>
      <c r="G127" s="77"/>
      <c r="H127" s="77"/>
    </row>
    <row r="128" spans="1:8" ht="14.5" outlineLevel="1" x14ac:dyDescent="0.35">
      <c r="A128" s="77"/>
      <c r="B128" s="77"/>
      <c r="C128" s="165">
        <v>117</v>
      </c>
      <c r="D128" s="117" t="str">
        <v>Unused</v>
      </c>
      <c r="E128" s="117" t="str">
        <v>-</v>
      </c>
      <c r="F128" s="77"/>
      <c r="G128" s="77"/>
      <c r="H128" s="77"/>
    </row>
    <row r="129" spans="1:8" ht="14.5" outlineLevel="1" x14ac:dyDescent="0.35">
      <c r="A129" s="77"/>
      <c r="B129" s="77"/>
      <c r="C129" s="165">
        <v>118</v>
      </c>
      <c r="D129" s="117" t="str">
        <v>Unused</v>
      </c>
      <c r="E129" s="117" t="str">
        <v>-</v>
      </c>
      <c r="F129" s="77"/>
      <c r="G129" s="77"/>
      <c r="H129" s="77"/>
    </row>
    <row r="130" spans="1:8" ht="14.5" outlineLevel="1" x14ac:dyDescent="0.35">
      <c r="A130" s="77"/>
      <c r="B130" s="77"/>
      <c r="C130" s="165">
        <v>119</v>
      </c>
      <c r="D130" s="117" t="str">
        <v>Unused</v>
      </c>
      <c r="E130" s="117" t="str">
        <v>-</v>
      </c>
      <c r="F130" s="77"/>
      <c r="G130" s="77"/>
      <c r="H130" s="77"/>
    </row>
    <row r="131" spans="1:8" ht="14.5" outlineLevel="1" x14ac:dyDescent="0.35">
      <c r="A131" s="77"/>
      <c r="B131" s="77"/>
      <c r="C131" s="165">
        <v>120</v>
      </c>
      <c r="D131" s="117" t="str">
        <v>Unused</v>
      </c>
      <c r="E131" s="117" t="str">
        <v>-</v>
      </c>
      <c r="F131" s="77"/>
      <c r="G131" s="77"/>
      <c r="H131" s="77"/>
    </row>
    <row r="132" spans="1:8" ht="14.5" outlineLevel="1" x14ac:dyDescent="0.35">
      <c r="A132" s="77"/>
      <c r="B132" s="77"/>
      <c r="C132" s="165">
        <v>121</v>
      </c>
      <c r="D132" s="117" t="str">
        <v>Unused</v>
      </c>
      <c r="E132" s="117" t="str">
        <v>-</v>
      </c>
      <c r="F132" s="77"/>
      <c r="G132" s="77"/>
      <c r="H132" s="77"/>
    </row>
    <row r="133" spans="1:8" ht="14.5" outlineLevel="1" x14ac:dyDescent="0.35">
      <c r="A133" s="77"/>
      <c r="B133" s="77"/>
      <c r="C133" s="165">
        <v>122</v>
      </c>
      <c r="D133" s="117" t="str">
        <v>Unused</v>
      </c>
      <c r="E133" s="117" t="str">
        <v>-</v>
      </c>
      <c r="F133" s="77"/>
      <c r="G133" s="77"/>
      <c r="H133" s="77"/>
    </row>
    <row r="134" spans="1:8" ht="14.5" outlineLevel="1" x14ac:dyDescent="0.35">
      <c r="A134" s="77"/>
      <c r="B134" s="77"/>
      <c r="C134" s="165">
        <v>123</v>
      </c>
      <c r="D134" s="117" t="str">
        <v>Unused</v>
      </c>
      <c r="E134" s="117" t="str">
        <v>-</v>
      </c>
      <c r="F134" s="77"/>
      <c r="G134" s="77"/>
      <c r="H134" s="77"/>
    </row>
    <row r="135" spans="1:8" ht="14.5" outlineLevel="1" x14ac:dyDescent="0.35">
      <c r="A135" s="77"/>
      <c r="B135" s="77"/>
      <c r="C135" s="165">
        <v>124</v>
      </c>
      <c r="D135" s="117" t="str">
        <v>Unused</v>
      </c>
      <c r="E135" s="117" t="str">
        <v>-</v>
      </c>
      <c r="F135" s="77"/>
      <c r="G135" s="77"/>
      <c r="H135" s="77"/>
    </row>
    <row r="136" spans="1:8" ht="14.5" outlineLevel="1" x14ac:dyDescent="0.35">
      <c r="A136" s="77"/>
      <c r="B136" s="77"/>
      <c r="C136" s="165">
        <v>125</v>
      </c>
      <c r="D136" s="117" t="str">
        <v>Unused</v>
      </c>
      <c r="E136" s="117" t="str">
        <v>-</v>
      </c>
      <c r="F136" s="77"/>
      <c r="G136" s="77"/>
      <c r="H136" s="77"/>
    </row>
    <row r="137" spans="1:8" ht="14.5" outlineLevel="1" x14ac:dyDescent="0.35">
      <c r="A137" s="77"/>
      <c r="B137" s="77"/>
      <c r="C137" s="165">
        <v>126</v>
      </c>
      <c r="D137" s="117" t="str">
        <v>Unused</v>
      </c>
      <c r="E137" s="117" t="str">
        <v>-</v>
      </c>
      <c r="F137" s="77"/>
      <c r="G137" s="77"/>
      <c r="H137" s="77"/>
    </row>
    <row r="138" spans="1:8" ht="14.5" outlineLevel="1" x14ac:dyDescent="0.35">
      <c r="A138" s="77"/>
      <c r="B138" s="77"/>
      <c r="C138" s="165">
        <v>127</v>
      </c>
      <c r="D138" s="117" t="str">
        <v>Unused</v>
      </c>
      <c r="E138" s="117" t="str">
        <v>-</v>
      </c>
      <c r="F138" s="77"/>
      <c r="G138" s="77"/>
      <c r="H138" s="77"/>
    </row>
    <row r="139" spans="1:8" ht="14.5" outlineLevel="1" x14ac:dyDescent="0.35">
      <c r="A139" s="77"/>
      <c r="B139" s="77"/>
      <c r="C139" s="165">
        <v>128</v>
      </c>
      <c r="D139" s="117" t="str">
        <v>Unused</v>
      </c>
      <c r="E139" s="117" t="str">
        <v>-</v>
      </c>
      <c r="F139" s="77"/>
      <c r="G139" s="77"/>
      <c r="H139" s="77"/>
    </row>
    <row r="140" spans="1:8" ht="14.5" outlineLevel="1" x14ac:dyDescent="0.35">
      <c r="A140" s="77"/>
      <c r="B140" s="77"/>
      <c r="C140" s="165">
        <v>129</v>
      </c>
      <c r="D140" s="117" t="str">
        <v>Unused</v>
      </c>
      <c r="E140" s="117" t="str">
        <v>-</v>
      </c>
      <c r="F140" s="77"/>
      <c r="G140" s="77"/>
      <c r="H140" s="77"/>
    </row>
    <row r="141" spans="1:8" ht="14.5" outlineLevel="1" x14ac:dyDescent="0.35">
      <c r="A141" s="77"/>
      <c r="B141" s="77"/>
      <c r="C141" s="165">
        <v>130</v>
      </c>
      <c r="D141" s="117" t="str">
        <v>Unused</v>
      </c>
      <c r="E141" s="117" t="str">
        <v>-</v>
      </c>
      <c r="F141" s="77"/>
      <c r="G141" s="77"/>
      <c r="H141" s="77"/>
    </row>
    <row r="142" spans="1:8" ht="14.5" outlineLevel="1" x14ac:dyDescent="0.35">
      <c r="A142" s="77"/>
      <c r="B142" s="77"/>
      <c r="C142" s="165">
        <v>131</v>
      </c>
      <c r="D142" s="117" t="str">
        <v>Unused</v>
      </c>
      <c r="E142" s="117" t="str">
        <v>-</v>
      </c>
      <c r="F142" s="77"/>
      <c r="G142" s="77"/>
      <c r="H142" s="77"/>
    </row>
    <row r="143" spans="1:8" ht="14.5" outlineLevel="1" x14ac:dyDescent="0.35">
      <c r="A143" s="77"/>
      <c r="B143" s="77"/>
      <c r="C143" s="165">
        <v>132</v>
      </c>
      <c r="D143" s="117" t="str">
        <v>Unused</v>
      </c>
      <c r="E143" s="117" t="str">
        <v>-</v>
      </c>
      <c r="F143" s="77"/>
      <c r="G143" s="77"/>
      <c r="H143" s="77"/>
    </row>
    <row r="144" spans="1:8" ht="14.5" outlineLevel="1" x14ac:dyDescent="0.35">
      <c r="A144" s="77"/>
      <c r="B144" s="77"/>
      <c r="C144" s="165">
        <v>133</v>
      </c>
      <c r="D144" s="117" t="str">
        <v>Unused</v>
      </c>
      <c r="E144" s="117" t="str">
        <v>-</v>
      </c>
      <c r="F144" s="77"/>
      <c r="G144" s="77"/>
      <c r="H144" s="77"/>
    </row>
    <row r="145" spans="1:8" ht="14.5" outlineLevel="1" x14ac:dyDescent="0.35">
      <c r="A145" s="77"/>
      <c r="B145" s="77"/>
      <c r="C145" s="165">
        <v>134</v>
      </c>
      <c r="D145" s="117" t="str">
        <v>Unused</v>
      </c>
      <c r="E145" s="117" t="str">
        <v>-</v>
      </c>
      <c r="F145" s="77"/>
      <c r="G145" s="77"/>
      <c r="H145" s="77"/>
    </row>
    <row r="146" spans="1:8" ht="14.5" outlineLevel="1" x14ac:dyDescent="0.35">
      <c r="A146" s="77"/>
      <c r="B146" s="77"/>
      <c r="C146" s="165">
        <v>135</v>
      </c>
      <c r="D146" s="117" t="str">
        <v>Unused</v>
      </c>
      <c r="E146" s="117" t="str">
        <v>-</v>
      </c>
      <c r="F146" s="77"/>
      <c r="G146" s="77"/>
      <c r="H146" s="77"/>
    </row>
    <row r="147" spans="1:8" ht="14.5" outlineLevel="1" x14ac:dyDescent="0.35">
      <c r="A147" s="77"/>
      <c r="B147" s="77"/>
      <c r="C147" s="165">
        <v>136</v>
      </c>
      <c r="D147" s="117" t="str">
        <v>Unused</v>
      </c>
      <c r="E147" s="117" t="str">
        <v>-</v>
      </c>
      <c r="F147" s="77"/>
      <c r="G147" s="77"/>
      <c r="H147" s="77"/>
    </row>
    <row r="148" spans="1:8" ht="14.5" outlineLevel="1" x14ac:dyDescent="0.35">
      <c r="A148" s="77"/>
      <c r="B148" s="77"/>
      <c r="C148" s="165">
        <v>137</v>
      </c>
      <c r="D148" s="117" t="str">
        <v>Unused</v>
      </c>
      <c r="E148" s="117" t="str">
        <v>-</v>
      </c>
      <c r="F148" s="77"/>
      <c r="G148" s="77"/>
      <c r="H148" s="77"/>
    </row>
    <row r="149" spans="1:8" ht="14.5" outlineLevel="1" x14ac:dyDescent="0.35">
      <c r="A149" s="77"/>
      <c r="B149" s="77"/>
      <c r="C149" s="165">
        <v>138</v>
      </c>
      <c r="D149" s="117" t="str">
        <v>Unused</v>
      </c>
      <c r="E149" s="117" t="str">
        <v>-</v>
      </c>
      <c r="F149" s="77"/>
      <c r="G149" s="77"/>
      <c r="H149" s="77"/>
    </row>
    <row r="150" spans="1:8" ht="14.5" outlineLevel="1" x14ac:dyDescent="0.35">
      <c r="A150" s="77"/>
      <c r="B150" s="77"/>
      <c r="C150" s="165">
        <v>139</v>
      </c>
      <c r="D150" s="117" t="str">
        <v>Unused</v>
      </c>
      <c r="E150" s="117" t="str">
        <v>-</v>
      </c>
      <c r="F150" s="77"/>
      <c r="G150" s="77"/>
      <c r="H150" s="77"/>
    </row>
    <row r="151" spans="1:8" ht="14.5" outlineLevel="1" x14ac:dyDescent="0.35">
      <c r="A151" s="77"/>
      <c r="B151" s="77"/>
      <c r="C151" s="165">
        <v>140</v>
      </c>
      <c r="D151" s="117" t="str">
        <v>Unused</v>
      </c>
      <c r="E151" s="117" t="str">
        <v>-</v>
      </c>
      <c r="F151" s="77"/>
      <c r="G151" s="77"/>
      <c r="H151" s="77"/>
    </row>
    <row r="152" spans="1:8" ht="14.5" outlineLevel="1" x14ac:dyDescent="0.35">
      <c r="A152" s="77"/>
      <c r="B152" s="77"/>
      <c r="C152" s="165">
        <v>141</v>
      </c>
      <c r="D152" s="117" t="str">
        <v>Unused</v>
      </c>
      <c r="E152" s="117" t="str">
        <v>-</v>
      </c>
      <c r="F152" s="77"/>
      <c r="G152" s="77"/>
      <c r="H152" s="77"/>
    </row>
    <row r="153" spans="1:8" ht="14.5" outlineLevel="1" x14ac:dyDescent="0.35">
      <c r="A153" s="77"/>
      <c r="B153" s="77"/>
      <c r="C153" s="165">
        <v>142</v>
      </c>
      <c r="D153" s="117" t="str">
        <v>Unused</v>
      </c>
      <c r="E153" s="117" t="str">
        <v>-</v>
      </c>
      <c r="F153" s="77"/>
      <c r="G153" s="77"/>
      <c r="H153" s="77"/>
    </row>
    <row r="154" spans="1:8" ht="14.5" outlineLevel="1" x14ac:dyDescent="0.35">
      <c r="A154" s="77"/>
      <c r="B154" s="77"/>
      <c r="C154" s="165">
        <v>143</v>
      </c>
      <c r="D154" s="117" t="str">
        <v>Unused</v>
      </c>
      <c r="E154" s="117" t="str">
        <v>-</v>
      </c>
      <c r="F154" s="77"/>
      <c r="G154" s="77"/>
      <c r="H154" s="77"/>
    </row>
    <row r="155" spans="1:8" ht="14.5" outlineLevel="1" x14ac:dyDescent="0.35">
      <c r="A155" s="77"/>
      <c r="B155" s="77"/>
      <c r="C155" s="165">
        <v>144</v>
      </c>
      <c r="D155" s="117" t="str">
        <v>Unused</v>
      </c>
      <c r="E155" s="117" t="str">
        <v>-</v>
      </c>
      <c r="F155" s="77"/>
      <c r="G155" s="77"/>
      <c r="H155" s="77"/>
    </row>
    <row r="156" spans="1:8" ht="14.5" outlineLevel="1" x14ac:dyDescent="0.35">
      <c r="A156" s="77"/>
      <c r="B156" s="77"/>
      <c r="C156" s="165">
        <v>145</v>
      </c>
      <c r="D156" s="117" t="str">
        <v>Unused</v>
      </c>
      <c r="E156" s="117" t="str">
        <v>-</v>
      </c>
      <c r="F156" s="77"/>
      <c r="G156" s="77"/>
      <c r="H156" s="77"/>
    </row>
    <row r="157" spans="1:8" ht="14.5" outlineLevel="1" x14ac:dyDescent="0.35">
      <c r="A157" s="77"/>
      <c r="B157" s="77"/>
      <c r="C157" s="165">
        <v>146</v>
      </c>
      <c r="D157" s="117" t="str">
        <v>Unused</v>
      </c>
      <c r="E157" s="117" t="str">
        <v>-</v>
      </c>
      <c r="F157" s="77"/>
      <c r="G157" s="77"/>
      <c r="H157" s="77"/>
    </row>
    <row r="158" spans="1:8" ht="14.5" outlineLevel="1" x14ac:dyDescent="0.35">
      <c r="A158" s="77"/>
      <c r="B158" s="77"/>
      <c r="C158" s="165">
        <v>147</v>
      </c>
      <c r="D158" s="117" t="str">
        <v>Unused</v>
      </c>
      <c r="E158" s="117" t="str">
        <v>-</v>
      </c>
      <c r="F158" s="77"/>
      <c r="G158" s="77"/>
      <c r="H158" s="77"/>
    </row>
    <row r="159" spans="1:8" ht="14.5" outlineLevel="1" x14ac:dyDescent="0.35">
      <c r="A159" s="77"/>
      <c r="B159" s="77"/>
      <c r="C159" s="165">
        <v>148</v>
      </c>
      <c r="D159" s="117" t="str">
        <v>Unused</v>
      </c>
      <c r="E159" s="117" t="str">
        <v>-</v>
      </c>
      <c r="F159" s="77"/>
      <c r="G159" s="77"/>
      <c r="H159" s="77"/>
    </row>
    <row r="160" spans="1:8" ht="14.5" outlineLevel="1" x14ac:dyDescent="0.35">
      <c r="A160" s="77"/>
      <c r="B160" s="77"/>
      <c r="C160" s="165">
        <v>149</v>
      </c>
      <c r="D160" s="117" t="str">
        <v>Unused</v>
      </c>
      <c r="E160" s="117" t="str">
        <v>-</v>
      </c>
      <c r="F160" s="77"/>
      <c r="G160" s="77"/>
      <c r="H160" s="77"/>
    </row>
    <row r="161" spans="1:10" ht="14.5" outlineLevel="1" x14ac:dyDescent="0.35">
      <c r="A161" s="77"/>
      <c r="B161" s="77"/>
      <c r="C161" s="165">
        <v>150</v>
      </c>
      <c r="D161" s="117" t="str">
        <v>Unused</v>
      </c>
      <c r="E161" s="117" t="str">
        <v>-</v>
      </c>
      <c r="F161" s="77"/>
      <c r="G161" s="77"/>
      <c r="H161" s="77"/>
    </row>
    <row r="162" spans="1:10" ht="12" x14ac:dyDescent="0.35">
      <c r="A162" s="77"/>
      <c r="B162" s="77"/>
      <c r="C162" s="71" t="s">
        <v>91</v>
      </c>
      <c r="D162" s="71" t="s">
        <v>92</v>
      </c>
      <c r="E162" s="84"/>
      <c r="F162" s="77"/>
      <c r="G162" s="77"/>
      <c r="H162" s="77"/>
    </row>
    <row r="163" spans="1:10" ht="12" x14ac:dyDescent="0.35">
      <c r="A163" s="77"/>
      <c r="B163" s="77"/>
      <c r="C163" s="71"/>
      <c r="D163" s="84"/>
      <c r="E163" s="84"/>
      <c r="F163" s="71"/>
      <c r="G163" s="84"/>
      <c r="H163" s="77"/>
      <c r="I163" s="77"/>
      <c r="J163" s="77"/>
    </row>
    <row r="164" spans="1:10" ht="18" x14ac:dyDescent="0.35">
      <c r="A164" s="77"/>
      <c r="B164" s="83" t="s">
        <v>93</v>
      </c>
      <c r="C164" s="71"/>
      <c r="D164" s="84"/>
      <c r="E164" s="84"/>
      <c r="F164" s="71"/>
      <c r="G164" s="84"/>
      <c r="H164" s="77"/>
      <c r="I164" s="77"/>
      <c r="J164" s="77"/>
    </row>
    <row r="165" spans="1:10" ht="13" x14ac:dyDescent="0.35">
      <c r="A165" s="77"/>
      <c r="B165" s="77"/>
      <c r="C165" s="71"/>
      <c r="D165" s="84"/>
      <c r="E165" s="86"/>
      <c r="F165" s="71"/>
      <c r="G165" s="84"/>
      <c r="H165" s="77"/>
      <c r="I165" s="77"/>
      <c r="J165" s="77"/>
    </row>
    <row r="166" spans="1:10" ht="13" x14ac:dyDescent="0.35">
      <c r="A166" s="77"/>
      <c r="B166" s="77"/>
      <c r="C166" s="71"/>
      <c r="D166" s="84"/>
      <c r="E166" s="86"/>
      <c r="F166" s="71"/>
      <c r="G166" s="84"/>
      <c r="H166" s="77"/>
      <c r="I166" s="77"/>
      <c r="J166" s="77"/>
    </row>
    <row r="167" spans="1:10" ht="14.5" x14ac:dyDescent="0.35">
      <c r="A167" s="77"/>
      <c r="B167" s="77"/>
      <c r="C167" s="165">
        <v>1</v>
      </c>
      <c r="D167" s="24" t="s">
        <v>94</v>
      </c>
      <c r="E167" s="84"/>
      <c r="F167" s="71"/>
      <c r="G167" s="84"/>
      <c r="H167" s="77"/>
      <c r="I167" s="77"/>
      <c r="J167" s="77"/>
    </row>
    <row r="168" spans="1:10" ht="14.5" x14ac:dyDescent="0.35">
      <c r="A168" s="77"/>
      <c r="B168" s="77"/>
      <c r="C168" s="165">
        <v>2</v>
      </c>
      <c r="D168" s="24" t="s">
        <v>327</v>
      </c>
      <c r="E168" s="86"/>
      <c r="F168" s="71"/>
      <c r="G168" s="84"/>
      <c r="H168" s="77"/>
      <c r="I168" s="77"/>
      <c r="J168" s="77"/>
    </row>
    <row r="169" spans="1:10" ht="14.5" x14ac:dyDescent="0.35">
      <c r="A169" s="77"/>
      <c r="B169" s="77"/>
      <c r="C169" s="165">
        <v>3</v>
      </c>
      <c r="D169" s="24" t="s">
        <v>340</v>
      </c>
      <c r="E169" s="86"/>
      <c r="F169" s="71"/>
      <c r="G169" s="84"/>
      <c r="H169" s="77"/>
      <c r="I169" s="77"/>
      <c r="J169" s="77"/>
    </row>
    <row r="170" spans="1:10" ht="14.5" x14ac:dyDescent="0.35">
      <c r="A170" s="77"/>
      <c r="B170" s="77"/>
      <c r="C170" s="165">
        <v>4</v>
      </c>
      <c r="D170" s="24" t="s">
        <v>95</v>
      </c>
      <c r="E170" s="84"/>
      <c r="F170" s="71"/>
      <c r="G170" s="84"/>
      <c r="H170" s="77"/>
      <c r="I170" s="77"/>
      <c r="J170" s="77"/>
    </row>
    <row r="171" spans="1:10" ht="14.5" x14ac:dyDescent="0.35">
      <c r="A171" s="77"/>
      <c r="B171" s="77"/>
      <c r="C171" s="165">
        <v>5</v>
      </c>
      <c r="D171" s="24" t="s">
        <v>96</v>
      </c>
      <c r="E171" s="84"/>
      <c r="F171" s="71"/>
      <c r="G171" s="84"/>
      <c r="H171" s="77"/>
      <c r="I171" s="77"/>
      <c r="J171" s="77"/>
    </row>
    <row r="172" spans="1:10" ht="14.5" x14ac:dyDescent="0.35">
      <c r="A172" s="77"/>
      <c r="B172" s="77"/>
      <c r="C172" s="165">
        <v>6</v>
      </c>
      <c r="D172" s="24" t="s">
        <v>97</v>
      </c>
      <c r="E172" s="84"/>
      <c r="F172" s="71"/>
      <c r="G172" s="84"/>
      <c r="H172" s="77"/>
      <c r="I172" s="77"/>
      <c r="J172" s="77"/>
    </row>
    <row r="173" spans="1:10" ht="14.5" x14ac:dyDescent="0.35">
      <c r="A173" s="77"/>
      <c r="B173" s="77"/>
      <c r="C173" s="165">
        <v>7</v>
      </c>
      <c r="D173" s="24" t="s">
        <v>98</v>
      </c>
      <c r="E173" s="84"/>
      <c r="F173" s="71"/>
      <c r="G173" s="84"/>
      <c r="H173" s="77"/>
      <c r="I173" s="77"/>
      <c r="J173" s="77"/>
    </row>
    <row r="174" spans="1:10" ht="14.5" x14ac:dyDescent="0.35">
      <c r="A174" s="77"/>
      <c r="B174" s="77"/>
      <c r="C174" s="165">
        <v>8</v>
      </c>
      <c r="D174" s="24" t="s">
        <v>232</v>
      </c>
      <c r="E174" s="84"/>
      <c r="F174" s="71"/>
      <c r="G174" s="84"/>
      <c r="H174" s="77"/>
      <c r="I174" s="77"/>
      <c r="J174" s="77"/>
    </row>
    <row r="175" spans="1:10" ht="14.5" x14ac:dyDescent="0.35">
      <c r="A175" s="77"/>
      <c r="B175" s="77"/>
      <c r="C175" s="165">
        <v>9</v>
      </c>
      <c r="D175" s="24" t="s">
        <v>315</v>
      </c>
      <c r="E175" s="84"/>
      <c r="F175" s="71"/>
      <c r="G175" s="84"/>
      <c r="H175" s="77"/>
      <c r="I175" s="77"/>
      <c r="J175" s="77"/>
    </row>
    <row r="176" spans="1:10" ht="14.5" x14ac:dyDescent="0.35">
      <c r="A176" s="77"/>
      <c r="B176" s="77"/>
      <c r="C176" s="165">
        <v>10</v>
      </c>
      <c r="D176" s="24" t="s">
        <v>316</v>
      </c>
      <c r="E176" s="84"/>
      <c r="F176" s="71"/>
      <c r="G176" s="84"/>
      <c r="H176" s="77"/>
      <c r="I176" s="77"/>
      <c r="J176" s="77"/>
    </row>
    <row r="177" spans="1:10" ht="14.5" x14ac:dyDescent="0.35">
      <c r="A177" s="77"/>
      <c r="B177" s="77"/>
      <c r="C177" s="165">
        <v>11</v>
      </c>
      <c r="D177" s="24" t="s">
        <v>317</v>
      </c>
      <c r="E177" s="84"/>
      <c r="F177" s="71"/>
      <c r="G177" s="84"/>
      <c r="H177" s="77"/>
      <c r="I177" s="77"/>
      <c r="J177" s="77"/>
    </row>
    <row r="178" spans="1:10" ht="14.5" x14ac:dyDescent="0.35">
      <c r="A178" s="77"/>
      <c r="B178" s="77"/>
      <c r="C178" s="165">
        <v>12</v>
      </c>
      <c r="D178" s="24" t="s">
        <v>318</v>
      </c>
      <c r="E178" s="84"/>
      <c r="F178" s="71"/>
      <c r="G178" s="84"/>
      <c r="H178" s="77"/>
      <c r="I178" s="77"/>
      <c r="J178" s="77"/>
    </row>
    <row r="179" spans="1:10" ht="14.5" x14ac:dyDescent="0.35">
      <c r="A179" s="77"/>
      <c r="B179" s="77"/>
      <c r="C179" s="165">
        <v>13</v>
      </c>
      <c r="D179" s="24" t="s">
        <v>101</v>
      </c>
      <c r="E179" s="84"/>
      <c r="F179" s="71"/>
      <c r="G179" s="84"/>
      <c r="H179" s="77"/>
      <c r="I179" s="77"/>
      <c r="J179" s="77"/>
    </row>
    <row r="180" spans="1:10" ht="14.5" x14ac:dyDescent="0.35">
      <c r="A180" s="77"/>
      <c r="B180" s="77"/>
      <c r="C180" s="165">
        <v>14</v>
      </c>
      <c r="D180" s="24" t="s">
        <v>99</v>
      </c>
      <c r="E180" s="84"/>
      <c r="F180" s="71"/>
      <c r="G180" s="84"/>
      <c r="H180" s="77"/>
      <c r="I180" s="77"/>
      <c r="J180" s="77"/>
    </row>
    <row r="181" spans="1:10" ht="14.5" x14ac:dyDescent="0.35">
      <c r="A181" s="77"/>
      <c r="B181" s="77"/>
      <c r="C181" s="165">
        <v>15</v>
      </c>
      <c r="D181" s="24" t="s">
        <v>100</v>
      </c>
      <c r="E181" s="84"/>
      <c r="F181" s="71"/>
      <c r="G181" s="84"/>
      <c r="H181" s="77"/>
      <c r="I181" s="77"/>
      <c r="J181" s="77"/>
    </row>
    <row r="182" spans="1:10" ht="14.5" x14ac:dyDescent="0.35">
      <c r="A182" s="77"/>
      <c r="B182" s="77"/>
      <c r="C182" s="165">
        <v>16</v>
      </c>
      <c r="D182" s="24" t="s">
        <v>101</v>
      </c>
      <c r="E182" s="84"/>
      <c r="F182" s="71"/>
      <c r="G182" s="84"/>
      <c r="H182" s="77"/>
      <c r="I182" s="77"/>
      <c r="J182" s="77"/>
    </row>
    <row r="183" spans="1:10" ht="14.5" x14ac:dyDescent="0.35">
      <c r="A183" s="77"/>
      <c r="B183" s="77"/>
      <c r="C183" s="165">
        <v>17</v>
      </c>
      <c r="D183" s="24" t="s">
        <v>101</v>
      </c>
      <c r="E183" s="84"/>
      <c r="F183" s="71"/>
      <c r="G183" s="84"/>
      <c r="H183" s="77"/>
      <c r="I183" s="77"/>
      <c r="J183" s="77"/>
    </row>
    <row r="184" spans="1:10" ht="14.5" x14ac:dyDescent="0.35">
      <c r="A184" s="77"/>
      <c r="B184" s="77"/>
      <c r="C184" s="165">
        <v>18</v>
      </c>
      <c r="D184" s="24" t="s">
        <v>101</v>
      </c>
      <c r="E184" s="84"/>
      <c r="F184" s="71"/>
      <c r="G184" s="84"/>
      <c r="H184" s="77"/>
      <c r="I184" s="77"/>
      <c r="J184" s="77"/>
    </row>
    <row r="185" spans="1:10" ht="14.5" x14ac:dyDescent="0.35">
      <c r="A185" s="77"/>
      <c r="B185" s="77"/>
      <c r="C185" s="165">
        <v>19</v>
      </c>
      <c r="D185" s="24" t="s">
        <v>101</v>
      </c>
      <c r="E185" s="84"/>
      <c r="F185" s="71"/>
      <c r="G185" s="84"/>
      <c r="H185" s="77"/>
      <c r="I185" s="77"/>
      <c r="J185" s="77"/>
    </row>
    <row r="186" spans="1:10" ht="14.5" x14ac:dyDescent="0.35">
      <c r="A186" s="77"/>
      <c r="B186" s="77"/>
      <c r="C186" s="165">
        <v>20</v>
      </c>
      <c r="D186" s="24" t="s">
        <v>101</v>
      </c>
      <c r="E186" s="84"/>
      <c r="F186" s="71"/>
      <c r="G186" s="84"/>
      <c r="H186" s="77"/>
      <c r="I186" s="77"/>
      <c r="J186" s="77"/>
    </row>
    <row r="187" spans="1:10" ht="14.5" x14ac:dyDescent="0.35">
      <c r="A187" s="77"/>
      <c r="B187" s="77"/>
      <c r="C187" s="165">
        <v>21</v>
      </c>
      <c r="D187" s="24" t="s">
        <v>101</v>
      </c>
      <c r="E187" s="84"/>
      <c r="F187" s="71"/>
      <c r="G187" s="84"/>
      <c r="H187" s="77"/>
      <c r="I187" s="77"/>
      <c r="J187" s="77"/>
    </row>
    <row r="188" spans="1:10" ht="14.5" x14ac:dyDescent="0.35">
      <c r="A188" s="77"/>
      <c r="B188" s="77"/>
      <c r="C188" s="165">
        <v>22</v>
      </c>
      <c r="D188" s="24" t="s">
        <v>101</v>
      </c>
      <c r="E188" s="84"/>
      <c r="F188" s="71"/>
      <c r="G188" s="84"/>
      <c r="H188" s="77"/>
      <c r="I188" s="77"/>
      <c r="J188" s="77"/>
    </row>
    <row r="189" spans="1:10" ht="14.5" x14ac:dyDescent="0.35">
      <c r="A189" s="77"/>
      <c r="B189" s="77"/>
      <c r="C189" s="165">
        <v>23</v>
      </c>
      <c r="D189" s="24" t="s">
        <v>101</v>
      </c>
      <c r="E189" s="84"/>
      <c r="F189" s="71"/>
      <c r="G189" s="84"/>
      <c r="H189" s="77"/>
      <c r="I189" s="77"/>
      <c r="J189" s="77"/>
    </row>
    <row r="190" spans="1:10" ht="14.5" x14ac:dyDescent="0.35">
      <c r="A190" s="77"/>
      <c r="B190" s="77"/>
      <c r="C190" s="165">
        <v>24</v>
      </c>
      <c r="D190" s="24" t="s">
        <v>101</v>
      </c>
      <c r="E190" s="84"/>
      <c r="F190" s="71"/>
      <c r="G190" s="84"/>
      <c r="H190" s="77"/>
      <c r="I190" s="77"/>
      <c r="J190" s="77"/>
    </row>
    <row r="191" spans="1:10" ht="14.5" x14ac:dyDescent="0.35">
      <c r="A191" s="77"/>
      <c r="B191" s="77"/>
      <c r="C191" s="165">
        <v>25</v>
      </c>
      <c r="D191" s="24" t="s">
        <v>101</v>
      </c>
      <c r="E191" s="84"/>
      <c r="F191" s="71"/>
      <c r="G191" s="84"/>
      <c r="H191" s="77"/>
      <c r="I191" s="77"/>
      <c r="J191" s="77"/>
    </row>
    <row r="192" spans="1:10" ht="12" x14ac:dyDescent="0.35">
      <c r="A192" s="77"/>
      <c r="B192" s="77"/>
      <c r="C192" s="71"/>
      <c r="D192" s="71" t="s">
        <v>102</v>
      </c>
      <c r="E192" s="84"/>
      <c r="F192" s="71"/>
      <c r="G192" s="84"/>
      <c r="H192" s="77"/>
      <c r="I192" s="77"/>
      <c r="J192" s="77"/>
    </row>
    <row r="193" spans="1:10" ht="12" x14ac:dyDescent="0.35">
      <c r="A193" s="77"/>
      <c r="B193" s="77"/>
      <c r="C193" s="71"/>
      <c r="D193" s="84"/>
      <c r="E193" s="84"/>
      <c r="F193" s="71"/>
      <c r="G193" s="84"/>
      <c r="H193" s="77"/>
      <c r="I193" s="77"/>
      <c r="J193" s="77"/>
    </row>
    <row r="194" spans="1:10" ht="12" x14ac:dyDescent="0.35">
      <c r="A194" s="77"/>
      <c r="B194" s="77"/>
      <c r="C194" s="71"/>
      <c r="D194" s="84"/>
      <c r="E194" s="84"/>
      <c r="F194" s="71"/>
      <c r="G194" s="84"/>
      <c r="H194" s="77"/>
      <c r="I194" s="77"/>
      <c r="J194" s="77"/>
    </row>
    <row r="195" spans="1:10" ht="18" x14ac:dyDescent="0.35">
      <c r="A195" s="77"/>
      <c r="B195" s="83" t="s">
        <v>180</v>
      </c>
      <c r="C195" s="71"/>
      <c r="D195" s="84"/>
      <c r="E195" s="84"/>
      <c r="F195" s="71"/>
      <c r="G195" s="84"/>
      <c r="H195" s="77"/>
      <c r="I195" s="77"/>
      <c r="J195" s="77"/>
    </row>
    <row r="196" spans="1:10" ht="12" x14ac:dyDescent="0.35">
      <c r="A196" s="77"/>
      <c r="B196" s="77"/>
      <c r="C196" s="71"/>
      <c r="D196" s="84"/>
      <c r="E196" s="84"/>
      <c r="F196" s="71"/>
      <c r="G196" s="84"/>
      <c r="H196" s="77"/>
      <c r="I196" s="77"/>
      <c r="J196" s="77"/>
    </row>
    <row r="197" spans="1:10" ht="14.5" x14ac:dyDescent="0.35">
      <c r="A197" s="77"/>
      <c r="B197" s="77"/>
      <c r="C197" s="165">
        <v>1</v>
      </c>
      <c r="D197" s="24" t="s">
        <v>100</v>
      </c>
      <c r="E197" s="84"/>
      <c r="F197" s="71"/>
      <c r="G197" s="84"/>
      <c r="H197" s="77"/>
      <c r="I197" s="77"/>
      <c r="J197" s="77"/>
    </row>
    <row r="198" spans="1:10" ht="14.5" x14ac:dyDescent="0.35">
      <c r="A198" s="77"/>
      <c r="B198" s="77"/>
      <c r="C198" s="165">
        <v>2</v>
      </c>
      <c r="D198" s="24" t="s">
        <v>101</v>
      </c>
      <c r="E198" s="84"/>
      <c r="F198" s="71"/>
      <c r="G198" s="84"/>
      <c r="H198" s="77"/>
      <c r="I198" s="77"/>
      <c r="J198" s="77"/>
    </row>
    <row r="199" spans="1:10" ht="14.5" x14ac:dyDescent="0.35">
      <c r="A199" s="77"/>
      <c r="B199" s="77"/>
      <c r="C199" s="165">
        <v>3</v>
      </c>
      <c r="D199" s="24" t="s">
        <v>101</v>
      </c>
      <c r="E199" s="84"/>
      <c r="F199" s="71"/>
      <c r="G199" s="84"/>
      <c r="H199" s="77"/>
      <c r="I199" s="77"/>
      <c r="J199" s="77"/>
    </row>
    <row r="200" spans="1:10" ht="14.5" x14ac:dyDescent="0.35">
      <c r="A200" s="77"/>
      <c r="B200" s="77"/>
      <c r="C200" s="165">
        <v>4</v>
      </c>
      <c r="D200" s="24" t="s">
        <v>101</v>
      </c>
      <c r="E200" s="84"/>
      <c r="F200" s="71"/>
      <c r="G200" s="84"/>
      <c r="H200" s="77"/>
      <c r="I200" s="77"/>
      <c r="J200" s="77"/>
    </row>
    <row r="201" spans="1:10" ht="14.5" x14ac:dyDescent="0.35">
      <c r="A201" s="77"/>
      <c r="B201" s="77"/>
      <c r="C201" s="165">
        <v>5</v>
      </c>
      <c r="D201" s="24" t="s">
        <v>101</v>
      </c>
      <c r="E201" s="84"/>
      <c r="F201" s="71"/>
      <c r="G201" s="84"/>
      <c r="H201" s="77"/>
      <c r="I201" s="77"/>
      <c r="J201" s="77"/>
    </row>
    <row r="202" spans="1:10" ht="14.5" x14ac:dyDescent="0.35">
      <c r="A202" s="77"/>
      <c r="B202" s="77"/>
      <c r="C202" s="165">
        <v>6</v>
      </c>
      <c r="D202" s="24" t="s">
        <v>101</v>
      </c>
      <c r="E202" s="84"/>
      <c r="F202" s="71"/>
      <c r="G202" s="84"/>
      <c r="H202" s="77"/>
      <c r="I202" s="77"/>
      <c r="J202" s="77"/>
    </row>
    <row r="203" spans="1:10" ht="14.5" x14ac:dyDescent="0.35">
      <c r="A203" s="77"/>
      <c r="B203" s="77"/>
      <c r="C203" s="165">
        <v>7</v>
      </c>
      <c r="D203" s="24" t="s">
        <v>101</v>
      </c>
      <c r="E203" s="84"/>
      <c r="F203" s="71"/>
      <c r="G203" s="84"/>
      <c r="H203" s="77"/>
      <c r="I203" s="77"/>
      <c r="J203" s="77"/>
    </row>
    <row r="204" spans="1:10" ht="14.5" x14ac:dyDescent="0.35">
      <c r="A204" s="77"/>
      <c r="B204" s="77"/>
      <c r="C204" s="165">
        <v>8</v>
      </c>
      <c r="D204" s="24" t="s">
        <v>101</v>
      </c>
      <c r="E204" s="84"/>
      <c r="F204" s="71"/>
      <c r="G204" s="84"/>
      <c r="H204" s="77"/>
      <c r="I204" s="77"/>
      <c r="J204" s="77"/>
    </row>
    <row r="205" spans="1:10" ht="14.5" x14ac:dyDescent="0.35">
      <c r="A205" s="77"/>
      <c r="B205" s="77"/>
      <c r="C205" s="165">
        <v>9</v>
      </c>
      <c r="D205" s="24" t="s">
        <v>101</v>
      </c>
      <c r="E205" s="84"/>
      <c r="F205" s="71"/>
      <c r="G205" s="84"/>
      <c r="H205" s="77"/>
      <c r="I205" s="77"/>
      <c r="J205" s="77"/>
    </row>
    <row r="206" spans="1:10" ht="14.5" x14ac:dyDescent="0.35">
      <c r="A206" s="77"/>
      <c r="B206" s="77"/>
      <c r="C206" s="165">
        <v>10</v>
      </c>
      <c r="D206" s="24" t="s">
        <v>101</v>
      </c>
      <c r="E206" s="84"/>
      <c r="F206" s="71"/>
      <c r="G206" s="84"/>
      <c r="H206" s="77"/>
      <c r="I206" s="77"/>
      <c r="J206" s="77"/>
    </row>
    <row r="207" spans="1:10" ht="12" x14ac:dyDescent="0.35">
      <c r="A207" s="77"/>
      <c r="B207" s="77"/>
      <c r="C207" s="71"/>
      <c r="D207" s="71" t="s">
        <v>181</v>
      </c>
      <c r="E207" s="84"/>
      <c r="F207" s="71"/>
      <c r="G207" s="84"/>
      <c r="H207" s="77"/>
      <c r="I207" s="77"/>
      <c r="J207" s="77"/>
    </row>
    <row r="208" spans="1:10" ht="12" x14ac:dyDescent="0.35">
      <c r="A208" s="77"/>
      <c r="B208" s="77"/>
      <c r="C208" s="71"/>
      <c r="D208" s="84"/>
      <c r="E208" s="84"/>
      <c r="F208" s="71"/>
      <c r="G208" s="84"/>
      <c r="H208" s="77"/>
      <c r="I208" s="77"/>
      <c r="J208" s="77"/>
    </row>
    <row r="209" spans="1:10" ht="12" x14ac:dyDescent="0.35">
      <c r="A209" s="77"/>
      <c r="B209" s="77"/>
      <c r="C209" s="71"/>
      <c r="D209" s="84"/>
      <c r="E209" s="84"/>
      <c r="F209" s="71"/>
      <c r="G209" s="84"/>
      <c r="H209" s="77"/>
      <c r="I209" s="77"/>
      <c r="J209" s="77"/>
    </row>
    <row r="210" spans="1:10" ht="18" x14ac:dyDescent="0.4">
      <c r="A210" s="77"/>
      <c r="B210" s="114" t="s">
        <v>103</v>
      </c>
      <c r="C210" s="84"/>
      <c r="D210" s="84"/>
      <c r="E210" s="84"/>
      <c r="F210" s="77"/>
      <c r="G210" s="77"/>
      <c r="H210" s="77"/>
      <c r="I210" s="77"/>
      <c r="J210" s="77"/>
    </row>
    <row r="211" spans="1:10" ht="13" x14ac:dyDescent="0.3">
      <c r="A211" s="77"/>
      <c r="B211" s="115"/>
      <c r="C211" s="84"/>
      <c r="D211" s="84"/>
      <c r="E211" s="84"/>
      <c r="F211" s="77"/>
      <c r="G211" s="77"/>
      <c r="H211" s="77"/>
      <c r="I211" s="77"/>
      <c r="J211" s="77"/>
    </row>
    <row r="212" spans="1:10" ht="13" x14ac:dyDescent="0.3">
      <c r="A212" s="77"/>
      <c r="B212" s="84"/>
      <c r="C212" s="84"/>
      <c r="D212" s="116" t="s">
        <v>172</v>
      </c>
      <c r="E212" s="116" t="s">
        <v>170</v>
      </c>
      <c r="F212" s="77"/>
      <c r="G212" s="77"/>
      <c r="H212" s="77"/>
    </row>
    <row r="213" spans="1:10" ht="14.5" x14ac:dyDescent="0.35">
      <c r="A213" s="77"/>
      <c r="B213" s="84"/>
      <c r="C213" s="165">
        <v>1</v>
      </c>
      <c r="D213" s="117" t="str">
        <f t="array" ref="D213:D275">[1]!Service.Volumes.List.Aggregated</f>
        <v>FTTP Rentals - Access</v>
      </c>
      <c r="E213" s="50" t="s">
        <v>153</v>
      </c>
      <c r="G213" s="77"/>
      <c r="H213" s="77"/>
    </row>
    <row r="214" spans="1:10" ht="14.5" x14ac:dyDescent="0.35">
      <c r="A214" s="77"/>
      <c r="B214" s="84"/>
      <c r="C214" s="165">
        <v>2</v>
      </c>
      <c r="D214" s="117" t="str">
        <v>FTTP Provision - Access</v>
      </c>
      <c r="E214" s="50" t="s">
        <v>153</v>
      </c>
      <c r="G214" s="77"/>
      <c r="H214" s="77"/>
    </row>
    <row r="215" spans="1:10" ht="14.5" x14ac:dyDescent="0.35">
      <c r="A215" s="77"/>
      <c r="B215" s="84"/>
      <c r="C215" s="165">
        <v>3</v>
      </c>
      <c r="D215" s="117" t="str">
        <v>FTTP Software Change - Access</v>
      </c>
      <c r="E215" s="50" t="s">
        <v>153</v>
      </c>
      <c r="G215" s="77"/>
      <c r="H215" s="77"/>
    </row>
    <row r="216" spans="1:10" ht="14.5" x14ac:dyDescent="0.35">
      <c r="A216" s="77"/>
      <c r="B216" s="84"/>
      <c r="C216" s="165">
        <v>4</v>
      </c>
      <c r="D216" s="117" t="str">
        <v>FTTP Cablelink Rental - Backhaul</v>
      </c>
      <c r="E216" s="50" t="s">
        <v>153</v>
      </c>
      <c r="G216" s="77"/>
      <c r="H216" s="77"/>
    </row>
    <row r="217" spans="1:10" ht="14.5" x14ac:dyDescent="0.35">
      <c r="B217" s="84"/>
      <c r="C217" s="165">
        <v>5</v>
      </c>
      <c r="D217" s="117" t="str">
        <v>FTTP Cablelink Provision - Backhaul</v>
      </c>
      <c r="E217" s="50" t="s">
        <v>153</v>
      </c>
    </row>
    <row r="218" spans="1:10" ht="14.5" x14ac:dyDescent="0.35">
      <c r="B218" s="84"/>
      <c r="C218" s="165">
        <v>6</v>
      </c>
      <c r="D218" s="117" t="str">
        <v>DPA FTTP Segment 1 - Access</v>
      </c>
      <c r="E218" s="50" t="s">
        <v>154</v>
      </c>
    </row>
    <row r="219" spans="1:10" ht="14.5" x14ac:dyDescent="0.35">
      <c r="B219" s="84"/>
      <c r="C219" s="165">
        <v>7</v>
      </c>
      <c r="D219" s="117" t="str">
        <v>DPA FTTP Segment 2 - Access</v>
      </c>
      <c r="E219" s="50" t="s">
        <v>154</v>
      </c>
    </row>
    <row r="220" spans="1:10" ht="14.5" x14ac:dyDescent="0.35">
      <c r="B220" s="84"/>
      <c r="C220" s="165">
        <v>8</v>
      </c>
      <c r="D220" s="117" t="str">
        <v>DPA FTTP Segment 3 - Access</v>
      </c>
      <c r="E220" s="50" t="s">
        <v>154</v>
      </c>
    </row>
    <row r="221" spans="1:10" ht="14.5" x14ac:dyDescent="0.35">
      <c r="B221" s="84"/>
      <c r="C221" s="165">
        <v>9</v>
      </c>
      <c r="D221" s="117" t="str">
        <v xml:space="preserve">Spare 1 - </v>
      </c>
      <c r="E221" s="50"/>
    </row>
    <row r="222" spans="1:10" ht="14.5" x14ac:dyDescent="0.35">
      <c r="B222" s="84"/>
      <c r="C222" s="165">
        <v>10</v>
      </c>
      <c r="D222" s="117" t="str">
        <v xml:space="preserve">Spare 2 - </v>
      </c>
      <c r="E222" s="50"/>
    </row>
    <row r="223" spans="1:10" ht="14.5" x14ac:dyDescent="0.35">
      <c r="B223" s="84"/>
      <c r="C223" s="165">
        <v>11</v>
      </c>
      <c r="D223" s="117" t="str">
        <v xml:space="preserve">Spare 3 - </v>
      </c>
      <c r="E223" s="50"/>
    </row>
    <row r="224" spans="1:10" ht="14.5" x14ac:dyDescent="0.35">
      <c r="B224" s="84"/>
      <c r="C224" s="165">
        <v>12</v>
      </c>
      <c r="D224" s="117" t="str">
        <v xml:space="preserve">Spare 4 - </v>
      </c>
      <c r="E224" s="50"/>
    </row>
    <row r="225" spans="2:5" ht="14.5" x14ac:dyDescent="0.35">
      <c r="B225" s="84"/>
      <c r="C225" s="165">
        <v>13</v>
      </c>
      <c r="D225" s="117" t="str">
        <v xml:space="preserve">Spare 5 - </v>
      </c>
      <c r="E225" s="50"/>
    </row>
    <row r="226" spans="2:5" ht="14.5" x14ac:dyDescent="0.35">
      <c r="B226" s="84"/>
      <c r="C226" s="165">
        <v>14</v>
      </c>
      <c r="D226" s="117" t="str">
        <v>DPA Leased Line Segment 1 - Access</v>
      </c>
      <c r="E226" s="50" t="s">
        <v>154</v>
      </c>
    </row>
    <row r="227" spans="2:5" ht="14.5" x14ac:dyDescent="0.35">
      <c r="B227" s="84"/>
      <c r="C227" s="165">
        <v>15</v>
      </c>
      <c r="D227" s="117" t="str">
        <v>DPA Leased Line Segment 2 - Access</v>
      </c>
      <c r="E227" s="50" t="s">
        <v>154</v>
      </c>
    </row>
    <row r="228" spans="2:5" ht="14.5" x14ac:dyDescent="0.35">
      <c r="B228" s="84"/>
      <c r="C228" s="165">
        <v>16</v>
      </c>
      <c r="D228" s="117" t="str">
        <v>DPA Leased Line Segment 3 - Access</v>
      </c>
      <c r="E228" s="50" t="s">
        <v>154</v>
      </c>
    </row>
    <row r="229" spans="2:5" ht="14.5" x14ac:dyDescent="0.35">
      <c r="B229" s="84"/>
      <c r="C229" s="165">
        <v>17</v>
      </c>
      <c r="D229" s="117" t="str">
        <v>Dark Fibre Rental - Access</v>
      </c>
      <c r="E229" s="50" t="s">
        <v>155</v>
      </c>
    </row>
    <row r="230" spans="2:5" ht="14.5" x14ac:dyDescent="0.35">
      <c r="B230" s="84"/>
      <c r="C230" s="165">
        <v>18</v>
      </c>
      <c r="D230" s="117" t="str">
        <v>Dark Fibre Provision - Access</v>
      </c>
      <c r="E230" s="50" t="s">
        <v>155</v>
      </c>
    </row>
    <row r="231" spans="2:5" ht="14.5" x14ac:dyDescent="0.35">
      <c r="B231" s="84"/>
      <c r="C231" s="165">
        <v>19</v>
      </c>
      <c r="D231" s="117" t="str">
        <v>Dark Fibre Rental - Backhaul</v>
      </c>
      <c r="E231" s="50" t="s">
        <v>155</v>
      </c>
    </row>
    <row r="232" spans="2:5" ht="14.5" x14ac:dyDescent="0.35">
      <c r="B232" s="84"/>
      <c r="C232" s="165">
        <v>20</v>
      </c>
      <c r="D232" s="117" t="str">
        <v>Dark Fibre Provision - Backhaul</v>
      </c>
      <c r="E232" s="50" t="s">
        <v>155</v>
      </c>
    </row>
    <row r="233" spans="2:5" ht="14.5" x14ac:dyDescent="0.35">
      <c r="B233" s="84"/>
      <c r="C233" s="165">
        <v>21</v>
      </c>
      <c r="D233" s="117" t="str">
        <v>EAD LA 100Mb Rental - Access</v>
      </c>
      <c r="E233" s="50" t="s">
        <v>155</v>
      </c>
    </row>
    <row r="234" spans="2:5" ht="14.5" x14ac:dyDescent="0.35">
      <c r="C234" s="165">
        <v>22</v>
      </c>
      <c r="D234" s="117" t="str">
        <v>EAD LA 100Mb Provision - Access</v>
      </c>
      <c r="E234" s="50" t="s">
        <v>155</v>
      </c>
    </row>
    <row r="235" spans="2:5" ht="14.5" x14ac:dyDescent="0.35">
      <c r="C235" s="165">
        <v>23</v>
      </c>
      <c r="D235" s="117" t="str">
        <v>EAD LA 100Mb Equipment Replacement - Access</v>
      </c>
      <c r="E235" s="50" t="s">
        <v>155</v>
      </c>
    </row>
    <row r="236" spans="2:5" ht="14.5" x14ac:dyDescent="0.35">
      <c r="C236" s="165">
        <v>24</v>
      </c>
      <c r="D236" s="117" t="str">
        <v>EAD LA 1Gb Rental - Access</v>
      </c>
      <c r="E236" s="50" t="s">
        <v>155</v>
      </c>
    </row>
    <row r="237" spans="2:5" ht="14.5" x14ac:dyDescent="0.35">
      <c r="C237" s="165">
        <v>25</v>
      </c>
      <c r="D237" s="117" t="str">
        <v>EAD LA 1Gb Provision - Access</v>
      </c>
      <c r="E237" s="50" t="s">
        <v>155</v>
      </c>
    </row>
    <row r="238" spans="2:5" ht="14.5" x14ac:dyDescent="0.35">
      <c r="C238" s="165">
        <v>26</v>
      </c>
      <c r="D238" s="117" t="str">
        <v>EAD LA 1Gb Equipment Replacement - Access</v>
      </c>
      <c r="E238" s="50" t="s">
        <v>155</v>
      </c>
    </row>
    <row r="239" spans="2:5" ht="14.5" x14ac:dyDescent="0.35">
      <c r="C239" s="165">
        <v>27</v>
      </c>
      <c r="D239" s="117" t="str">
        <v>EAD LA 10Gb Rental - Access</v>
      </c>
      <c r="E239" s="50" t="s">
        <v>155</v>
      </c>
    </row>
    <row r="240" spans="2:5" ht="14.5" x14ac:dyDescent="0.35">
      <c r="C240" s="165">
        <v>28</v>
      </c>
      <c r="D240" s="117" t="str">
        <v>EAD LA 10Gb Provision - Access</v>
      </c>
      <c r="E240" s="50" t="s">
        <v>155</v>
      </c>
    </row>
    <row r="241" spans="3:5" ht="14.5" x14ac:dyDescent="0.35">
      <c r="C241" s="165">
        <v>29</v>
      </c>
      <c r="D241" s="117" t="str">
        <v>EAD LA 10Gb Equipment Replacement - Access</v>
      </c>
      <c r="E241" s="50" t="s">
        <v>155</v>
      </c>
    </row>
    <row r="242" spans="3:5" ht="14.5" x14ac:dyDescent="0.35">
      <c r="C242" s="165">
        <v>30</v>
      </c>
      <c r="D242" s="117" t="str">
        <v>EAD 100Mb Rental - Access</v>
      </c>
      <c r="E242" s="50" t="s">
        <v>155</v>
      </c>
    </row>
    <row r="243" spans="3:5" ht="14.5" x14ac:dyDescent="0.35">
      <c r="C243" s="165">
        <v>31</v>
      </c>
      <c r="D243" s="117" t="str">
        <v>EAD 100Mb Provision - Access</v>
      </c>
      <c r="E243" s="50" t="s">
        <v>155</v>
      </c>
    </row>
    <row r="244" spans="3:5" ht="14.5" x14ac:dyDescent="0.35">
      <c r="C244" s="165">
        <v>32</v>
      </c>
      <c r="D244" s="117" t="str">
        <v>EAD 100Mb Equipment Replacement - Access</v>
      </c>
      <c r="E244" s="50" t="s">
        <v>155</v>
      </c>
    </row>
    <row r="245" spans="3:5" ht="14.5" x14ac:dyDescent="0.35">
      <c r="C245" s="165">
        <v>33</v>
      </c>
      <c r="D245" s="117" t="str">
        <v>EAD 1Gb Rental - Access</v>
      </c>
      <c r="E245" s="50" t="s">
        <v>155</v>
      </c>
    </row>
    <row r="246" spans="3:5" ht="14.5" x14ac:dyDescent="0.35">
      <c r="C246" s="165">
        <v>34</v>
      </c>
      <c r="D246" s="117" t="str">
        <v>EAD 1Gb Provision - Access</v>
      </c>
      <c r="E246" s="50" t="s">
        <v>155</v>
      </c>
    </row>
    <row r="247" spans="3:5" ht="14.5" x14ac:dyDescent="0.35">
      <c r="C247" s="165">
        <v>35</v>
      </c>
      <c r="D247" s="117" t="str">
        <v>EAD 1Gb Equipment Replacement - Access</v>
      </c>
      <c r="E247" s="50" t="s">
        <v>155</v>
      </c>
    </row>
    <row r="248" spans="3:5" ht="14.5" x14ac:dyDescent="0.35">
      <c r="C248" s="165">
        <v>36</v>
      </c>
      <c r="D248" s="117" t="str">
        <v>EAD 10Gb Rental - Access</v>
      </c>
      <c r="E248" s="50" t="s">
        <v>155</v>
      </c>
    </row>
    <row r="249" spans="3:5" ht="14.5" x14ac:dyDescent="0.35">
      <c r="C249" s="165">
        <v>37</v>
      </c>
      <c r="D249" s="117" t="str">
        <v>EAD 10Gb Provision - Access</v>
      </c>
      <c r="E249" s="50" t="s">
        <v>155</v>
      </c>
    </row>
    <row r="250" spans="3:5" ht="14.5" x14ac:dyDescent="0.35">
      <c r="C250" s="165">
        <v>38</v>
      </c>
      <c r="D250" s="117" t="str">
        <v>EAD 10Gb Equipment Replacement - Access</v>
      </c>
      <c r="E250" s="50" t="s">
        <v>155</v>
      </c>
    </row>
    <row r="251" spans="3:5" ht="14.5" x14ac:dyDescent="0.35">
      <c r="C251" s="165">
        <v>39</v>
      </c>
      <c r="D251" s="117" t="str">
        <v>Optical Services Fibre Pair - Access</v>
      </c>
      <c r="E251" s="50" t="s">
        <v>155</v>
      </c>
    </row>
    <row r="252" spans="3:5" ht="14.5" x14ac:dyDescent="0.35">
      <c r="C252" s="165">
        <v>40</v>
      </c>
      <c r="D252" s="117" t="str">
        <v>Optical Services Provision - Access</v>
      </c>
      <c r="E252" s="50" t="s">
        <v>155</v>
      </c>
    </row>
    <row r="253" spans="3:5" ht="14.5" x14ac:dyDescent="0.35">
      <c r="C253" s="165">
        <v>41</v>
      </c>
      <c r="D253" s="117" t="str">
        <v>Optical Services Equipment Replacement - Access</v>
      </c>
      <c r="E253" s="50" t="s">
        <v>155</v>
      </c>
    </row>
    <row r="254" spans="3:5" ht="14.5" x14ac:dyDescent="0.35">
      <c r="C254" s="165">
        <v>42</v>
      </c>
      <c r="D254" s="117" t="str">
        <v>Optical Services Fibre Pair - Backhaul</v>
      </c>
      <c r="E254" s="50" t="s">
        <v>155</v>
      </c>
    </row>
    <row r="255" spans="3:5" ht="14.5" x14ac:dyDescent="0.35">
      <c r="C255" s="165">
        <v>43</v>
      </c>
      <c r="D255" s="117" t="str">
        <v>Optical Services Provision - Backhaul</v>
      </c>
      <c r="E255" s="50" t="s">
        <v>155</v>
      </c>
    </row>
    <row r="256" spans="3:5" ht="14.5" x14ac:dyDescent="0.35">
      <c r="C256" s="165">
        <v>44</v>
      </c>
      <c r="D256" s="117" t="str">
        <v>Optical Services Equipment Replacement - Backhaul</v>
      </c>
      <c r="E256" s="50" t="s">
        <v>155</v>
      </c>
    </row>
    <row r="257" spans="3:5" ht="14.5" x14ac:dyDescent="0.35">
      <c r="C257" s="165">
        <v>45</v>
      </c>
      <c r="D257" s="117" t="str">
        <v>EAD 1Gb Rental - Backhaul</v>
      </c>
      <c r="E257" s="50" t="s">
        <v>155</v>
      </c>
    </row>
    <row r="258" spans="3:5" ht="14.5" x14ac:dyDescent="0.35">
      <c r="C258" s="165">
        <v>46</v>
      </c>
      <c r="D258" s="117" t="str">
        <v>EAD 1Gb Provision - Backhaul</v>
      </c>
      <c r="E258" s="50" t="s">
        <v>155</v>
      </c>
    </row>
    <row r="259" spans="3:5" ht="14.5" x14ac:dyDescent="0.35">
      <c r="C259" s="165">
        <v>47</v>
      </c>
      <c r="D259" s="117" t="str">
        <v>EAD 1Gb Equipment Replacement - Backhaul</v>
      </c>
      <c r="E259" s="50" t="s">
        <v>155</v>
      </c>
    </row>
    <row r="260" spans="3:5" ht="14.5" x14ac:dyDescent="0.35">
      <c r="C260" s="165">
        <v>48</v>
      </c>
      <c r="D260" s="117" t="str">
        <v>EAD 10Gb Rental - Backhaul</v>
      </c>
      <c r="E260" s="50" t="s">
        <v>155</v>
      </c>
    </row>
    <row r="261" spans="3:5" ht="14.5" x14ac:dyDescent="0.35">
      <c r="C261" s="165">
        <v>49</v>
      </c>
      <c r="D261" s="117" t="str">
        <v>EAD 10Gb Provision - Backhaul</v>
      </c>
      <c r="E261" s="50" t="s">
        <v>155</v>
      </c>
    </row>
    <row r="262" spans="3:5" ht="14.5" x14ac:dyDescent="0.35">
      <c r="C262" s="165">
        <v>50</v>
      </c>
      <c r="D262" s="117" t="str">
        <v>EAD 10Gb Equipment Replacement - Backhaul</v>
      </c>
      <c r="E262" s="50" t="s">
        <v>155</v>
      </c>
    </row>
    <row r="263" spans="3:5" ht="14.5" x14ac:dyDescent="0.35">
      <c r="C263" s="165">
        <v>51</v>
      </c>
      <c r="D263" s="117" t="str">
        <v>Main link - Backhaul</v>
      </c>
      <c r="E263" s="50" t="s">
        <v>155</v>
      </c>
    </row>
    <row r="264" spans="3:5" ht="14.5" x14ac:dyDescent="0.35">
      <c r="C264" s="165">
        <v>52</v>
      </c>
      <c r="D264" s="117" t="str">
        <v>Leased Lines Cablelink Rental - Backhaul</v>
      </c>
      <c r="E264" s="50" t="s">
        <v>155</v>
      </c>
    </row>
    <row r="265" spans="3:5" ht="14.5" x14ac:dyDescent="0.35">
      <c r="C265" s="165">
        <v>53</v>
      </c>
      <c r="D265" s="117" t="str">
        <v>Leased Lines Cablelink Provision - Backhaul</v>
      </c>
      <c r="E265" s="50" t="s">
        <v>155</v>
      </c>
    </row>
    <row r="266" spans="3:5" ht="14.5" x14ac:dyDescent="0.35">
      <c r="C266" s="165">
        <v>54</v>
      </c>
      <c r="D266" s="117" t="str">
        <v xml:space="preserve">Spare 6 - </v>
      </c>
      <c r="E266" s="50"/>
    </row>
    <row r="267" spans="3:5" ht="14.5" x14ac:dyDescent="0.35">
      <c r="C267" s="165">
        <v>55</v>
      </c>
      <c r="D267" s="117" t="str">
        <v xml:space="preserve">Spare 7 - </v>
      </c>
      <c r="E267" s="50"/>
    </row>
    <row r="268" spans="3:5" ht="14.5" x14ac:dyDescent="0.35">
      <c r="C268" s="165">
        <v>56</v>
      </c>
      <c r="D268" s="117" t="str">
        <v xml:space="preserve">Spare 8 - </v>
      </c>
      <c r="E268" s="50"/>
    </row>
    <row r="269" spans="3:5" ht="14.5" x14ac:dyDescent="0.35">
      <c r="C269" s="165">
        <v>57</v>
      </c>
      <c r="D269" s="117" t="str">
        <v xml:space="preserve">Spare 9 - </v>
      </c>
      <c r="E269" s="50"/>
    </row>
    <row r="270" spans="3:5" ht="14.5" x14ac:dyDescent="0.35">
      <c r="C270" s="165">
        <v>58</v>
      </c>
      <c r="D270" s="117" t="str">
        <v xml:space="preserve">Spare 10 - </v>
      </c>
      <c r="E270" s="50"/>
    </row>
    <row r="271" spans="3:5" ht="14.5" x14ac:dyDescent="0.35">
      <c r="C271" s="165">
        <v>59</v>
      </c>
      <c r="D271" s="117" t="str">
        <v xml:space="preserve">Spare 11 - </v>
      </c>
      <c r="E271" s="50"/>
    </row>
    <row r="272" spans="3:5" ht="14.5" x14ac:dyDescent="0.35">
      <c r="C272" s="165">
        <v>60</v>
      </c>
      <c r="D272" s="117" t="str">
        <v xml:space="preserve">Spare 12 - </v>
      </c>
      <c r="E272" s="50"/>
    </row>
    <row r="273" spans="3:5" ht="14.5" x14ac:dyDescent="0.35">
      <c r="C273" s="165">
        <v>61</v>
      </c>
      <c r="D273" s="117" t="str">
        <v xml:space="preserve">Spare 13 - </v>
      </c>
      <c r="E273" s="50"/>
    </row>
    <row r="274" spans="3:5" ht="14.5" x14ac:dyDescent="0.35">
      <c r="C274" s="165">
        <v>62</v>
      </c>
      <c r="D274" s="117" t="str">
        <v xml:space="preserve">Spare 14 - </v>
      </c>
      <c r="E274" s="50"/>
    </row>
    <row r="275" spans="3:5" ht="14.5" x14ac:dyDescent="0.35">
      <c r="C275" s="165">
        <v>63</v>
      </c>
      <c r="D275" s="117" t="str">
        <v xml:space="preserve">Spare 15 - </v>
      </c>
      <c r="E275" s="50"/>
    </row>
    <row r="276" spans="3:5" ht="12" x14ac:dyDescent="0.35">
      <c r="D276" s="71" t="s">
        <v>104</v>
      </c>
      <c r="E276" s="71" t="s">
        <v>164</v>
      </c>
    </row>
  </sheetData>
  <conditionalFormatting sqref="D213:D276">
    <cfRule type="containsText" dxfId="1" priority="2" operator="containsText" text="Spare">
      <formula>NOT(ISERROR(SEARCH("Spare",D213)))</formula>
    </cfRule>
  </conditionalFormatting>
  <pageMargins left="0.70866141732283505" right="0.70866141732283505" top="0.511811023622047" bottom="0.511811023622047" header="0.511811023622047" footer="0.35433070866141703"/>
  <pageSetup paperSize="9" orientation="landscape" r:id="rId1"/>
  <headerFooter alignWithMargins="0">
    <oddFooter>&amp;L&amp;A :page&amp;P&amp;COfcom Confidential&amp;R&amp;D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F5233-946C-48A9-85F5-68619085E77B}">
  <sheetPr codeName="Sheet163">
    <tabColor rgb="FF642566"/>
  </sheetPr>
  <dimension ref="A1:AT40"/>
  <sheetViews>
    <sheetView workbookViewId="0">
      <selection activeCell="M29" sqref="M29"/>
    </sheetView>
  </sheetViews>
  <sheetFormatPr defaultColWidth="12.7265625" defaultRowHeight="11.5" x14ac:dyDescent="0.35"/>
  <cols>
    <col min="1" max="1" width="2.7265625" style="56" customWidth="1"/>
    <col min="2" max="2" width="3.26953125" style="56" customWidth="1"/>
    <col min="3" max="3" width="6" style="56" customWidth="1"/>
    <col min="4" max="4" width="31.26953125" style="56" bestFit="1" customWidth="1"/>
    <col min="5" max="5" width="9" style="97" customWidth="1"/>
    <col min="6" max="7" width="13.26953125" style="56" customWidth="1"/>
    <col min="8" max="45" width="14" style="56" customWidth="1"/>
    <col min="46" max="46" width="15.26953125" style="56" customWidth="1"/>
    <col min="47" max="16384" width="12.7265625" style="56"/>
  </cols>
  <sheetData>
    <row r="1" spans="1:46" ht="39" customHeight="1" x14ac:dyDescent="0.35">
      <c r="A1" s="82" t="s">
        <v>150</v>
      </c>
      <c r="M1" s="56" t="s">
        <v>67</v>
      </c>
    </row>
    <row r="2" spans="1:46" s="84" customFormat="1" ht="12" x14ac:dyDescent="0.35">
      <c r="A2" s="119"/>
    </row>
    <row r="3" spans="1:46" ht="14.5" x14ac:dyDescent="0.35">
      <c r="D3" s="63" t="s">
        <v>331</v>
      </c>
      <c r="F3" s="178" t="str">
        <f>[2]!Opex_trend</f>
        <v>LOW</v>
      </c>
      <c r="G3" s="120" t="s">
        <v>332</v>
      </c>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row>
    <row r="4" spans="1:46" ht="14.5" x14ac:dyDescent="0.35">
      <c r="D4" s="63" t="s">
        <v>330</v>
      </c>
      <c r="E4" s="63"/>
      <c r="F4" s="178">
        <f>[2]!MEA_opex_trend</f>
        <v>-0.03</v>
      </c>
      <c r="G4" s="120" t="s">
        <v>326</v>
      </c>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row>
    <row r="5" spans="1:46" ht="14.5" x14ac:dyDescent="0.35">
      <c r="D5" s="63" t="s">
        <v>233</v>
      </c>
      <c r="E5" s="63"/>
      <c r="F5" s="178">
        <f>[2]!cost_of_capital</f>
        <v>7.8E-2</v>
      </c>
      <c r="G5" s="120" t="s">
        <v>234</v>
      </c>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row>
    <row r="6" spans="1:46" x14ac:dyDescent="0.35">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row>
    <row r="7" spans="1:46" x14ac:dyDescent="0.35">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row>
    <row r="8" spans="1:46" x14ac:dyDescent="0.35">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row>
    <row r="9" spans="1:46" x14ac:dyDescent="0.35">
      <c r="B9" s="84"/>
      <c r="C9" s="84"/>
      <c r="D9" s="84"/>
      <c r="E9" s="84"/>
      <c r="F9" s="124">
        <v>1</v>
      </c>
      <c r="G9" s="124">
        <f>F9+1</f>
        <v>2</v>
      </c>
      <c r="H9" s="124">
        <f t="shared" ref="H9" si="0">G9+1</f>
        <v>3</v>
      </c>
      <c r="I9" s="124">
        <f t="shared" ref="I9:AS9" si="1">H9+1</f>
        <v>4</v>
      </c>
      <c r="J9" s="124">
        <f t="shared" si="1"/>
        <v>5</v>
      </c>
      <c r="K9" s="124">
        <f t="shared" si="1"/>
        <v>6</v>
      </c>
      <c r="L9" s="124">
        <f t="shared" si="1"/>
        <v>7</v>
      </c>
      <c r="M9" s="124">
        <f t="shared" si="1"/>
        <v>8</v>
      </c>
      <c r="N9" s="124">
        <f t="shared" si="1"/>
        <v>9</v>
      </c>
      <c r="O9" s="124">
        <f t="shared" si="1"/>
        <v>10</v>
      </c>
      <c r="P9" s="124">
        <f t="shared" si="1"/>
        <v>11</v>
      </c>
      <c r="Q9" s="124">
        <f t="shared" si="1"/>
        <v>12</v>
      </c>
      <c r="R9" s="124">
        <f t="shared" si="1"/>
        <v>13</v>
      </c>
      <c r="S9" s="124">
        <f t="shared" si="1"/>
        <v>14</v>
      </c>
      <c r="T9" s="124">
        <f t="shared" si="1"/>
        <v>15</v>
      </c>
      <c r="U9" s="124">
        <f t="shared" si="1"/>
        <v>16</v>
      </c>
      <c r="V9" s="124">
        <f t="shared" si="1"/>
        <v>17</v>
      </c>
      <c r="W9" s="124">
        <f t="shared" si="1"/>
        <v>18</v>
      </c>
      <c r="X9" s="124">
        <f t="shared" si="1"/>
        <v>19</v>
      </c>
      <c r="Y9" s="124">
        <f t="shared" si="1"/>
        <v>20</v>
      </c>
      <c r="Z9" s="124">
        <f t="shared" si="1"/>
        <v>21</v>
      </c>
      <c r="AA9" s="124">
        <f t="shared" si="1"/>
        <v>22</v>
      </c>
      <c r="AB9" s="124">
        <f t="shared" si="1"/>
        <v>23</v>
      </c>
      <c r="AC9" s="124">
        <f t="shared" si="1"/>
        <v>24</v>
      </c>
      <c r="AD9" s="124">
        <f t="shared" si="1"/>
        <v>25</v>
      </c>
      <c r="AE9" s="124">
        <f t="shared" si="1"/>
        <v>26</v>
      </c>
      <c r="AF9" s="124">
        <f t="shared" si="1"/>
        <v>27</v>
      </c>
      <c r="AG9" s="124">
        <f t="shared" si="1"/>
        <v>28</v>
      </c>
      <c r="AH9" s="124">
        <f t="shared" si="1"/>
        <v>29</v>
      </c>
      <c r="AI9" s="124">
        <f t="shared" si="1"/>
        <v>30</v>
      </c>
      <c r="AJ9" s="124">
        <f t="shared" si="1"/>
        <v>31</v>
      </c>
      <c r="AK9" s="124">
        <f t="shared" si="1"/>
        <v>32</v>
      </c>
      <c r="AL9" s="124">
        <f t="shared" si="1"/>
        <v>33</v>
      </c>
      <c r="AM9" s="124">
        <f t="shared" si="1"/>
        <v>34</v>
      </c>
      <c r="AN9" s="124">
        <f t="shared" si="1"/>
        <v>35</v>
      </c>
      <c r="AO9" s="124">
        <f t="shared" si="1"/>
        <v>36</v>
      </c>
      <c r="AP9" s="124">
        <f t="shared" si="1"/>
        <v>37</v>
      </c>
      <c r="AQ9" s="124">
        <f t="shared" si="1"/>
        <v>38</v>
      </c>
      <c r="AR9" s="124">
        <f t="shared" si="1"/>
        <v>39</v>
      </c>
      <c r="AS9" s="124">
        <f t="shared" si="1"/>
        <v>40</v>
      </c>
    </row>
    <row r="10" spans="1:46" ht="14.5" x14ac:dyDescent="0.35">
      <c r="B10" s="84"/>
      <c r="C10" s="84"/>
      <c r="D10" s="84"/>
      <c r="E10" s="84"/>
      <c r="F10" s="123" t="str">
        <f t="array" ref="F10:AS10">financial_years</f>
        <v>2017/18</v>
      </c>
      <c r="G10" s="123" t="str">
        <v>2018/19</v>
      </c>
      <c r="H10" s="123" t="str">
        <v>2019/20</v>
      </c>
      <c r="I10" s="123" t="str">
        <v>2020/21</v>
      </c>
      <c r="J10" s="123" t="str">
        <v>2021/22</v>
      </c>
      <c r="K10" s="123" t="str">
        <v>2022/23</v>
      </c>
      <c r="L10" s="123" t="str">
        <v>2023/24</v>
      </c>
      <c r="M10" s="123" t="str">
        <v>2024/25</v>
      </c>
      <c r="N10" s="123" t="str">
        <v>2025/26</v>
      </c>
      <c r="O10" s="123" t="str">
        <v>2026/27</v>
      </c>
      <c r="P10" s="123" t="str">
        <v>2027/28</v>
      </c>
      <c r="Q10" s="123" t="str">
        <v>2028/29</v>
      </c>
      <c r="R10" s="123" t="str">
        <v>2029/30</v>
      </c>
      <c r="S10" s="123" t="str">
        <v>2030/31</v>
      </c>
      <c r="T10" s="123" t="str">
        <v>2031/32</v>
      </c>
      <c r="U10" s="123" t="str">
        <v>2032/33</v>
      </c>
      <c r="V10" s="123" t="str">
        <v>2033/34</v>
      </c>
      <c r="W10" s="123" t="str">
        <v>2034/35</v>
      </c>
      <c r="X10" s="123" t="str">
        <v>2035/36</v>
      </c>
      <c r="Y10" s="123" t="str">
        <v>2036/37</v>
      </c>
      <c r="Z10" s="123" t="str">
        <v>2037/38</v>
      </c>
      <c r="AA10" s="123" t="str">
        <v>2038/39</v>
      </c>
      <c r="AB10" s="123" t="str">
        <v>2039/40</v>
      </c>
      <c r="AC10" s="123" t="str">
        <v>2040/41</v>
      </c>
      <c r="AD10" s="123" t="str">
        <v>2041/42</v>
      </c>
      <c r="AE10" s="123" t="str">
        <v>2042/43</v>
      </c>
      <c r="AF10" s="123" t="str">
        <v>2043/44</v>
      </c>
      <c r="AG10" s="123" t="str">
        <v>2044/45</v>
      </c>
      <c r="AH10" s="123" t="str">
        <v>2045/46</v>
      </c>
      <c r="AI10" s="123" t="str">
        <v>2046/47</v>
      </c>
      <c r="AJ10" s="123" t="str">
        <v>2047/48</v>
      </c>
      <c r="AK10" s="123" t="str">
        <v>2048/49</v>
      </c>
      <c r="AL10" s="123" t="str">
        <v>2049/50</v>
      </c>
      <c r="AM10" s="123" t="str">
        <v>2050/51</v>
      </c>
      <c r="AN10" s="123" t="str">
        <v>2051/52</v>
      </c>
      <c r="AO10" s="123" t="str">
        <v>2052/53</v>
      </c>
      <c r="AP10" s="123" t="str">
        <v>2053/54</v>
      </c>
      <c r="AQ10" s="123" t="str">
        <v>2054/55</v>
      </c>
      <c r="AR10" s="123" t="str">
        <v>2055/56</v>
      </c>
      <c r="AS10" s="123" t="str">
        <v>2056/57</v>
      </c>
    </row>
    <row r="11" spans="1:46" ht="14.5" x14ac:dyDescent="0.35">
      <c r="B11" s="84"/>
      <c r="C11" s="84"/>
      <c r="D11" s="63" t="s">
        <v>173</v>
      </c>
      <c r="E11" s="63"/>
      <c r="F11" s="177">
        <f t="array" ref="F11:AS11">[2]!opex_percentage_of_capex_selected</f>
        <v>0.25</v>
      </c>
      <c r="G11" s="177">
        <v>0.15</v>
      </c>
      <c r="H11" s="177">
        <v>0.1</v>
      </c>
      <c r="I11" s="177">
        <v>0.08</v>
      </c>
      <c r="J11" s="177">
        <v>0.06</v>
      </c>
      <c r="K11" s="177">
        <v>4.4999999999999998E-2</v>
      </c>
      <c r="L11" s="177">
        <v>3.5000000000000003E-2</v>
      </c>
      <c r="M11" s="177">
        <v>3.1E-2</v>
      </c>
      <c r="N11" s="177">
        <v>3.0499999999999999E-2</v>
      </c>
      <c r="O11" s="177">
        <v>0.03</v>
      </c>
      <c r="P11" s="177">
        <v>0.03</v>
      </c>
      <c r="Q11" s="177">
        <v>0.03</v>
      </c>
      <c r="R11" s="177">
        <v>0.03</v>
      </c>
      <c r="S11" s="177">
        <v>0.03</v>
      </c>
      <c r="T11" s="177">
        <v>0.03</v>
      </c>
      <c r="U11" s="177">
        <v>0.03</v>
      </c>
      <c r="V11" s="177">
        <v>0.03</v>
      </c>
      <c r="W11" s="177">
        <v>0.03</v>
      </c>
      <c r="X11" s="177">
        <v>0.03</v>
      </c>
      <c r="Y11" s="177">
        <v>0.03</v>
      </c>
      <c r="Z11" s="177">
        <v>0.03</v>
      </c>
      <c r="AA11" s="177">
        <v>0.03</v>
      </c>
      <c r="AB11" s="177">
        <v>0.03</v>
      </c>
      <c r="AC11" s="177">
        <v>0.03</v>
      </c>
      <c r="AD11" s="177">
        <v>0.03</v>
      </c>
      <c r="AE11" s="177">
        <v>0.03</v>
      </c>
      <c r="AF11" s="177">
        <v>0.03</v>
      </c>
      <c r="AG11" s="177">
        <v>0.03</v>
      </c>
      <c r="AH11" s="177">
        <v>0.03</v>
      </c>
      <c r="AI11" s="177">
        <v>0.03</v>
      </c>
      <c r="AJ11" s="177">
        <v>0.03</v>
      </c>
      <c r="AK11" s="177">
        <v>0.03</v>
      </c>
      <c r="AL11" s="177">
        <v>0.03</v>
      </c>
      <c r="AM11" s="177">
        <v>0.03</v>
      </c>
      <c r="AN11" s="177">
        <v>0.03</v>
      </c>
      <c r="AO11" s="177">
        <v>0.03</v>
      </c>
      <c r="AP11" s="177">
        <v>0.03</v>
      </c>
      <c r="AQ11" s="177">
        <v>0.03</v>
      </c>
      <c r="AR11" s="177">
        <v>0.03</v>
      </c>
      <c r="AS11" s="177">
        <v>0.03</v>
      </c>
      <c r="AT11" s="120" t="s">
        <v>82</v>
      </c>
    </row>
    <row r="12" spans="1:46" ht="12" x14ac:dyDescent="0.35">
      <c r="B12" s="84"/>
      <c r="C12" s="84"/>
      <c r="D12" s="84"/>
      <c r="E12" s="84"/>
      <c r="F12" s="84"/>
      <c r="G12" s="77"/>
    </row>
    <row r="13" spans="1:46" ht="12" x14ac:dyDescent="0.35">
      <c r="B13" s="84"/>
      <c r="C13" s="84"/>
      <c r="D13" s="84"/>
      <c r="E13" s="84"/>
      <c r="F13" s="84"/>
      <c r="G13" s="77"/>
    </row>
    <row r="14" spans="1:46" ht="12" x14ac:dyDescent="0.35">
      <c r="B14" s="84"/>
      <c r="C14" s="84"/>
      <c r="D14" s="84"/>
      <c r="E14" s="84"/>
      <c r="F14" s="124" t="s">
        <v>333</v>
      </c>
      <c r="G14" s="124" t="s">
        <v>334</v>
      </c>
      <c r="H14" s="124" t="s">
        <v>335</v>
      </c>
      <c r="I14" s="124" t="s">
        <v>101</v>
      </c>
      <c r="J14" s="120"/>
    </row>
    <row r="15" spans="1:46" ht="14.5" x14ac:dyDescent="0.35">
      <c r="D15" s="56" t="str">
        <f t="array" ref="D15:D39">opex_elements</f>
        <v>Software Configuration</v>
      </c>
      <c r="F15" s="177">
        <f t="array" ref="F15:F39">[2]!Opex_trend_low</f>
        <v>1.5000000000000001E-2</v>
      </c>
      <c r="G15" s="177">
        <f t="array" ref="G15:G39">[2]!Opex_trend_medium</f>
        <v>2.5000000000000001E-2</v>
      </c>
      <c r="H15" s="177">
        <f t="array" ref="H15:H39">[2]!Opex_trend_high</f>
        <v>3.5000000000000003E-2</v>
      </c>
      <c r="I15" s="177">
        <f t="array" ref="I15:I39">[2]!Opex_trend_spare</f>
        <v>0.02</v>
      </c>
    </row>
    <row r="16" spans="1:46" ht="14.5" x14ac:dyDescent="0.35">
      <c r="D16" s="56" t="str">
        <v>FTTP provisions</v>
      </c>
      <c r="F16" s="177">
        <v>1.5000000000000001E-2</v>
      </c>
      <c r="G16" s="177">
        <v>2.5000000000000001E-2</v>
      </c>
      <c r="H16" s="177">
        <v>3.5000000000000003E-2</v>
      </c>
      <c r="I16" s="177">
        <v>0.02</v>
      </c>
    </row>
    <row r="17" spans="4:9" ht="14.5" x14ac:dyDescent="0.35">
      <c r="D17" s="56" t="str">
        <v>LL provisions</v>
      </c>
      <c r="F17" s="177">
        <v>1.5000000000000001E-2</v>
      </c>
      <c r="G17" s="177">
        <v>2.5000000000000001E-2</v>
      </c>
      <c r="H17" s="177">
        <v>3.5000000000000003E-2</v>
      </c>
      <c r="I17" s="177">
        <v>0.02</v>
      </c>
    </row>
    <row r="18" spans="4:9" ht="14.5" x14ac:dyDescent="0.35">
      <c r="D18" s="56" t="str">
        <v>SLG Rentals FTTP</v>
      </c>
      <c r="F18" s="177">
        <v>1.5000000000000001E-2</v>
      </c>
      <c r="G18" s="177">
        <v>2.5000000000000001E-2</v>
      </c>
      <c r="H18" s="177">
        <v>3.5000000000000003E-2</v>
      </c>
      <c r="I18" s="177">
        <v>0.02</v>
      </c>
    </row>
    <row r="19" spans="4:9" ht="14.5" x14ac:dyDescent="0.35">
      <c r="D19" s="56" t="str">
        <v>SLG Rentals LL</v>
      </c>
      <c r="F19" s="177">
        <v>1.5000000000000001E-2</v>
      </c>
      <c r="G19" s="177">
        <v>2.5000000000000001E-2</v>
      </c>
      <c r="H19" s="177">
        <v>3.5000000000000003E-2</v>
      </c>
      <c r="I19" s="177">
        <v>0.02</v>
      </c>
    </row>
    <row r="20" spans="4:9" ht="14.5" x14ac:dyDescent="0.35">
      <c r="D20" s="56" t="str">
        <v>SLG Connections FTTP</v>
      </c>
      <c r="F20" s="177">
        <v>1.5000000000000001E-2</v>
      </c>
      <c r="G20" s="177">
        <v>2.5000000000000001E-2</v>
      </c>
      <c r="H20" s="177">
        <v>3.5000000000000003E-2</v>
      </c>
      <c r="I20" s="177">
        <v>0.02</v>
      </c>
    </row>
    <row r="21" spans="4:9" ht="14.5" x14ac:dyDescent="0.35">
      <c r="D21" s="56" t="str">
        <v>SLG Connections LL</v>
      </c>
      <c r="F21" s="177">
        <v>1.5000000000000001E-2</v>
      </c>
      <c r="G21" s="177">
        <v>2.5000000000000001E-2</v>
      </c>
      <c r="H21" s="177">
        <v>3.5000000000000003E-2</v>
      </c>
      <c r="I21" s="177">
        <v>0.02</v>
      </c>
    </row>
    <row r="22" spans="4:9" ht="14.5" x14ac:dyDescent="0.35">
      <c r="D22" s="56" t="str">
        <v>DPA Poles</v>
      </c>
      <c r="F22" s="177">
        <v>1.3161015378914129E-2</v>
      </c>
      <c r="G22" s="177">
        <v>2.3161015378914129E-2</v>
      </c>
      <c r="H22" s="177">
        <v>3.3161015378914131E-2</v>
      </c>
      <c r="I22" s="177">
        <v>0.02</v>
      </c>
    </row>
    <row r="23" spans="4:9" ht="14.5" x14ac:dyDescent="0.35">
      <c r="D23" s="56" t="str">
        <v>DPA Duct - Seg 1</v>
      </c>
      <c r="F23" s="177">
        <v>-0.01</v>
      </c>
      <c r="G23" s="177">
        <v>0</v>
      </c>
      <c r="H23" s="177">
        <v>0.01</v>
      </c>
      <c r="I23" s="177">
        <v>0.02</v>
      </c>
    </row>
    <row r="24" spans="4:9" ht="14.5" x14ac:dyDescent="0.35">
      <c r="D24" s="56" t="str">
        <v>DPA Duct - Seg 2</v>
      </c>
      <c r="F24" s="177">
        <v>-0.01</v>
      </c>
      <c r="G24" s="177">
        <v>0</v>
      </c>
      <c r="H24" s="177">
        <v>0.01</v>
      </c>
      <c r="I24" s="177">
        <v>0.02</v>
      </c>
    </row>
    <row r="25" spans="4:9" ht="14.5" x14ac:dyDescent="0.35">
      <c r="D25" s="56" t="str">
        <v>DPA Duct - Seg 3 SDU</v>
      </c>
      <c r="F25" s="177">
        <v>8.1818181818182987E-3</v>
      </c>
      <c r="G25" s="177">
        <v>1.8181818181818299E-2</v>
      </c>
      <c r="H25" s="177">
        <v>2.8181818181818301E-2</v>
      </c>
      <c r="I25" s="177">
        <v>0.02</v>
      </c>
    </row>
    <row r="26" spans="4:9" ht="14.5" x14ac:dyDescent="0.35">
      <c r="D26" s="56" t="str">
        <v>DPA Duct - Seg 3 MDU</v>
      </c>
      <c r="F26" s="177">
        <v>8.1818181818182987E-3</v>
      </c>
      <c r="G26" s="177">
        <v>1.8181818181818299E-2</v>
      </c>
      <c r="H26" s="177">
        <v>2.8181818181818301E-2</v>
      </c>
      <c r="I26" s="177">
        <v>0.02</v>
      </c>
    </row>
    <row r="27" spans="4:9" ht="14.5" x14ac:dyDescent="0.35">
      <c r="D27" s="56" t="str">
        <v>Spare</v>
      </c>
      <c r="F27" s="177">
        <v>0</v>
      </c>
      <c r="G27" s="177">
        <v>0</v>
      </c>
      <c r="H27" s="177">
        <v>0</v>
      </c>
      <c r="I27" s="177">
        <v>0.02</v>
      </c>
    </row>
    <row r="28" spans="4:9" ht="14.5" x14ac:dyDescent="0.35">
      <c r="D28" s="56" t="str">
        <v>Cumulo</v>
      </c>
      <c r="F28" s="177">
        <v>0.39999999999999997</v>
      </c>
      <c r="G28" s="177">
        <v>0.41</v>
      </c>
      <c r="H28" s="177">
        <v>0.42</v>
      </c>
      <c r="I28" s="177">
        <v>0.02</v>
      </c>
    </row>
    <row r="29" spans="4:9" ht="14.5" x14ac:dyDescent="0.35">
      <c r="D29" s="56" t="str">
        <v>Other opex</v>
      </c>
      <c r="F29" s="177">
        <v>-0.01</v>
      </c>
      <c r="G29" s="177">
        <v>0</v>
      </c>
      <c r="H29" s="177">
        <v>0.01</v>
      </c>
      <c r="I29" s="177">
        <v>0.02</v>
      </c>
    </row>
    <row r="30" spans="4:9" ht="14.5" x14ac:dyDescent="0.35">
      <c r="D30" s="56" t="str">
        <v>Spare</v>
      </c>
      <c r="F30" s="177">
        <v>0</v>
      </c>
      <c r="G30" s="177">
        <v>0</v>
      </c>
      <c r="H30" s="177">
        <v>0</v>
      </c>
      <c r="I30" s="177">
        <v>0.02</v>
      </c>
    </row>
    <row r="31" spans="4:9" ht="14.5" x14ac:dyDescent="0.35">
      <c r="D31" s="56" t="str">
        <v>Spare</v>
      </c>
      <c r="F31" s="177">
        <v>0</v>
      </c>
      <c r="G31" s="177">
        <v>0</v>
      </c>
      <c r="H31" s="177">
        <v>0</v>
      </c>
      <c r="I31" s="177">
        <v>0.02</v>
      </c>
    </row>
    <row r="32" spans="4:9" ht="14.5" x14ac:dyDescent="0.35">
      <c r="D32" s="56" t="str">
        <v>Spare</v>
      </c>
      <c r="F32" s="177">
        <v>0</v>
      </c>
      <c r="G32" s="177">
        <v>0</v>
      </c>
      <c r="H32" s="177">
        <v>0</v>
      </c>
      <c r="I32" s="177">
        <v>0.02</v>
      </c>
    </row>
    <row r="33" spans="4:9" ht="14.5" x14ac:dyDescent="0.35">
      <c r="D33" s="56" t="str">
        <v>Spare</v>
      </c>
      <c r="F33" s="177">
        <v>0</v>
      </c>
      <c r="G33" s="177">
        <v>0</v>
      </c>
      <c r="H33" s="177">
        <v>0</v>
      </c>
      <c r="I33" s="177">
        <v>0.02</v>
      </c>
    </row>
    <row r="34" spans="4:9" ht="14.5" x14ac:dyDescent="0.35">
      <c r="D34" s="56" t="str">
        <v>Spare</v>
      </c>
      <c r="F34" s="177">
        <v>0</v>
      </c>
      <c r="G34" s="177">
        <v>0</v>
      </c>
      <c r="H34" s="177">
        <v>0</v>
      </c>
      <c r="I34" s="177">
        <v>0.02</v>
      </c>
    </row>
    <row r="35" spans="4:9" ht="14.5" x14ac:dyDescent="0.35">
      <c r="D35" s="56" t="str">
        <v>Spare</v>
      </c>
      <c r="F35" s="177">
        <v>0</v>
      </c>
      <c r="G35" s="177">
        <v>0</v>
      </c>
      <c r="H35" s="177">
        <v>0</v>
      </c>
      <c r="I35" s="177">
        <v>0.02</v>
      </c>
    </row>
    <row r="36" spans="4:9" ht="14.5" x14ac:dyDescent="0.35">
      <c r="D36" s="56" t="str">
        <v>Spare</v>
      </c>
      <c r="F36" s="177">
        <v>0</v>
      </c>
      <c r="G36" s="177">
        <v>0</v>
      </c>
      <c r="H36" s="177">
        <v>0</v>
      </c>
      <c r="I36" s="177">
        <v>0.02</v>
      </c>
    </row>
    <row r="37" spans="4:9" ht="14.5" x14ac:dyDescent="0.35">
      <c r="D37" s="56" t="str">
        <v>Spare</v>
      </c>
      <c r="F37" s="177">
        <v>0</v>
      </c>
      <c r="G37" s="177">
        <v>0</v>
      </c>
      <c r="H37" s="177">
        <v>0</v>
      </c>
      <c r="I37" s="177">
        <v>0.02</v>
      </c>
    </row>
    <row r="38" spans="4:9" ht="14.5" x14ac:dyDescent="0.35">
      <c r="D38" s="56" t="str">
        <v>Spare</v>
      </c>
      <c r="F38" s="177">
        <v>0</v>
      </c>
      <c r="G38" s="177">
        <v>0</v>
      </c>
      <c r="H38" s="177">
        <v>0</v>
      </c>
      <c r="I38" s="177">
        <v>0.02</v>
      </c>
    </row>
    <row r="39" spans="4:9" ht="14.5" x14ac:dyDescent="0.35">
      <c r="D39" s="56" t="str">
        <v>Spare</v>
      </c>
      <c r="F39" s="177">
        <v>0</v>
      </c>
      <c r="G39" s="177">
        <v>0</v>
      </c>
      <c r="H39" s="177">
        <v>0</v>
      </c>
      <c r="I39" s="177">
        <v>0.02</v>
      </c>
    </row>
    <row r="40" spans="4:9" ht="12" x14ac:dyDescent="0.35">
      <c r="F40" s="120" t="s">
        <v>336</v>
      </c>
      <c r="G40" s="120" t="s">
        <v>337</v>
      </c>
      <c r="H40" s="120" t="s">
        <v>338</v>
      </c>
      <c r="I40" s="120" t="s">
        <v>339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7ED10-0924-498D-8535-20C30E577D62}">
  <sheetPr codeName="Sheet3">
    <tabColor rgb="FF642566"/>
  </sheetPr>
  <dimension ref="A1:BQ1143"/>
  <sheetViews>
    <sheetView workbookViewId="0">
      <selection activeCell="K717" sqref="K717"/>
    </sheetView>
  </sheetViews>
  <sheetFormatPr defaultColWidth="12.7265625" defaultRowHeight="11.5" outlineLevelRow="1" x14ac:dyDescent="0.35"/>
  <cols>
    <col min="1" max="2" width="5" style="56" customWidth="1"/>
    <col min="3" max="3" width="3.7265625" style="56" customWidth="1"/>
    <col min="4" max="4" width="7.26953125" style="56" customWidth="1"/>
    <col min="5" max="5" width="23" style="56" customWidth="1"/>
    <col min="6" max="6" width="12.7265625" style="56"/>
    <col min="7" max="44" width="14" style="56" customWidth="1"/>
    <col min="45" max="45" width="15.26953125" style="56" customWidth="1"/>
    <col min="46" max="47" width="14.26953125" style="56" bestFit="1" customWidth="1"/>
    <col min="48" max="16384" width="12.7265625" style="56"/>
  </cols>
  <sheetData>
    <row r="1" spans="1:48" ht="40.5" customHeight="1" x14ac:dyDescent="0.35">
      <c r="A1" s="105" t="s">
        <v>167</v>
      </c>
      <c r="L1" s="56" t="s">
        <v>67</v>
      </c>
    </row>
    <row r="2" spans="1:48" ht="19.5" customHeight="1" x14ac:dyDescent="0.35">
      <c r="A2" s="57"/>
      <c r="G2" s="122">
        <v>1</v>
      </c>
      <c r="H2" s="122">
        <f>G2+1</f>
        <v>2</v>
      </c>
      <c r="I2" s="122">
        <f t="shared" ref="I2" si="0">H2+1</f>
        <v>3</v>
      </c>
      <c r="J2" s="122">
        <f t="shared" ref="J2:AT2" si="1">I2+1</f>
        <v>4</v>
      </c>
      <c r="K2" s="122">
        <f t="shared" si="1"/>
        <v>5</v>
      </c>
      <c r="L2" s="122">
        <f t="shared" si="1"/>
        <v>6</v>
      </c>
      <c r="M2" s="122">
        <f t="shared" si="1"/>
        <v>7</v>
      </c>
      <c r="N2" s="122">
        <f t="shared" si="1"/>
        <v>8</v>
      </c>
      <c r="O2" s="122">
        <f t="shared" si="1"/>
        <v>9</v>
      </c>
      <c r="P2" s="122">
        <f t="shared" si="1"/>
        <v>10</v>
      </c>
      <c r="Q2" s="122">
        <f t="shared" si="1"/>
        <v>11</v>
      </c>
      <c r="R2" s="122">
        <f t="shared" si="1"/>
        <v>12</v>
      </c>
      <c r="S2" s="122">
        <f t="shared" si="1"/>
        <v>13</v>
      </c>
      <c r="T2" s="122">
        <f t="shared" si="1"/>
        <v>14</v>
      </c>
      <c r="U2" s="122">
        <f t="shared" si="1"/>
        <v>15</v>
      </c>
      <c r="V2" s="122">
        <f t="shared" si="1"/>
        <v>16</v>
      </c>
      <c r="W2" s="122">
        <f t="shared" si="1"/>
        <v>17</v>
      </c>
      <c r="X2" s="122">
        <f t="shared" si="1"/>
        <v>18</v>
      </c>
      <c r="Y2" s="122">
        <f t="shared" si="1"/>
        <v>19</v>
      </c>
      <c r="Z2" s="122">
        <f t="shared" si="1"/>
        <v>20</v>
      </c>
      <c r="AA2" s="122">
        <f t="shared" si="1"/>
        <v>21</v>
      </c>
      <c r="AB2" s="122">
        <f t="shared" si="1"/>
        <v>22</v>
      </c>
      <c r="AC2" s="122">
        <f t="shared" si="1"/>
        <v>23</v>
      </c>
      <c r="AD2" s="122">
        <f t="shared" si="1"/>
        <v>24</v>
      </c>
      <c r="AE2" s="122">
        <f t="shared" si="1"/>
        <v>25</v>
      </c>
      <c r="AF2" s="122">
        <f t="shared" si="1"/>
        <v>26</v>
      </c>
      <c r="AG2" s="122">
        <f t="shared" si="1"/>
        <v>27</v>
      </c>
      <c r="AH2" s="122">
        <f t="shared" si="1"/>
        <v>28</v>
      </c>
      <c r="AI2" s="122">
        <f t="shared" si="1"/>
        <v>29</v>
      </c>
      <c r="AJ2" s="122">
        <f t="shared" si="1"/>
        <v>30</v>
      </c>
      <c r="AK2" s="122">
        <f t="shared" si="1"/>
        <v>31</v>
      </c>
      <c r="AL2" s="122">
        <f t="shared" si="1"/>
        <v>32</v>
      </c>
      <c r="AM2" s="122">
        <f t="shared" si="1"/>
        <v>33</v>
      </c>
      <c r="AN2" s="122">
        <f t="shared" si="1"/>
        <v>34</v>
      </c>
      <c r="AO2" s="122">
        <f t="shared" si="1"/>
        <v>35</v>
      </c>
      <c r="AP2" s="122">
        <f t="shared" si="1"/>
        <v>36</v>
      </c>
      <c r="AQ2" s="122">
        <f t="shared" si="1"/>
        <v>37</v>
      </c>
      <c r="AR2" s="122">
        <f t="shared" si="1"/>
        <v>38</v>
      </c>
      <c r="AS2" s="122">
        <f t="shared" si="1"/>
        <v>39</v>
      </c>
      <c r="AT2" s="122">
        <f t="shared" si="1"/>
        <v>40</v>
      </c>
      <c r="AU2" s="151"/>
      <c r="AV2" s="76"/>
    </row>
    <row r="3" spans="1:48" ht="14.5" x14ac:dyDescent="0.35">
      <c r="E3" s="60" t="s">
        <v>68</v>
      </c>
      <c r="G3" s="134" t="str">
        <f t="array" ref="G3:AT3">financial_years</f>
        <v>2017/18</v>
      </c>
      <c r="H3" s="134" t="str">
        <v>2018/19</v>
      </c>
      <c r="I3" s="134" t="str">
        <v>2019/20</v>
      </c>
      <c r="J3" s="134" t="str">
        <v>2020/21</v>
      </c>
      <c r="K3" s="134" t="str">
        <v>2021/22</v>
      </c>
      <c r="L3" s="134" t="str">
        <v>2022/23</v>
      </c>
      <c r="M3" s="134" t="str">
        <v>2023/24</v>
      </c>
      <c r="N3" s="134" t="str">
        <v>2024/25</v>
      </c>
      <c r="O3" s="134" t="str">
        <v>2025/26</v>
      </c>
      <c r="P3" s="134" t="str">
        <v>2026/27</v>
      </c>
      <c r="Q3" s="134" t="str">
        <v>2027/28</v>
      </c>
      <c r="R3" s="134" t="str">
        <v>2028/29</v>
      </c>
      <c r="S3" s="134" t="str">
        <v>2029/30</v>
      </c>
      <c r="T3" s="134" t="str">
        <v>2030/31</v>
      </c>
      <c r="U3" s="134" t="str">
        <v>2031/32</v>
      </c>
      <c r="V3" s="134" t="str">
        <v>2032/33</v>
      </c>
      <c r="W3" s="134" t="str">
        <v>2033/34</v>
      </c>
      <c r="X3" s="134" t="str">
        <v>2034/35</v>
      </c>
      <c r="Y3" s="134" t="str">
        <v>2035/36</v>
      </c>
      <c r="Z3" s="134" t="str">
        <v>2036/37</v>
      </c>
      <c r="AA3" s="134" t="str">
        <v>2037/38</v>
      </c>
      <c r="AB3" s="134" t="str">
        <v>2038/39</v>
      </c>
      <c r="AC3" s="134" t="str">
        <v>2039/40</v>
      </c>
      <c r="AD3" s="134" t="str">
        <v>2040/41</v>
      </c>
      <c r="AE3" s="134" t="str">
        <v>2041/42</v>
      </c>
      <c r="AF3" s="134" t="str">
        <v>2042/43</v>
      </c>
      <c r="AG3" s="134" t="str">
        <v>2043/44</v>
      </c>
      <c r="AH3" s="134" t="str">
        <v>2044/45</v>
      </c>
      <c r="AI3" s="134" t="str">
        <v>2045/46</v>
      </c>
      <c r="AJ3" s="134" t="str">
        <v>2046/47</v>
      </c>
      <c r="AK3" s="134" t="str">
        <v>2047/48</v>
      </c>
      <c r="AL3" s="134" t="str">
        <v>2048/49</v>
      </c>
      <c r="AM3" s="134" t="str">
        <v>2049/50</v>
      </c>
      <c r="AN3" s="134" t="str">
        <v>2050/51</v>
      </c>
      <c r="AO3" s="134" t="str">
        <v>2051/52</v>
      </c>
      <c r="AP3" s="134" t="str">
        <v>2052/53</v>
      </c>
      <c r="AQ3" s="134" t="str">
        <v>2053/54</v>
      </c>
      <c r="AR3" s="134" t="str">
        <v>2054/55</v>
      </c>
      <c r="AS3" s="134" t="str">
        <v>2055/56</v>
      </c>
      <c r="AT3" s="134" t="str">
        <v>2056/57</v>
      </c>
      <c r="AU3" s="152"/>
    </row>
    <row r="4" spans="1:48" x14ac:dyDescent="0.35">
      <c r="D4" s="62"/>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row>
    <row r="5" spans="1:48" x14ac:dyDescent="0.35">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row>
    <row r="6" spans="1:48" ht="18" x14ac:dyDescent="0.35">
      <c r="B6" s="84"/>
      <c r="C6" s="125" t="s">
        <v>105</v>
      </c>
      <c r="D6" s="84"/>
      <c r="E6" s="84"/>
      <c r="G6" s="71" t="s">
        <v>106</v>
      </c>
    </row>
    <row r="7" spans="1:48" ht="14.5" x14ac:dyDescent="0.35">
      <c r="B7" s="84"/>
      <c r="C7" s="84"/>
      <c r="D7" s="99">
        <v>1</v>
      </c>
      <c r="E7" s="58" t="str">
        <f t="array" ref="E7:E156">network_element_names</f>
        <v>EXCH_FTTP_OLT_Chassis</v>
      </c>
      <c r="F7" s="126"/>
      <c r="G7" s="135">
        <f t="array" ref="G7:AT156">[1]Link_CostDep!$G$232:$AT$381</f>
        <v>0</v>
      </c>
      <c r="H7" s="135">
        <v>15000</v>
      </c>
      <c r="I7" s="135">
        <v>62500</v>
      </c>
      <c r="J7" s="135">
        <v>160000</v>
      </c>
      <c r="K7" s="135">
        <v>330000</v>
      </c>
      <c r="L7" s="135">
        <v>570000</v>
      </c>
      <c r="M7" s="135">
        <v>845000</v>
      </c>
      <c r="N7" s="135">
        <v>1130000</v>
      </c>
      <c r="O7" s="135">
        <v>1415000</v>
      </c>
      <c r="P7" s="135">
        <v>1700000</v>
      </c>
      <c r="Q7" s="135">
        <v>1985000</v>
      </c>
      <c r="R7" s="135">
        <v>2240000</v>
      </c>
      <c r="S7" s="135">
        <v>2362500</v>
      </c>
      <c r="T7" s="135">
        <v>2400000</v>
      </c>
      <c r="U7" s="135">
        <v>2400000</v>
      </c>
      <c r="V7" s="135">
        <v>2400000</v>
      </c>
      <c r="W7" s="135">
        <v>2400000</v>
      </c>
      <c r="X7" s="135">
        <v>2400000</v>
      </c>
      <c r="Y7" s="135">
        <v>2400000</v>
      </c>
      <c r="Z7" s="135">
        <v>2400000</v>
      </c>
      <c r="AA7" s="135">
        <v>2400000</v>
      </c>
      <c r="AB7" s="135">
        <v>2400000</v>
      </c>
      <c r="AC7" s="135">
        <v>2400000</v>
      </c>
      <c r="AD7" s="135">
        <v>2400000</v>
      </c>
      <c r="AE7" s="135">
        <v>2400000</v>
      </c>
      <c r="AF7" s="135">
        <v>2400000</v>
      </c>
      <c r="AG7" s="135">
        <v>2400000</v>
      </c>
      <c r="AH7" s="135">
        <v>2400000</v>
      </c>
      <c r="AI7" s="135">
        <v>2400000</v>
      </c>
      <c r="AJ7" s="135">
        <v>2400000</v>
      </c>
      <c r="AK7" s="135">
        <v>2400000</v>
      </c>
      <c r="AL7" s="135">
        <v>2400000</v>
      </c>
      <c r="AM7" s="135">
        <v>2400000</v>
      </c>
      <c r="AN7" s="135">
        <v>2400000</v>
      </c>
      <c r="AO7" s="135">
        <v>2400000</v>
      </c>
      <c r="AP7" s="135">
        <v>2400000</v>
      </c>
      <c r="AQ7" s="135">
        <v>2400000</v>
      </c>
      <c r="AR7" s="135">
        <v>2400000</v>
      </c>
      <c r="AS7" s="135">
        <v>2400000</v>
      </c>
      <c r="AT7" s="135">
        <v>2400000</v>
      </c>
      <c r="AU7" s="150"/>
    </row>
    <row r="8" spans="1:48" ht="14.5" x14ac:dyDescent="0.35">
      <c r="B8" s="84"/>
      <c r="C8" s="84"/>
      <c r="D8" s="99">
        <v>2</v>
      </c>
      <c r="E8" s="58" t="str">
        <v>EXCH_FTTP_OLT_SBCard</v>
      </c>
      <c r="F8" s="126"/>
      <c r="G8" s="135">
        <v>0</v>
      </c>
      <c r="H8" s="135">
        <v>15000</v>
      </c>
      <c r="I8" s="135">
        <v>62500</v>
      </c>
      <c r="J8" s="135">
        <v>160000</v>
      </c>
      <c r="K8" s="135">
        <v>330000</v>
      </c>
      <c r="L8" s="135">
        <v>570000</v>
      </c>
      <c r="M8" s="135">
        <v>845000</v>
      </c>
      <c r="N8" s="135">
        <v>1130000</v>
      </c>
      <c r="O8" s="135">
        <v>1415000</v>
      </c>
      <c r="P8" s="135">
        <v>1700000</v>
      </c>
      <c r="Q8" s="135">
        <v>1985000</v>
      </c>
      <c r="R8" s="135">
        <v>2240000</v>
      </c>
      <c r="S8" s="135">
        <v>2362500</v>
      </c>
      <c r="T8" s="135">
        <v>2400000</v>
      </c>
      <c r="U8" s="135">
        <v>2400000</v>
      </c>
      <c r="V8" s="135">
        <v>2400000</v>
      </c>
      <c r="W8" s="135">
        <v>2400000</v>
      </c>
      <c r="X8" s="135">
        <v>2400000</v>
      </c>
      <c r="Y8" s="135">
        <v>2400000</v>
      </c>
      <c r="Z8" s="135">
        <v>2400000</v>
      </c>
      <c r="AA8" s="135">
        <v>2400000</v>
      </c>
      <c r="AB8" s="135">
        <v>2400000</v>
      </c>
      <c r="AC8" s="135">
        <v>2400000</v>
      </c>
      <c r="AD8" s="135">
        <v>2400000</v>
      </c>
      <c r="AE8" s="135">
        <v>2400000</v>
      </c>
      <c r="AF8" s="135">
        <v>2400000</v>
      </c>
      <c r="AG8" s="135">
        <v>2400000</v>
      </c>
      <c r="AH8" s="135">
        <v>2400000</v>
      </c>
      <c r="AI8" s="135">
        <v>2400000</v>
      </c>
      <c r="AJ8" s="135">
        <v>2400000</v>
      </c>
      <c r="AK8" s="135">
        <v>2400000</v>
      </c>
      <c r="AL8" s="135">
        <v>2400000</v>
      </c>
      <c r="AM8" s="135">
        <v>2400000</v>
      </c>
      <c r="AN8" s="135">
        <v>2400000</v>
      </c>
      <c r="AO8" s="135">
        <v>2400000</v>
      </c>
      <c r="AP8" s="135">
        <v>2400000</v>
      </c>
      <c r="AQ8" s="135">
        <v>2400000</v>
      </c>
      <c r="AR8" s="135">
        <v>2400000</v>
      </c>
      <c r="AS8" s="135">
        <v>2400000</v>
      </c>
      <c r="AT8" s="135">
        <v>2400000</v>
      </c>
      <c r="AU8" s="150"/>
    </row>
    <row r="9" spans="1:48" ht="14.5" x14ac:dyDescent="0.35">
      <c r="B9" s="84"/>
      <c r="C9" s="84"/>
      <c r="D9" s="99">
        <v>3</v>
      </c>
      <c r="E9" s="58" t="str">
        <v>EXCH_FTTP_OLT_NBCard</v>
      </c>
      <c r="F9" s="126"/>
      <c r="G9" s="135">
        <v>0</v>
      </c>
      <c r="H9" s="135">
        <v>15000</v>
      </c>
      <c r="I9" s="135">
        <v>62500</v>
      </c>
      <c r="J9" s="135">
        <v>160000</v>
      </c>
      <c r="K9" s="135">
        <v>330000</v>
      </c>
      <c r="L9" s="135">
        <v>570000</v>
      </c>
      <c r="M9" s="135">
        <v>845000</v>
      </c>
      <c r="N9" s="135">
        <v>1130000</v>
      </c>
      <c r="O9" s="135">
        <v>1415000</v>
      </c>
      <c r="P9" s="135">
        <v>1700000</v>
      </c>
      <c r="Q9" s="135">
        <v>1985000</v>
      </c>
      <c r="R9" s="135">
        <v>2240000</v>
      </c>
      <c r="S9" s="135">
        <v>2362500</v>
      </c>
      <c r="T9" s="135">
        <v>2400000</v>
      </c>
      <c r="U9" s="135">
        <v>2400000</v>
      </c>
      <c r="V9" s="135">
        <v>2400000</v>
      </c>
      <c r="W9" s="135">
        <v>2400000</v>
      </c>
      <c r="X9" s="135">
        <v>2400000</v>
      </c>
      <c r="Y9" s="135">
        <v>2400000</v>
      </c>
      <c r="Z9" s="135">
        <v>2400000</v>
      </c>
      <c r="AA9" s="135">
        <v>2400000</v>
      </c>
      <c r="AB9" s="135">
        <v>2400000</v>
      </c>
      <c r="AC9" s="135">
        <v>2400000</v>
      </c>
      <c r="AD9" s="135">
        <v>2400000</v>
      </c>
      <c r="AE9" s="135">
        <v>2400000</v>
      </c>
      <c r="AF9" s="135">
        <v>2400000</v>
      </c>
      <c r="AG9" s="135">
        <v>2400000</v>
      </c>
      <c r="AH9" s="135">
        <v>2400000</v>
      </c>
      <c r="AI9" s="135">
        <v>2400000</v>
      </c>
      <c r="AJ9" s="135">
        <v>2400000</v>
      </c>
      <c r="AK9" s="135">
        <v>2400000</v>
      </c>
      <c r="AL9" s="135">
        <v>2400000</v>
      </c>
      <c r="AM9" s="135">
        <v>2400000</v>
      </c>
      <c r="AN9" s="135">
        <v>2400000</v>
      </c>
      <c r="AO9" s="135">
        <v>2400000</v>
      </c>
      <c r="AP9" s="135">
        <v>2400000</v>
      </c>
      <c r="AQ9" s="135">
        <v>2400000</v>
      </c>
      <c r="AR9" s="135">
        <v>2400000</v>
      </c>
      <c r="AS9" s="135">
        <v>2400000</v>
      </c>
      <c r="AT9" s="135">
        <v>2400000</v>
      </c>
      <c r="AU9" s="150"/>
    </row>
    <row r="10" spans="1:48" ht="14.5" x14ac:dyDescent="0.35">
      <c r="B10" s="84"/>
      <c r="C10" s="84"/>
      <c r="D10" s="99">
        <v>4</v>
      </c>
      <c r="E10" s="58" t="str">
        <v>Unused</v>
      </c>
      <c r="F10" s="126"/>
      <c r="G10" s="135">
        <v>0</v>
      </c>
      <c r="H10" s="135">
        <v>0</v>
      </c>
      <c r="I10" s="135">
        <v>0</v>
      </c>
      <c r="J10" s="135">
        <v>0</v>
      </c>
      <c r="K10" s="135">
        <v>0</v>
      </c>
      <c r="L10" s="135">
        <v>0</v>
      </c>
      <c r="M10" s="135">
        <v>0</v>
      </c>
      <c r="N10" s="135">
        <v>0</v>
      </c>
      <c r="O10" s="135">
        <v>0</v>
      </c>
      <c r="P10" s="135">
        <v>0</v>
      </c>
      <c r="Q10" s="135">
        <v>0</v>
      </c>
      <c r="R10" s="135">
        <v>0</v>
      </c>
      <c r="S10" s="135">
        <v>0</v>
      </c>
      <c r="T10" s="135">
        <v>0</v>
      </c>
      <c r="U10" s="135">
        <v>0</v>
      </c>
      <c r="V10" s="135">
        <v>0</v>
      </c>
      <c r="W10" s="135">
        <v>0</v>
      </c>
      <c r="X10" s="135">
        <v>0</v>
      </c>
      <c r="Y10" s="135">
        <v>0</v>
      </c>
      <c r="Z10" s="135">
        <v>0</v>
      </c>
      <c r="AA10" s="135">
        <v>0</v>
      </c>
      <c r="AB10" s="135">
        <v>0</v>
      </c>
      <c r="AC10" s="135">
        <v>0</v>
      </c>
      <c r="AD10" s="135">
        <v>0</v>
      </c>
      <c r="AE10" s="135">
        <v>0</v>
      </c>
      <c r="AF10" s="135">
        <v>0</v>
      </c>
      <c r="AG10" s="135">
        <v>0</v>
      </c>
      <c r="AH10" s="135">
        <v>0</v>
      </c>
      <c r="AI10" s="135">
        <v>0</v>
      </c>
      <c r="AJ10" s="135">
        <v>0</v>
      </c>
      <c r="AK10" s="135">
        <v>0</v>
      </c>
      <c r="AL10" s="135">
        <v>0</v>
      </c>
      <c r="AM10" s="135">
        <v>0</v>
      </c>
      <c r="AN10" s="135">
        <v>0</v>
      </c>
      <c r="AO10" s="135">
        <v>0</v>
      </c>
      <c r="AP10" s="135">
        <v>0</v>
      </c>
      <c r="AQ10" s="135">
        <v>0</v>
      </c>
      <c r="AR10" s="135">
        <v>0</v>
      </c>
      <c r="AS10" s="135">
        <v>0</v>
      </c>
      <c r="AT10" s="135">
        <v>0</v>
      </c>
      <c r="AU10" s="150"/>
    </row>
    <row r="11" spans="1:48" ht="14.5" x14ac:dyDescent="0.35">
      <c r="B11" s="84"/>
      <c r="C11" s="84"/>
      <c r="D11" s="99">
        <v>5</v>
      </c>
      <c r="E11" s="58" t="str">
        <v>Unused</v>
      </c>
      <c r="F11" s="126"/>
      <c r="G11" s="135">
        <v>0</v>
      </c>
      <c r="H11" s="135">
        <v>0</v>
      </c>
      <c r="I11" s="135">
        <v>0</v>
      </c>
      <c r="J11" s="135">
        <v>0</v>
      </c>
      <c r="K11" s="135">
        <v>0</v>
      </c>
      <c r="L11" s="135">
        <v>0</v>
      </c>
      <c r="M11" s="135">
        <v>0</v>
      </c>
      <c r="N11" s="135">
        <v>0</v>
      </c>
      <c r="O11" s="135">
        <v>0</v>
      </c>
      <c r="P11" s="135">
        <v>0</v>
      </c>
      <c r="Q11" s="135">
        <v>0</v>
      </c>
      <c r="R11" s="135">
        <v>0</v>
      </c>
      <c r="S11" s="135">
        <v>0</v>
      </c>
      <c r="T11" s="135">
        <v>0</v>
      </c>
      <c r="U11" s="135">
        <v>0</v>
      </c>
      <c r="V11" s="135">
        <v>0</v>
      </c>
      <c r="W11" s="135">
        <v>0</v>
      </c>
      <c r="X11" s="135">
        <v>0</v>
      </c>
      <c r="Y11" s="135">
        <v>0</v>
      </c>
      <c r="Z11" s="135">
        <v>0</v>
      </c>
      <c r="AA11" s="135">
        <v>0</v>
      </c>
      <c r="AB11" s="135">
        <v>0</v>
      </c>
      <c r="AC11" s="135">
        <v>0</v>
      </c>
      <c r="AD11" s="135">
        <v>0</v>
      </c>
      <c r="AE11" s="135">
        <v>0</v>
      </c>
      <c r="AF11" s="135">
        <v>0</v>
      </c>
      <c r="AG11" s="135">
        <v>0</v>
      </c>
      <c r="AH11" s="135">
        <v>0</v>
      </c>
      <c r="AI11" s="135">
        <v>0</v>
      </c>
      <c r="AJ11" s="135">
        <v>0</v>
      </c>
      <c r="AK11" s="135">
        <v>0</v>
      </c>
      <c r="AL11" s="135">
        <v>0</v>
      </c>
      <c r="AM11" s="135">
        <v>0</v>
      </c>
      <c r="AN11" s="135">
        <v>0</v>
      </c>
      <c r="AO11" s="135">
        <v>0</v>
      </c>
      <c r="AP11" s="135">
        <v>0</v>
      </c>
      <c r="AQ11" s="135">
        <v>0</v>
      </c>
      <c r="AR11" s="135">
        <v>0</v>
      </c>
      <c r="AS11" s="135">
        <v>0</v>
      </c>
      <c r="AT11" s="135">
        <v>0</v>
      </c>
      <c r="AU11" s="150"/>
    </row>
    <row r="12" spans="1:48" ht="14.5" x14ac:dyDescent="0.35">
      <c r="B12" s="84"/>
      <c r="C12" s="84"/>
      <c r="D12" s="99">
        <v>6</v>
      </c>
      <c r="E12" s="58" t="str">
        <v>EXCH_Eth_LA_NTE_1G</v>
      </c>
      <c r="F12" s="126"/>
      <c r="G12" s="135">
        <v>0</v>
      </c>
      <c r="H12" s="135">
        <v>0</v>
      </c>
      <c r="I12" s="135">
        <v>0</v>
      </c>
      <c r="J12" s="135">
        <v>0</v>
      </c>
      <c r="K12" s="135">
        <v>0</v>
      </c>
      <c r="L12" s="135">
        <v>0</v>
      </c>
      <c r="M12" s="135">
        <v>0</v>
      </c>
      <c r="N12" s="135">
        <v>0</v>
      </c>
      <c r="O12" s="135">
        <v>0</v>
      </c>
      <c r="P12" s="135">
        <v>0</v>
      </c>
      <c r="Q12" s="135">
        <v>0</v>
      </c>
      <c r="R12" s="135">
        <v>0</v>
      </c>
      <c r="S12" s="135">
        <v>0</v>
      </c>
      <c r="T12" s="135">
        <v>0</v>
      </c>
      <c r="U12" s="135">
        <v>0</v>
      </c>
      <c r="V12" s="135">
        <v>0</v>
      </c>
      <c r="W12" s="135">
        <v>0</v>
      </c>
      <c r="X12" s="135">
        <v>0</v>
      </c>
      <c r="Y12" s="135">
        <v>0</v>
      </c>
      <c r="Z12" s="135">
        <v>0</v>
      </c>
      <c r="AA12" s="135">
        <v>0</v>
      </c>
      <c r="AB12" s="135">
        <v>0</v>
      </c>
      <c r="AC12" s="135">
        <v>0</v>
      </c>
      <c r="AD12" s="135">
        <v>0</v>
      </c>
      <c r="AE12" s="135">
        <v>0</v>
      </c>
      <c r="AF12" s="135">
        <v>0</v>
      </c>
      <c r="AG12" s="135">
        <v>0</v>
      </c>
      <c r="AH12" s="135">
        <v>0</v>
      </c>
      <c r="AI12" s="135">
        <v>0</v>
      </c>
      <c r="AJ12" s="135">
        <v>0</v>
      </c>
      <c r="AK12" s="135">
        <v>0</v>
      </c>
      <c r="AL12" s="135">
        <v>0</v>
      </c>
      <c r="AM12" s="135">
        <v>0</v>
      </c>
      <c r="AN12" s="135">
        <v>0</v>
      </c>
      <c r="AO12" s="135">
        <v>0</v>
      </c>
      <c r="AP12" s="135">
        <v>0</v>
      </c>
      <c r="AQ12" s="135">
        <v>0</v>
      </c>
      <c r="AR12" s="135">
        <v>0</v>
      </c>
      <c r="AS12" s="135">
        <v>0</v>
      </c>
      <c r="AT12" s="135">
        <v>0</v>
      </c>
      <c r="AU12" s="150"/>
    </row>
    <row r="13" spans="1:48" ht="14.5" x14ac:dyDescent="0.35">
      <c r="B13" s="84"/>
      <c r="C13" s="84"/>
      <c r="D13" s="99">
        <v>7</v>
      </c>
      <c r="E13" s="58" t="str">
        <v>EXCH_Eth_LA_NTE_10G</v>
      </c>
      <c r="F13" s="126"/>
      <c r="G13" s="135">
        <v>0</v>
      </c>
      <c r="H13" s="135">
        <v>0</v>
      </c>
      <c r="I13" s="135">
        <v>0</v>
      </c>
      <c r="J13" s="135">
        <v>0</v>
      </c>
      <c r="K13" s="135">
        <v>0</v>
      </c>
      <c r="L13" s="135">
        <v>0</v>
      </c>
      <c r="M13" s="135">
        <v>0</v>
      </c>
      <c r="N13" s="135">
        <v>0</v>
      </c>
      <c r="O13" s="135">
        <v>0</v>
      </c>
      <c r="P13" s="135">
        <v>0</v>
      </c>
      <c r="Q13" s="135">
        <v>0</v>
      </c>
      <c r="R13" s="135">
        <v>0</v>
      </c>
      <c r="S13" s="135">
        <v>0</v>
      </c>
      <c r="T13" s="135">
        <v>0</v>
      </c>
      <c r="U13" s="135">
        <v>0</v>
      </c>
      <c r="V13" s="135">
        <v>0</v>
      </c>
      <c r="W13" s="135">
        <v>0</v>
      </c>
      <c r="X13" s="135">
        <v>0</v>
      </c>
      <c r="Y13" s="135">
        <v>0</v>
      </c>
      <c r="Z13" s="135">
        <v>0</v>
      </c>
      <c r="AA13" s="135">
        <v>0</v>
      </c>
      <c r="AB13" s="135">
        <v>0</v>
      </c>
      <c r="AC13" s="135">
        <v>0</v>
      </c>
      <c r="AD13" s="135">
        <v>0</v>
      </c>
      <c r="AE13" s="135">
        <v>0</v>
      </c>
      <c r="AF13" s="135">
        <v>0</v>
      </c>
      <c r="AG13" s="135">
        <v>0</v>
      </c>
      <c r="AH13" s="135">
        <v>0</v>
      </c>
      <c r="AI13" s="135">
        <v>0</v>
      </c>
      <c r="AJ13" s="135">
        <v>0</v>
      </c>
      <c r="AK13" s="135">
        <v>0</v>
      </c>
      <c r="AL13" s="135">
        <v>0</v>
      </c>
      <c r="AM13" s="135">
        <v>0</v>
      </c>
      <c r="AN13" s="135">
        <v>0</v>
      </c>
      <c r="AO13" s="135">
        <v>0</v>
      </c>
      <c r="AP13" s="135">
        <v>0</v>
      </c>
      <c r="AQ13" s="135">
        <v>0</v>
      </c>
      <c r="AR13" s="135">
        <v>0</v>
      </c>
      <c r="AS13" s="135">
        <v>0</v>
      </c>
      <c r="AT13" s="135">
        <v>0</v>
      </c>
      <c r="AU13" s="150"/>
    </row>
    <row r="14" spans="1:48" ht="14.5" x14ac:dyDescent="0.35">
      <c r="B14" s="84"/>
      <c r="C14" s="84"/>
      <c r="D14" s="99">
        <v>8</v>
      </c>
      <c r="E14" s="58" t="str">
        <v>Unused</v>
      </c>
      <c r="F14" s="126"/>
      <c r="G14" s="135">
        <v>0</v>
      </c>
      <c r="H14" s="135">
        <v>0</v>
      </c>
      <c r="I14" s="135">
        <v>0</v>
      </c>
      <c r="J14" s="135">
        <v>0</v>
      </c>
      <c r="K14" s="135">
        <v>0</v>
      </c>
      <c r="L14" s="135">
        <v>0</v>
      </c>
      <c r="M14" s="135">
        <v>0</v>
      </c>
      <c r="N14" s="135">
        <v>0</v>
      </c>
      <c r="O14" s="135">
        <v>0</v>
      </c>
      <c r="P14" s="135">
        <v>0</v>
      </c>
      <c r="Q14" s="135">
        <v>0</v>
      </c>
      <c r="R14" s="135">
        <v>0</v>
      </c>
      <c r="S14" s="135">
        <v>0</v>
      </c>
      <c r="T14" s="135">
        <v>0</v>
      </c>
      <c r="U14" s="135">
        <v>0</v>
      </c>
      <c r="V14" s="135">
        <v>0</v>
      </c>
      <c r="W14" s="135">
        <v>0</v>
      </c>
      <c r="X14" s="135">
        <v>0</v>
      </c>
      <c r="Y14" s="135">
        <v>0</v>
      </c>
      <c r="Z14" s="135">
        <v>0</v>
      </c>
      <c r="AA14" s="135">
        <v>0</v>
      </c>
      <c r="AB14" s="135">
        <v>0</v>
      </c>
      <c r="AC14" s="135">
        <v>0</v>
      </c>
      <c r="AD14" s="135">
        <v>0</v>
      </c>
      <c r="AE14" s="135">
        <v>0</v>
      </c>
      <c r="AF14" s="135">
        <v>0</v>
      </c>
      <c r="AG14" s="135">
        <v>0</v>
      </c>
      <c r="AH14" s="135">
        <v>0</v>
      </c>
      <c r="AI14" s="135">
        <v>0</v>
      </c>
      <c r="AJ14" s="135">
        <v>0</v>
      </c>
      <c r="AK14" s="135">
        <v>0</v>
      </c>
      <c r="AL14" s="135">
        <v>0</v>
      </c>
      <c r="AM14" s="135">
        <v>0</v>
      </c>
      <c r="AN14" s="135">
        <v>0</v>
      </c>
      <c r="AO14" s="135">
        <v>0</v>
      </c>
      <c r="AP14" s="135">
        <v>0</v>
      </c>
      <c r="AQ14" s="135">
        <v>0</v>
      </c>
      <c r="AR14" s="135">
        <v>0</v>
      </c>
      <c r="AS14" s="135">
        <v>0</v>
      </c>
      <c r="AT14" s="135">
        <v>0</v>
      </c>
      <c r="AU14" s="150"/>
    </row>
    <row r="15" spans="1:48" ht="14.5" x14ac:dyDescent="0.35">
      <c r="B15" s="84"/>
      <c r="C15" s="84"/>
      <c r="D15" s="99">
        <v>9</v>
      </c>
      <c r="E15" s="58" t="str">
        <v>Unused</v>
      </c>
      <c r="F15" s="126"/>
      <c r="G15" s="135">
        <v>0</v>
      </c>
      <c r="H15" s="135">
        <v>0</v>
      </c>
      <c r="I15" s="135">
        <v>0</v>
      </c>
      <c r="J15" s="135">
        <v>0</v>
      </c>
      <c r="K15" s="135">
        <v>0</v>
      </c>
      <c r="L15" s="135">
        <v>0</v>
      </c>
      <c r="M15" s="135">
        <v>0</v>
      </c>
      <c r="N15" s="135">
        <v>0</v>
      </c>
      <c r="O15" s="135">
        <v>0</v>
      </c>
      <c r="P15" s="135">
        <v>0</v>
      </c>
      <c r="Q15" s="135">
        <v>0</v>
      </c>
      <c r="R15" s="135">
        <v>0</v>
      </c>
      <c r="S15" s="135">
        <v>0</v>
      </c>
      <c r="T15" s="135">
        <v>0</v>
      </c>
      <c r="U15" s="135">
        <v>0</v>
      </c>
      <c r="V15" s="135">
        <v>0</v>
      </c>
      <c r="W15" s="135">
        <v>0</v>
      </c>
      <c r="X15" s="135">
        <v>0</v>
      </c>
      <c r="Y15" s="135">
        <v>0</v>
      </c>
      <c r="Z15" s="135">
        <v>0</v>
      </c>
      <c r="AA15" s="135">
        <v>0</v>
      </c>
      <c r="AB15" s="135">
        <v>0</v>
      </c>
      <c r="AC15" s="135">
        <v>0</v>
      </c>
      <c r="AD15" s="135">
        <v>0</v>
      </c>
      <c r="AE15" s="135">
        <v>0</v>
      </c>
      <c r="AF15" s="135">
        <v>0</v>
      </c>
      <c r="AG15" s="135">
        <v>0</v>
      </c>
      <c r="AH15" s="135">
        <v>0</v>
      </c>
      <c r="AI15" s="135">
        <v>0</v>
      </c>
      <c r="AJ15" s="135">
        <v>0</v>
      </c>
      <c r="AK15" s="135">
        <v>0</v>
      </c>
      <c r="AL15" s="135">
        <v>0</v>
      </c>
      <c r="AM15" s="135">
        <v>0</v>
      </c>
      <c r="AN15" s="135">
        <v>0</v>
      </c>
      <c r="AO15" s="135">
        <v>0</v>
      </c>
      <c r="AP15" s="135">
        <v>0</v>
      </c>
      <c r="AQ15" s="135">
        <v>0</v>
      </c>
      <c r="AR15" s="135">
        <v>0</v>
      </c>
      <c r="AS15" s="135">
        <v>0</v>
      </c>
      <c r="AT15" s="135">
        <v>0</v>
      </c>
      <c r="AU15" s="150"/>
    </row>
    <row r="16" spans="1:48" ht="14.5" x14ac:dyDescent="0.35">
      <c r="B16" s="84"/>
      <c r="C16" s="84"/>
      <c r="D16" s="99">
        <v>10</v>
      </c>
      <c r="E16" s="58" t="str">
        <v>EXCH_Eth_Bckhl_NTE_1G</v>
      </c>
      <c r="F16" s="126"/>
      <c r="G16" s="135">
        <v>0</v>
      </c>
      <c r="H16" s="135">
        <v>0</v>
      </c>
      <c r="I16" s="135">
        <v>0</v>
      </c>
      <c r="J16" s="135">
        <v>0</v>
      </c>
      <c r="K16" s="135">
        <v>0</v>
      </c>
      <c r="L16" s="135">
        <v>0</v>
      </c>
      <c r="M16" s="135">
        <v>0</v>
      </c>
      <c r="N16" s="135">
        <v>0</v>
      </c>
      <c r="O16" s="135">
        <v>0</v>
      </c>
      <c r="P16" s="135">
        <v>0</v>
      </c>
      <c r="Q16" s="135">
        <v>0</v>
      </c>
      <c r="R16" s="135">
        <v>0</v>
      </c>
      <c r="S16" s="135">
        <v>0</v>
      </c>
      <c r="T16" s="135">
        <v>0</v>
      </c>
      <c r="U16" s="135">
        <v>0</v>
      </c>
      <c r="V16" s="135">
        <v>0</v>
      </c>
      <c r="W16" s="135">
        <v>0</v>
      </c>
      <c r="X16" s="135">
        <v>0</v>
      </c>
      <c r="Y16" s="135">
        <v>0</v>
      </c>
      <c r="Z16" s="135">
        <v>0</v>
      </c>
      <c r="AA16" s="135">
        <v>0</v>
      </c>
      <c r="AB16" s="135">
        <v>0</v>
      </c>
      <c r="AC16" s="135">
        <v>0</v>
      </c>
      <c r="AD16" s="135">
        <v>0</v>
      </c>
      <c r="AE16" s="135">
        <v>0</v>
      </c>
      <c r="AF16" s="135">
        <v>0</v>
      </c>
      <c r="AG16" s="135">
        <v>0</v>
      </c>
      <c r="AH16" s="135">
        <v>0</v>
      </c>
      <c r="AI16" s="135">
        <v>0</v>
      </c>
      <c r="AJ16" s="135">
        <v>0</v>
      </c>
      <c r="AK16" s="135">
        <v>0</v>
      </c>
      <c r="AL16" s="135">
        <v>0</v>
      </c>
      <c r="AM16" s="135">
        <v>0</v>
      </c>
      <c r="AN16" s="135">
        <v>0</v>
      </c>
      <c r="AO16" s="135">
        <v>0</v>
      </c>
      <c r="AP16" s="135">
        <v>0</v>
      </c>
      <c r="AQ16" s="135">
        <v>0</v>
      </c>
      <c r="AR16" s="135">
        <v>0</v>
      </c>
      <c r="AS16" s="135">
        <v>0</v>
      </c>
      <c r="AT16" s="135">
        <v>0</v>
      </c>
      <c r="AU16" s="150"/>
    </row>
    <row r="17" spans="2:47" ht="14.5" hidden="1" outlineLevel="1" x14ac:dyDescent="0.35">
      <c r="B17" s="84"/>
      <c r="C17" s="84"/>
      <c r="D17" s="99">
        <v>11</v>
      </c>
      <c r="E17" s="58" t="str">
        <v>EXCH_Eth_Bckhl_NTE_10G</v>
      </c>
      <c r="F17" s="126"/>
      <c r="G17" s="135">
        <v>0</v>
      </c>
      <c r="H17" s="135">
        <v>0</v>
      </c>
      <c r="I17" s="135">
        <v>0</v>
      </c>
      <c r="J17" s="135">
        <v>0</v>
      </c>
      <c r="K17" s="135">
        <v>0</v>
      </c>
      <c r="L17" s="135">
        <v>0</v>
      </c>
      <c r="M17" s="135">
        <v>0</v>
      </c>
      <c r="N17" s="135">
        <v>0</v>
      </c>
      <c r="O17" s="135">
        <v>0</v>
      </c>
      <c r="P17" s="135">
        <v>0</v>
      </c>
      <c r="Q17" s="135">
        <v>0</v>
      </c>
      <c r="R17" s="135">
        <v>0</v>
      </c>
      <c r="S17" s="135">
        <v>0</v>
      </c>
      <c r="T17" s="135">
        <v>0</v>
      </c>
      <c r="U17" s="135">
        <v>0</v>
      </c>
      <c r="V17" s="135">
        <v>0</v>
      </c>
      <c r="W17" s="135">
        <v>0</v>
      </c>
      <c r="X17" s="135">
        <v>0</v>
      </c>
      <c r="Y17" s="135">
        <v>0</v>
      </c>
      <c r="Z17" s="135">
        <v>0</v>
      </c>
      <c r="AA17" s="135">
        <v>0</v>
      </c>
      <c r="AB17" s="135">
        <v>0</v>
      </c>
      <c r="AC17" s="135">
        <v>0</v>
      </c>
      <c r="AD17" s="135">
        <v>0</v>
      </c>
      <c r="AE17" s="135">
        <v>0</v>
      </c>
      <c r="AF17" s="135">
        <v>0</v>
      </c>
      <c r="AG17" s="135">
        <v>0</v>
      </c>
      <c r="AH17" s="135">
        <v>0</v>
      </c>
      <c r="AI17" s="135">
        <v>0</v>
      </c>
      <c r="AJ17" s="135">
        <v>0</v>
      </c>
      <c r="AK17" s="135">
        <v>0</v>
      </c>
      <c r="AL17" s="135">
        <v>0</v>
      </c>
      <c r="AM17" s="135">
        <v>0</v>
      </c>
      <c r="AN17" s="135">
        <v>0</v>
      </c>
      <c r="AO17" s="135">
        <v>0</v>
      </c>
      <c r="AP17" s="135">
        <v>0</v>
      </c>
      <c r="AQ17" s="135">
        <v>0</v>
      </c>
      <c r="AR17" s="135">
        <v>0</v>
      </c>
      <c r="AS17" s="135">
        <v>0</v>
      </c>
      <c r="AT17" s="135">
        <v>0</v>
      </c>
      <c r="AU17" s="150"/>
    </row>
    <row r="18" spans="2:47" ht="14.5" hidden="1" outlineLevel="1" x14ac:dyDescent="0.35">
      <c r="B18" s="84"/>
      <c r="C18" s="84"/>
      <c r="D18" s="99">
        <v>12</v>
      </c>
      <c r="E18" s="58" t="str">
        <v>EXCH_OPT_NTU</v>
      </c>
      <c r="F18" s="126"/>
      <c r="G18" s="135">
        <v>0</v>
      </c>
      <c r="H18" s="135">
        <v>0</v>
      </c>
      <c r="I18" s="135">
        <v>0</v>
      </c>
      <c r="J18" s="135">
        <v>0</v>
      </c>
      <c r="K18" s="135">
        <v>0</v>
      </c>
      <c r="L18" s="135">
        <v>0</v>
      </c>
      <c r="M18" s="135">
        <v>0</v>
      </c>
      <c r="N18" s="135">
        <v>0</v>
      </c>
      <c r="O18" s="135">
        <v>0</v>
      </c>
      <c r="P18" s="135">
        <v>0</v>
      </c>
      <c r="Q18" s="135">
        <v>0</v>
      </c>
      <c r="R18" s="135">
        <v>0</v>
      </c>
      <c r="S18" s="135">
        <v>0</v>
      </c>
      <c r="T18" s="135">
        <v>0</v>
      </c>
      <c r="U18" s="135">
        <v>0</v>
      </c>
      <c r="V18" s="135">
        <v>0</v>
      </c>
      <c r="W18" s="135">
        <v>0</v>
      </c>
      <c r="X18" s="135">
        <v>0</v>
      </c>
      <c r="Y18" s="135">
        <v>0</v>
      </c>
      <c r="Z18" s="135">
        <v>0</v>
      </c>
      <c r="AA18" s="135">
        <v>0</v>
      </c>
      <c r="AB18" s="135">
        <v>0</v>
      </c>
      <c r="AC18" s="135">
        <v>0</v>
      </c>
      <c r="AD18" s="135">
        <v>0</v>
      </c>
      <c r="AE18" s="135">
        <v>0</v>
      </c>
      <c r="AF18" s="135">
        <v>0</v>
      </c>
      <c r="AG18" s="135">
        <v>0</v>
      </c>
      <c r="AH18" s="135">
        <v>0</v>
      </c>
      <c r="AI18" s="135">
        <v>0</v>
      </c>
      <c r="AJ18" s="135">
        <v>0</v>
      </c>
      <c r="AK18" s="135">
        <v>0</v>
      </c>
      <c r="AL18" s="135">
        <v>0</v>
      </c>
      <c r="AM18" s="135">
        <v>0</v>
      </c>
      <c r="AN18" s="135">
        <v>0</v>
      </c>
      <c r="AO18" s="135">
        <v>0</v>
      </c>
      <c r="AP18" s="135">
        <v>0</v>
      </c>
      <c r="AQ18" s="135">
        <v>0</v>
      </c>
      <c r="AR18" s="135">
        <v>0</v>
      </c>
      <c r="AS18" s="135">
        <v>0</v>
      </c>
      <c r="AT18" s="135">
        <v>0</v>
      </c>
      <c r="AU18" s="150"/>
    </row>
    <row r="19" spans="2:47" ht="14.5" hidden="1" outlineLevel="1" x14ac:dyDescent="0.35">
      <c r="B19" s="84"/>
      <c r="C19" s="84"/>
      <c r="D19" s="99">
        <v>13</v>
      </c>
      <c r="E19" s="58" t="str">
        <v>Unused</v>
      </c>
      <c r="F19" s="126"/>
      <c r="G19" s="135">
        <v>0</v>
      </c>
      <c r="H19" s="135">
        <v>0</v>
      </c>
      <c r="I19" s="135">
        <v>0</v>
      </c>
      <c r="J19" s="135">
        <v>0</v>
      </c>
      <c r="K19" s="135">
        <v>0</v>
      </c>
      <c r="L19" s="135">
        <v>0</v>
      </c>
      <c r="M19" s="135">
        <v>0</v>
      </c>
      <c r="N19" s="135">
        <v>0</v>
      </c>
      <c r="O19" s="135">
        <v>0</v>
      </c>
      <c r="P19" s="135">
        <v>0</v>
      </c>
      <c r="Q19" s="135">
        <v>0</v>
      </c>
      <c r="R19" s="135">
        <v>0</v>
      </c>
      <c r="S19" s="135">
        <v>0</v>
      </c>
      <c r="T19" s="135">
        <v>0</v>
      </c>
      <c r="U19" s="135">
        <v>0</v>
      </c>
      <c r="V19" s="135">
        <v>0</v>
      </c>
      <c r="W19" s="135">
        <v>0</v>
      </c>
      <c r="X19" s="135">
        <v>0</v>
      </c>
      <c r="Y19" s="135">
        <v>0</v>
      </c>
      <c r="Z19" s="135">
        <v>0</v>
      </c>
      <c r="AA19" s="135">
        <v>0</v>
      </c>
      <c r="AB19" s="135">
        <v>0</v>
      </c>
      <c r="AC19" s="135">
        <v>0</v>
      </c>
      <c r="AD19" s="135">
        <v>0</v>
      </c>
      <c r="AE19" s="135">
        <v>0</v>
      </c>
      <c r="AF19" s="135">
        <v>0</v>
      </c>
      <c r="AG19" s="135">
        <v>0</v>
      </c>
      <c r="AH19" s="135">
        <v>0</v>
      </c>
      <c r="AI19" s="135">
        <v>0</v>
      </c>
      <c r="AJ19" s="135">
        <v>0</v>
      </c>
      <c r="AK19" s="135">
        <v>0</v>
      </c>
      <c r="AL19" s="135">
        <v>0</v>
      </c>
      <c r="AM19" s="135">
        <v>0</v>
      </c>
      <c r="AN19" s="135">
        <v>0</v>
      </c>
      <c r="AO19" s="135">
        <v>0</v>
      </c>
      <c r="AP19" s="135">
        <v>0</v>
      </c>
      <c r="AQ19" s="135">
        <v>0</v>
      </c>
      <c r="AR19" s="135">
        <v>0</v>
      </c>
      <c r="AS19" s="135">
        <v>0</v>
      </c>
      <c r="AT19" s="135">
        <v>0</v>
      </c>
      <c r="AU19" s="150"/>
    </row>
    <row r="20" spans="2:47" ht="14.5" hidden="1" outlineLevel="1" x14ac:dyDescent="0.35">
      <c r="B20" s="84"/>
      <c r="C20" s="84"/>
      <c r="D20" s="99">
        <v>14</v>
      </c>
      <c r="E20" s="58" t="str">
        <v>Unused</v>
      </c>
      <c r="F20" s="126"/>
      <c r="G20" s="135">
        <v>0</v>
      </c>
      <c r="H20" s="135">
        <v>0</v>
      </c>
      <c r="I20" s="135">
        <v>0</v>
      </c>
      <c r="J20" s="135">
        <v>0</v>
      </c>
      <c r="K20" s="135">
        <v>0</v>
      </c>
      <c r="L20" s="135">
        <v>0</v>
      </c>
      <c r="M20" s="135">
        <v>0</v>
      </c>
      <c r="N20" s="135">
        <v>0</v>
      </c>
      <c r="O20" s="135">
        <v>0</v>
      </c>
      <c r="P20" s="135">
        <v>0</v>
      </c>
      <c r="Q20" s="135">
        <v>0</v>
      </c>
      <c r="R20" s="135">
        <v>0</v>
      </c>
      <c r="S20" s="135">
        <v>0</v>
      </c>
      <c r="T20" s="135">
        <v>0</v>
      </c>
      <c r="U20" s="135">
        <v>0</v>
      </c>
      <c r="V20" s="135">
        <v>0</v>
      </c>
      <c r="W20" s="135">
        <v>0</v>
      </c>
      <c r="X20" s="135">
        <v>0</v>
      </c>
      <c r="Y20" s="135">
        <v>0</v>
      </c>
      <c r="Z20" s="135">
        <v>0</v>
      </c>
      <c r="AA20" s="135">
        <v>0</v>
      </c>
      <c r="AB20" s="135">
        <v>0</v>
      </c>
      <c r="AC20" s="135">
        <v>0</v>
      </c>
      <c r="AD20" s="135">
        <v>0</v>
      </c>
      <c r="AE20" s="135">
        <v>0</v>
      </c>
      <c r="AF20" s="135">
        <v>0</v>
      </c>
      <c r="AG20" s="135">
        <v>0</v>
      </c>
      <c r="AH20" s="135">
        <v>0</v>
      </c>
      <c r="AI20" s="135">
        <v>0</v>
      </c>
      <c r="AJ20" s="135">
        <v>0</v>
      </c>
      <c r="AK20" s="135">
        <v>0</v>
      </c>
      <c r="AL20" s="135">
        <v>0</v>
      </c>
      <c r="AM20" s="135">
        <v>0</v>
      </c>
      <c r="AN20" s="135">
        <v>0</v>
      </c>
      <c r="AO20" s="135">
        <v>0</v>
      </c>
      <c r="AP20" s="135">
        <v>0</v>
      </c>
      <c r="AQ20" s="135">
        <v>0</v>
      </c>
      <c r="AR20" s="135">
        <v>0</v>
      </c>
      <c r="AS20" s="135">
        <v>0</v>
      </c>
      <c r="AT20" s="135">
        <v>0</v>
      </c>
      <c r="AU20" s="150"/>
    </row>
    <row r="21" spans="2:47" ht="14.5" hidden="1" outlineLevel="1" x14ac:dyDescent="0.35">
      <c r="B21" s="84"/>
      <c r="C21" s="84"/>
      <c r="D21" s="99">
        <v>15</v>
      </c>
      <c r="E21" s="58" t="str">
        <v>Unused</v>
      </c>
      <c r="F21" s="126"/>
      <c r="G21" s="135">
        <v>0</v>
      </c>
      <c r="H21" s="135">
        <v>0</v>
      </c>
      <c r="I21" s="135">
        <v>0</v>
      </c>
      <c r="J21" s="135">
        <v>0</v>
      </c>
      <c r="K21" s="135">
        <v>0</v>
      </c>
      <c r="L21" s="135">
        <v>0</v>
      </c>
      <c r="M21" s="135">
        <v>0</v>
      </c>
      <c r="N21" s="135">
        <v>0</v>
      </c>
      <c r="O21" s="135">
        <v>0</v>
      </c>
      <c r="P21" s="135">
        <v>0</v>
      </c>
      <c r="Q21" s="135">
        <v>0</v>
      </c>
      <c r="R21" s="135">
        <v>0</v>
      </c>
      <c r="S21" s="135">
        <v>0</v>
      </c>
      <c r="T21" s="135">
        <v>0</v>
      </c>
      <c r="U21" s="135">
        <v>0</v>
      </c>
      <c r="V21" s="135">
        <v>0</v>
      </c>
      <c r="W21" s="135">
        <v>0</v>
      </c>
      <c r="X21" s="135">
        <v>0</v>
      </c>
      <c r="Y21" s="135">
        <v>0</v>
      </c>
      <c r="Z21" s="135">
        <v>0</v>
      </c>
      <c r="AA21" s="135">
        <v>0</v>
      </c>
      <c r="AB21" s="135">
        <v>0</v>
      </c>
      <c r="AC21" s="135">
        <v>0</v>
      </c>
      <c r="AD21" s="135">
        <v>0</v>
      </c>
      <c r="AE21" s="135">
        <v>0</v>
      </c>
      <c r="AF21" s="135">
        <v>0</v>
      </c>
      <c r="AG21" s="135">
        <v>0</v>
      </c>
      <c r="AH21" s="135">
        <v>0</v>
      </c>
      <c r="AI21" s="135">
        <v>0</v>
      </c>
      <c r="AJ21" s="135">
        <v>0</v>
      </c>
      <c r="AK21" s="135">
        <v>0</v>
      </c>
      <c r="AL21" s="135">
        <v>0</v>
      </c>
      <c r="AM21" s="135">
        <v>0</v>
      </c>
      <c r="AN21" s="135">
        <v>0</v>
      </c>
      <c r="AO21" s="135">
        <v>0</v>
      </c>
      <c r="AP21" s="135">
        <v>0</v>
      </c>
      <c r="AQ21" s="135">
        <v>0</v>
      </c>
      <c r="AR21" s="135">
        <v>0</v>
      </c>
      <c r="AS21" s="135">
        <v>0</v>
      </c>
      <c r="AT21" s="135">
        <v>0</v>
      </c>
      <c r="AU21" s="150"/>
    </row>
    <row r="22" spans="2:47" ht="14.5" hidden="1" outlineLevel="1" x14ac:dyDescent="0.35">
      <c r="B22" s="84"/>
      <c r="C22" s="84"/>
      <c r="D22" s="99">
        <v>16</v>
      </c>
      <c r="E22" s="58" t="str">
        <v>Unused</v>
      </c>
      <c r="F22" s="126"/>
      <c r="G22" s="135">
        <v>0</v>
      </c>
      <c r="H22" s="135">
        <v>0</v>
      </c>
      <c r="I22" s="135">
        <v>0</v>
      </c>
      <c r="J22" s="135">
        <v>0</v>
      </c>
      <c r="K22" s="135">
        <v>0</v>
      </c>
      <c r="L22" s="135">
        <v>0</v>
      </c>
      <c r="M22" s="135">
        <v>0</v>
      </c>
      <c r="N22" s="135">
        <v>0</v>
      </c>
      <c r="O22" s="135">
        <v>0</v>
      </c>
      <c r="P22" s="135">
        <v>0</v>
      </c>
      <c r="Q22" s="135">
        <v>0</v>
      </c>
      <c r="R22" s="135">
        <v>0</v>
      </c>
      <c r="S22" s="135">
        <v>0</v>
      </c>
      <c r="T22" s="135">
        <v>0</v>
      </c>
      <c r="U22" s="135">
        <v>0</v>
      </c>
      <c r="V22" s="135">
        <v>0</v>
      </c>
      <c r="W22" s="135">
        <v>0</v>
      </c>
      <c r="X22" s="135">
        <v>0</v>
      </c>
      <c r="Y22" s="135">
        <v>0</v>
      </c>
      <c r="Z22" s="135">
        <v>0</v>
      </c>
      <c r="AA22" s="135">
        <v>0</v>
      </c>
      <c r="AB22" s="135">
        <v>0</v>
      </c>
      <c r="AC22" s="135">
        <v>0</v>
      </c>
      <c r="AD22" s="135">
        <v>0</v>
      </c>
      <c r="AE22" s="135">
        <v>0</v>
      </c>
      <c r="AF22" s="135">
        <v>0</v>
      </c>
      <c r="AG22" s="135">
        <v>0</v>
      </c>
      <c r="AH22" s="135">
        <v>0</v>
      </c>
      <c r="AI22" s="135">
        <v>0</v>
      </c>
      <c r="AJ22" s="135">
        <v>0</v>
      </c>
      <c r="AK22" s="135">
        <v>0</v>
      </c>
      <c r="AL22" s="135">
        <v>0</v>
      </c>
      <c r="AM22" s="135">
        <v>0</v>
      </c>
      <c r="AN22" s="135">
        <v>0</v>
      </c>
      <c r="AO22" s="135">
        <v>0</v>
      </c>
      <c r="AP22" s="135">
        <v>0</v>
      </c>
      <c r="AQ22" s="135">
        <v>0</v>
      </c>
      <c r="AR22" s="135">
        <v>0</v>
      </c>
      <c r="AS22" s="135">
        <v>0</v>
      </c>
      <c r="AT22" s="135">
        <v>0</v>
      </c>
      <c r="AU22" s="150"/>
    </row>
    <row r="23" spans="2:47" ht="14.5" hidden="1" outlineLevel="1" x14ac:dyDescent="0.35">
      <c r="B23" s="84"/>
      <c r="C23" s="84"/>
      <c r="D23" s="99">
        <v>17</v>
      </c>
      <c r="E23" s="58" t="str">
        <v>EXCH_DF_PatchPanel</v>
      </c>
      <c r="F23" s="126"/>
      <c r="G23" s="135">
        <v>0</v>
      </c>
      <c r="H23" s="135">
        <v>0</v>
      </c>
      <c r="I23" s="135">
        <v>0</v>
      </c>
      <c r="J23" s="135">
        <v>0</v>
      </c>
      <c r="K23" s="135">
        <v>0</v>
      </c>
      <c r="L23" s="135">
        <v>0</v>
      </c>
      <c r="M23" s="135">
        <v>0</v>
      </c>
      <c r="N23" s="135">
        <v>0</v>
      </c>
      <c r="O23" s="135">
        <v>0</v>
      </c>
      <c r="P23" s="135">
        <v>0</v>
      </c>
      <c r="Q23" s="135">
        <v>0</v>
      </c>
      <c r="R23" s="135">
        <v>0</v>
      </c>
      <c r="S23" s="135">
        <v>0</v>
      </c>
      <c r="T23" s="135">
        <v>0</v>
      </c>
      <c r="U23" s="135">
        <v>0</v>
      </c>
      <c r="V23" s="135">
        <v>0</v>
      </c>
      <c r="W23" s="135">
        <v>0</v>
      </c>
      <c r="X23" s="135">
        <v>0</v>
      </c>
      <c r="Y23" s="135">
        <v>0</v>
      </c>
      <c r="Z23" s="135">
        <v>0</v>
      </c>
      <c r="AA23" s="135">
        <v>0</v>
      </c>
      <c r="AB23" s="135">
        <v>0</v>
      </c>
      <c r="AC23" s="135">
        <v>0</v>
      </c>
      <c r="AD23" s="135">
        <v>0</v>
      </c>
      <c r="AE23" s="135">
        <v>0</v>
      </c>
      <c r="AF23" s="135">
        <v>0</v>
      </c>
      <c r="AG23" s="135">
        <v>0</v>
      </c>
      <c r="AH23" s="135">
        <v>0</v>
      </c>
      <c r="AI23" s="135">
        <v>0</v>
      </c>
      <c r="AJ23" s="135">
        <v>0</v>
      </c>
      <c r="AK23" s="135">
        <v>0</v>
      </c>
      <c r="AL23" s="135">
        <v>0</v>
      </c>
      <c r="AM23" s="135">
        <v>0</v>
      </c>
      <c r="AN23" s="135">
        <v>0</v>
      </c>
      <c r="AO23" s="135">
        <v>0</v>
      </c>
      <c r="AP23" s="135">
        <v>0</v>
      </c>
      <c r="AQ23" s="135">
        <v>0</v>
      </c>
      <c r="AR23" s="135">
        <v>0</v>
      </c>
      <c r="AS23" s="135">
        <v>0</v>
      </c>
      <c r="AT23" s="135">
        <v>0</v>
      </c>
      <c r="AU23" s="150"/>
    </row>
    <row r="24" spans="2:47" ht="14.5" hidden="1" outlineLevel="1" x14ac:dyDescent="0.35">
      <c r="B24" s="84"/>
      <c r="C24" s="84"/>
      <c r="D24" s="99">
        <v>18</v>
      </c>
      <c r="E24" s="58" t="str">
        <v>Unused</v>
      </c>
      <c r="F24" s="126"/>
      <c r="G24" s="135">
        <v>0</v>
      </c>
      <c r="H24" s="135">
        <v>0</v>
      </c>
      <c r="I24" s="135">
        <v>0</v>
      </c>
      <c r="J24" s="135">
        <v>0</v>
      </c>
      <c r="K24" s="135">
        <v>0</v>
      </c>
      <c r="L24" s="135">
        <v>0</v>
      </c>
      <c r="M24" s="135">
        <v>0</v>
      </c>
      <c r="N24" s="135">
        <v>0</v>
      </c>
      <c r="O24" s="135">
        <v>0</v>
      </c>
      <c r="P24" s="135">
        <v>0</v>
      </c>
      <c r="Q24" s="135">
        <v>0</v>
      </c>
      <c r="R24" s="135">
        <v>0</v>
      </c>
      <c r="S24" s="135">
        <v>0</v>
      </c>
      <c r="T24" s="135">
        <v>0</v>
      </c>
      <c r="U24" s="135">
        <v>0</v>
      </c>
      <c r="V24" s="135">
        <v>0</v>
      </c>
      <c r="W24" s="135">
        <v>0</v>
      </c>
      <c r="X24" s="135">
        <v>0</v>
      </c>
      <c r="Y24" s="135">
        <v>0</v>
      </c>
      <c r="Z24" s="135">
        <v>0</v>
      </c>
      <c r="AA24" s="135">
        <v>0</v>
      </c>
      <c r="AB24" s="135">
        <v>0</v>
      </c>
      <c r="AC24" s="135">
        <v>0</v>
      </c>
      <c r="AD24" s="135">
        <v>0</v>
      </c>
      <c r="AE24" s="135">
        <v>0</v>
      </c>
      <c r="AF24" s="135">
        <v>0</v>
      </c>
      <c r="AG24" s="135">
        <v>0</v>
      </c>
      <c r="AH24" s="135">
        <v>0</v>
      </c>
      <c r="AI24" s="135">
        <v>0</v>
      </c>
      <c r="AJ24" s="135">
        <v>0</v>
      </c>
      <c r="AK24" s="135">
        <v>0</v>
      </c>
      <c r="AL24" s="135">
        <v>0</v>
      </c>
      <c r="AM24" s="135">
        <v>0</v>
      </c>
      <c r="AN24" s="135">
        <v>0</v>
      </c>
      <c r="AO24" s="135">
        <v>0</v>
      </c>
      <c r="AP24" s="135">
        <v>0</v>
      </c>
      <c r="AQ24" s="135">
        <v>0</v>
      </c>
      <c r="AR24" s="135">
        <v>0</v>
      </c>
      <c r="AS24" s="135">
        <v>0</v>
      </c>
      <c r="AT24" s="135">
        <v>0</v>
      </c>
      <c r="AU24" s="150"/>
    </row>
    <row r="25" spans="2:47" ht="14.5" hidden="1" outlineLevel="1" x14ac:dyDescent="0.35">
      <c r="B25" s="84"/>
      <c r="C25" s="84"/>
      <c r="D25" s="99">
        <v>19</v>
      </c>
      <c r="E25" s="58" t="str">
        <v>EXCH_All_Accommodation</v>
      </c>
      <c r="F25" s="126"/>
      <c r="G25" s="135">
        <v>0</v>
      </c>
      <c r="H25" s="135">
        <v>7.32421875</v>
      </c>
      <c r="I25" s="135">
        <v>30.517578125</v>
      </c>
      <c r="J25" s="135">
        <v>78.125</v>
      </c>
      <c r="K25" s="135">
        <v>161.1328125</v>
      </c>
      <c r="L25" s="135">
        <v>278.3203125</v>
      </c>
      <c r="M25" s="135">
        <v>412.59765625</v>
      </c>
      <c r="N25" s="135">
        <v>551.7578125</v>
      </c>
      <c r="O25" s="135">
        <v>690.91796875</v>
      </c>
      <c r="P25" s="135">
        <v>830.078125</v>
      </c>
      <c r="Q25" s="135">
        <v>969.23828125</v>
      </c>
      <c r="R25" s="135">
        <v>1093.75</v>
      </c>
      <c r="S25" s="135">
        <v>1153.564453125</v>
      </c>
      <c r="T25" s="135">
        <v>1171.875</v>
      </c>
      <c r="U25" s="135">
        <v>1171.875</v>
      </c>
      <c r="V25" s="135">
        <v>1171.875</v>
      </c>
      <c r="W25" s="135">
        <v>1171.875</v>
      </c>
      <c r="X25" s="135">
        <v>1171.875</v>
      </c>
      <c r="Y25" s="135">
        <v>1171.875</v>
      </c>
      <c r="Z25" s="135">
        <v>1171.875</v>
      </c>
      <c r="AA25" s="135">
        <v>1171.875</v>
      </c>
      <c r="AB25" s="135">
        <v>1171.875</v>
      </c>
      <c r="AC25" s="135">
        <v>1171.875</v>
      </c>
      <c r="AD25" s="135">
        <v>1171.875</v>
      </c>
      <c r="AE25" s="135">
        <v>1171.875</v>
      </c>
      <c r="AF25" s="135">
        <v>1171.875</v>
      </c>
      <c r="AG25" s="135">
        <v>1171.875</v>
      </c>
      <c r="AH25" s="135">
        <v>1171.875</v>
      </c>
      <c r="AI25" s="135">
        <v>1171.875</v>
      </c>
      <c r="AJ25" s="135">
        <v>1171.875</v>
      </c>
      <c r="AK25" s="135">
        <v>1171.875</v>
      </c>
      <c r="AL25" s="135">
        <v>1171.875</v>
      </c>
      <c r="AM25" s="135">
        <v>1171.875</v>
      </c>
      <c r="AN25" s="135">
        <v>1171.875</v>
      </c>
      <c r="AO25" s="135">
        <v>1171.875</v>
      </c>
      <c r="AP25" s="135">
        <v>1171.875</v>
      </c>
      <c r="AQ25" s="135">
        <v>1171.875</v>
      </c>
      <c r="AR25" s="135">
        <v>1171.875</v>
      </c>
      <c r="AS25" s="135">
        <v>1171.875</v>
      </c>
      <c r="AT25" s="135">
        <v>1171.875</v>
      </c>
      <c r="AU25" s="150"/>
    </row>
    <row r="26" spans="2:47" ht="14.5" hidden="1" outlineLevel="1" x14ac:dyDescent="0.35">
      <c r="B26" s="84"/>
      <c r="C26" s="84"/>
      <c r="D26" s="99">
        <v>20</v>
      </c>
      <c r="E26" s="58" t="str">
        <v>EXCH_OCR_Tie_Cable</v>
      </c>
      <c r="F26" s="126"/>
      <c r="G26" s="135">
        <v>0</v>
      </c>
      <c r="H26" s="135">
        <v>468.75</v>
      </c>
      <c r="I26" s="135">
        <v>1953.125</v>
      </c>
      <c r="J26" s="135">
        <v>5000</v>
      </c>
      <c r="K26" s="135">
        <v>10312.5</v>
      </c>
      <c r="L26" s="135">
        <v>17812.5</v>
      </c>
      <c r="M26" s="135">
        <v>26406.25</v>
      </c>
      <c r="N26" s="135">
        <v>35312.5</v>
      </c>
      <c r="O26" s="135">
        <v>44218.75</v>
      </c>
      <c r="P26" s="135">
        <v>53125</v>
      </c>
      <c r="Q26" s="135">
        <v>62031.25</v>
      </c>
      <c r="R26" s="135">
        <v>70000</v>
      </c>
      <c r="S26" s="135">
        <v>73828.125</v>
      </c>
      <c r="T26" s="135">
        <v>75000</v>
      </c>
      <c r="U26" s="135">
        <v>75000</v>
      </c>
      <c r="V26" s="135">
        <v>75000</v>
      </c>
      <c r="W26" s="135">
        <v>75000</v>
      </c>
      <c r="X26" s="135">
        <v>75000</v>
      </c>
      <c r="Y26" s="135">
        <v>75000</v>
      </c>
      <c r="Z26" s="135">
        <v>75000</v>
      </c>
      <c r="AA26" s="135">
        <v>75000</v>
      </c>
      <c r="AB26" s="135">
        <v>75000</v>
      </c>
      <c r="AC26" s="135">
        <v>75000</v>
      </c>
      <c r="AD26" s="135">
        <v>75000</v>
      </c>
      <c r="AE26" s="135">
        <v>75000</v>
      </c>
      <c r="AF26" s="135">
        <v>75000</v>
      </c>
      <c r="AG26" s="135">
        <v>75000</v>
      </c>
      <c r="AH26" s="135">
        <v>75000</v>
      </c>
      <c r="AI26" s="135">
        <v>75000</v>
      </c>
      <c r="AJ26" s="135">
        <v>75000</v>
      </c>
      <c r="AK26" s="135">
        <v>75000</v>
      </c>
      <c r="AL26" s="135">
        <v>75000</v>
      </c>
      <c r="AM26" s="135">
        <v>75000</v>
      </c>
      <c r="AN26" s="135">
        <v>75000</v>
      </c>
      <c r="AO26" s="135">
        <v>75000</v>
      </c>
      <c r="AP26" s="135">
        <v>75000</v>
      </c>
      <c r="AQ26" s="135">
        <v>75000</v>
      </c>
      <c r="AR26" s="135">
        <v>75000</v>
      </c>
      <c r="AS26" s="135">
        <v>75000</v>
      </c>
      <c r="AT26" s="135">
        <v>75000</v>
      </c>
      <c r="AU26" s="150"/>
    </row>
    <row r="27" spans="2:47" ht="14.5" hidden="1" outlineLevel="1" x14ac:dyDescent="0.35">
      <c r="B27" s="84"/>
      <c r="C27" s="84"/>
      <c r="D27" s="99">
        <v>21</v>
      </c>
      <c r="E27" s="58" t="str">
        <v>EXCH_OCR_Chassis</v>
      </c>
      <c r="F27" s="126"/>
      <c r="G27" s="135">
        <v>0</v>
      </c>
      <c r="H27" s="135">
        <v>468.75</v>
      </c>
      <c r="I27" s="135">
        <v>1953.125</v>
      </c>
      <c r="J27" s="135">
        <v>5000</v>
      </c>
      <c r="K27" s="135">
        <v>10312.5</v>
      </c>
      <c r="L27" s="135">
        <v>17812.5</v>
      </c>
      <c r="M27" s="135">
        <v>26406.25</v>
      </c>
      <c r="N27" s="135">
        <v>35312.5</v>
      </c>
      <c r="O27" s="135">
        <v>44218.75</v>
      </c>
      <c r="P27" s="135">
        <v>53125</v>
      </c>
      <c r="Q27" s="135">
        <v>62031.25</v>
      </c>
      <c r="R27" s="135">
        <v>70000</v>
      </c>
      <c r="S27" s="135">
        <v>73828.125</v>
      </c>
      <c r="T27" s="135">
        <v>75000</v>
      </c>
      <c r="U27" s="135">
        <v>75000</v>
      </c>
      <c r="V27" s="135">
        <v>75000</v>
      </c>
      <c r="W27" s="135">
        <v>75000</v>
      </c>
      <c r="X27" s="135">
        <v>75000</v>
      </c>
      <c r="Y27" s="135">
        <v>75000</v>
      </c>
      <c r="Z27" s="135">
        <v>75000</v>
      </c>
      <c r="AA27" s="135">
        <v>75000</v>
      </c>
      <c r="AB27" s="135">
        <v>75000</v>
      </c>
      <c r="AC27" s="135">
        <v>75000</v>
      </c>
      <c r="AD27" s="135">
        <v>75000</v>
      </c>
      <c r="AE27" s="135">
        <v>75000</v>
      </c>
      <c r="AF27" s="135">
        <v>75000</v>
      </c>
      <c r="AG27" s="135">
        <v>75000</v>
      </c>
      <c r="AH27" s="135">
        <v>75000</v>
      </c>
      <c r="AI27" s="135">
        <v>75000</v>
      </c>
      <c r="AJ27" s="135">
        <v>75000</v>
      </c>
      <c r="AK27" s="135">
        <v>75000</v>
      </c>
      <c r="AL27" s="135">
        <v>75000</v>
      </c>
      <c r="AM27" s="135">
        <v>75000</v>
      </c>
      <c r="AN27" s="135">
        <v>75000</v>
      </c>
      <c r="AO27" s="135">
        <v>75000</v>
      </c>
      <c r="AP27" s="135">
        <v>75000</v>
      </c>
      <c r="AQ27" s="135">
        <v>75000</v>
      </c>
      <c r="AR27" s="135">
        <v>75000</v>
      </c>
      <c r="AS27" s="135">
        <v>75000</v>
      </c>
      <c r="AT27" s="135">
        <v>75000</v>
      </c>
      <c r="AU27" s="150"/>
    </row>
    <row r="28" spans="2:47" ht="14.5" hidden="1" outlineLevel="1" x14ac:dyDescent="0.35">
      <c r="B28" s="84"/>
      <c r="C28" s="84"/>
      <c r="D28" s="99">
        <v>22</v>
      </c>
      <c r="E28" s="58" t="str">
        <v>EXCH_OCR_Sub-rack</v>
      </c>
      <c r="F28" s="126"/>
      <c r="G28" s="135">
        <v>0</v>
      </c>
      <c r="H28" s="135">
        <v>468.75</v>
      </c>
      <c r="I28" s="135">
        <v>1953.125</v>
      </c>
      <c r="J28" s="135">
        <v>5000</v>
      </c>
      <c r="K28" s="135">
        <v>10312.5</v>
      </c>
      <c r="L28" s="135">
        <v>17812.5</v>
      </c>
      <c r="M28" s="135">
        <v>26406.25</v>
      </c>
      <c r="N28" s="135">
        <v>35312.5</v>
      </c>
      <c r="O28" s="135">
        <v>44218.75</v>
      </c>
      <c r="P28" s="135">
        <v>53125</v>
      </c>
      <c r="Q28" s="135">
        <v>62031.25</v>
      </c>
      <c r="R28" s="135">
        <v>70000</v>
      </c>
      <c r="S28" s="135">
        <v>73828.125</v>
      </c>
      <c r="T28" s="135">
        <v>75000</v>
      </c>
      <c r="U28" s="135">
        <v>75000</v>
      </c>
      <c r="V28" s="135">
        <v>75000</v>
      </c>
      <c r="W28" s="135">
        <v>75000</v>
      </c>
      <c r="X28" s="135">
        <v>75000</v>
      </c>
      <c r="Y28" s="135">
        <v>75000</v>
      </c>
      <c r="Z28" s="135">
        <v>75000</v>
      </c>
      <c r="AA28" s="135">
        <v>75000</v>
      </c>
      <c r="AB28" s="135">
        <v>75000</v>
      </c>
      <c r="AC28" s="135">
        <v>75000</v>
      </c>
      <c r="AD28" s="135">
        <v>75000</v>
      </c>
      <c r="AE28" s="135">
        <v>75000</v>
      </c>
      <c r="AF28" s="135">
        <v>75000</v>
      </c>
      <c r="AG28" s="135">
        <v>75000</v>
      </c>
      <c r="AH28" s="135">
        <v>75000</v>
      </c>
      <c r="AI28" s="135">
        <v>75000</v>
      </c>
      <c r="AJ28" s="135">
        <v>75000</v>
      </c>
      <c r="AK28" s="135">
        <v>75000</v>
      </c>
      <c r="AL28" s="135">
        <v>75000</v>
      </c>
      <c r="AM28" s="135">
        <v>75000</v>
      </c>
      <c r="AN28" s="135">
        <v>75000</v>
      </c>
      <c r="AO28" s="135">
        <v>75000</v>
      </c>
      <c r="AP28" s="135">
        <v>75000</v>
      </c>
      <c r="AQ28" s="135">
        <v>75000</v>
      </c>
      <c r="AR28" s="135">
        <v>75000</v>
      </c>
      <c r="AS28" s="135">
        <v>75000</v>
      </c>
      <c r="AT28" s="135">
        <v>75000</v>
      </c>
      <c r="AU28" s="150"/>
    </row>
    <row r="29" spans="2:47" ht="14.5" hidden="1" outlineLevel="1" x14ac:dyDescent="0.35">
      <c r="B29" s="84"/>
      <c r="C29" s="84"/>
      <c r="D29" s="99">
        <v>23</v>
      </c>
      <c r="E29" s="58" t="str">
        <v>EXCH_CCJ_Tie_Cable</v>
      </c>
      <c r="F29" s="126"/>
      <c r="G29" s="135">
        <v>0</v>
      </c>
      <c r="H29" s="135">
        <v>468.75</v>
      </c>
      <c r="I29" s="135">
        <v>1953.125</v>
      </c>
      <c r="J29" s="135">
        <v>5000</v>
      </c>
      <c r="K29" s="135">
        <v>10312.5</v>
      </c>
      <c r="L29" s="135">
        <v>17812.5</v>
      </c>
      <c r="M29" s="135">
        <v>26406.25</v>
      </c>
      <c r="N29" s="135">
        <v>35312.5</v>
      </c>
      <c r="O29" s="135">
        <v>44218.75</v>
      </c>
      <c r="P29" s="135">
        <v>53125</v>
      </c>
      <c r="Q29" s="135">
        <v>62031.25</v>
      </c>
      <c r="R29" s="135">
        <v>70000</v>
      </c>
      <c r="S29" s="135">
        <v>73828.125</v>
      </c>
      <c r="T29" s="135">
        <v>75000</v>
      </c>
      <c r="U29" s="135">
        <v>75000</v>
      </c>
      <c r="V29" s="135">
        <v>75000</v>
      </c>
      <c r="W29" s="135">
        <v>75000</v>
      </c>
      <c r="X29" s="135">
        <v>75000</v>
      </c>
      <c r="Y29" s="135">
        <v>75000</v>
      </c>
      <c r="Z29" s="135">
        <v>75000</v>
      </c>
      <c r="AA29" s="135">
        <v>75000</v>
      </c>
      <c r="AB29" s="135">
        <v>75000</v>
      </c>
      <c r="AC29" s="135">
        <v>75000</v>
      </c>
      <c r="AD29" s="135">
        <v>75000</v>
      </c>
      <c r="AE29" s="135">
        <v>75000</v>
      </c>
      <c r="AF29" s="135">
        <v>75000</v>
      </c>
      <c r="AG29" s="135">
        <v>75000</v>
      </c>
      <c r="AH29" s="135">
        <v>75000</v>
      </c>
      <c r="AI29" s="135">
        <v>75000</v>
      </c>
      <c r="AJ29" s="135">
        <v>75000</v>
      </c>
      <c r="AK29" s="135">
        <v>75000</v>
      </c>
      <c r="AL29" s="135">
        <v>75000</v>
      </c>
      <c r="AM29" s="135">
        <v>75000</v>
      </c>
      <c r="AN29" s="135">
        <v>75000</v>
      </c>
      <c r="AO29" s="135">
        <v>75000</v>
      </c>
      <c r="AP29" s="135">
        <v>75000</v>
      </c>
      <c r="AQ29" s="135">
        <v>75000</v>
      </c>
      <c r="AR29" s="135">
        <v>75000</v>
      </c>
      <c r="AS29" s="135">
        <v>75000</v>
      </c>
      <c r="AT29" s="135">
        <v>75000</v>
      </c>
      <c r="AU29" s="150"/>
    </row>
    <row r="30" spans="2:47" ht="14.5" hidden="1" outlineLevel="1" x14ac:dyDescent="0.35">
      <c r="B30" s="84"/>
      <c r="C30" s="84"/>
      <c r="D30" s="99">
        <v>24</v>
      </c>
      <c r="E30" s="58" t="str">
        <v>EXCH_Cable Chamber Joint</v>
      </c>
      <c r="F30" s="126"/>
      <c r="G30" s="135">
        <v>0</v>
      </c>
      <c r="H30" s="135">
        <v>468.75</v>
      </c>
      <c r="I30" s="135">
        <v>1953.125</v>
      </c>
      <c r="J30" s="135">
        <v>5000</v>
      </c>
      <c r="K30" s="135">
        <v>10312.5</v>
      </c>
      <c r="L30" s="135">
        <v>17812.5</v>
      </c>
      <c r="M30" s="135">
        <v>26406.25</v>
      </c>
      <c r="N30" s="135">
        <v>35312.5</v>
      </c>
      <c r="O30" s="135">
        <v>44218.75</v>
      </c>
      <c r="P30" s="135">
        <v>53125</v>
      </c>
      <c r="Q30" s="135">
        <v>62031.25</v>
      </c>
      <c r="R30" s="135">
        <v>70000</v>
      </c>
      <c r="S30" s="135">
        <v>73828.125</v>
      </c>
      <c r="T30" s="135">
        <v>75000</v>
      </c>
      <c r="U30" s="135">
        <v>75000</v>
      </c>
      <c r="V30" s="135">
        <v>75000</v>
      </c>
      <c r="W30" s="135">
        <v>75000</v>
      </c>
      <c r="X30" s="135">
        <v>75000</v>
      </c>
      <c r="Y30" s="135">
        <v>75000</v>
      </c>
      <c r="Z30" s="135">
        <v>75000</v>
      </c>
      <c r="AA30" s="135">
        <v>75000</v>
      </c>
      <c r="AB30" s="135">
        <v>75000</v>
      </c>
      <c r="AC30" s="135">
        <v>75000</v>
      </c>
      <c r="AD30" s="135">
        <v>75000</v>
      </c>
      <c r="AE30" s="135">
        <v>75000</v>
      </c>
      <c r="AF30" s="135">
        <v>75000</v>
      </c>
      <c r="AG30" s="135">
        <v>75000</v>
      </c>
      <c r="AH30" s="135">
        <v>75000</v>
      </c>
      <c r="AI30" s="135">
        <v>75000</v>
      </c>
      <c r="AJ30" s="135">
        <v>75000</v>
      </c>
      <c r="AK30" s="135">
        <v>75000</v>
      </c>
      <c r="AL30" s="135">
        <v>75000</v>
      </c>
      <c r="AM30" s="135">
        <v>75000</v>
      </c>
      <c r="AN30" s="135">
        <v>75000</v>
      </c>
      <c r="AO30" s="135">
        <v>75000</v>
      </c>
      <c r="AP30" s="135">
        <v>75000</v>
      </c>
      <c r="AQ30" s="135">
        <v>75000</v>
      </c>
      <c r="AR30" s="135">
        <v>75000</v>
      </c>
      <c r="AS30" s="135">
        <v>75000</v>
      </c>
      <c r="AT30" s="135">
        <v>75000</v>
      </c>
      <c r="AU30" s="150"/>
    </row>
    <row r="31" spans="2:47" ht="14.5" hidden="1" outlineLevel="1" x14ac:dyDescent="0.35">
      <c r="B31" s="84"/>
      <c r="C31" s="84"/>
      <c r="D31" s="99">
        <v>25</v>
      </c>
      <c r="E31" s="58" t="str">
        <v>Unused</v>
      </c>
      <c r="F31" s="126"/>
      <c r="G31" s="135">
        <v>0</v>
      </c>
      <c r="H31" s="135">
        <v>0</v>
      </c>
      <c r="I31" s="135">
        <v>0</v>
      </c>
      <c r="J31" s="135">
        <v>0</v>
      </c>
      <c r="K31" s="135">
        <v>0</v>
      </c>
      <c r="L31" s="135">
        <v>0</v>
      </c>
      <c r="M31" s="135">
        <v>0</v>
      </c>
      <c r="N31" s="135">
        <v>0</v>
      </c>
      <c r="O31" s="135">
        <v>0</v>
      </c>
      <c r="P31" s="135">
        <v>0</v>
      </c>
      <c r="Q31" s="135">
        <v>0</v>
      </c>
      <c r="R31" s="135">
        <v>0</v>
      </c>
      <c r="S31" s="135">
        <v>0</v>
      </c>
      <c r="T31" s="135">
        <v>0</v>
      </c>
      <c r="U31" s="135">
        <v>0</v>
      </c>
      <c r="V31" s="135">
        <v>0</v>
      </c>
      <c r="W31" s="135">
        <v>0</v>
      </c>
      <c r="X31" s="135">
        <v>0</v>
      </c>
      <c r="Y31" s="135">
        <v>0</v>
      </c>
      <c r="Z31" s="135">
        <v>0</v>
      </c>
      <c r="AA31" s="135">
        <v>0</v>
      </c>
      <c r="AB31" s="135">
        <v>0</v>
      </c>
      <c r="AC31" s="135">
        <v>0</v>
      </c>
      <c r="AD31" s="135">
        <v>0</v>
      </c>
      <c r="AE31" s="135">
        <v>0</v>
      </c>
      <c r="AF31" s="135">
        <v>0</v>
      </c>
      <c r="AG31" s="135">
        <v>0</v>
      </c>
      <c r="AH31" s="135">
        <v>0</v>
      </c>
      <c r="AI31" s="135">
        <v>0</v>
      </c>
      <c r="AJ31" s="135">
        <v>0</v>
      </c>
      <c r="AK31" s="135">
        <v>0</v>
      </c>
      <c r="AL31" s="135">
        <v>0</v>
      </c>
      <c r="AM31" s="135">
        <v>0</v>
      </c>
      <c r="AN31" s="135">
        <v>0</v>
      </c>
      <c r="AO31" s="135">
        <v>0</v>
      </c>
      <c r="AP31" s="135">
        <v>0</v>
      </c>
      <c r="AQ31" s="135">
        <v>0</v>
      </c>
      <c r="AR31" s="135">
        <v>0</v>
      </c>
      <c r="AS31" s="135">
        <v>0</v>
      </c>
      <c r="AT31" s="135">
        <v>0</v>
      </c>
      <c r="AU31" s="150"/>
    </row>
    <row r="32" spans="2:47" ht="14.5" hidden="1" outlineLevel="1" x14ac:dyDescent="0.35">
      <c r="B32" s="84"/>
      <c r="C32" s="84"/>
      <c r="D32" s="99">
        <v>26</v>
      </c>
      <c r="E32" s="58" t="str">
        <v>BCKH_Business_Serv_Mainlink_Fibre</v>
      </c>
      <c r="F32" s="126"/>
      <c r="G32" s="135">
        <v>0</v>
      </c>
      <c r="H32" s="135">
        <v>0</v>
      </c>
      <c r="I32" s="135">
        <v>0</v>
      </c>
      <c r="J32" s="135">
        <v>0</v>
      </c>
      <c r="K32" s="135">
        <v>0</v>
      </c>
      <c r="L32" s="135">
        <v>0</v>
      </c>
      <c r="M32" s="135">
        <v>0</v>
      </c>
      <c r="N32" s="135">
        <v>0</v>
      </c>
      <c r="O32" s="135">
        <v>0</v>
      </c>
      <c r="P32" s="135">
        <v>0</v>
      </c>
      <c r="Q32" s="135">
        <v>0</v>
      </c>
      <c r="R32" s="135">
        <v>0</v>
      </c>
      <c r="S32" s="135">
        <v>0</v>
      </c>
      <c r="T32" s="135">
        <v>0</v>
      </c>
      <c r="U32" s="135">
        <v>0</v>
      </c>
      <c r="V32" s="135">
        <v>0</v>
      </c>
      <c r="W32" s="135">
        <v>0</v>
      </c>
      <c r="X32" s="135">
        <v>0</v>
      </c>
      <c r="Y32" s="135">
        <v>0</v>
      </c>
      <c r="Z32" s="135">
        <v>0</v>
      </c>
      <c r="AA32" s="135">
        <v>0</v>
      </c>
      <c r="AB32" s="135">
        <v>0</v>
      </c>
      <c r="AC32" s="135">
        <v>0</v>
      </c>
      <c r="AD32" s="135">
        <v>0</v>
      </c>
      <c r="AE32" s="135">
        <v>0</v>
      </c>
      <c r="AF32" s="135">
        <v>0</v>
      </c>
      <c r="AG32" s="135">
        <v>0</v>
      </c>
      <c r="AH32" s="135">
        <v>0</v>
      </c>
      <c r="AI32" s="135">
        <v>0</v>
      </c>
      <c r="AJ32" s="135">
        <v>0</v>
      </c>
      <c r="AK32" s="135">
        <v>0</v>
      </c>
      <c r="AL32" s="135">
        <v>0</v>
      </c>
      <c r="AM32" s="135">
        <v>0</v>
      </c>
      <c r="AN32" s="135">
        <v>0</v>
      </c>
      <c r="AO32" s="135">
        <v>0</v>
      </c>
      <c r="AP32" s="135">
        <v>0</v>
      </c>
      <c r="AQ32" s="135">
        <v>0</v>
      </c>
      <c r="AR32" s="135">
        <v>0</v>
      </c>
      <c r="AS32" s="135">
        <v>0</v>
      </c>
      <c r="AT32" s="135">
        <v>0</v>
      </c>
      <c r="AU32" s="150"/>
    </row>
    <row r="33" spans="2:47" ht="14.5" hidden="1" outlineLevel="1" x14ac:dyDescent="0.35">
      <c r="B33" s="84"/>
      <c r="C33" s="84"/>
      <c r="D33" s="99">
        <v>27</v>
      </c>
      <c r="E33" s="58" t="str">
        <v>BCKH_Business_Serv_Mainlink_Fibre_Testing</v>
      </c>
      <c r="F33" s="126"/>
      <c r="G33" s="135">
        <v>0</v>
      </c>
      <c r="H33" s="135">
        <v>0</v>
      </c>
      <c r="I33" s="135">
        <v>0</v>
      </c>
      <c r="J33" s="135">
        <v>0</v>
      </c>
      <c r="K33" s="135">
        <v>0</v>
      </c>
      <c r="L33" s="135">
        <v>0</v>
      </c>
      <c r="M33" s="135">
        <v>0</v>
      </c>
      <c r="N33" s="135">
        <v>0</v>
      </c>
      <c r="O33" s="135">
        <v>0</v>
      </c>
      <c r="P33" s="135">
        <v>0</v>
      </c>
      <c r="Q33" s="135">
        <v>0</v>
      </c>
      <c r="R33" s="135">
        <v>0</v>
      </c>
      <c r="S33" s="135">
        <v>0</v>
      </c>
      <c r="T33" s="135">
        <v>0</v>
      </c>
      <c r="U33" s="135">
        <v>0</v>
      </c>
      <c r="V33" s="135">
        <v>0</v>
      </c>
      <c r="W33" s="135">
        <v>0</v>
      </c>
      <c r="X33" s="135">
        <v>0</v>
      </c>
      <c r="Y33" s="135">
        <v>0</v>
      </c>
      <c r="Z33" s="135">
        <v>0</v>
      </c>
      <c r="AA33" s="135">
        <v>0</v>
      </c>
      <c r="AB33" s="135">
        <v>0</v>
      </c>
      <c r="AC33" s="135">
        <v>0</v>
      </c>
      <c r="AD33" s="135">
        <v>0</v>
      </c>
      <c r="AE33" s="135">
        <v>0</v>
      </c>
      <c r="AF33" s="135">
        <v>0</v>
      </c>
      <c r="AG33" s="135">
        <v>0</v>
      </c>
      <c r="AH33" s="135">
        <v>0</v>
      </c>
      <c r="AI33" s="135">
        <v>0</v>
      </c>
      <c r="AJ33" s="135">
        <v>0</v>
      </c>
      <c r="AK33" s="135">
        <v>0</v>
      </c>
      <c r="AL33" s="135">
        <v>0</v>
      </c>
      <c r="AM33" s="135">
        <v>0</v>
      </c>
      <c r="AN33" s="135">
        <v>0</v>
      </c>
      <c r="AO33" s="135">
        <v>0</v>
      </c>
      <c r="AP33" s="135">
        <v>0</v>
      </c>
      <c r="AQ33" s="135">
        <v>0</v>
      </c>
      <c r="AR33" s="135">
        <v>0</v>
      </c>
      <c r="AS33" s="135">
        <v>0</v>
      </c>
      <c r="AT33" s="135">
        <v>0</v>
      </c>
      <c r="AU33" s="150"/>
    </row>
    <row r="34" spans="2:47" ht="14.5" hidden="1" outlineLevel="1" x14ac:dyDescent="0.35">
      <c r="B34" s="84"/>
      <c r="C34" s="84"/>
      <c r="D34" s="99">
        <v>28</v>
      </c>
      <c r="E34" s="58" t="str">
        <v>Unused</v>
      </c>
      <c r="F34" s="126"/>
      <c r="G34" s="135">
        <v>0</v>
      </c>
      <c r="H34" s="135">
        <v>0</v>
      </c>
      <c r="I34" s="135">
        <v>0</v>
      </c>
      <c r="J34" s="135">
        <v>0</v>
      </c>
      <c r="K34" s="135">
        <v>0</v>
      </c>
      <c r="L34" s="135">
        <v>0</v>
      </c>
      <c r="M34" s="135">
        <v>0</v>
      </c>
      <c r="N34" s="135">
        <v>0</v>
      </c>
      <c r="O34" s="135">
        <v>0</v>
      </c>
      <c r="P34" s="135">
        <v>0</v>
      </c>
      <c r="Q34" s="135">
        <v>0</v>
      </c>
      <c r="R34" s="135">
        <v>0</v>
      </c>
      <c r="S34" s="135">
        <v>0</v>
      </c>
      <c r="T34" s="135">
        <v>0</v>
      </c>
      <c r="U34" s="135">
        <v>0</v>
      </c>
      <c r="V34" s="135">
        <v>0</v>
      </c>
      <c r="W34" s="135">
        <v>0</v>
      </c>
      <c r="X34" s="135">
        <v>0</v>
      </c>
      <c r="Y34" s="135">
        <v>0</v>
      </c>
      <c r="Z34" s="135">
        <v>0</v>
      </c>
      <c r="AA34" s="135">
        <v>0</v>
      </c>
      <c r="AB34" s="135">
        <v>0</v>
      </c>
      <c r="AC34" s="135">
        <v>0</v>
      </c>
      <c r="AD34" s="135">
        <v>0</v>
      </c>
      <c r="AE34" s="135">
        <v>0</v>
      </c>
      <c r="AF34" s="135">
        <v>0</v>
      </c>
      <c r="AG34" s="135">
        <v>0</v>
      </c>
      <c r="AH34" s="135">
        <v>0</v>
      </c>
      <c r="AI34" s="135">
        <v>0</v>
      </c>
      <c r="AJ34" s="135">
        <v>0</v>
      </c>
      <c r="AK34" s="135">
        <v>0</v>
      </c>
      <c r="AL34" s="135">
        <v>0</v>
      </c>
      <c r="AM34" s="135">
        <v>0</v>
      </c>
      <c r="AN34" s="135">
        <v>0</v>
      </c>
      <c r="AO34" s="135">
        <v>0</v>
      </c>
      <c r="AP34" s="135">
        <v>0</v>
      </c>
      <c r="AQ34" s="135">
        <v>0</v>
      </c>
      <c r="AR34" s="135">
        <v>0</v>
      </c>
      <c r="AS34" s="135">
        <v>0</v>
      </c>
      <c r="AT34" s="135">
        <v>0</v>
      </c>
      <c r="AU34" s="150"/>
    </row>
    <row r="35" spans="2:47" ht="14.5" hidden="1" outlineLevel="1" x14ac:dyDescent="0.35">
      <c r="B35" s="84"/>
      <c r="C35" s="84"/>
      <c r="D35" s="99">
        <v>29</v>
      </c>
      <c r="E35" s="58" t="str">
        <v>Unused</v>
      </c>
      <c r="F35" s="126"/>
      <c r="G35" s="135">
        <v>0</v>
      </c>
      <c r="H35" s="135">
        <v>0</v>
      </c>
      <c r="I35" s="135">
        <v>0</v>
      </c>
      <c r="J35" s="135">
        <v>0</v>
      </c>
      <c r="K35" s="135">
        <v>0</v>
      </c>
      <c r="L35" s="135">
        <v>0</v>
      </c>
      <c r="M35" s="135">
        <v>0</v>
      </c>
      <c r="N35" s="135">
        <v>0</v>
      </c>
      <c r="O35" s="135">
        <v>0</v>
      </c>
      <c r="P35" s="135">
        <v>0</v>
      </c>
      <c r="Q35" s="135">
        <v>0</v>
      </c>
      <c r="R35" s="135">
        <v>0</v>
      </c>
      <c r="S35" s="135">
        <v>0</v>
      </c>
      <c r="T35" s="135">
        <v>0</v>
      </c>
      <c r="U35" s="135">
        <v>0</v>
      </c>
      <c r="V35" s="135">
        <v>0</v>
      </c>
      <c r="W35" s="135">
        <v>0</v>
      </c>
      <c r="X35" s="135">
        <v>0</v>
      </c>
      <c r="Y35" s="135">
        <v>0</v>
      </c>
      <c r="Z35" s="135">
        <v>0</v>
      </c>
      <c r="AA35" s="135">
        <v>0</v>
      </c>
      <c r="AB35" s="135">
        <v>0</v>
      </c>
      <c r="AC35" s="135">
        <v>0</v>
      </c>
      <c r="AD35" s="135">
        <v>0</v>
      </c>
      <c r="AE35" s="135">
        <v>0</v>
      </c>
      <c r="AF35" s="135">
        <v>0</v>
      </c>
      <c r="AG35" s="135">
        <v>0</v>
      </c>
      <c r="AH35" s="135">
        <v>0</v>
      </c>
      <c r="AI35" s="135">
        <v>0</v>
      </c>
      <c r="AJ35" s="135">
        <v>0</v>
      </c>
      <c r="AK35" s="135">
        <v>0</v>
      </c>
      <c r="AL35" s="135">
        <v>0</v>
      </c>
      <c r="AM35" s="135">
        <v>0</v>
      </c>
      <c r="AN35" s="135">
        <v>0</v>
      </c>
      <c r="AO35" s="135">
        <v>0</v>
      </c>
      <c r="AP35" s="135">
        <v>0</v>
      </c>
      <c r="AQ35" s="135">
        <v>0</v>
      </c>
      <c r="AR35" s="135">
        <v>0</v>
      </c>
      <c r="AS35" s="135">
        <v>0</v>
      </c>
      <c r="AT35" s="135">
        <v>0</v>
      </c>
      <c r="AU35" s="150"/>
    </row>
    <row r="36" spans="2:47" ht="14.5" hidden="1" outlineLevel="1" x14ac:dyDescent="0.35">
      <c r="B36" s="84"/>
      <c r="C36" s="84"/>
      <c r="D36" s="99">
        <v>30</v>
      </c>
      <c r="E36" s="58" t="str">
        <v>SEG1_FTTP_UG_Fibre</v>
      </c>
      <c r="F36" s="126"/>
      <c r="G36" s="135">
        <v>0</v>
      </c>
      <c r="H36" s="135">
        <v>15000</v>
      </c>
      <c r="I36" s="135">
        <v>62500</v>
      </c>
      <c r="J36" s="135">
        <v>160000</v>
      </c>
      <c r="K36" s="135">
        <v>330000</v>
      </c>
      <c r="L36" s="135">
        <v>570000</v>
      </c>
      <c r="M36" s="135">
        <v>845000</v>
      </c>
      <c r="N36" s="135">
        <v>1130000</v>
      </c>
      <c r="O36" s="135">
        <v>1415000</v>
      </c>
      <c r="P36" s="135">
        <v>1700000</v>
      </c>
      <c r="Q36" s="135">
        <v>1985000</v>
      </c>
      <c r="R36" s="135">
        <v>2240000</v>
      </c>
      <c r="S36" s="135">
        <v>2362500</v>
      </c>
      <c r="T36" s="135">
        <v>2400000</v>
      </c>
      <c r="U36" s="135">
        <v>2400000</v>
      </c>
      <c r="V36" s="135">
        <v>2400000</v>
      </c>
      <c r="W36" s="135">
        <v>2400000</v>
      </c>
      <c r="X36" s="135">
        <v>2400000</v>
      </c>
      <c r="Y36" s="135">
        <v>2400000</v>
      </c>
      <c r="Z36" s="135">
        <v>2400000</v>
      </c>
      <c r="AA36" s="135">
        <v>2400000</v>
      </c>
      <c r="AB36" s="135">
        <v>2400000</v>
      </c>
      <c r="AC36" s="135">
        <v>2400000</v>
      </c>
      <c r="AD36" s="135">
        <v>2400000</v>
      </c>
      <c r="AE36" s="135">
        <v>2400000</v>
      </c>
      <c r="AF36" s="135">
        <v>2400000</v>
      </c>
      <c r="AG36" s="135">
        <v>2400000</v>
      </c>
      <c r="AH36" s="135">
        <v>2400000</v>
      </c>
      <c r="AI36" s="135">
        <v>2400000</v>
      </c>
      <c r="AJ36" s="135">
        <v>2400000</v>
      </c>
      <c r="AK36" s="135">
        <v>2400000</v>
      </c>
      <c r="AL36" s="135">
        <v>2400000</v>
      </c>
      <c r="AM36" s="135">
        <v>2400000</v>
      </c>
      <c r="AN36" s="135">
        <v>2400000</v>
      </c>
      <c r="AO36" s="135">
        <v>2400000</v>
      </c>
      <c r="AP36" s="135">
        <v>2400000</v>
      </c>
      <c r="AQ36" s="135">
        <v>2400000</v>
      </c>
      <c r="AR36" s="135">
        <v>2400000</v>
      </c>
      <c r="AS36" s="135">
        <v>2400000</v>
      </c>
      <c r="AT36" s="135">
        <v>2400000</v>
      </c>
      <c r="AU36" s="150"/>
    </row>
    <row r="37" spans="2:47" ht="14.5" hidden="1" outlineLevel="1" x14ac:dyDescent="0.35">
      <c r="B37" s="84"/>
      <c r="C37" s="84"/>
      <c r="D37" s="99">
        <v>31</v>
      </c>
      <c r="E37" s="58" t="str">
        <v>SEG1_FTTP_OH_Fibre</v>
      </c>
      <c r="F37" s="126"/>
      <c r="G37" s="135">
        <v>0</v>
      </c>
      <c r="H37" s="135">
        <v>15000</v>
      </c>
      <c r="I37" s="135">
        <v>62500</v>
      </c>
      <c r="J37" s="135">
        <v>160000</v>
      </c>
      <c r="K37" s="135">
        <v>330000</v>
      </c>
      <c r="L37" s="135">
        <v>570000</v>
      </c>
      <c r="M37" s="135">
        <v>845000</v>
      </c>
      <c r="N37" s="135">
        <v>1130000</v>
      </c>
      <c r="O37" s="135">
        <v>1415000</v>
      </c>
      <c r="P37" s="135">
        <v>1700000</v>
      </c>
      <c r="Q37" s="135">
        <v>1985000</v>
      </c>
      <c r="R37" s="135">
        <v>2240000</v>
      </c>
      <c r="S37" s="135">
        <v>2362500</v>
      </c>
      <c r="T37" s="135">
        <v>2400000</v>
      </c>
      <c r="U37" s="135">
        <v>2400000</v>
      </c>
      <c r="V37" s="135">
        <v>2400000</v>
      </c>
      <c r="W37" s="135">
        <v>2400000</v>
      </c>
      <c r="X37" s="135">
        <v>2400000</v>
      </c>
      <c r="Y37" s="135">
        <v>2400000</v>
      </c>
      <c r="Z37" s="135">
        <v>2400000</v>
      </c>
      <c r="AA37" s="135">
        <v>2400000</v>
      </c>
      <c r="AB37" s="135">
        <v>2400000</v>
      </c>
      <c r="AC37" s="135">
        <v>2400000</v>
      </c>
      <c r="AD37" s="135">
        <v>2400000</v>
      </c>
      <c r="AE37" s="135">
        <v>2400000</v>
      </c>
      <c r="AF37" s="135">
        <v>2400000</v>
      </c>
      <c r="AG37" s="135">
        <v>2400000</v>
      </c>
      <c r="AH37" s="135">
        <v>2400000</v>
      </c>
      <c r="AI37" s="135">
        <v>2400000</v>
      </c>
      <c r="AJ37" s="135">
        <v>2400000</v>
      </c>
      <c r="AK37" s="135">
        <v>2400000</v>
      </c>
      <c r="AL37" s="135">
        <v>2400000</v>
      </c>
      <c r="AM37" s="135">
        <v>2400000</v>
      </c>
      <c r="AN37" s="135">
        <v>2400000</v>
      </c>
      <c r="AO37" s="135">
        <v>2400000</v>
      </c>
      <c r="AP37" s="135">
        <v>2400000</v>
      </c>
      <c r="AQ37" s="135">
        <v>2400000</v>
      </c>
      <c r="AR37" s="135">
        <v>2400000</v>
      </c>
      <c r="AS37" s="135">
        <v>2400000</v>
      </c>
      <c r="AT37" s="135">
        <v>2400000</v>
      </c>
      <c r="AU37" s="150"/>
    </row>
    <row r="38" spans="2:47" ht="14.5" hidden="1" outlineLevel="1" x14ac:dyDescent="0.35">
      <c r="B38" s="84"/>
      <c r="C38" s="84"/>
      <c r="D38" s="99">
        <v>32</v>
      </c>
      <c r="E38" s="58" t="str">
        <v>SEG1_FTTP_Fibre_Testing</v>
      </c>
      <c r="F38" s="126"/>
      <c r="G38" s="135">
        <v>0</v>
      </c>
      <c r="H38" s="135">
        <v>15000</v>
      </c>
      <c r="I38" s="135">
        <v>62500</v>
      </c>
      <c r="J38" s="135">
        <v>160000</v>
      </c>
      <c r="K38" s="135">
        <v>330000</v>
      </c>
      <c r="L38" s="135">
        <v>570000</v>
      </c>
      <c r="M38" s="135">
        <v>845000</v>
      </c>
      <c r="N38" s="135">
        <v>1130000</v>
      </c>
      <c r="O38" s="135">
        <v>1415000</v>
      </c>
      <c r="P38" s="135">
        <v>1700000</v>
      </c>
      <c r="Q38" s="135">
        <v>1985000</v>
      </c>
      <c r="R38" s="135">
        <v>2240000</v>
      </c>
      <c r="S38" s="135">
        <v>2362500</v>
      </c>
      <c r="T38" s="135">
        <v>2400000</v>
      </c>
      <c r="U38" s="135">
        <v>2400000</v>
      </c>
      <c r="V38" s="135">
        <v>2400000</v>
      </c>
      <c r="W38" s="135">
        <v>2400000</v>
      </c>
      <c r="X38" s="135">
        <v>2400000</v>
      </c>
      <c r="Y38" s="135">
        <v>2400000</v>
      </c>
      <c r="Z38" s="135">
        <v>2400000</v>
      </c>
      <c r="AA38" s="135">
        <v>2400000</v>
      </c>
      <c r="AB38" s="135">
        <v>2400000</v>
      </c>
      <c r="AC38" s="135">
        <v>2400000</v>
      </c>
      <c r="AD38" s="135">
        <v>2400000</v>
      </c>
      <c r="AE38" s="135">
        <v>2400000</v>
      </c>
      <c r="AF38" s="135">
        <v>2400000</v>
      </c>
      <c r="AG38" s="135">
        <v>2400000</v>
      </c>
      <c r="AH38" s="135">
        <v>2400000</v>
      </c>
      <c r="AI38" s="135">
        <v>2400000</v>
      </c>
      <c r="AJ38" s="135">
        <v>2400000</v>
      </c>
      <c r="AK38" s="135">
        <v>2400000</v>
      </c>
      <c r="AL38" s="135">
        <v>2400000</v>
      </c>
      <c r="AM38" s="135">
        <v>2400000</v>
      </c>
      <c r="AN38" s="135">
        <v>2400000</v>
      </c>
      <c r="AO38" s="135">
        <v>2400000</v>
      </c>
      <c r="AP38" s="135">
        <v>2400000</v>
      </c>
      <c r="AQ38" s="135">
        <v>2400000</v>
      </c>
      <c r="AR38" s="135">
        <v>2400000</v>
      </c>
      <c r="AS38" s="135">
        <v>2400000</v>
      </c>
      <c r="AT38" s="135">
        <v>2400000</v>
      </c>
      <c r="AU38" s="150"/>
    </row>
    <row r="39" spans="2:47" ht="14.5" hidden="1" outlineLevel="1" x14ac:dyDescent="0.35">
      <c r="B39" s="84"/>
      <c r="C39" s="84"/>
      <c r="D39" s="99">
        <v>33</v>
      </c>
      <c r="E39" s="58" t="str">
        <v>SEG1_Business_Serv_UG_Fibre</v>
      </c>
      <c r="F39" s="126"/>
      <c r="G39" s="135">
        <v>0</v>
      </c>
      <c r="H39" s="135">
        <v>0</v>
      </c>
      <c r="I39" s="135">
        <v>0</v>
      </c>
      <c r="J39" s="135">
        <v>0</v>
      </c>
      <c r="K39" s="135">
        <v>0</v>
      </c>
      <c r="L39" s="135">
        <v>0</v>
      </c>
      <c r="M39" s="135">
        <v>0</v>
      </c>
      <c r="N39" s="135">
        <v>0</v>
      </c>
      <c r="O39" s="135">
        <v>0</v>
      </c>
      <c r="P39" s="135">
        <v>0</v>
      </c>
      <c r="Q39" s="135">
        <v>0</v>
      </c>
      <c r="R39" s="135">
        <v>0</v>
      </c>
      <c r="S39" s="135">
        <v>0</v>
      </c>
      <c r="T39" s="135">
        <v>0</v>
      </c>
      <c r="U39" s="135">
        <v>0</v>
      </c>
      <c r="V39" s="135">
        <v>0</v>
      </c>
      <c r="W39" s="135">
        <v>0</v>
      </c>
      <c r="X39" s="135">
        <v>0</v>
      </c>
      <c r="Y39" s="135">
        <v>0</v>
      </c>
      <c r="Z39" s="135">
        <v>0</v>
      </c>
      <c r="AA39" s="135">
        <v>0</v>
      </c>
      <c r="AB39" s="135">
        <v>0</v>
      </c>
      <c r="AC39" s="135">
        <v>0</v>
      </c>
      <c r="AD39" s="135">
        <v>0</v>
      </c>
      <c r="AE39" s="135">
        <v>0</v>
      </c>
      <c r="AF39" s="135">
        <v>0</v>
      </c>
      <c r="AG39" s="135">
        <v>0</v>
      </c>
      <c r="AH39" s="135">
        <v>0</v>
      </c>
      <c r="AI39" s="135">
        <v>0</v>
      </c>
      <c r="AJ39" s="135">
        <v>0</v>
      </c>
      <c r="AK39" s="135">
        <v>0</v>
      </c>
      <c r="AL39" s="135">
        <v>0</v>
      </c>
      <c r="AM39" s="135">
        <v>0</v>
      </c>
      <c r="AN39" s="135">
        <v>0</v>
      </c>
      <c r="AO39" s="135">
        <v>0</v>
      </c>
      <c r="AP39" s="135">
        <v>0</v>
      </c>
      <c r="AQ39" s="135">
        <v>0</v>
      </c>
      <c r="AR39" s="135">
        <v>0</v>
      </c>
      <c r="AS39" s="135">
        <v>0</v>
      </c>
      <c r="AT39" s="135">
        <v>0</v>
      </c>
      <c r="AU39" s="150"/>
    </row>
    <row r="40" spans="2:47" ht="14.5" hidden="1" outlineLevel="1" x14ac:dyDescent="0.35">
      <c r="B40" s="84"/>
      <c r="C40" s="84"/>
      <c r="D40" s="99">
        <v>34</v>
      </c>
      <c r="E40" s="58" t="str">
        <v>SEG1_Business_Serv_OH_Fibre</v>
      </c>
      <c r="F40" s="126"/>
      <c r="G40" s="135">
        <v>0</v>
      </c>
      <c r="H40" s="135">
        <v>0</v>
      </c>
      <c r="I40" s="135">
        <v>0</v>
      </c>
      <c r="J40" s="135">
        <v>0</v>
      </c>
      <c r="K40" s="135">
        <v>0</v>
      </c>
      <c r="L40" s="135">
        <v>0</v>
      </c>
      <c r="M40" s="135">
        <v>0</v>
      </c>
      <c r="N40" s="135">
        <v>0</v>
      </c>
      <c r="O40" s="135">
        <v>0</v>
      </c>
      <c r="P40" s="135">
        <v>0</v>
      </c>
      <c r="Q40" s="135">
        <v>0</v>
      </c>
      <c r="R40" s="135">
        <v>0</v>
      </c>
      <c r="S40" s="135">
        <v>0</v>
      </c>
      <c r="T40" s="135">
        <v>0</v>
      </c>
      <c r="U40" s="135">
        <v>0</v>
      </c>
      <c r="V40" s="135">
        <v>0</v>
      </c>
      <c r="W40" s="135">
        <v>0</v>
      </c>
      <c r="X40" s="135">
        <v>0</v>
      </c>
      <c r="Y40" s="135">
        <v>0</v>
      </c>
      <c r="Z40" s="135">
        <v>0</v>
      </c>
      <c r="AA40" s="135">
        <v>0</v>
      </c>
      <c r="AB40" s="135">
        <v>0</v>
      </c>
      <c r="AC40" s="135">
        <v>0</v>
      </c>
      <c r="AD40" s="135">
        <v>0</v>
      </c>
      <c r="AE40" s="135">
        <v>0</v>
      </c>
      <c r="AF40" s="135">
        <v>0</v>
      </c>
      <c r="AG40" s="135">
        <v>0</v>
      </c>
      <c r="AH40" s="135">
        <v>0</v>
      </c>
      <c r="AI40" s="135">
        <v>0</v>
      </c>
      <c r="AJ40" s="135">
        <v>0</v>
      </c>
      <c r="AK40" s="135">
        <v>0</v>
      </c>
      <c r="AL40" s="135">
        <v>0</v>
      </c>
      <c r="AM40" s="135">
        <v>0</v>
      </c>
      <c r="AN40" s="135">
        <v>0</v>
      </c>
      <c r="AO40" s="135">
        <v>0</v>
      </c>
      <c r="AP40" s="135">
        <v>0</v>
      </c>
      <c r="AQ40" s="135">
        <v>0</v>
      </c>
      <c r="AR40" s="135">
        <v>0</v>
      </c>
      <c r="AS40" s="135">
        <v>0</v>
      </c>
      <c r="AT40" s="135">
        <v>0</v>
      </c>
      <c r="AU40" s="150"/>
    </row>
    <row r="41" spans="2:47" ht="14.5" hidden="1" outlineLevel="1" x14ac:dyDescent="0.35">
      <c r="B41" s="84"/>
      <c r="C41" s="84"/>
      <c r="D41" s="99">
        <v>35</v>
      </c>
      <c r="E41" s="58" t="str">
        <v>SEG1_Business_Serv_Fibre_Testing</v>
      </c>
      <c r="F41" s="126"/>
      <c r="G41" s="135">
        <v>0</v>
      </c>
      <c r="H41" s="135">
        <v>0</v>
      </c>
      <c r="I41" s="135">
        <v>0</v>
      </c>
      <c r="J41" s="135">
        <v>0</v>
      </c>
      <c r="K41" s="135">
        <v>0</v>
      </c>
      <c r="L41" s="135">
        <v>0</v>
      </c>
      <c r="M41" s="135">
        <v>0</v>
      </c>
      <c r="N41" s="135">
        <v>0</v>
      </c>
      <c r="O41" s="135">
        <v>0</v>
      </c>
      <c r="P41" s="135">
        <v>0</v>
      </c>
      <c r="Q41" s="135">
        <v>0</v>
      </c>
      <c r="R41" s="135">
        <v>0</v>
      </c>
      <c r="S41" s="135">
        <v>0</v>
      </c>
      <c r="T41" s="135">
        <v>0</v>
      </c>
      <c r="U41" s="135">
        <v>0</v>
      </c>
      <c r="V41" s="135">
        <v>0</v>
      </c>
      <c r="W41" s="135">
        <v>0</v>
      </c>
      <c r="X41" s="135">
        <v>0</v>
      </c>
      <c r="Y41" s="135">
        <v>0</v>
      </c>
      <c r="Z41" s="135">
        <v>0</v>
      </c>
      <c r="AA41" s="135">
        <v>0</v>
      </c>
      <c r="AB41" s="135">
        <v>0</v>
      </c>
      <c r="AC41" s="135">
        <v>0</v>
      </c>
      <c r="AD41" s="135">
        <v>0</v>
      </c>
      <c r="AE41" s="135">
        <v>0</v>
      </c>
      <c r="AF41" s="135">
        <v>0</v>
      </c>
      <c r="AG41" s="135">
        <v>0</v>
      </c>
      <c r="AH41" s="135">
        <v>0</v>
      </c>
      <c r="AI41" s="135">
        <v>0</v>
      </c>
      <c r="AJ41" s="135">
        <v>0</v>
      </c>
      <c r="AK41" s="135">
        <v>0</v>
      </c>
      <c r="AL41" s="135">
        <v>0</v>
      </c>
      <c r="AM41" s="135">
        <v>0</v>
      </c>
      <c r="AN41" s="135">
        <v>0</v>
      </c>
      <c r="AO41" s="135">
        <v>0</v>
      </c>
      <c r="AP41" s="135">
        <v>0</v>
      </c>
      <c r="AQ41" s="135">
        <v>0</v>
      </c>
      <c r="AR41" s="135">
        <v>0</v>
      </c>
      <c r="AS41" s="135">
        <v>0</v>
      </c>
      <c r="AT41" s="135">
        <v>0</v>
      </c>
      <c r="AU41" s="150"/>
    </row>
    <row r="42" spans="2:47" ht="14.5" hidden="1" outlineLevel="1" x14ac:dyDescent="0.35">
      <c r="B42" s="84"/>
      <c r="C42" s="84"/>
      <c r="D42" s="99">
        <v>36</v>
      </c>
      <c r="E42" s="58" t="str">
        <v>Unused</v>
      </c>
      <c r="F42" s="126"/>
      <c r="G42" s="135">
        <v>0</v>
      </c>
      <c r="H42" s="135">
        <v>0</v>
      </c>
      <c r="I42" s="135">
        <v>0</v>
      </c>
      <c r="J42" s="135">
        <v>0</v>
      </c>
      <c r="K42" s="135">
        <v>0</v>
      </c>
      <c r="L42" s="135">
        <v>0</v>
      </c>
      <c r="M42" s="135">
        <v>0</v>
      </c>
      <c r="N42" s="135">
        <v>0</v>
      </c>
      <c r="O42" s="135">
        <v>0</v>
      </c>
      <c r="P42" s="135">
        <v>0</v>
      </c>
      <c r="Q42" s="135">
        <v>0</v>
      </c>
      <c r="R42" s="135">
        <v>0</v>
      </c>
      <c r="S42" s="135">
        <v>0</v>
      </c>
      <c r="T42" s="135">
        <v>0</v>
      </c>
      <c r="U42" s="135">
        <v>0</v>
      </c>
      <c r="V42" s="135">
        <v>0</v>
      </c>
      <c r="W42" s="135">
        <v>0</v>
      </c>
      <c r="X42" s="135">
        <v>0</v>
      </c>
      <c r="Y42" s="135">
        <v>0</v>
      </c>
      <c r="Z42" s="135">
        <v>0</v>
      </c>
      <c r="AA42" s="135">
        <v>0</v>
      </c>
      <c r="AB42" s="135">
        <v>0</v>
      </c>
      <c r="AC42" s="135">
        <v>0</v>
      </c>
      <c r="AD42" s="135">
        <v>0</v>
      </c>
      <c r="AE42" s="135">
        <v>0</v>
      </c>
      <c r="AF42" s="135">
        <v>0</v>
      </c>
      <c r="AG42" s="135">
        <v>0</v>
      </c>
      <c r="AH42" s="135">
        <v>0</v>
      </c>
      <c r="AI42" s="135">
        <v>0</v>
      </c>
      <c r="AJ42" s="135">
        <v>0</v>
      </c>
      <c r="AK42" s="135">
        <v>0</v>
      </c>
      <c r="AL42" s="135">
        <v>0</v>
      </c>
      <c r="AM42" s="135">
        <v>0</v>
      </c>
      <c r="AN42" s="135">
        <v>0</v>
      </c>
      <c r="AO42" s="135">
        <v>0</v>
      </c>
      <c r="AP42" s="135">
        <v>0</v>
      </c>
      <c r="AQ42" s="135">
        <v>0</v>
      </c>
      <c r="AR42" s="135">
        <v>0</v>
      </c>
      <c r="AS42" s="135">
        <v>0</v>
      </c>
      <c r="AT42" s="135">
        <v>0</v>
      </c>
      <c r="AU42" s="150"/>
    </row>
    <row r="43" spans="2:47" ht="14.5" hidden="1" outlineLevel="1" x14ac:dyDescent="0.35">
      <c r="B43" s="84"/>
      <c r="C43" s="84"/>
      <c r="D43" s="99">
        <v>37</v>
      </c>
      <c r="E43" s="58" t="str">
        <v>SEG1_FootwayBox_Aggreg_Node</v>
      </c>
      <c r="F43" s="126"/>
      <c r="G43" s="135">
        <v>0</v>
      </c>
      <c r="H43" s="135">
        <v>15000</v>
      </c>
      <c r="I43" s="135">
        <v>62500</v>
      </c>
      <c r="J43" s="135">
        <v>160000</v>
      </c>
      <c r="K43" s="135">
        <v>330000</v>
      </c>
      <c r="L43" s="135">
        <v>570000</v>
      </c>
      <c r="M43" s="135">
        <v>845000</v>
      </c>
      <c r="N43" s="135">
        <v>1130000</v>
      </c>
      <c r="O43" s="135">
        <v>1415000</v>
      </c>
      <c r="P43" s="135">
        <v>1700000</v>
      </c>
      <c r="Q43" s="135">
        <v>1985000</v>
      </c>
      <c r="R43" s="135">
        <v>2240000</v>
      </c>
      <c r="S43" s="135">
        <v>2362500</v>
      </c>
      <c r="T43" s="135">
        <v>2400000</v>
      </c>
      <c r="U43" s="135">
        <v>2400000</v>
      </c>
      <c r="V43" s="135">
        <v>2400000</v>
      </c>
      <c r="W43" s="135">
        <v>2400000</v>
      </c>
      <c r="X43" s="135">
        <v>2400000</v>
      </c>
      <c r="Y43" s="135">
        <v>2400000</v>
      </c>
      <c r="Z43" s="135">
        <v>2400000</v>
      </c>
      <c r="AA43" s="135">
        <v>2400000</v>
      </c>
      <c r="AB43" s="135">
        <v>2400000</v>
      </c>
      <c r="AC43" s="135">
        <v>2400000</v>
      </c>
      <c r="AD43" s="135">
        <v>2400000</v>
      </c>
      <c r="AE43" s="135">
        <v>2400000</v>
      </c>
      <c r="AF43" s="135">
        <v>2400000</v>
      </c>
      <c r="AG43" s="135">
        <v>2400000</v>
      </c>
      <c r="AH43" s="135">
        <v>2400000</v>
      </c>
      <c r="AI43" s="135">
        <v>2400000</v>
      </c>
      <c r="AJ43" s="135">
        <v>2400000</v>
      </c>
      <c r="AK43" s="135">
        <v>2400000</v>
      </c>
      <c r="AL43" s="135">
        <v>2400000</v>
      </c>
      <c r="AM43" s="135">
        <v>2400000</v>
      </c>
      <c r="AN43" s="135">
        <v>2400000</v>
      </c>
      <c r="AO43" s="135">
        <v>2400000</v>
      </c>
      <c r="AP43" s="135">
        <v>2400000</v>
      </c>
      <c r="AQ43" s="135">
        <v>2400000</v>
      </c>
      <c r="AR43" s="135">
        <v>2400000</v>
      </c>
      <c r="AS43" s="135">
        <v>2400000</v>
      </c>
      <c r="AT43" s="135">
        <v>2400000</v>
      </c>
      <c r="AU43" s="150"/>
    </row>
    <row r="44" spans="2:47" ht="14.5" hidden="1" outlineLevel="1" x14ac:dyDescent="0.35">
      <c r="B44" s="84"/>
      <c r="C44" s="84"/>
      <c r="D44" s="99">
        <v>38</v>
      </c>
      <c r="E44" s="58" t="str">
        <v>SEG1_Aggregation_Node</v>
      </c>
      <c r="F44" s="126"/>
      <c r="G44" s="135">
        <v>0</v>
      </c>
      <c r="H44" s="135">
        <v>15000</v>
      </c>
      <c r="I44" s="135">
        <v>62500</v>
      </c>
      <c r="J44" s="135">
        <v>160000</v>
      </c>
      <c r="K44" s="135">
        <v>330000</v>
      </c>
      <c r="L44" s="135">
        <v>570000</v>
      </c>
      <c r="M44" s="135">
        <v>845000</v>
      </c>
      <c r="N44" s="135">
        <v>1130000</v>
      </c>
      <c r="O44" s="135">
        <v>1415000</v>
      </c>
      <c r="P44" s="135">
        <v>1700000</v>
      </c>
      <c r="Q44" s="135">
        <v>1985000</v>
      </c>
      <c r="R44" s="135">
        <v>2240000</v>
      </c>
      <c r="S44" s="135">
        <v>2362500</v>
      </c>
      <c r="T44" s="135">
        <v>2400000</v>
      </c>
      <c r="U44" s="135">
        <v>2400000</v>
      </c>
      <c r="V44" s="135">
        <v>2400000</v>
      </c>
      <c r="W44" s="135">
        <v>2400000</v>
      </c>
      <c r="X44" s="135">
        <v>2400000</v>
      </c>
      <c r="Y44" s="135">
        <v>2400000</v>
      </c>
      <c r="Z44" s="135">
        <v>2400000</v>
      </c>
      <c r="AA44" s="135">
        <v>2400000</v>
      </c>
      <c r="AB44" s="135">
        <v>2400000</v>
      </c>
      <c r="AC44" s="135">
        <v>2400000</v>
      </c>
      <c r="AD44" s="135">
        <v>2400000</v>
      </c>
      <c r="AE44" s="135">
        <v>2400000</v>
      </c>
      <c r="AF44" s="135">
        <v>2400000</v>
      </c>
      <c r="AG44" s="135">
        <v>2400000</v>
      </c>
      <c r="AH44" s="135">
        <v>2400000</v>
      </c>
      <c r="AI44" s="135">
        <v>2400000</v>
      </c>
      <c r="AJ44" s="135">
        <v>2400000</v>
      </c>
      <c r="AK44" s="135">
        <v>2400000</v>
      </c>
      <c r="AL44" s="135">
        <v>2400000</v>
      </c>
      <c r="AM44" s="135">
        <v>2400000</v>
      </c>
      <c r="AN44" s="135">
        <v>2400000</v>
      </c>
      <c r="AO44" s="135">
        <v>2400000</v>
      </c>
      <c r="AP44" s="135">
        <v>2400000</v>
      </c>
      <c r="AQ44" s="135">
        <v>2400000</v>
      </c>
      <c r="AR44" s="135">
        <v>2400000</v>
      </c>
      <c r="AS44" s="135">
        <v>2400000</v>
      </c>
      <c r="AT44" s="135">
        <v>2400000</v>
      </c>
      <c r="AU44" s="150"/>
    </row>
    <row r="45" spans="2:47" ht="14.5" hidden="1" outlineLevel="1" x14ac:dyDescent="0.35">
      <c r="B45" s="84"/>
      <c r="C45" s="84"/>
      <c r="D45" s="99">
        <v>39</v>
      </c>
      <c r="E45" s="58" t="str">
        <v>SEG1_FootwayBox_UG_Track_Joint</v>
      </c>
      <c r="F45" s="126"/>
      <c r="G45" s="135">
        <v>0</v>
      </c>
      <c r="H45" s="135">
        <v>15000</v>
      </c>
      <c r="I45" s="135">
        <v>62500</v>
      </c>
      <c r="J45" s="135">
        <v>160000</v>
      </c>
      <c r="K45" s="135">
        <v>330000</v>
      </c>
      <c r="L45" s="135">
        <v>570000</v>
      </c>
      <c r="M45" s="135">
        <v>845000</v>
      </c>
      <c r="N45" s="135">
        <v>1130000</v>
      </c>
      <c r="O45" s="135">
        <v>1415000</v>
      </c>
      <c r="P45" s="135">
        <v>1700000</v>
      </c>
      <c r="Q45" s="135">
        <v>1985000</v>
      </c>
      <c r="R45" s="135">
        <v>2240000</v>
      </c>
      <c r="S45" s="135">
        <v>2362500</v>
      </c>
      <c r="T45" s="135">
        <v>2400000</v>
      </c>
      <c r="U45" s="135">
        <v>2400000</v>
      </c>
      <c r="V45" s="135">
        <v>2400000</v>
      </c>
      <c r="W45" s="135">
        <v>2400000</v>
      </c>
      <c r="X45" s="135">
        <v>2400000</v>
      </c>
      <c r="Y45" s="135">
        <v>2400000</v>
      </c>
      <c r="Z45" s="135">
        <v>2400000</v>
      </c>
      <c r="AA45" s="135">
        <v>2400000</v>
      </c>
      <c r="AB45" s="135">
        <v>2400000</v>
      </c>
      <c r="AC45" s="135">
        <v>2400000</v>
      </c>
      <c r="AD45" s="135">
        <v>2400000</v>
      </c>
      <c r="AE45" s="135">
        <v>2400000</v>
      </c>
      <c r="AF45" s="135">
        <v>2400000</v>
      </c>
      <c r="AG45" s="135">
        <v>2400000</v>
      </c>
      <c r="AH45" s="135">
        <v>2400000</v>
      </c>
      <c r="AI45" s="135">
        <v>2400000</v>
      </c>
      <c r="AJ45" s="135">
        <v>2400000</v>
      </c>
      <c r="AK45" s="135">
        <v>2400000</v>
      </c>
      <c r="AL45" s="135">
        <v>2400000</v>
      </c>
      <c r="AM45" s="135">
        <v>2400000</v>
      </c>
      <c r="AN45" s="135">
        <v>2400000</v>
      </c>
      <c r="AO45" s="135">
        <v>2400000</v>
      </c>
      <c r="AP45" s="135">
        <v>2400000</v>
      </c>
      <c r="AQ45" s="135">
        <v>2400000</v>
      </c>
      <c r="AR45" s="135">
        <v>2400000</v>
      </c>
      <c r="AS45" s="135">
        <v>2400000</v>
      </c>
      <c r="AT45" s="135">
        <v>2400000</v>
      </c>
      <c r="AU45" s="150"/>
    </row>
    <row r="46" spans="2:47" ht="14.5" hidden="1" outlineLevel="1" x14ac:dyDescent="0.35">
      <c r="B46" s="84"/>
      <c r="C46" s="84"/>
      <c r="D46" s="99">
        <v>40</v>
      </c>
      <c r="E46" s="58" t="str">
        <v>SEG1_UG_Track_Joint</v>
      </c>
      <c r="F46" s="126"/>
      <c r="G46" s="135">
        <v>0</v>
      </c>
      <c r="H46" s="135">
        <v>15000</v>
      </c>
      <c r="I46" s="135">
        <v>62500</v>
      </c>
      <c r="J46" s="135">
        <v>160000</v>
      </c>
      <c r="K46" s="135">
        <v>330000</v>
      </c>
      <c r="L46" s="135">
        <v>570000</v>
      </c>
      <c r="M46" s="135">
        <v>845000</v>
      </c>
      <c r="N46" s="135">
        <v>1130000</v>
      </c>
      <c r="O46" s="135">
        <v>1415000</v>
      </c>
      <c r="P46" s="135">
        <v>1700000</v>
      </c>
      <c r="Q46" s="135">
        <v>1985000</v>
      </c>
      <c r="R46" s="135">
        <v>2240000</v>
      </c>
      <c r="S46" s="135">
        <v>2362500</v>
      </c>
      <c r="T46" s="135">
        <v>2400000</v>
      </c>
      <c r="U46" s="135">
        <v>2400000</v>
      </c>
      <c r="V46" s="135">
        <v>2400000</v>
      </c>
      <c r="W46" s="135">
        <v>2400000</v>
      </c>
      <c r="X46" s="135">
        <v>2400000</v>
      </c>
      <c r="Y46" s="135">
        <v>2400000</v>
      </c>
      <c r="Z46" s="135">
        <v>2400000</v>
      </c>
      <c r="AA46" s="135">
        <v>2400000</v>
      </c>
      <c r="AB46" s="135">
        <v>2400000</v>
      </c>
      <c r="AC46" s="135">
        <v>2400000</v>
      </c>
      <c r="AD46" s="135">
        <v>2400000</v>
      </c>
      <c r="AE46" s="135">
        <v>2400000</v>
      </c>
      <c r="AF46" s="135">
        <v>2400000</v>
      </c>
      <c r="AG46" s="135">
        <v>2400000</v>
      </c>
      <c r="AH46" s="135">
        <v>2400000</v>
      </c>
      <c r="AI46" s="135">
        <v>2400000</v>
      </c>
      <c r="AJ46" s="135">
        <v>2400000</v>
      </c>
      <c r="AK46" s="135">
        <v>2400000</v>
      </c>
      <c r="AL46" s="135">
        <v>2400000</v>
      </c>
      <c r="AM46" s="135">
        <v>2400000</v>
      </c>
      <c r="AN46" s="135">
        <v>2400000</v>
      </c>
      <c r="AO46" s="135">
        <v>2400000</v>
      </c>
      <c r="AP46" s="135">
        <v>2400000</v>
      </c>
      <c r="AQ46" s="135">
        <v>2400000</v>
      </c>
      <c r="AR46" s="135">
        <v>2400000</v>
      </c>
      <c r="AS46" s="135">
        <v>2400000</v>
      </c>
      <c r="AT46" s="135">
        <v>2400000</v>
      </c>
      <c r="AU46" s="150"/>
    </row>
    <row r="47" spans="2:47" ht="14.5" hidden="1" outlineLevel="1" x14ac:dyDescent="0.35">
      <c r="B47" s="84"/>
      <c r="C47" s="84"/>
      <c r="D47" s="99">
        <v>41</v>
      </c>
      <c r="E47" s="58" t="str">
        <v>SEG1_OH_Track_Joint</v>
      </c>
      <c r="F47" s="126"/>
      <c r="G47" s="135">
        <v>0</v>
      </c>
      <c r="H47" s="135">
        <v>15000</v>
      </c>
      <c r="I47" s="135">
        <v>62500</v>
      </c>
      <c r="J47" s="135">
        <v>160000</v>
      </c>
      <c r="K47" s="135">
        <v>330000</v>
      </c>
      <c r="L47" s="135">
        <v>570000</v>
      </c>
      <c r="M47" s="135">
        <v>845000</v>
      </c>
      <c r="N47" s="135">
        <v>1130000</v>
      </c>
      <c r="O47" s="135">
        <v>1415000</v>
      </c>
      <c r="P47" s="135">
        <v>1700000</v>
      </c>
      <c r="Q47" s="135">
        <v>1985000</v>
      </c>
      <c r="R47" s="135">
        <v>2240000</v>
      </c>
      <c r="S47" s="135">
        <v>2362500</v>
      </c>
      <c r="T47" s="135">
        <v>2400000</v>
      </c>
      <c r="U47" s="135">
        <v>2400000</v>
      </c>
      <c r="V47" s="135">
        <v>2400000</v>
      </c>
      <c r="W47" s="135">
        <v>2400000</v>
      </c>
      <c r="X47" s="135">
        <v>2400000</v>
      </c>
      <c r="Y47" s="135">
        <v>2400000</v>
      </c>
      <c r="Z47" s="135">
        <v>2400000</v>
      </c>
      <c r="AA47" s="135">
        <v>2400000</v>
      </c>
      <c r="AB47" s="135">
        <v>2400000</v>
      </c>
      <c r="AC47" s="135">
        <v>2400000</v>
      </c>
      <c r="AD47" s="135">
        <v>2400000</v>
      </c>
      <c r="AE47" s="135">
        <v>2400000</v>
      </c>
      <c r="AF47" s="135">
        <v>2400000</v>
      </c>
      <c r="AG47" s="135">
        <v>2400000</v>
      </c>
      <c r="AH47" s="135">
        <v>2400000</v>
      </c>
      <c r="AI47" s="135">
        <v>2400000</v>
      </c>
      <c r="AJ47" s="135">
        <v>2400000</v>
      </c>
      <c r="AK47" s="135">
        <v>2400000</v>
      </c>
      <c r="AL47" s="135">
        <v>2400000</v>
      </c>
      <c r="AM47" s="135">
        <v>2400000</v>
      </c>
      <c r="AN47" s="135">
        <v>2400000</v>
      </c>
      <c r="AO47" s="135">
        <v>2400000</v>
      </c>
      <c r="AP47" s="135">
        <v>2400000</v>
      </c>
      <c r="AQ47" s="135">
        <v>2400000</v>
      </c>
      <c r="AR47" s="135">
        <v>2400000</v>
      </c>
      <c r="AS47" s="135">
        <v>2400000</v>
      </c>
      <c r="AT47" s="135">
        <v>2400000</v>
      </c>
      <c r="AU47" s="150"/>
    </row>
    <row r="48" spans="2:47" ht="14.5" hidden="1" outlineLevel="1" x14ac:dyDescent="0.35">
      <c r="B48" s="84"/>
      <c r="C48" s="84"/>
      <c r="D48" s="99">
        <v>42</v>
      </c>
      <c r="E48" s="58" t="str">
        <v>Unused</v>
      </c>
      <c r="F48" s="126"/>
      <c r="G48" s="135">
        <v>0</v>
      </c>
      <c r="H48" s="135">
        <v>0</v>
      </c>
      <c r="I48" s="135">
        <v>0</v>
      </c>
      <c r="J48" s="135">
        <v>0</v>
      </c>
      <c r="K48" s="135">
        <v>0</v>
      </c>
      <c r="L48" s="135">
        <v>0</v>
      </c>
      <c r="M48" s="135">
        <v>0</v>
      </c>
      <c r="N48" s="135">
        <v>0</v>
      </c>
      <c r="O48" s="135">
        <v>0</v>
      </c>
      <c r="P48" s="135">
        <v>0</v>
      </c>
      <c r="Q48" s="135">
        <v>0</v>
      </c>
      <c r="R48" s="135">
        <v>0</v>
      </c>
      <c r="S48" s="135">
        <v>0</v>
      </c>
      <c r="T48" s="135">
        <v>0</v>
      </c>
      <c r="U48" s="135">
        <v>0</v>
      </c>
      <c r="V48" s="135">
        <v>0</v>
      </c>
      <c r="W48" s="135">
        <v>0</v>
      </c>
      <c r="X48" s="135">
        <v>0</v>
      </c>
      <c r="Y48" s="135">
        <v>0</v>
      </c>
      <c r="Z48" s="135">
        <v>0</v>
      </c>
      <c r="AA48" s="135">
        <v>0</v>
      </c>
      <c r="AB48" s="135">
        <v>0</v>
      </c>
      <c r="AC48" s="135">
        <v>0</v>
      </c>
      <c r="AD48" s="135">
        <v>0</v>
      </c>
      <c r="AE48" s="135">
        <v>0</v>
      </c>
      <c r="AF48" s="135">
        <v>0</v>
      </c>
      <c r="AG48" s="135">
        <v>0</v>
      </c>
      <c r="AH48" s="135">
        <v>0</v>
      </c>
      <c r="AI48" s="135">
        <v>0</v>
      </c>
      <c r="AJ48" s="135">
        <v>0</v>
      </c>
      <c r="AK48" s="135">
        <v>0</v>
      </c>
      <c r="AL48" s="135">
        <v>0</v>
      </c>
      <c r="AM48" s="135">
        <v>0</v>
      </c>
      <c r="AN48" s="135">
        <v>0</v>
      </c>
      <c r="AO48" s="135">
        <v>0</v>
      </c>
      <c r="AP48" s="135">
        <v>0</v>
      </c>
      <c r="AQ48" s="135">
        <v>0</v>
      </c>
      <c r="AR48" s="135">
        <v>0</v>
      </c>
      <c r="AS48" s="135">
        <v>0</v>
      </c>
      <c r="AT48" s="135">
        <v>0</v>
      </c>
      <c r="AU48" s="150"/>
    </row>
    <row r="49" spans="2:47" ht="14.5" hidden="1" outlineLevel="1" x14ac:dyDescent="0.35">
      <c r="B49" s="84"/>
      <c r="C49" s="84"/>
      <c r="D49" s="99">
        <v>43</v>
      </c>
      <c r="E49" s="58" t="str">
        <v>SEG1_Existing_Duct</v>
      </c>
      <c r="F49" s="126"/>
      <c r="G49" s="135">
        <v>0</v>
      </c>
      <c r="H49" s="135">
        <v>468.75</v>
      </c>
      <c r="I49" s="135">
        <v>1953.125</v>
      </c>
      <c r="J49" s="135">
        <v>5000</v>
      </c>
      <c r="K49" s="135">
        <v>10312.5</v>
      </c>
      <c r="L49" s="135">
        <v>17812.5</v>
      </c>
      <c r="M49" s="135">
        <v>26406.25</v>
      </c>
      <c r="N49" s="135">
        <v>35312.5</v>
      </c>
      <c r="O49" s="135">
        <v>44218.75</v>
      </c>
      <c r="P49" s="135">
        <v>53125</v>
      </c>
      <c r="Q49" s="135">
        <v>62031.25</v>
      </c>
      <c r="R49" s="135">
        <v>70000</v>
      </c>
      <c r="S49" s="135">
        <v>73828.125</v>
      </c>
      <c r="T49" s="135">
        <v>75000</v>
      </c>
      <c r="U49" s="135">
        <v>75000</v>
      </c>
      <c r="V49" s="135">
        <v>75000</v>
      </c>
      <c r="W49" s="135">
        <v>75000</v>
      </c>
      <c r="X49" s="135">
        <v>75000</v>
      </c>
      <c r="Y49" s="135">
        <v>75000</v>
      </c>
      <c r="Z49" s="135">
        <v>75000</v>
      </c>
      <c r="AA49" s="135">
        <v>75000</v>
      </c>
      <c r="AB49" s="135">
        <v>75000</v>
      </c>
      <c r="AC49" s="135">
        <v>75000</v>
      </c>
      <c r="AD49" s="135">
        <v>75000</v>
      </c>
      <c r="AE49" s="135">
        <v>75000</v>
      </c>
      <c r="AF49" s="135">
        <v>75000</v>
      </c>
      <c r="AG49" s="135">
        <v>75000</v>
      </c>
      <c r="AH49" s="135">
        <v>75000</v>
      </c>
      <c r="AI49" s="135">
        <v>75000</v>
      </c>
      <c r="AJ49" s="135">
        <v>75000</v>
      </c>
      <c r="AK49" s="135">
        <v>75000</v>
      </c>
      <c r="AL49" s="135">
        <v>75000</v>
      </c>
      <c r="AM49" s="135">
        <v>75000</v>
      </c>
      <c r="AN49" s="135">
        <v>75000</v>
      </c>
      <c r="AO49" s="135">
        <v>75000</v>
      </c>
      <c r="AP49" s="135">
        <v>75000</v>
      </c>
      <c r="AQ49" s="135">
        <v>75000</v>
      </c>
      <c r="AR49" s="135">
        <v>75000</v>
      </c>
      <c r="AS49" s="135">
        <v>75000</v>
      </c>
      <c r="AT49" s="135">
        <v>75000</v>
      </c>
      <c r="AU49" s="150"/>
    </row>
    <row r="50" spans="2:47" ht="14.5" hidden="1" outlineLevel="1" x14ac:dyDescent="0.35">
      <c r="B50" s="84"/>
      <c r="C50" s="84"/>
      <c r="D50" s="99">
        <v>44</v>
      </c>
      <c r="E50" s="58" t="str">
        <v>SEG1_Sub-duct in Existing_Duct</v>
      </c>
      <c r="F50" s="126"/>
      <c r="G50" s="135">
        <v>0</v>
      </c>
      <c r="H50" s="135">
        <v>468.75</v>
      </c>
      <c r="I50" s="135">
        <v>1953.125</v>
      </c>
      <c r="J50" s="135">
        <v>5000</v>
      </c>
      <c r="K50" s="135">
        <v>10312.5</v>
      </c>
      <c r="L50" s="135">
        <v>17812.5</v>
      </c>
      <c r="M50" s="135">
        <v>26406.25</v>
      </c>
      <c r="N50" s="135">
        <v>35312.5</v>
      </c>
      <c r="O50" s="135">
        <v>44218.75</v>
      </c>
      <c r="P50" s="135">
        <v>53125</v>
      </c>
      <c r="Q50" s="135">
        <v>62031.25</v>
      </c>
      <c r="R50" s="135">
        <v>70000</v>
      </c>
      <c r="S50" s="135">
        <v>73828.125</v>
      </c>
      <c r="T50" s="135">
        <v>75000</v>
      </c>
      <c r="U50" s="135">
        <v>75000</v>
      </c>
      <c r="V50" s="135">
        <v>75000</v>
      </c>
      <c r="W50" s="135">
        <v>75000</v>
      </c>
      <c r="X50" s="135">
        <v>75000</v>
      </c>
      <c r="Y50" s="135">
        <v>75000</v>
      </c>
      <c r="Z50" s="135">
        <v>75000</v>
      </c>
      <c r="AA50" s="135">
        <v>75000</v>
      </c>
      <c r="AB50" s="135">
        <v>75000</v>
      </c>
      <c r="AC50" s="135">
        <v>75000</v>
      </c>
      <c r="AD50" s="135">
        <v>75000</v>
      </c>
      <c r="AE50" s="135">
        <v>75000</v>
      </c>
      <c r="AF50" s="135">
        <v>75000</v>
      </c>
      <c r="AG50" s="135">
        <v>75000</v>
      </c>
      <c r="AH50" s="135">
        <v>75000</v>
      </c>
      <c r="AI50" s="135">
        <v>75000</v>
      </c>
      <c r="AJ50" s="135">
        <v>75000</v>
      </c>
      <c r="AK50" s="135">
        <v>75000</v>
      </c>
      <c r="AL50" s="135">
        <v>75000</v>
      </c>
      <c r="AM50" s="135">
        <v>75000</v>
      </c>
      <c r="AN50" s="135">
        <v>75000</v>
      </c>
      <c r="AO50" s="135">
        <v>75000</v>
      </c>
      <c r="AP50" s="135">
        <v>75000</v>
      </c>
      <c r="AQ50" s="135">
        <v>75000</v>
      </c>
      <c r="AR50" s="135">
        <v>75000</v>
      </c>
      <c r="AS50" s="135">
        <v>75000</v>
      </c>
      <c r="AT50" s="135">
        <v>75000</v>
      </c>
      <c r="AU50" s="150"/>
    </row>
    <row r="51" spans="2:47" ht="14.5" hidden="1" outlineLevel="1" x14ac:dyDescent="0.35">
      <c r="B51" s="84"/>
      <c r="C51" s="84"/>
      <c r="D51" s="99">
        <v>45</v>
      </c>
      <c r="E51" s="58" t="str">
        <v>SEG1_Existing_Pole</v>
      </c>
      <c r="F51" s="126"/>
      <c r="G51" s="135">
        <v>0</v>
      </c>
      <c r="H51" s="135">
        <v>468.75</v>
      </c>
      <c r="I51" s="135">
        <v>1953.125</v>
      </c>
      <c r="J51" s="135">
        <v>5000</v>
      </c>
      <c r="K51" s="135">
        <v>10312.5</v>
      </c>
      <c r="L51" s="135">
        <v>17812.5</v>
      </c>
      <c r="M51" s="135">
        <v>26406.25</v>
      </c>
      <c r="N51" s="135">
        <v>35312.5</v>
      </c>
      <c r="O51" s="135">
        <v>44218.75</v>
      </c>
      <c r="P51" s="135">
        <v>53125</v>
      </c>
      <c r="Q51" s="135">
        <v>62031.25</v>
      </c>
      <c r="R51" s="135">
        <v>70000</v>
      </c>
      <c r="S51" s="135">
        <v>73828.125</v>
      </c>
      <c r="T51" s="135">
        <v>75000</v>
      </c>
      <c r="U51" s="135">
        <v>75000</v>
      </c>
      <c r="V51" s="135">
        <v>75000</v>
      </c>
      <c r="W51" s="135">
        <v>75000</v>
      </c>
      <c r="X51" s="135">
        <v>75000</v>
      </c>
      <c r="Y51" s="135">
        <v>75000</v>
      </c>
      <c r="Z51" s="135">
        <v>75000</v>
      </c>
      <c r="AA51" s="135">
        <v>75000</v>
      </c>
      <c r="AB51" s="135">
        <v>75000</v>
      </c>
      <c r="AC51" s="135">
        <v>75000</v>
      </c>
      <c r="AD51" s="135">
        <v>75000</v>
      </c>
      <c r="AE51" s="135">
        <v>75000</v>
      </c>
      <c r="AF51" s="135">
        <v>75000</v>
      </c>
      <c r="AG51" s="135">
        <v>75000</v>
      </c>
      <c r="AH51" s="135">
        <v>75000</v>
      </c>
      <c r="AI51" s="135">
        <v>75000</v>
      </c>
      <c r="AJ51" s="135">
        <v>75000</v>
      </c>
      <c r="AK51" s="135">
        <v>75000</v>
      </c>
      <c r="AL51" s="135">
        <v>75000</v>
      </c>
      <c r="AM51" s="135">
        <v>75000</v>
      </c>
      <c r="AN51" s="135">
        <v>75000</v>
      </c>
      <c r="AO51" s="135">
        <v>75000</v>
      </c>
      <c r="AP51" s="135">
        <v>75000</v>
      </c>
      <c r="AQ51" s="135">
        <v>75000</v>
      </c>
      <c r="AR51" s="135">
        <v>75000</v>
      </c>
      <c r="AS51" s="135">
        <v>75000</v>
      </c>
      <c r="AT51" s="135">
        <v>75000</v>
      </c>
      <c r="AU51" s="150"/>
    </row>
    <row r="52" spans="2:47" ht="14.5" hidden="1" outlineLevel="1" x14ac:dyDescent="0.35">
      <c r="B52" s="84"/>
      <c r="C52" s="84"/>
      <c r="D52" s="99">
        <v>46</v>
      </c>
      <c r="E52" s="58" t="str">
        <v>Unused</v>
      </c>
      <c r="F52" s="126"/>
      <c r="G52" s="135">
        <v>0</v>
      </c>
      <c r="H52" s="135">
        <v>0</v>
      </c>
      <c r="I52" s="135">
        <v>0</v>
      </c>
      <c r="J52" s="135">
        <v>0</v>
      </c>
      <c r="K52" s="135">
        <v>0</v>
      </c>
      <c r="L52" s="135">
        <v>0</v>
      </c>
      <c r="M52" s="135">
        <v>0</v>
      </c>
      <c r="N52" s="135">
        <v>0</v>
      </c>
      <c r="O52" s="135">
        <v>0</v>
      </c>
      <c r="P52" s="135">
        <v>0</v>
      </c>
      <c r="Q52" s="135">
        <v>0</v>
      </c>
      <c r="R52" s="135">
        <v>0</v>
      </c>
      <c r="S52" s="135">
        <v>0</v>
      </c>
      <c r="T52" s="135">
        <v>0</v>
      </c>
      <c r="U52" s="135">
        <v>0</v>
      </c>
      <c r="V52" s="135">
        <v>0</v>
      </c>
      <c r="W52" s="135">
        <v>0</v>
      </c>
      <c r="X52" s="135">
        <v>0</v>
      </c>
      <c r="Y52" s="135">
        <v>0</v>
      </c>
      <c r="Z52" s="135">
        <v>0</v>
      </c>
      <c r="AA52" s="135">
        <v>0</v>
      </c>
      <c r="AB52" s="135">
        <v>0</v>
      </c>
      <c r="AC52" s="135">
        <v>0</v>
      </c>
      <c r="AD52" s="135">
        <v>0</v>
      </c>
      <c r="AE52" s="135">
        <v>0</v>
      </c>
      <c r="AF52" s="135">
        <v>0</v>
      </c>
      <c r="AG52" s="135">
        <v>0</v>
      </c>
      <c r="AH52" s="135">
        <v>0</v>
      </c>
      <c r="AI52" s="135">
        <v>0</v>
      </c>
      <c r="AJ52" s="135">
        <v>0</v>
      </c>
      <c r="AK52" s="135">
        <v>0</v>
      </c>
      <c r="AL52" s="135">
        <v>0</v>
      </c>
      <c r="AM52" s="135">
        <v>0</v>
      </c>
      <c r="AN52" s="135">
        <v>0</v>
      </c>
      <c r="AO52" s="135">
        <v>0</v>
      </c>
      <c r="AP52" s="135">
        <v>0</v>
      </c>
      <c r="AQ52" s="135">
        <v>0</v>
      </c>
      <c r="AR52" s="135">
        <v>0</v>
      </c>
      <c r="AS52" s="135">
        <v>0</v>
      </c>
      <c r="AT52" s="135">
        <v>0</v>
      </c>
      <c r="AU52" s="150"/>
    </row>
    <row r="53" spans="2:47" ht="14.5" hidden="1" outlineLevel="1" x14ac:dyDescent="0.35">
      <c r="B53" s="84"/>
      <c r="C53" s="84"/>
      <c r="D53" s="99">
        <v>47</v>
      </c>
      <c r="E53" s="58" t="str">
        <v>SEG1_New Microtrench</v>
      </c>
      <c r="F53" s="126"/>
      <c r="G53" s="135">
        <v>0</v>
      </c>
      <c r="H53" s="135">
        <v>468.75</v>
      </c>
      <c r="I53" s="135">
        <v>1953.125</v>
      </c>
      <c r="J53" s="135">
        <v>5000</v>
      </c>
      <c r="K53" s="135">
        <v>10312.5</v>
      </c>
      <c r="L53" s="135">
        <v>17812.5</v>
      </c>
      <c r="M53" s="135">
        <v>26406.25</v>
      </c>
      <c r="N53" s="135">
        <v>35312.5</v>
      </c>
      <c r="O53" s="135">
        <v>44218.75</v>
      </c>
      <c r="P53" s="135">
        <v>53125</v>
      </c>
      <c r="Q53" s="135">
        <v>62031.25</v>
      </c>
      <c r="R53" s="135">
        <v>70000</v>
      </c>
      <c r="S53" s="135">
        <v>73828.125</v>
      </c>
      <c r="T53" s="135">
        <v>75000</v>
      </c>
      <c r="U53" s="135">
        <v>75000</v>
      </c>
      <c r="V53" s="135">
        <v>75000</v>
      </c>
      <c r="W53" s="135">
        <v>75000</v>
      </c>
      <c r="X53" s="135">
        <v>75000</v>
      </c>
      <c r="Y53" s="135">
        <v>75000</v>
      </c>
      <c r="Z53" s="135">
        <v>75000</v>
      </c>
      <c r="AA53" s="135">
        <v>75000</v>
      </c>
      <c r="AB53" s="135">
        <v>75000</v>
      </c>
      <c r="AC53" s="135">
        <v>75000</v>
      </c>
      <c r="AD53" s="135">
        <v>75000</v>
      </c>
      <c r="AE53" s="135">
        <v>75000</v>
      </c>
      <c r="AF53" s="135">
        <v>75000</v>
      </c>
      <c r="AG53" s="135">
        <v>75000</v>
      </c>
      <c r="AH53" s="135">
        <v>75000</v>
      </c>
      <c r="AI53" s="135">
        <v>75000</v>
      </c>
      <c r="AJ53" s="135">
        <v>75000</v>
      </c>
      <c r="AK53" s="135">
        <v>75000</v>
      </c>
      <c r="AL53" s="135">
        <v>75000</v>
      </c>
      <c r="AM53" s="135">
        <v>75000</v>
      </c>
      <c r="AN53" s="135">
        <v>75000</v>
      </c>
      <c r="AO53" s="135">
        <v>75000</v>
      </c>
      <c r="AP53" s="135">
        <v>75000</v>
      </c>
      <c r="AQ53" s="135">
        <v>75000</v>
      </c>
      <c r="AR53" s="135">
        <v>75000</v>
      </c>
      <c r="AS53" s="135">
        <v>75000</v>
      </c>
      <c r="AT53" s="135">
        <v>75000</v>
      </c>
      <c r="AU53" s="150"/>
    </row>
    <row r="54" spans="2:47" ht="14.5" hidden="1" outlineLevel="1" x14ac:dyDescent="0.35">
      <c r="B54" s="84"/>
      <c r="C54" s="84"/>
      <c r="D54" s="99">
        <v>48</v>
      </c>
      <c r="E54" s="58" t="str">
        <v>SEG1_Soft_Duct in New_Duct</v>
      </c>
      <c r="F54" s="126"/>
      <c r="G54" s="135">
        <v>0</v>
      </c>
      <c r="H54" s="135">
        <v>468.75</v>
      </c>
      <c r="I54" s="135">
        <v>1953.125</v>
      </c>
      <c r="J54" s="135">
        <v>5000</v>
      </c>
      <c r="K54" s="135">
        <v>10312.5</v>
      </c>
      <c r="L54" s="135">
        <v>17812.5</v>
      </c>
      <c r="M54" s="135">
        <v>26406.25</v>
      </c>
      <c r="N54" s="135">
        <v>35312.5</v>
      </c>
      <c r="O54" s="135">
        <v>44218.75</v>
      </c>
      <c r="P54" s="135">
        <v>53125</v>
      </c>
      <c r="Q54" s="135">
        <v>62031.25</v>
      </c>
      <c r="R54" s="135">
        <v>70000</v>
      </c>
      <c r="S54" s="135">
        <v>73828.125</v>
      </c>
      <c r="T54" s="135">
        <v>75000</v>
      </c>
      <c r="U54" s="135">
        <v>75000</v>
      </c>
      <c r="V54" s="135">
        <v>75000</v>
      </c>
      <c r="W54" s="135">
        <v>75000</v>
      </c>
      <c r="X54" s="135">
        <v>75000</v>
      </c>
      <c r="Y54" s="135">
        <v>75000</v>
      </c>
      <c r="Z54" s="135">
        <v>75000</v>
      </c>
      <c r="AA54" s="135">
        <v>75000</v>
      </c>
      <c r="AB54" s="135">
        <v>75000</v>
      </c>
      <c r="AC54" s="135">
        <v>75000</v>
      </c>
      <c r="AD54" s="135">
        <v>75000</v>
      </c>
      <c r="AE54" s="135">
        <v>75000</v>
      </c>
      <c r="AF54" s="135">
        <v>75000</v>
      </c>
      <c r="AG54" s="135">
        <v>75000</v>
      </c>
      <c r="AH54" s="135">
        <v>75000</v>
      </c>
      <c r="AI54" s="135">
        <v>75000</v>
      </c>
      <c r="AJ54" s="135">
        <v>75000</v>
      </c>
      <c r="AK54" s="135">
        <v>75000</v>
      </c>
      <c r="AL54" s="135">
        <v>75000</v>
      </c>
      <c r="AM54" s="135">
        <v>75000</v>
      </c>
      <c r="AN54" s="135">
        <v>75000</v>
      </c>
      <c r="AO54" s="135">
        <v>75000</v>
      </c>
      <c r="AP54" s="135">
        <v>75000</v>
      </c>
      <c r="AQ54" s="135">
        <v>75000</v>
      </c>
      <c r="AR54" s="135">
        <v>75000</v>
      </c>
      <c r="AS54" s="135">
        <v>75000</v>
      </c>
      <c r="AT54" s="135">
        <v>75000</v>
      </c>
      <c r="AU54" s="150"/>
    </row>
    <row r="55" spans="2:47" ht="14.5" hidden="1" outlineLevel="1" x14ac:dyDescent="0.35">
      <c r="B55" s="84"/>
      <c r="C55" s="84"/>
      <c r="D55" s="99">
        <v>49</v>
      </c>
      <c r="E55" s="58" t="str">
        <v>SEG1_Footway_Duct in New_Duct</v>
      </c>
      <c r="F55" s="126"/>
      <c r="G55" s="135">
        <v>0</v>
      </c>
      <c r="H55" s="135">
        <v>468.75</v>
      </c>
      <c r="I55" s="135">
        <v>1953.125</v>
      </c>
      <c r="J55" s="135">
        <v>5000</v>
      </c>
      <c r="K55" s="135">
        <v>10312.5</v>
      </c>
      <c r="L55" s="135">
        <v>17812.5</v>
      </c>
      <c r="M55" s="135">
        <v>26406.25</v>
      </c>
      <c r="N55" s="135">
        <v>35312.5</v>
      </c>
      <c r="O55" s="135">
        <v>44218.75</v>
      </c>
      <c r="P55" s="135">
        <v>53125</v>
      </c>
      <c r="Q55" s="135">
        <v>62031.25</v>
      </c>
      <c r="R55" s="135">
        <v>70000</v>
      </c>
      <c r="S55" s="135">
        <v>73828.125</v>
      </c>
      <c r="T55" s="135">
        <v>75000</v>
      </c>
      <c r="U55" s="135">
        <v>75000</v>
      </c>
      <c r="V55" s="135">
        <v>75000</v>
      </c>
      <c r="W55" s="135">
        <v>75000</v>
      </c>
      <c r="X55" s="135">
        <v>75000</v>
      </c>
      <c r="Y55" s="135">
        <v>75000</v>
      </c>
      <c r="Z55" s="135">
        <v>75000</v>
      </c>
      <c r="AA55" s="135">
        <v>75000</v>
      </c>
      <c r="AB55" s="135">
        <v>75000</v>
      </c>
      <c r="AC55" s="135">
        <v>75000</v>
      </c>
      <c r="AD55" s="135">
        <v>75000</v>
      </c>
      <c r="AE55" s="135">
        <v>75000</v>
      </c>
      <c r="AF55" s="135">
        <v>75000</v>
      </c>
      <c r="AG55" s="135">
        <v>75000</v>
      </c>
      <c r="AH55" s="135">
        <v>75000</v>
      </c>
      <c r="AI55" s="135">
        <v>75000</v>
      </c>
      <c r="AJ55" s="135">
        <v>75000</v>
      </c>
      <c r="AK55" s="135">
        <v>75000</v>
      </c>
      <c r="AL55" s="135">
        <v>75000</v>
      </c>
      <c r="AM55" s="135">
        <v>75000</v>
      </c>
      <c r="AN55" s="135">
        <v>75000</v>
      </c>
      <c r="AO55" s="135">
        <v>75000</v>
      </c>
      <c r="AP55" s="135">
        <v>75000</v>
      </c>
      <c r="AQ55" s="135">
        <v>75000</v>
      </c>
      <c r="AR55" s="135">
        <v>75000</v>
      </c>
      <c r="AS55" s="135">
        <v>75000</v>
      </c>
      <c r="AT55" s="135">
        <v>75000</v>
      </c>
      <c r="AU55" s="150"/>
    </row>
    <row r="56" spans="2:47" ht="14.5" hidden="1" outlineLevel="1" x14ac:dyDescent="0.35">
      <c r="B56" s="84"/>
      <c r="C56" s="84"/>
      <c r="D56" s="99">
        <v>50</v>
      </c>
      <c r="E56" s="58" t="str">
        <v>SEG1_Carriageway_Duct in New_Duct</v>
      </c>
      <c r="F56" s="126"/>
      <c r="G56" s="135">
        <v>0</v>
      </c>
      <c r="H56" s="135">
        <v>468.75</v>
      </c>
      <c r="I56" s="135">
        <v>1953.125</v>
      </c>
      <c r="J56" s="135">
        <v>5000</v>
      </c>
      <c r="K56" s="135">
        <v>10312.5</v>
      </c>
      <c r="L56" s="135">
        <v>17812.5</v>
      </c>
      <c r="M56" s="135">
        <v>26406.25</v>
      </c>
      <c r="N56" s="135">
        <v>35312.5</v>
      </c>
      <c r="O56" s="135">
        <v>44218.75</v>
      </c>
      <c r="P56" s="135">
        <v>53125</v>
      </c>
      <c r="Q56" s="135">
        <v>62031.25</v>
      </c>
      <c r="R56" s="135">
        <v>70000</v>
      </c>
      <c r="S56" s="135">
        <v>73828.125</v>
      </c>
      <c r="T56" s="135">
        <v>75000</v>
      </c>
      <c r="U56" s="135">
        <v>75000</v>
      </c>
      <c r="V56" s="135">
        <v>75000</v>
      </c>
      <c r="W56" s="135">
        <v>75000</v>
      </c>
      <c r="X56" s="135">
        <v>75000</v>
      </c>
      <c r="Y56" s="135">
        <v>75000</v>
      </c>
      <c r="Z56" s="135">
        <v>75000</v>
      </c>
      <c r="AA56" s="135">
        <v>75000</v>
      </c>
      <c r="AB56" s="135">
        <v>75000</v>
      </c>
      <c r="AC56" s="135">
        <v>75000</v>
      </c>
      <c r="AD56" s="135">
        <v>75000</v>
      </c>
      <c r="AE56" s="135">
        <v>75000</v>
      </c>
      <c r="AF56" s="135">
        <v>75000</v>
      </c>
      <c r="AG56" s="135">
        <v>75000</v>
      </c>
      <c r="AH56" s="135">
        <v>75000</v>
      </c>
      <c r="AI56" s="135">
        <v>75000</v>
      </c>
      <c r="AJ56" s="135">
        <v>75000</v>
      </c>
      <c r="AK56" s="135">
        <v>75000</v>
      </c>
      <c r="AL56" s="135">
        <v>75000</v>
      </c>
      <c r="AM56" s="135">
        <v>75000</v>
      </c>
      <c r="AN56" s="135">
        <v>75000</v>
      </c>
      <c r="AO56" s="135">
        <v>75000</v>
      </c>
      <c r="AP56" s="135">
        <v>75000</v>
      </c>
      <c r="AQ56" s="135">
        <v>75000</v>
      </c>
      <c r="AR56" s="135">
        <v>75000</v>
      </c>
      <c r="AS56" s="135">
        <v>75000</v>
      </c>
      <c r="AT56" s="135">
        <v>75000</v>
      </c>
      <c r="AU56" s="150"/>
    </row>
    <row r="57" spans="2:47" ht="14.5" hidden="1" outlineLevel="1" x14ac:dyDescent="0.35">
      <c r="B57" s="84"/>
      <c r="C57" s="84"/>
      <c r="D57" s="99">
        <v>51</v>
      </c>
      <c r="E57" s="58" t="str">
        <v>Unused</v>
      </c>
      <c r="F57" s="126"/>
      <c r="G57" s="135">
        <v>0</v>
      </c>
      <c r="H57" s="135">
        <v>0</v>
      </c>
      <c r="I57" s="135">
        <v>0</v>
      </c>
      <c r="J57" s="135">
        <v>0</v>
      </c>
      <c r="K57" s="135">
        <v>0</v>
      </c>
      <c r="L57" s="135">
        <v>0</v>
      </c>
      <c r="M57" s="135">
        <v>0</v>
      </c>
      <c r="N57" s="135">
        <v>0</v>
      </c>
      <c r="O57" s="135">
        <v>0</v>
      </c>
      <c r="P57" s="135">
        <v>0</v>
      </c>
      <c r="Q57" s="135">
        <v>0</v>
      </c>
      <c r="R57" s="135">
        <v>0</v>
      </c>
      <c r="S57" s="135">
        <v>0</v>
      </c>
      <c r="T57" s="135">
        <v>0</v>
      </c>
      <c r="U57" s="135">
        <v>0</v>
      </c>
      <c r="V57" s="135">
        <v>0</v>
      </c>
      <c r="W57" s="135">
        <v>0</v>
      </c>
      <c r="X57" s="135">
        <v>0</v>
      </c>
      <c r="Y57" s="135">
        <v>0</v>
      </c>
      <c r="Z57" s="135">
        <v>0</v>
      </c>
      <c r="AA57" s="135">
        <v>0</v>
      </c>
      <c r="AB57" s="135">
        <v>0</v>
      </c>
      <c r="AC57" s="135">
        <v>0</v>
      </c>
      <c r="AD57" s="135">
        <v>0</v>
      </c>
      <c r="AE57" s="135">
        <v>0</v>
      </c>
      <c r="AF57" s="135">
        <v>0</v>
      </c>
      <c r="AG57" s="135">
        <v>0</v>
      </c>
      <c r="AH57" s="135">
        <v>0</v>
      </c>
      <c r="AI57" s="135">
        <v>0</v>
      </c>
      <c r="AJ57" s="135">
        <v>0</v>
      </c>
      <c r="AK57" s="135">
        <v>0</v>
      </c>
      <c r="AL57" s="135">
        <v>0</v>
      </c>
      <c r="AM57" s="135">
        <v>0</v>
      </c>
      <c r="AN57" s="135">
        <v>0</v>
      </c>
      <c r="AO57" s="135">
        <v>0</v>
      </c>
      <c r="AP57" s="135">
        <v>0</v>
      </c>
      <c r="AQ57" s="135">
        <v>0</v>
      </c>
      <c r="AR57" s="135">
        <v>0</v>
      </c>
      <c r="AS57" s="135">
        <v>0</v>
      </c>
      <c r="AT57" s="135">
        <v>0</v>
      </c>
      <c r="AU57" s="150"/>
    </row>
    <row r="58" spans="2:47" ht="14.5" hidden="1" outlineLevel="1" x14ac:dyDescent="0.35">
      <c r="B58" s="84"/>
      <c r="C58" s="84"/>
      <c r="D58" s="99">
        <v>52</v>
      </c>
      <c r="E58" s="58" t="str">
        <v>Unused</v>
      </c>
      <c r="F58" s="126"/>
      <c r="G58" s="135">
        <v>0</v>
      </c>
      <c r="H58" s="135">
        <v>0</v>
      </c>
      <c r="I58" s="135">
        <v>0</v>
      </c>
      <c r="J58" s="135">
        <v>0</v>
      </c>
      <c r="K58" s="135">
        <v>0</v>
      </c>
      <c r="L58" s="135">
        <v>0</v>
      </c>
      <c r="M58" s="135">
        <v>0</v>
      </c>
      <c r="N58" s="135">
        <v>0</v>
      </c>
      <c r="O58" s="135">
        <v>0</v>
      </c>
      <c r="P58" s="135">
        <v>0</v>
      </c>
      <c r="Q58" s="135">
        <v>0</v>
      </c>
      <c r="R58" s="135">
        <v>0</v>
      </c>
      <c r="S58" s="135">
        <v>0</v>
      </c>
      <c r="T58" s="135">
        <v>0</v>
      </c>
      <c r="U58" s="135">
        <v>0</v>
      </c>
      <c r="V58" s="135">
        <v>0</v>
      </c>
      <c r="W58" s="135">
        <v>0</v>
      </c>
      <c r="X58" s="135">
        <v>0</v>
      </c>
      <c r="Y58" s="135">
        <v>0</v>
      </c>
      <c r="Z58" s="135">
        <v>0</v>
      </c>
      <c r="AA58" s="135">
        <v>0</v>
      </c>
      <c r="AB58" s="135">
        <v>0</v>
      </c>
      <c r="AC58" s="135">
        <v>0</v>
      </c>
      <c r="AD58" s="135">
        <v>0</v>
      </c>
      <c r="AE58" s="135">
        <v>0</v>
      </c>
      <c r="AF58" s="135">
        <v>0</v>
      </c>
      <c r="AG58" s="135">
        <v>0</v>
      </c>
      <c r="AH58" s="135">
        <v>0</v>
      </c>
      <c r="AI58" s="135">
        <v>0</v>
      </c>
      <c r="AJ58" s="135">
        <v>0</v>
      </c>
      <c r="AK58" s="135">
        <v>0</v>
      </c>
      <c r="AL58" s="135">
        <v>0</v>
      </c>
      <c r="AM58" s="135">
        <v>0</v>
      </c>
      <c r="AN58" s="135">
        <v>0</v>
      </c>
      <c r="AO58" s="135">
        <v>0</v>
      </c>
      <c r="AP58" s="135">
        <v>0</v>
      </c>
      <c r="AQ58" s="135">
        <v>0</v>
      </c>
      <c r="AR58" s="135">
        <v>0</v>
      </c>
      <c r="AS58" s="135">
        <v>0</v>
      </c>
      <c r="AT58" s="135">
        <v>0</v>
      </c>
      <c r="AU58" s="150"/>
    </row>
    <row r="59" spans="2:47" ht="14.5" hidden="1" outlineLevel="1" x14ac:dyDescent="0.35">
      <c r="B59" s="84"/>
      <c r="C59" s="84"/>
      <c r="D59" s="99">
        <v>53</v>
      </c>
      <c r="E59" s="58" t="str">
        <v>SEG2_FootwayBox_Splitter_1:32</v>
      </c>
      <c r="F59" s="126"/>
      <c r="G59" s="135">
        <v>0</v>
      </c>
      <c r="H59" s="135">
        <v>15000</v>
      </c>
      <c r="I59" s="135">
        <v>62500</v>
      </c>
      <c r="J59" s="135">
        <v>160000</v>
      </c>
      <c r="K59" s="135">
        <v>330000</v>
      </c>
      <c r="L59" s="135">
        <v>570000</v>
      </c>
      <c r="M59" s="135">
        <v>845000</v>
      </c>
      <c r="N59" s="135">
        <v>1130000</v>
      </c>
      <c r="O59" s="135">
        <v>1415000</v>
      </c>
      <c r="P59" s="135">
        <v>1700000</v>
      </c>
      <c r="Q59" s="135">
        <v>1985000</v>
      </c>
      <c r="R59" s="135">
        <v>2240000</v>
      </c>
      <c r="S59" s="135">
        <v>2362500</v>
      </c>
      <c r="T59" s="135">
        <v>2400000</v>
      </c>
      <c r="U59" s="135">
        <v>2400000</v>
      </c>
      <c r="V59" s="135">
        <v>2400000</v>
      </c>
      <c r="W59" s="135">
        <v>2400000</v>
      </c>
      <c r="X59" s="135">
        <v>2400000</v>
      </c>
      <c r="Y59" s="135">
        <v>2400000</v>
      </c>
      <c r="Z59" s="135">
        <v>2400000</v>
      </c>
      <c r="AA59" s="135">
        <v>2400000</v>
      </c>
      <c r="AB59" s="135">
        <v>2400000</v>
      </c>
      <c r="AC59" s="135">
        <v>2400000</v>
      </c>
      <c r="AD59" s="135">
        <v>2400000</v>
      </c>
      <c r="AE59" s="135">
        <v>2400000</v>
      </c>
      <c r="AF59" s="135">
        <v>2400000</v>
      </c>
      <c r="AG59" s="135">
        <v>2400000</v>
      </c>
      <c r="AH59" s="135">
        <v>2400000</v>
      </c>
      <c r="AI59" s="135">
        <v>2400000</v>
      </c>
      <c r="AJ59" s="135">
        <v>2400000</v>
      </c>
      <c r="AK59" s="135">
        <v>2400000</v>
      </c>
      <c r="AL59" s="135">
        <v>2400000</v>
      </c>
      <c r="AM59" s="135">
        <v>2400000</v>
      </c>
      <c r="AN59" s="135">
        <v>2400000</v>
      </c>
      <c r="AO59" s="135">
        <v>2400000</v>
      </c>
      <c r="AP59" s="135">
        <v>2400000</v>
      </c>
      <c r="AQ59" s="135">
        <v>2400000</v>
      </c>
      <c r="AR59" s="135">
        <v>2400000</v>
      </c>
      <c r="AS59" s="135">
        <v>2400000</v>
      </c>
      <c r="AT59" s="135">
        <v>2400000</v>
      </c>
      <c r="AU59" s="150"/>
    </row>
    <row r="60" spans="2:47" ht="14.5" hidden="1" outlineLevel="1" x14ac:dyDescent="0.35">
      <c r="B60" s="84"/>
      <c r="C60" s="84"/>
      <c r="D60" s="99">
        <v>54</v>
      </c>
      <c r="E60" s="58" t="str">
        <v>SEG2_Splitter_Node_1:32</v>
      </c>
      <c r="F60" s="126"/>
      <c r="G60" s="135">
        <v>0</v>
      </c>
      <c r="H60" s="135">
        <v>15000</v>
      </c>
      <c r="I60" s="135">
        <v>62500</v>
      </c>
      <c r="J60" s="135">
        <v>160000</v>
      </c>
      <c r="K60" s="135">
        <v>330000</v>
      </c>
      <c r="L60" s="135">
        <v>570000</v>
      </c>
      <c r="M60" s="135">
        <v>845000</v>
      </c>
      <c r="N60" s="135">
        <v>1130000</v>
      </c>
      <c r="O60" s="135">
        <v>1415000</v>
      </c>
      <c r="P60" s="135">
        <v>1700000</v>
      </c>
      <c r="Q60" s="135">
        <v>1985000</v>
      </c>
      <c r="R60" s="135">
        <v>2240000</v>
      </c>
      <c r="S60" s="135">
        <v>2362500</v>
      </c>
      <c r="T60" s="135">
        <v>2400000</v>
      </c>
      <c r="U60" s="135">
        <v>2400000</v>
      </c>
      <c r="V60" s="135">
        <v>2400000</v>
      </c>
      <c r="W60" s="135">
        <v>2400000</v>
      </c>
      <c r="X60" s="135">
        <v>2400000</v>
      </c>
      <c r="Y60" s="135">
        <v>2400000</v>
      </c>
      <c r="Z60" s="135">
        <v>2400000</v>
      </c>
      <c r="AA60" s="135">
        <v>2400000</v>
      </c>
      <c r="AB60" s="135">
        <v>2400000</v>
      </c>
      <c r="AC60" s="135">
        <v>2400000</v>
      </c>
      <c r="AD60" s="135">
        <v>2400000</v>
      </c>
      <c r="AE60" s="135">
        <v>2400000</v>
      </c>
      <c r="AF60" s="135">
        <v>2400000</v>
      </c>
      <c r="AG60" s="135">
        <v>2400000</v>
      </c>
      <c r="AH60" s="135">
        <v>2400000</v>
      </c>
      <c r="AI60" s="135">
        <v>2400000</v>
      </c>
      <c r="AJ60" s="135">
        <v>2400000</v>
      </c>
      <c r="AK60" s="135">
        <v>2400000</v>
      </c>
      <c r="AL60" s="135">
        <v>2400000</v>
      </c>
      <c r="AM60" s="135">
        <v>2400000</v>
      </c>
      <c r="AN60" s="135">
        <v>2400000</v>
      </c>
      <c r="AO60" s="135">
        <v>2400000</v>
      </c>
      <c r="AP60" s="135">
        <v>2400000</v>
      </c>
      <c r="AQ60" s="135">
        <v>2400000</v>
      </c>
      <c r="AR60" s="135">
        <v>2400000</v>
      </c>
      <c r="AS60" s="135">
        <v>2400000</v>
      </c>
      <c r="AT60" s="135">
        <v>2400000</v>
      </c>
      <c r="AU60" s="150"/>
    </row>
    <row r="61" spans="2:47" ht="14.5" hidden="1" outlineLevel="1" x14ac:dyDescent="0.35">
      <c r="B61" s="84"/>
      <c r="C61" s="84"/>
      <c r="D61" s="99">
        <v>55</v>
      </c>
      <c r="E61" s="58" t="str">
        <v>SEG2_FootwayBox_Splitter_1:16</v>
      </c>
      <c r="F61" s="126"/>
      <c r="G61" s="135">
        <v>0</v>
      </c>
      <c r="H61" s="135">
        <v>15000</v>
      </c>
      <c r="I61" s="135">
        <v>62500</v>
      </c>
      <c r="J61" s="135">
        <v>160000</v>
      </c>
      <c r="K61" s="135">
        <v>330000</v>
      </c>
      <c r="L61" s="135">
        <v>570000</v>
      </c>
      <c r="M61" s="135">
        <v>845000</v>
      </c>
      <c r="N61" s="135">
        <v>1130000</v>
      </c>
      <c r="O61" s="135">
        <v>1415000</v>
      </c>
      <c r="P61" s="135">
        <v>1700000</v>
      </c>
      <c r="Q61" s="135">
        <v>1985000</v>
      </c>
      <c r="R61" s="135">
        <v>2240000</v>
      </c>
      <c r="S61" s="135">
        <v>2362500</v>
      </c>
      <c r="T61" s="135">
        <v>2400000</v>
      </c>
      <c r="U61" s="135">
        <v>2400000</v>
      </c>
      <c r="V61" s="135">
        <v>2400000</v>
      </c>
      <c r="W61" s="135">
        <v>2400000</v>
      </c>
      <c r="X61" s="135">
        <v>2400000</v>
      </c>
      <c r="Y61" s="135">
        <v>2400000</v>
      </c>
      <c r="Z61" s="135">
        <v>2400000</v>
      </c>
      <c r="AA61" s="135">
        <v>2400000</v>
      </c>
      <c r="AB61" s="135">
        <v>2400000</v>
      </c>
      <c r="AC61" s="135">
        <v>2400000</v>
      </c>
      <c r="AD61" s="135">
        <v>2400000</v>
      </c>
      <c r="AE61" s="135">
        <v>2400000</v>
      </c>
      <c r="AF61" s="135">
        <v>2400000</v>
      </c>
      <c r="AG61" s="135">
        <v>2400000</v>
      </c>
      <c r="AH61" s="135">
        <v>2400000</v>
      </c>
      <c r="AI61" s="135">
        <v>2400000</v>
      </c>
      <c r="AJ61" s="135">
        <v>2400000</v>
      </c>
      <c r="AK61" s="135">
        <v>2400000</v>
      </c>
      <c r="AL61" s="135">
        <v>2400000</v>
      </c>
      <c r="AM61" s="135">
        <v>2400000</v>
      </c>
      <c r="AN61" s="135">
        <v>2400000</v>
      </c>
      <c r="AO61" s="135">
        <v>2400000</v>
      </c>
      <c r="AP61" s="135">
        <v>2400000</v>
      </c>
      <c r="AQ61" s="135">
        <v>2400000</v>
      </c>
      <c r="AR61" s="135">
        <v>2400000</v>
      </c>
      <c r="AS61" s="135">
        <v>2400000</v>
      </c>
      <c r="AT61" s="135">
        <v>2400000</v>
      </c>
      <c r="AU61" s="150"/>
    </row>
    <row r="62" spans="2:47" ht="14.5" hidden="1" outlineLevel="1" x14ac:dyDescent="0.35">
      <c r="B62" s="84"/>
      <c r="C62" s="84"/>
      <c r="D62" s="99">
        <v>56</v>
      </c>
      <c r="E62" s="58" t="str">
        <v>SEG2_Splitter_Node_1:16</v>
      </c>
      <c r="F62" s="126"/>
      <c r="G62" s="135">
        <v>0</v>
      </c>
      <c r="H62" s="135">
        <v>15000</v>
      </c>
      <c r="I62" s="135">
        <v>62500</v>
      </c>
      <c r="J62" s="135">
        <v>160000</v>
      </c>
      <c r="K62" s="135">
        <v>330000</v>
      </c>
      <c r="L62" s="135">
        <v>570000</v>
      </c>
      <c r="M62" s="135">
        <v>845000</v>
      </c>
      <c r="N62" s="135">
        <v>1130000</v>
      </c>
      <c r="O62" s="135">
        <v>1415000</v>
      </c>
      <c r="P62" s="135">
        <v>1700000</v>
      </c>
      <c r="Q62" s="135">
        <v>1985000</v>
      </c>
      <c r="R62" s="135">
        <v>2240000</v>
      </c>
      <c r="S62" s="135">
        <v>2362500</v>
      </c>
      <c r="T62" s="135">
        <v>2400000</v>
      </c>
      <c r="U62" s="135">
        <v>2400000</v>
      </c>
      <c r="V62" s="135">
        <v>2400000</v>
      </c>
      <c r="W62" s="135">
        <v>2400000</v>
      </c>
      <c r="X62" s="135">
        <v>2400000</v>
      </c>
      <c r="Y62" s="135">
        <v>2400000</v>
      </c>
      <c r="Z62" s="135">
        <v>2400000</v>
      </c>
      <c r="AA62" s="135">
        <v>2400000</v>
      </c>
      <c r="AB62" s="135">
        <v>2400000</v>
      </c>
      <c r="AC62" s="135">
        <v>2400000</v>
      </c>
      <c r="AD62" s="135">
        <v>2400000</v>
      </c>
      <c r="AE62" s="135">
        <v>2400000</v>
      </c>
      <c r="AF62" s="135">
        <v>2400000</v>
      </c>
      <c r="AG62" s="135">
        <v>2400000</v>
      </c>
      <c r="AH62" s="135">
        <v>2400000</v>
      </c>
      <c r="AI62" s="135">
        <v>2400000</v>
      </c>
      <c r="AJ62" s="135">
        <v>2400000</v>
      </c>
      <c r="AK62" s="135">
        <v>2400000</v>
      </c>
      <c r="AL62" s="135">
        <v>2400000</v>
      </c>
      <c r="AM62" s="135">
        <v>2400000</v>
      </c>
      <c r="AN62" s="135">
        <v>2400000</v>
      </c>
      <c r="AO62" s="135">
        <v>2400000</v>
      </c>
      <c r="AP62" s="135">
        <v>2400000</v>
      </c>
      <c r="AQ62" s="135">
        <v>2400000</v>
      </c>
      <c r="AR62" s="135">
        <v>2400000</v>
      </c>
      <c r="AS62" s="135">
        <v>2400000</v>
      </c>
      <c r="AT62" s="135">
        <v>2400000</v>
      </c>
      <c r="AU62" s="150"/>
    </row>
    <row r="63" spans="2:47" ht="14.5" hidden="1" outlineLevel="1" x14ac:dyDescent="0.35">
      <c r="B63" s="84"/>
      <c r="C63" s="84"/>
      <c r="D63" s="99">
        <v>57</v>
      </c>
      <c r="E63" s="58" t="str">
        <v>Unused</v>
      </c>
      <c r="F63" s="126"/>
      <c r="G63" s="135">
        <v>0</v>
      </c>
      <c r="H63" s="135">
        <v>0</v>
      </c>
      <c r="I63" s="135">
        <v>0</v>
      </c>
      <c r="J63" s="135">
        <v>0</v>
      </c>
      <c r="K63" s="135">
        <v>0</v>
      </c>
      <c r="L63" s="135">
        <v>0</v>
      </c>
      <c r="M63" s="135">
        <v>0</v>
      </c>
      <c r="N63" s="135">
        <v>0</v>
      </c>
      <c r="O63" s="135">
        <v>0</v>
      </c>
      <c r="P63" s="135">
        <v>0</v>
      </c>
      <c r="Q63" s="135">
        <v>0</v>
      </c>
      <c r="R63" s="135">
        <v>0</v>
      </c>
      <c r="S63" s="135">
        <v>0</v>
      </c>
      <c r="T63" s="135">
        <v>0</v>
      </c>
      <c r="U63" s="135">
        <v>0</v>
      </c>
      <c r="V63" s="135">
        <v>0</v>
      </c>
      <c r="W63" s="135">
        <v>0</v>
      </c>
      <c r="X63" s="135">
        <v>0</v>
      </c>
      <c r="Y63" s="135">
        <v>0</v>
      </c>
      <c r="Z63" s="135">
        <v>0</v>
      </c>
      <c r="AA63" s="135">
        <v>0</v>
      </c>
      <c r="AB63" s="135">
        <v>0</v>
      </c>
      <c r="AC63" s="135">
        <v>0</v>
      </c>
      <c r="AD63" s="135">
        <v>0</v>
      </c>
      <c r="AE63" s="135">
        <v>0</v>
      </c>
      <c r="AF63" s="135">
        <v>0</v>
      </c>
      <c r="AG63" s="135">
        <v>0</v>
      </c>
      <c r="AH63" s="135">
        <v>0</v>
      </c>
      <c r="AI63" s="135">
        <v>0</v>
      </c>
      <c r="AJ63" s="135">
        <v>0</v>
      </c>
      <c r="AK63" s="135">
        <v>0</v>
      </c>
      <c r="AL63" s="135">
        <v>0</v>
      </c>
      <c r="AM63" s="135">
        <v>0</v>
      </c>
      <c r="AN63" s="135">
        <v>0</v>
      </c>
      <c r="AO63" s="135">
        <v>0</v>
      </c>
      <c r="AP63" s="135">
        <v>0</v>
      </c>
      <c r="AQ63" s="135">
        <v>0</v>
      </c>
      <c r="AR63" s="135">
        <v>0</v>
      </c>
      <c r="AS63" s="135">
        <v>0</v>
      </c>
      <c r="AT63" s="135">
        <v>0</v>
      </c>
      <c r="AU63" s="150"/>
    </row>
    <row r="64" spans="2:47" ht="14.5" hidden="1" outlineLevel="1" x14ac:dyDescent="0.35">
      <c r="B64" s="84"/>
      <c r="C64" s="84"/>
      <c r="D64" s="99">
        <v>58</v>
      </c>
      <c r="E64" s="58" t="str">
        <v>SEG2_FTTP_UG_Fibre</v>
      </c>
      <c r="F64" s="126"/>
      <c r="G64" s="135">
        <v>0</v>
      </c>
      <c r="H64" s="135">
        <v>15000</v>
      </c>
      <c r="I64" s="135">
        <v>62500</v>
      </c>
      <c r="J64" s="135">
        <v>160000</v>
      </c>
      <c r="K64" s="135">
        <v>330000</v>
      </c>
      <c r="L64" s="135">
        <v>570000</v>
      </c>
      <c r="M64" s="135">
        <v>845000</v>
      </c>
      <c r="N64" s="135">
        <v>1130000</v>
      </c>
      <c r="O64" s="135">
        <v>1415000</v>
      </c>
      <c r="P64" s="135">
        <v>1700000</v>
      </c>
      <c r="Q64" s="135">
        <v>1985000</v>
      </c>
      <c r="R64" s="135">
        <v>2240000</v>
      </c>
      <c r="S64" s="135">
        <v>2362500</v>
      </c>
      <c r="T64" s="135">
        <v>2400000</v>
      </c>
      <c r="U64" s="135">
        <v>2400000</v>
      </c>
      <c r="V64" s="135">
        <v>2400000</v>
      </c>
      <c r="W64" s="135">
        <v>2400000</v>
      </c>
      <c r="X64" s="135">
        <v>2400000</v>
      </c>
      <c r="Y64" s="135">
        <v>2400000</v>
      </c>
      <c r="Z64" s="135">
        <v>2400000</v>
      </c>
      <c r="AA64" s="135">
        <v>2400000</v>
      </c>
      <c r="AB64" s="135">
        <v>2400000</v>
      </c>
      <c r="AC64" s="135">
        <v>2400000</v>
      </c>
      <c r="AD64" s="135">
        <v>2400000</v>
      </c>
      <c r="AE64" s="135">
        <v>2400000</v>
      </c>
      <c r="AF64" s="135">
        <v>2400000</v>
      </c>
      <c r="AG64" s="135">
        <v>2400000</v>
      </c>
      <c r="AH64" s="135">
        <v>2400000</v>
      </c>
      <c r="AI64" s="135">
        <v>2400000</v>
      </c>
      <c r="AJ64" s="135">
        <v>2400000</v>
      </c>
      <c r="AK64" s="135">
        <v>2400000</v>
      </c>
      <c r="AL64" s="135">
        <v>2400000</v>
      </c>
      <c r="AM64" s="135">
        <v>2400000</v>
      </c>
      <c r="AN64" s="135">
        <v>2400000</v>
      </c>
      <c r="AO64" s="135">
        <v>2400000</v>
      </c>
      <c r="AP64" s="135">
        <v>2400000</v>
      </c>
      <c r="AQ64" s="135">
        <v>2400000</v>
      </c>
      <c r="AR64" s="135">
        <v>2400000</v>
      </c>
      <c r="AS64" s="135">
        <v>2400000</v>
      </c>
      <c r="AT64" s="135">
        <v>2400000</v>
      </c>
      <c r="AU64" s="150"/>
    </row>
    <row r="65" spans="2:47" ht="14.5" hidden="1" outlineLevel="1" x14ac:dyDescent="0.35">
      <c r="B65" s="84"/>
      <c r="C65" s="84"/>
      <c r="D65" s="99">
        <v>59</v>
      </c>
      <c r="E65" s="58" t="str">
        <v>SEG2_FTTP_OH_Fibre</v>
      </c>
      <c r="F65" s="126"/>
      <c r="G65" s="135">
        <v>0</v>
      </c>
      <c r="H65" s="135">
        <v>15000</v>
      </c>
      <c r="I65" s="135">
        <v>62500</v>
      </c>
      <c r="J65" s="135">
        <v>160000</v>
      </c>
      <c r="K65" s="135">
        <v>330000</v>
      </c>
      <c r="L65" s="135">
        <v>570000</v>
      </c>
      <c r="M65" s="135">
        <v>845000</v>
      </c>
      <c r="N65" s="135">
        <v>1130000</v>
      </c>
      <c r="O65" s="135">
        <v>1415000</v>
      </c>
      <c r="P65" s="135">
        <v>1700000</v>
      </c>
      <c r="Q65" s="135">
        <v>1985000</v>
      </c>
      <c r="R65" s="135">
        <v>2240000</v>
      </c>
      <c r="S65" s="135">
        <v>2362500</v>
      </c>
      <c r="T65" s="135">
        <v>2400000</v>
      </c>
      <c r="U65" s="135">
        <v>2400000</v>
      </c>
      <c r="V65" s="135">
        <v>2400000</v>
      </c>
      <c r="W65" s="135">
        <v>2400000</v>
      </c>
      <c r="X65" s="135">
        <v>2400000</v>
      </c>
      <c r="Y65" s="135">
        <v>2400000</v>
      </c>
      <c r="Z65" s="135">
        <v>2400000</v>
      </c>
      <c r="AA65" s="135">
        <v>2400000</v>
      </c>
      <c r="AB65" s="135">
        <v>2400000</v>
      </c>
      <c r="AC65" s="135">
        <v>2400000</v>
      </c>
      <c r="AD65" s="135">
        <v>2400000</v>
      </c>
      <c r="AE65" s="135">
        <v>2400000</v>
      </c>
      <c r="AF65" s="135">
        <v>2400000</v>
      </c>
      <c r="AG65" s="135">
        <v>2400000</v>
      </c>
      <c r="AH65" s="135">
        <v>2400000</v>
      </c>
      <c r="AI65" s="135">
        <v>2400000</v>
      </c>
      <c r="AJ65" s="135">
        <v>2400000</v>
      </c>
      <c r="AK65" s="135">
        <v>2400000</v>
      </c>
      <c r="AL65" s="135">
        <v>2400000</v>
      </c>
      <c r="AM65" s="135">
        <v>2400000</v>
      </c>
      <c r="AN65" s="135">
        <v>2400000</v>
      </c>
      <c r="AO65" s="135">
        <v>2400000</v>
      </c>
      <c r="AP65" s="135">
        <v>2400000</v>
      </c>
      <c r="AQ65" s="135">
        <v>2400000</v>
      </c>
      <c r="AR65" s="135">
        <v>2400000</v>
      </c>
      <c r="AS65" s="135">
        <v>2400000</v>
      </c>
      <c r="AT65" s="135">
        <v>2400000</v>
      </c>
      <c r="AU65" s="150"/>
    </row>
    <row r="66" spans="2:47" ht="14.5" hidden="1" outlineLevel="1" x14ac:dyDescent="0.35">
      <c r="B66" s="84"/>
      <c r="C66" s="84"/>
      <c r="D66" s="99">
        <v>60</v>
      </c>
      <c r="E66" s="58" t="str">
        <v>SEG2_FTTP_Fibre_Testing</v>
      </c>
      <c r="F66" s="126"/>
      <c r="G66" s="135">
        <v>0</v>
      </c>
      <c r="H66" s="135">
        <v>15000</v>
      </c>
      <c r="I66" s="135">
        <v>62500</v>
      </c>
      <c r="J66" s="135">
        <v>160000</v>
      </c>
      <c r="K66" s="135">
        <v>330000</v>
      </c>
      <c r="L66" s="135">
        <v>570000</v>
      </c>
      <c r="M66" s="135">
        <v>845000</v>
      </c>
      <c r="N66" s="135">
        <v>1130000</v>
      </c>
      <c r="O66" s="135">
        <v>1415000</v>
      </c>
      <c r="P66" s="135">
        <v>1700000</v>
      </c>
      <c r="Q66" s="135">
        <v>1985000</v>
      </c>
      <c r="R66" s="135">
        <v>2240000</v>
      </c>
      <c r="S66" s="135">
        <v>2362500</v>
      </c>
      <c r="T66" s="135">
        <v>2400000</v>
      </c>
      <c r="U66" s="135">
        <v>2400000</v>
      </c>
      <c r="V66" s="135">
        <v>2400000</v>
      </c>
      <c r="W66" s="135">
        <v>2400000</v>
      </c>
      <c r="X66" s="135">
        <v>2400000</v>
      </c>
      <c r="Y66" s="135">
        <v>2400000</v>
      </c>
      <c r="Z66" s="135">
        <v>2400000</v>
      </c>
      <c r="AA66" s="135">
        <v>2400000</v>
      </c>
      <c r="AB66" s="135">
        <v>2400000</v>
      </c>
      <c r="AC66" s="135">
        <v>2400000</v>
      </c>
      <c r="AD66" s="135">
        <v>2400000</v>
      </c>
      <c r="AE66" s="135">
        <v>2400000</v>
      </c>
      <c r="AF66" s="135">
        <v>2400000</v>
      </c>
      <c r="AG66" s="135">
        <v>2400000</v>
      </c>
      <c r="AH66" s="135">
        <v>2400000</v>
      </c>
      <c r="AI66" s="135">
        <v>2400000</v>
      </c>
      <c r="AJ66" s="135">
        <v>2400000</v>
      </c>
      <c r="AK66" s="135">
        <v>2400000</v>
      </c>
      <c r="AL66" s="135">
        <v>2400000</v>
      </c>
      <c r="AM66" s="135">
        <v>2400000</v>
      </c>
      <c r="AN66" s="135">
        <v>2400000</v>
      </c>
      <c r="AO66" s="135">
        <v>2400000</v>
      </c>
      <c r="AP66" s="135">
        <v>2400000</v>
      </c>
      <c r="AQ66" s="135">
        <v>2400000</v>
      </c>
      <c r="AR66" s="135">
        <v>2400000</v>
      </c>
      <c r="AS66" s="135">
        <v>2400000</v>
      </c>
      <c r="AT66" s="135">
        <v>2400000</v>
      </c>
      <c r="AU66" s="150"/>
    </row>
    <row r="67" spans="2:47" ht="14.5" hidden="1" outlineLevel="1" x14ac:dyDescent="0.35">
      <c r="B67" s="84"/>
      <c r="C67" s="84"/>
      <c r="D67" s="99">
        <v>61</v>
      </c>
      <c r="E67" s="58" t="str">
        <v>SEG2_Business_Serv_UG_Fibre</v>
      </c>
      <c r="F67" s="126"/>
      <c r="G67" s="135">
        <v>0</v>
      </c>
      <c r="H67" s="135">
        <v>0</v>
      </c>
      <c r="I67" s="135">
        <v>0</v>
      </c>
      <c r="J67" s="135">
        <v>0</v>
      </c>
      <c r="K67" s="135">
        <v>0</v>
      </c>
      <c r="L67" s="135">
        <v>0</v>
      </c>
      <c r="M67" s="135">
        <v>0</v>
      </c>
      <c r="N67" s="135">
        <v>0</v>
      </c>
      <c r="O67" s="135">
        <v>0</v>
      </c>
      <c r="P67" s="135">
        <v>0</v>
      </c>
      <c r="Q67" s="135">
        <v>0</v>
      </c>
      <c r="R67" s="135">
        <v>0</v>
      </c>
      <c r="S67" s="135">
        <v>0</v>
      </c>
      <c r="T67" s="135">
        <v>0</v>
      </c>
      <c r="U67" s="135">
        <v>0</v>
      </c>
      <c r="V67" s="135">
        <v>0</v>
      </c>
      <c r="W67" s="135">
        <v>0</v>
      </c>
      <c r="X67" s="135">
        <v>0</v>
      </c>
      <c r="Y67" s="135">
        <v>0</v>
      </c>
      <c r="Z67" s="135">
        <v>0</v>
      </c>
      <c r="AA67" s="135">
        <v>0</v>
      </c>
      <c r="AB67" s="135">
        <v>0</v>
      </c>
      <c r="AC67" s="135">
        <v>0</v>
      </c>
      <c r="AD67" s="135">
        <v>0</v>
      </c>
      <c r="AE67" s="135">
        <v>0</v>
      </c>
      <c r="AF67" s="135">
        <v>0</v>
      </c>
      <c r="AG67" s="135">
        <v>0</v>
      </c>
      <c r="AH67" s="135">
        <v>0</v>
      </c>
      <c r="AI67" s="135">
        <v>0</v>
      </c>
      <c r="AJ67" s="135">
        <v>0</v>
      </c>
      <c r="AK67" s="135">
        <v>0</v>
      </c>
      <c r="AL67" s="135">
        <v>0</v>
      </c>
      <c r="AM67" s="135">
        <v>0</v>
      </c>
      <c r="AN67" s="135">
        <v>0</v>
      </c>
      <c r="AO67" s="135">
        <v>0</v>
      </c>
      <c r="AP67" s="135">
        <v>0</v>
      </c>
      <c r="AQ67" s="135">
        <v>0</v>
      </c>
      <c r="AR67" s="135">
        <v>0</v>
      </c>
      <c r="AS67" s="135">
        <v>0</v>
      </c>
      <c r="AT67" s="135">
        <v>0</v>
      </c>
      <c r="AU67" s="150"/>
    </row>
    <row r="68" spans="2:47" ht="14.5" hidden="1" outlineLevel="1" x14ac:dyDescent="0.35">
      <c r="B68" s="84"/>
      <c r="C68" s="84"/>
      <c r="D68" s="99">
        <v>62</v>
      </c>
      <c r="E68" s="58" t="str">
        <v>SEG2_Business_Serv_OH_Fibre</v>
      </c>
      <c r="F68" s="126"/>
      <c r="G68" s="135">
        <v>0</v>
      </c>
      <c r="H68" s="135">
        <v>0</v>
      </c>
      <c r="I68" s="135">
        <v>0</v>
      </c>
      <c r="J68" s="135">
        <v>0</v>
      </c>
      <c r="K68" s="135">
        <v>0</v>
      </c>
      <c r="L68" s="135">
        <v>0</v>
      </c>
      <c r="M68" s="135">
        <v>0</v>
      </c>
      <c r="N68" s="135">
        <v>0</v>
      </c>
      <c r="O68" s="135">
        <v>0</v>
      </c>
      <c r="P68" s="135">
        <v>0</v>
      </c>
      <c r="Q68" s="135">
        <v>0</v>
      </c>
      <c r="R68" s="135">
        <v>0</v>
      </c>
      <c r="S68" s="135">
        <v>0</v>
      </c>
      <c r="T68" s="135">
        <v>0</v>
      </c>
      <c r="U68" s="135">
        <v>0</v>
      </c>
      <c r="V68" s="135">
        <v>0</v>
      </c>
      <c r="W68" s="135">
        <v>0</v>
      </c>
      <c r="X68" s="135">
        <v>0</v>
      </c>
      <c r="Y68" s="135">
        <v>0</v>
      </c>
      <c r="Z68" s="135">
        <v>0</v>
      </c>
      <c r="AA68" s="135">
        <v>0</v>
      </c>
      <c r="AB68" s="135">
        <v>0</v>
      </c>
      <c r="AC68" s="135">
        <v>0</v>
      </c>
      <c r="AD68" s="135">
        <v>0</v>
      </c>
      <c r="AE68" s="135">
        <v>0</v>
      </c>
      <c r="AF68" s="135">
        <v>0</v>
      </c>
      <c r="AG68" s="135">
        <v>0</v>
      </c>
      <c r="AH68" s="135">
        <v>0</v>
      </c>
      <c r="AI68" s="135">
        <v>0</v>
      </c>
      <c r="AJ68" s="135">
        <v>0</v>
      </c>
      <c r="AK68" s="135">
        <v>0</v>
      </c>
      <c r="AL68" s="135">
        <v>0</v>
      </c>
      <c r="AM68" s="135">
        <v>0</v>
      </c>
      <c r="AN68" s="135">
        <v>0</v>
      </c>
      <c r="AO68" s="135">
        <v>0</v>
      </c>
      <c r="AP68" s="135">
        <v>0</v>
      </c>
      <c r="AQ68" s="135">
        <v>0</v>
      </c>
      <c r="AR68" s="135">
        <v>0</v>
      </c>
      <c r="AS68" s="135">
        <v>0</v>
      </c>
      <c r="AT68" s="135">
        <v>0</v>
      </c>
      <c r="AU68" s="150"/>
    </row>
    <row r="69" spans="2:47" ht="14.5" hidden="1" outlineLevel="1" x14ac:dyDescent="0.35">
      <c r="B69" s="84"/>
      <c r="C69" s="84"/>
      <c r="D69" s="99">
        <v>63</v>
      </c>
      <c r="E69" s="58" t="str">
        <v>SEG2_Business_Serv_Fibre_Testing</v>
      </c>
      <c r="F69" s="126"/>
      <c r="G69" s="135">
        <v>0</v>
      </c>
      <c r="H69" s="135">
        <v>0</v>
      </c>
      <c r="I69" s="135">
        <v>0</v>
      </c>
      <c r="J69" s="135">
        <v>0</v>
      </c>
      <c r="K69" s="135">
        <v>0</v>
      </c>
      <c r="L69" s="135">
        <v>0</v>
      </c>
      <c r="M69" s="135">
        <v>0</v>
      </c>
      <c r="N69" s="135">
        <v>0</v>
      </c>
      <c r="O69" s="135">
        <v>0</v>
      </c>
      <c r="P69" s="135">
        <v>0</v>
      </c>
      <c r="Q69" s="135">
        <v>0</v>
      </c>
      <c r="R69" s="135">
        <v>0</v>
      </c>
      <c r="S69" s="135">
        <v>0</v>
      </c>
      <c r="T69" s="135">
        <v>0</v>
      </c>
      <c r="U69" s="135">
        <v>0</v>
      </c>
      <c r="V69" s="135">
        <v>0</v>
      </c>
      <c r="W69" s="135">
        <v>0</v>
      </c>
      <c r="X69" s="135">
        <v>0</v>
      </c>
      <c r="Y69" s="135">
        <v>0</v>
      </c>
      <c r="Z69" s="135">
        <v>0</v>
      </c>
      <c r="AA69" s="135">
        <v>0</v>
      </c>
      <c r="AB69" s="135">
        <v>0</v>
      </c>
      <c r="AC69" s="135">
        <v>0</v>
      </c>
      <c r="AD69" s="135">
        <v>0</v>
      </c>
      <c r="AE69" s="135">
        <v>0</v>
      </c>
      <c r="AF69" s="135">
        <v>0</v>
      </c>
      <c r="AG69" s="135">
        <v>0</v>
      </c>
      <c r="AH69" s="135">
        <v>0</v>
      </c>
      <c r="AI69" s="135">
        <v>0</v>
      </c>
      <c r="AJ69" s="135">
        <v>0</v>
      </c>
      <c r="AK69" s="135">
        <v>0</v>
      </c>
      <c r="AL69" s="135">
        <v>0</v>
      </c>
      <c r="AM69" s="135">
        <v>0</v>
      </c>
      <c r="AN69" s="135">
        <v>0</v>
      </c>
      <c r="AO69" s="135">
        <v>0</v>
      </c>
      <c r="AP69" s="135">
        <v>0</v>
      </c>
      <c r="AQ69" s="135">
        <v>0</v>
      </c>
      <c r="AR69" s="135">
        <v>0</v>
      </c>
      <c r="AS69" s="135">
        <v>0</v>
      </c>
      <c r="AT69" s="135">
        <v>0</v>
      </c>
      <c r="AU69" s="150"/>
    </row>
    <row r="70" spans="2:47" ht="14.5" hidden="1" outlineLevel="1" x14ac:dyDescent="0.35">
      <c r="B70" s="84"/>
      <c r="C70" s="84"/>
      <c r="D70" s="99">
        <v>64</v>
      </c>
      <c r="E70" s="58" t="str">
        <v>Unused</v>
      </c>
      <c r="F70" s="126"/>
      <c r="G70" s="135">
        <v>0</v>
      </c>
      <c r="H70" s="135">
        <v>0</v>
      </c>
      <c r="I70" s="135">
        <v>0</v>
      </c>
      <c r="J70" s="135">
        <v>0</v>
      </c>
      <c r="K70" s="135">
        <v>0</v>
      </c>
      <c r="L70" s="135">
        <v>0</v>
      </c>
      <c r="M70" s="135">
        <v>0</v>
      </c>
      <c r="N70" s="135">
        <v>0</v>
      </c>
      <c r="O70" s="135">
        <v>0</v>
      </c>
      <c r="P70" s="135">
        <v>0</v>
      </c>
      <c r="Q70" s="135">
        <v>0</v>
      </c>
      <c r="R70" s="135">
        <v>0</v>
      </c>
      <c r="S70" s="135">
        <v>0</v>
      </c>
      <c r="T70" s="135">
        <v>0</v>
      </c>
      <c r="U70" s="135">
        <v>0</v>
      </c>
      <c r="V70" s="135">
        <v>0</v>
      </c>
      <c r="W70" s="135">
        <v>0</v>
      </c>
      <c r="X70" s="135">
        <v>0</v>
      </c>
      <c r="Y70" s="135">
        <v>0</v>
      </c>
      <c r="Z70" s="135">
        <v>0</v>
      </c>
      <c r="AA70" s="135">
        <v>0</v>
      </c>
      <c r="AB70" s="135">
        <v>0</v>
      </c>
      <c r="AC70" s="135">
        <v>0</v>
      </c>
      <c r="AD70" s="135">
        <v>0</v>
      </c>
      <c r="AE70" s="135">
        <v>0</v>
      </c>
      <c r="AF70" s="135">
        <v>0</v>
      </c>
      <c r="AG70" s="135">
        <v>0</v>
      </c>
      <c r="AH70" s="135">
        <v>0</v>
      </c>
      <c r="AI70" s="135">
        <v>0</v>
      </c>
      <c r="AJ70" s="135">
        <v>0</v>
      </c>
      <c r="AK70" s="135">
        <v>0</v>
      </c>
      <c r="AL70" s="135">
        <v>0</v>
      </c>
      <c r="AM70" s="135">
        <v>0</v>
      </c>
      <c r="AN70" s="135">
        <v>0</v>
      </c>
      <c r="AO70" s="135">
        <v>0</v>
      </c>
      <c r="AP70" s="135">
        <v>0</v>
      </c>
      <c r="AQ70" s="135">
        <v>0</v>
      </c>
      <c r="AR70" s="135">
        <v>0</v>
      </c>
      <c r="AS70" s="135">
        <v>0</v>
      </c>
      <c r="AT70" s="135">
        <v>0</v>
      </c>
      <c r="AU70" s="150"/>
    </row>
    <row r="71" spans="2:47" ht="14.5" hidden="1" outlineLevel="1" x14ac:dyDescent="0.35">
      <c r="B71" s="84"/>
      <c r="C71" s="84"/>
      <c r="D71" s="99">
        <v>65</v>
      </c>
      <c r="E71" s="58" t="str">
        <v>SEG2_FootwayBox_UG_DP</v>
      </c>
      <c r="F71" s="126"/>
      <c r="G71" s="135">
        <v>0</v>
      </c>
      <c r="H71" s="135">
        <v>15000</v>
      </c>
      <c r="I71" s="135">
        <v>62500</v>
      </c>
      <c r="J71" s="135">
        <v>160000</v>
      </c>
      <c r="K71" s="135">
        <v>330000</v>
      </c>
      <c r="L71" s="135">
        <v>570000</v>
      </c>
      <c r="M71" s="135">
        <v>845000</v>
      </c>
      <c r="N71" s="135">
        <v>1130000</v>
      </c>
      <c r="O71" s="135">
        <v>1415000</v>
      </c>
      <c r="P71" s="135">
        <v>1700000</v>
      </c>
      <c r="Q71" s="135">
        <v>1985000</v>
      </c>
      <c r="R71" s="135">
        <v>2240000</v>
      </c>
      <c r="S71" s="135">
        <v>2362500</v>
      </c>
      <c r="T71" s="135">
        <v>2400000</v>
      </c>
      <c r="U71" s="135">
        <v>2400000</v>
      </c>
      <c r="V71" s="135">
        <v>2400000</v>
      </c>
      <c r="W71" s="135">
        <v>2400000</v>
      </c>
      <c r="X71" s="135">
        <v>2400000</v>
      </c>
      <c r="Y71" s="135">
        <v>2400000</v>
      </c>
      <c r="Z71" s="135">
        <v>2400000</v>
      </c>
      <c r="AA71" s="135">
        <v>2400000</v>
      </c>
      <c r="AB71" s="135">
        <v>2400000</v>
      </c>
      <c r="AC71" s="135">
        <v>2400000</v>
      </c>
      <c r="AD71" s="135">
        <v>2400000</v>
      </c>
      <c r="AE71" s="135">
        <v>2400000</v>
      </c>
      <c r="AF71" s="135">
        <v>2400000</v>
      </c>
      <c r="AG71" s="135">
        <v>2400000</v>
      </c>
      <c r="AH71" s="135">
        <v>2400000</v>
      </c>
      <c r="AI71" s="135">
        <v>2400000</v>
      </c>
      <c r="AJ71" s="135">
        <v>2400000</v>
      </c>
      <c r="AK71" s="135">
        <v>2400000</v>
      </c>
      <c r="AL71" s="135">
        <v>2400000</v>
      </c>
      <c r="AM71" s="135">
        <v>2400000</v>
      </c>
      <c r="AN71" s="135">
        <v>2400000</v>
      </c>
      <c r="AO71" s="135">
        <v>2400000</v>
      </c>
      <c r="AP71" s="135">
        <v>2400000</v>
      </c>
      <c r="AQ71" s="135">
        <v>2400000</v>
      </c>
      <c r="AR71" s="135">
        <v>2400000</v>
      </c>
      <c r="AS71" s="135">
        <v>2400000</v>
      </c>
      <c r="AT71" s="135">
        <v>2400000</v>
      </c>
      <c r="AU71" s="150"/>
    </row>
    <row r="72" spans="2:47" ht="14.5" hidden="1" outlineLevel="1" x14ac:dyDescent="0.35">
      <c r="B72" s="84"/>
      <c r="C72" s="84"/>
      <c r="D72" s="99">
        <v>66</v>
      </c>
      <c r="E72" s="58" t="str">
        <v>SEG2_UG_Distribution_Point</v>
      </c>
      <c r="F72" s="126"/>
      <c r="G72" s="135">
        <v>0</v>
      </c>
      <c r="H72" s="135">
        <v>15000</v>
      </c>
      <c r="I72" s="135">
        <v>62500</v>
      </c>
      <c r="J72" s="135">
        <v>160000</v>
      </c>
      <c r="K72" s="135">
        <v>330000</v>
      </c>
      <c r="L72" s="135">
        <v>570000</v>
      </c>
      <c r="M72" s="135">
        <v>845000</v>
      </c>
      <c r="N72" s="135">
        <v>1130000</v>
      </c>
      <c r="O72" s="135">
        <v>1415000</v>
      </c>
      <c r="P72" s="135">
        <v>1700000</v>
      </c>
      <c r="Q72" s="135">
        <v>1985000</v>
      </c>
      <c r="R72" s="135">
        <v>2240000</v>
      </c>
      <c r="S72" s="135">
        <v>2362500</v>
      </c>
      <c r="T72" s="135">
        <v>2400000</v>
      </c>
      <c r="U72" s="135">
        <v>2400000</v>
      </c>
      <c r="V72" s="135">
        <v>2400000</v>
      </c>
      <c r="W72" s="135">
        <v>2400000</v>
      </c>
      <c r="X72" s="135">
        <v>2400000</v>
      </c>
      <c r="Y72" s="135">
        <v>2400000</v>
      </c>
      <c r="Z72" s="135">
        <v>2400000</v>
      </c>
      <c r="AA72" s="135">
        <v>2400000</v>
      </c>
      <c r="AB72" s="135">
        <v>2400000</v>
      </c>
      <c r="AC72" s="135">
        <v>2400000</v>
      </c>
      <c r="AD72" s="135">
        <v>2400000</v>
      </c>
      <c r="AE72" s="135">
        <v>2400000</v>
      </c>
      <c r="AF72" s="135">
        <v>2400000</v>
      </c>
      <c r="AG72" s="135">
        <v>2400000</v>
      </c>
      <c r="AH72" s="135">
        <v>2400000</v>
      </c>
      <c r="AI72" s="135">
        <v>2400000</v>
      </c>
      <c r="AJ72" s="135">
        <v>2400000</v>
      </c>
      <c r="AK72" s="135">
        <v>2400000</v>
      </c>
      <c r="AL72" s="135">
        <v>2400000</v>
      </c>
      <c r="AM72" s="135">
        <v>2400000</v>
      </c>
      <c r="AN72" s="135">
        <v>2400000</v>
      </c>
      <c r="AO72" s="135">
        <v>2400000</v>
      </c>
      <c r="AP72" s="135">
        <v>2400000</v>
      </c>
      <c r="AQ72" s="135">
        <v>2400000</v>
      </c>
      <c r="AR72" s="135">
        <v>2400000</v>
      </c>
      <c r="AS72" s="135">
        <v>2400000</v>
      </c>
      <c r="AT72" s="135">
        <v>2400000</v>
      </c>
      <c r="AU72" s="150"/>
    </row>
    <row r="73" spans="2:47" ht="14.5" hidden="1" outlineLevel="1" x14ac:dyDescent="0.35">
      <c r="B73" s="84"/>
      <c r="C73" s="84"/>
      <c r="D73" s="99">
        <v>67</v>
      </c>
      <c r="E73" s="58" t="str">
        <v>SEG2_OH_Distribution_Point</v>
      </c>
      <c r="F73" s="126"/>
      <c r="G73" s="135">
        <v>0</v>
      </c>
      <c r="H73" s="135">
        <v>15000</v>
      </c>
      <c r="I73" s="135">
        <v>62500</v>
      </c>
      <c r="J73" s="135">
        <v>160000</v>
      </c>
      <c r="K73" s="135">
        <v>330000</v>
      </c>
      <c r="L73" s="135">
        <v>570000</v>
      </c>
      <c r="M73" s="135">
        <v>845000</v>
      </c>
      <c r="N73" s="135">
        <v>1130000</v>
      </c>
      <c r="O73" s="135">
        <v>1415000</v>
      </c>
      <c r="P73" s="135">
        <v>1700000</v>
      </c>
      <c r="Q73" s="135">
        <v>1985000</v>
      </c>
      <c r="R73" s="135">
        <v>2240000</v>
      </c>
      <c r="S73" s="135">
        <v>2362500</v>
      </c>
      <c r="T73" s="135">
        <v>2400000</v>
      </c>
      <c r="U73" s="135">
        <v>2400000</v>
      </c>
      <c r="V73" s="135">
        <v>2400000</v>
      </c>
      <c r="W73" s="135">
        <v>2400000</v>
      </c>
      <c r="X73" s="135">
        <v>2400000</v>
      </c>
      <c r="Y73" s="135">
        <v>2400000</v>
      </c>
      <c r="Z73" s="135">
        <v>2400000</v>
      </c>
      <c r="AA73" s="135">
        <v>2400000</v>
      </c>
      <c r="AB73" s="135">
        <v>2400000</v>
      </c>
      <c r="AC73" s="135">
        <v>2400000</v>
      </c>
      <c r="AD73" s="135">
        <v>2400000</v>
      </c>
      <c r="AE73" s="135">
        <v>2400000</v>
      </c>
      <c r="AF73" s="135">
        <v>2400000</v>
      </c>
      <c r="AG73" s="135">
        <v>2400000</v>
      </c>
      <c r="AH73" s="135">
        <v>2400000</v>
      </c>
      <c r="AI73" s="135">
        <v>2400000</v>
      </c>
      <c r="AJ73" s="135">
        <v>2400000</v>
      </c>
      <c r="AK73" s="135">
        <v>2400000</v>
      </c>
      <c r="AL73" s="135">
        <v>2400000</v>
      </c>
      <c r="AM73" s="135">
        <v>2400000</v>
      </c>
      <c r="AN73" s="135">
        <v>2400000</v>
      </c>
      <c r="AO73" s="135">
        <v>2400000</v>
      </c>
      <c r="AP73" s="135">
        <v>2400000</v>
      </c>
      <c r="AQ73" s="135">
        <v>2400000</v>
      </c>
      <c r="AR73" s="135">
        <v>2400000</v>
      </c>
      <c r="AS73" s="135">
        <v>2400000</v>
      </c>
      <c r="AT73" s="135">
        <v>2400000</v>
      </c>
      <c r="AU73" s="150"/>
    </row>
    <row r="74" spans="2:47" ht="14.5" hidden="1" outlineLevel="1" x14ac:dyDescent="0.35">
      <c r="B74" s="84"/>
      <c r="C74" s="84"/>
      <c r="D74" s="99">
        <v>68</v>
      </c>
      <c r="E74" s="58" t="str">
        <v>Unused</v>
      </c>
      <c r="F74" s="126"/>
      <c r="G74" s="135">
        <v>0</v>
      </c>
      <c r="H74" s="135">
        <v>0</v>
      </c>
      <c r="I74" s="135">
        <v>0</v>
      </c>
      <c r="J74" s="135">
        <v>0</v>
      </c>
      <c r="K74" s="135">
        <v>0</v>
      </c>
      <c r="L74" s="135">
        <v>0</v>
      </c>
      <c r="M74" s="135">
        <v>0</v>
      </c>
      <c r="N74" s="135">
        <v>0</v>
      </c>
      <c r="O74" s="135">
        <v>0</v>
      </c>
      <c r="P74" s="135">
        <v>0</v>
      </c>
      <c r="Q74" s="135">
        <v>0</v>
      </c>
      <c r="R74" s="135">
        <v>0</v>
      </c>
      <c r="S74" s="135">
        <v>0</v>
      </c>
      <c r="T74" s="135">
        <v>0</v>
      </c>
      <c r="U74" s="135">
        <v>0</v>
      </c>
      <c r="V74" s="135">
        <v>0</v>
      </c>
      <c r="W74" s="135">
        <v>0</v>
      </c>
      <c r="X74" s="135">
        <v>0</v>
      </c>
      <c r="Y74" s="135">
        <v>0</v>
      </c>
      <c r="Z74" s="135">
        <v>0</v>
      </c>
      <c r="AA74" s="135">
        <v>0</v>
      </c>
      <c r="AB74" s="135">
        <v>0</v>
      </c>
      <c r="AC74" s="135">
        <v>0</v>
      </c>
      <c r="AD74" s="135">
        <v>0</v>
      </c>
      <c r="AE74" s="135">
        <v>0</v>
      </c>
      <c r="AF74" s="135">
        <v>0</v>
      </c>
      <c r="AG74" s="135">
        <v>0</v>
      </c>
      <c r="AH74" s="135">
        <v>0</v>
      </c>
      <c r="AI74" s="135">
        <v>0</v>
      </c>
      <c r="AJ74" s="135">
        <v>0</v>
      </c>
      <c r="AK74" s="135">
        <v>0</v>
      </c>
      <c r="AL74" s="135">
        <v>0</v>
      </c>
      <c r="AM74" s="135">
        <v>0</v>
      </c>
      <c r="AN74" s="135">
        <v>0</v>
      </c>
      <c r="AO74" s="135">
        <v>0</v>
      </c>
      <c r="AP74" s="135">
        <v>0</v>
      </c>
      <c r="AQ74" s="135">
        <v>0</v>
      </c>
      <c r="AR74" s="135">
        <v>0</v>
      </c>
      <c r="AS74" s="135">
        <v>0</v>
      </c>
      <c r="AT74" s="135">
        <v>0</v>
      </c>
      <c r="AU74" s="150"/>
    </row>
    <row r="75" spans="2:47" ht="14.5" hidden="1" outlineLevel="1" x14ac:dyDescent="0.35">
      <c r="B75" s="84"/>
      <c r="C75" s="84"/>
      <c r="D75" s="99">
        <v>69</v>
      </c>
      <c r="E75" s="58" t="str">
        <v>SEG2_Exisiting_Duct</v>
      </c>
      <c r="F75" s="126"/>
      <c r="G75" s="135">
        <v>0</v>
      </c>
      <c r="H75" s="135">
        <v>15000</v>
      </c>
      <c r="I75" s="135">
        <v>62500</v>
      </c>
      <c r="J75" s="135">
        <v>160000</v>
      </c>
      <c r="K75" s="135">
        <v>330000</v>
      </c>
      <c r="L75" s="135">
        <v>570000</v>
      </c>
      <c r="M75" s="135">
        <v>845000</v>
      </c>
      <c r="N75" s="135">
        <v>1130000</v>
      </c>
      <c r="O75" s="135">
        <v>1415000</v>
      </c>
      <c r="P75" s="135">
        <v>1700000</v>
      </c>
      <c r="Q75" s="135">
        <v>1985000</v>
      </c>
      <c r="R75" s="135">
        <v>2240000</v>
      </c>
      <c r="S75" s="135">
        <v>2362500</v>
      </c>
      <c r="T75" s="135">
        <v>2400000</v>
      </c>
      <c r="U75" s="135">
        <v>2400000</v>
      </c>
      <c r="V75" s="135">
        <v>2400000</v>
      </c>
      <c r="W75" s="135">
        <v>2400000</v>
      </c>
      <c r="X75" s="135">
        <v>2400000</v>
      </c>
      <c r="Y75" s="135">
        <v>2400000</v>
      </c>
      <c r="Z75" s="135">
        <v>2400000</v>
      </c>
      <c r="AA75" s="135">
        <v>2400000</v>
      </c>
      <c r="AB75" s="135">
        <v>2400000</v>
      </c>
      <c r="AC75" s="135">
        <v>2400000</v>
      </c>
      <c r="AD75" s="135">
        <v>2400000</v>
      </c>
      <c r="AE75" s="135">
        <v>2400000</v>
      </c>
      <c r="AF75" s="135">
        <v>2400000</v>
      </c>
      <c r="AG75" s="135">
        <v>2400000</v>
      </c>
      <c r="AH75" s="135">
        <v>2400000</v>
      </c>
      <c r="AI75" s="135">
        <v>2400000</v>
      </c>
      <c r="AJ75" s="135">
        <v>2400000</v>
      </c>
      <c r="AK75" s="135">
        <v>2400000</v>
      </c>
      <c r="AL75" s="135">
        <v>2400000</v>
      </c>
      <c r="AM75" s="135">
        <v>2400000</v>
      </c>
      <c r="AN75" s="135">
        <v>2400000</v>
      </c>
      <c r="AO75" s="135">
        <v>2400000</v>
      </c>
      <c r="AP75" s="135">
        <v>2400000</v>
      </c>
      <c r="AQ75" s="135">
        <v>2400000</v>
      </c>
      <c r="AR75" s="135">
        <v>2400000</v>
      </c>
      <c r="AS75" s="135">
        <v>2400000</v>
      </c>
      <c r="AT75" s="135">
        <v>2400000</v>
      </c>
      <c r="AU75" s="150"/>
    </row>
    <row r="76" spans="2:47" ht="14.5" hidden="1" outlineLevel="1" x14ac:dyDescent="0.35">
      <c r="B76" s="84"/>
      <c r="C76" s="84"/>
      <c r="D76" s="99">
        <v>70</v>
      </c>
      <c r="E76" s="58" t="str">
        <v>SEG2_Sub-duct in Existing_Duct</v>
      </c>
      <c r="F76" s="126"/>
      <c r="G76" s="135">
        <v>0</v>
      </c>
      <c r="H76" s="135">
        <v>15000</v>
      </c>
      <c r="I76" s="135">
        <v>62500</v>
      </c>
      <c r="J76" s="135">
        <v>160000</v>
      </c>
      <c r="K76" s="135">
        <v>330000</v>
      </c>
      <c r="L76" s="135">
        <v>570000</v>
      </c>
      <c r="M76" s="135">
        <v>845000</v>
      </c>
      <c r="N76" s="135">
        <v>1130000</v>
      </c>
      <c r="O76" s="135">
        <v>1415000</v>
      </c>
      <c r="P76" s="135">
        <v>1700000</v>
      </c>
      <c r="Q76" s="135">
        <v>1985000</v>
      </c>
      <c r="R76" s="135">
        <v>2240000</v>
      </c>
      <c r="S76" s="135">
        <v>2362500</v>
      </c>
      <c r="T76" s="135">
        <v>2400000</v>
      </c>
      <c r="U76" s="135">
        <v>2400000</v>
      </c>
      <c r="V76" s="135">
        <v>2400000</v>
      </c>
      <c r="W76" s="135">
        <v>2400000</v>
      </c>
      <c r="X76" s="135">
        <v>2400000</v>
      </c>
      <c r="Y76" s="135">
        <v>2400000</v>
      </c>
      <c r="Z76" s="135">
        <v>2400000</v>
      </c>
      <c r="AA76" s="135">
        <v>2400000</v>
      </c>
      <c r="AB76" s="135">
        <v>2400000</v>
      </c>
      <c r="AC76" s="135">
        <v>2400000</v>
      </c>
      <c r="AD76" s="135">
        <v>2400000</v>
      </c>
      <c r="AE76" s="135">
        <v>2400000</v>
      </c>
      <c r="AF76" s="135">
        <v>2400000</v>
      </c>
      <c r="AG76" s="135">
        <v>2400000</v>
      </c>
      <c r="AH76" s="135">
        <v>2400000</v>
      </c>
      <c r="AI76" s="135">
        <v>2400000</v>
      </c>
      <c r="AJ76" s="135">
        <v>2400000</v>
      </c>
      <c r="AK76" s="135">
        <v>2400000</v>
      </c>
      <c r="AL76" s="135">
        <v>2400000</v>
      </c>
      <c r="AM76" s="135">
        <v>2400000</v>
      </c>
      <c r="AN76" s="135">
        <v>2400000</v>
      </c>
      <c r="AO76" s="135">
        <v>2400000</v>
      </c>
      <c r="AP76" s="135">
        <v>2400000</v>
      </c>
      <c r="AQ76" s="135">
        <v>2400000</v>
      </c>
      <c r="AR76" s="135">
        <v>2400000</v>
      </c>
      <c r="AS76" s="135">
        <v>2400000</v>
      </c>
      <c r="AT76" s="135">
        <v>2400000</v>
      </c>
      <c r="AU76" s="150"/>
    </row>
    <row r="77" spans="2:47" ht="14.5" hidden="1" outlineLevel="1" x14ac:dyDescent="0.35">
      <c r="B77" s="84"/>
      <c r="C77" s="84"/>
      <c r="D77" s="99">
        <v>71</v>
      </c>
      <c r="E77" s="58" t="str">
        <v>SEG2_Existing_Pole</v>
      </c>
      <c r="F77" s="126"/>
      <c r="G77" s="135">
        <v>0</v>
      </c>
      <c r="H77" s="135">
        <v>15000</v>
      </c>
      <c r="I77" s="135">
        <v>62500</v>
      </c>
      <c r="J77" s="135">
        <v>160000</v>
      </c>
      <c r="K77" s="135">
        <v>330000</v>
      </c>
      <c r="L77" s="135">
        <v>570000</v>
      </c>
      <c r="M77" s="135">
        <v>845000</v>
      </c>
      <c r="N77" s="135">
        <v>1130000</v>
      </c>
      <c r="O77" s="135">
        <v>1415000</v>
      </c>
      <c r="P77" s="135">
        <v>1700000</v>
      </c>
      <c r="Q77" s="135">
        <v>1985000</v>
      </c>
      <c r="R77" s="135">
        <v>2240000</v>
      </c>
      <c r="S77" s="135">
        <v>2362500</v>
      </c>
      <c r="T77" s="135">
        <v>2400000</v>
      </c>
      <c r="U77" s="135">
        <v>2400000</v>
      </c>
      <c r="V77" s="135">
        <v>2400000</v>
      </c>
      <c r="W77" s="135">
        <v>2400000</v>
      </c>
      <c r="X77" s="135">
        <v>2400000</v>
      </c>
      <c r="Y77" s="135">
        <v>2400000</v>
      </c>
      <c r="Z77" s="135">
        <v>2400000</v>
      </c>
      <c r="AA77" s="135">
        <v>2400000</v>
      </c>
      <c r="AB77" s="135">
        <v>2400000</v>
      </c>
      <c r="AC77" s="135">
        <v>2400000</v>
      </c>
      <c r="AD77" s="135">
        <v>2400000</v>
      </c>
      <c r="AE77" s="135">
        <v>2400000</v>
      </c>
      <c r="AF77" s="135">
        <v>2400000</v>
      </c>
      <c r="AG77" s="135">
        <v>2400000</v>
      </c>
      <c r="AH77" s="135">
        <v>2400000</v>
      </c>
      <c r="AI77" s="135">
        <v>2400000</v>
      </c>
      <c r="AJ77" s="135">
        <v>2400000</v>
      </c>
      <c r="AK77" s="135">
        <v>2400000</v>
      </c>
      <c r="AL77" s="135">
        <v>2400000</v>
      </c>
      <c r="AM77" s="135">
        <v>2400000</v>
      </c>
      <c r="AN77" s="135">
        <v>2400000</v>
      </c>
      <c r="AO77" s="135">
        <v>2400000</v>
      </c>
      <c r="AP77" s="135">
        <v>2400000</v>
      </c>
      <c r="AQ77" s="135">
        <v>2400000</v>
      </c>
      <c r="AR77" s="135">
        <v>2400000</v>
      </c>
      <c r="AS77" s="135">
        <v>2400000</v>
      </c>
      <c r="AT77" s="135">
        <v>2400000</v>
      </c>
      <c r="AU77" s="150"/>
    </row>
    <row r="78" spans="2:47" ht="14.5" hidden="1" outlineLevel="1" x14ac:dyDescent="0.35">
      <c r="B78" s="84"/>
      <c r="C78" s="84"/>
      <c r="D78" s="99">
        <v>72</v>
      </c>
      <c r="E78" s="58" t="str">
        <v>Unused</v>
      </c>
      <c r="F78" s="126"/>
      <c r="G78" s="135">
        <v>0</v>
      </c>
      <c r="H78" s="135">
        <v>0</v>
      </c>
      <c r="I78" s="135">
        <v>0</v>
      </c>
      <c r="J78" s="135">
        <v>0</v>
      </c>
      <c r="K78" s="135">
        <v>0</v>
      </c>
      <c r="L78" s="135">
        <v>0</v>
      </c>
      <c r="M78" s="135">
        <v>0</v>
      </c>
      <c r="N78" s="135">
        <v>0</v>
      </c>
      <c r="O78" s="135">
        <v>0</v>
      </c>
      <c r="P78" s="135">
        <v>0</v>
      </c>
      <c r="Q78" s="135">
        <v>0</v>
      </c>
      <c r="R78" s="135">
        <v>0</v>
      </c>
      <c r="S78" s="135">
        <v>0</v>
      </c>
      <c r="T78" s="135">
        <v>0</v>
      </c>
      <c r="U78" s="135">
        <v>0</v>
      </c>
      <c r="V78" s="135">
        <v>0</v>
      </c>
      <c r="W78" s="135">
        <v>0</v>
      </c>
      <c r="X78" s="135">
        <v>0</v>
      </c>
      <c r="Y78" s="135">
        <v>0</v>
      </c>
      <c r="Z78" s="135">
        <v>0</v>
      </c>
      <c r="AA78" s="135">
        <v>0</v>
      </c>
      <c r="AB78" s="135">
        <v>0</v>
      </c>
      <c r="AC78" s="135">
        <v>0</v>
      </c>
      <c r="AD78" s="135">
        <v>0</v>
      </c>
      <c r="AE78" s="135">
        <v>0</v>
      </c>
      <c r="AF78" s="135">
        <v>0</v>
      </c>
      <c r="AG78" s="135">
        <v>0</v>
      </c>
      <c r="AH78" s="135">
        <v>0</v>
      </c>
      <c r="AI78" s="135">
        <v>0</v>
      </c>
      <c r="AJ78" s="135">
        <v>0</v>
      </c>
      <c r="AK78" s="135">
        <v>0</v>
      </c>
      <c r="AL78" s="135">
        <v>0</v>
      </c>
      <c r="AM78" s="135">
        <v>0</v>
      </c>
      <c r="AN78" s="135">
        <v>0</v>
      </c>
      <c r="AO78" s="135">
        <v>0</v>
      </c>
      <c r="AP78" s="135">
        <v>0</v>
      </c>
      <c r="AQ78" s="135">
        <v>0</v>
      </c>
      <c r="AR78" s="135">
        <v>0</v>
      </c>
      <c r="AS78" s="135">
        <v>0</v>
      </c>
      <c r="AT78" s="135">
        <v>0</v>
      </c>
      <c r="AU78" s="150"/>
    </row>
    <row r="79" spans="2:47" ht="14.5" hidden="1" outlineLevel="1" x14ac:dyDescent="0.35">
      <c r="B79" s="84"/>
      <c r="C79" s="84"/>
      <c r="D79" s="99">
        <v>73</v>
      </c>
      <c r="E79" s="58" t="str">
        <v>SEG2_New Microtrench</v>
      </c>
      <c r="F79" s="126"/>
      <c r="G79" s="135">
        <v>0</v>
      </c>
      <c r="H79" s="135">
        <v>15000</v>
      </c>
      <c r="I79" s="135">
        <v>62500</v>
      </c>
      <c r="J79" s="135">
        <v>160000</v>
      </c>
      <c r="K79" s="135">
        <v>330000</v>
      </c>
      <c r="L79" s="135">
        <v>570000</v>
      </c>
      <c r="M79" s="135">
        <v>845000</v>
      </c>
      <c r="N79" s="135">
        <v>1130000</v>
      </c>
      <c r="O79" s="135">
        <v>1415000</v>
      </c>
      <c r="P79" s="135">
        <v>1700000</v>
      </c>
      <c r="Q79" s="135">
        <v>1985000</v>
      </c>
      <c r="R79" s="135">
        <v>2240000</v>
      </c>
      <c r="S79" s="135">
        <v>2362500</v>
      </c>
      <c r="T79" s="135">
        <v>2400000</v>
      </c>
      <c r="U79" s="135">
        <v>2400000</v>
      </c>
      <c r="V79" s="135">
        <v>2400000</v>
      </c>
      <c r="W79" s="135">
        <v>2400000</v>
      </c>
      <c r="X79" s="135">
        <v>2400000</v>
      </c>
      <c r="Y79" s="135">
        <v>2400000</v>
      </c>
      <c r="Z79" s="135">
        <v>2400000</v>
      </c>
      <c r="AA79" s="135">
        <v>2400000</v>
      </c>
      <c r="AB79" s="135">
        <v>2400000</v>
      </c>
      <c r="AC79" s="135">
        <v>2400000</v>
      </c>
      <c r="AD79" s="135">
        <v>2400000</v>
      </c>
      <c r="AE79" s="135">
        <v>2400000</v>
      </c>
      <c r="AF79" s="135">
        <v>2400000</v>
      </c>
      <c r="AG79" s="135">
        <v>2400000</v>
      </c>
      <c r="AH79" s="135">
        <v>2400000</v>
      </c>
      <c r="AI79" s="135">
        <v>2400000</v>
      </c>
      <c r="AJ79" s="135">
        <v>2400000</v>
      </c>
      <c r="AK79" s="135">
        <v>2400000</v>
      </c>
      <c r="AL79" s="135">
        <v>2400000</v>
      </c>
      <c r="AM79" s="135">
        <v>2400000</v>
      </c>
      <c r="AN79" s="135">
        <v>2400000</v>
      </c>
      <c r="AO79" s="135">
        <v>2400000</v>
      </c>
      <c r="AP79" s="135">
        <v>2400000</v>
      </c>
      <c r="AQ79" s="135">
        <v>2400000</v>
      </c>
      <c r="AR79" s="135">
        <v>2400000</v>
      </c>
      <c r="AS79" s="135">
        <v>2400000</v>
      </c>
      <c r="AT79" s="135">
        <v>2400000</v>
      </c>
      <c r="AU79" s="150"/>
    </row>
    <row r="80" spans="2:47" ht="14.5" hidden="1" outlineLevel="1" x14ac:dyDescent="0.35">
      <c r="B80" s="84"/>
      <c r="C80" s="84"/>
      <c r="D80" s="99">
        <v>74</v>
      </c>
      <c r="E80" s="58" t="str">
        <v>SEG2_Soft_Duct in New_Duct</v>
      </c>
      <c r="F80" s="126"/>
      <c r="G80" s="135">
        <v>0</v>
      </c>
      <c r="H80" s="135">
        <v>15000</v>
      </c>
      <c r="I80" s="135">
        <v>62500</v>
      </c>
      <c r="J80" s="135">
        <v>160000</v>
      </c>
      <c r="K80" s="135">
        <v>330000</v>
      </c>
      <c r="L80" s="135">
        <v>570000</v>
      </c>
      <c r="M80" s="135">
        <v>845000</v>
      </c>
      <c r="N80" s="135">
        <v>1130000</v>
      </c>
      <c r="O80" s="135">
        <v>1415000</v>
      </c>
      <c r="P80" s="135">
        <v>1700000</v>
      </c>
      <c r="Q80" s="135">
        <v>1985000</v>
      </c>
      <c r="R80" s="135">
        <v>2240000</v>
      </c>
      <c r="S80" s="135">
        <v>2362500</v>
      </c>
      <c r="T80" s="135">
        <v>2400000</v>
      </c>
      <c r="U80" s="135">
        <v>2400000</v>
      </c>
      <c r="V80" s="135">
        <v>2400000</v>
      </c>
      <c r="W80" s="135">
        <v>2400000</v>
      </c>
      <c r="X80" s="135">
        <v>2400000</v>
      </c>
      <c r="Y80" s="135">
        <v>2400000</v>
      </c>
      <c r="Z80" s="135">
        <v>2400000</v>
      </c>
      <c r="AA80" s="135">
        <v>2400000</v>
      </c>
      <c r="AB80" s="135">
        <v>2400000</v>
      </c>
      <c r="AC80" s="135">
        <v>2400000</v>
      </c>
      <c r="AD80" s="135">
        <v>2400000</v>
      </c>
      <c r="AE80" s="135">
        <v>2400000</v>
      </c>
      <c r="AF80" s="135">
        <v>2400000</v>
      </c>
      <c r="AG80" s="135">
        <v>2400000</v>
      </c>
      <c r="AH80" s="135">
        <v>2400000</v>
      </c>
      <c r="AI80" s="135">
        <v>2400000</v>
      </c>
      <c r="AJ80" s="135">
        <v>2400000</v>
      </c>
      <c r="AK80" s="135">
        <v>2400000</v>
      </c>
      <c r="AL80" s="135">
        <v>2400000</v>
      </c>
      <c r="AM80" s="135">
        <v>2400000</v>
      </c>
      <c r="AN80" s="135">
        <v>2400000</v>
      </c>
      <c r="AO80" s="135">
        <v>2400000</v>
      </c>
      <c r="AP80" s="135">
        <v>2400000</v>
      </c>
      <c r="AQ80" s="135">
        <v>2400000</v>
      </c>
      <c r="AR80" s="135">
        <v>2400000</v>
      </c>
      <c r="AS80" s="135">
        <v>2400000</v>
      </c>
      <c r="AT80" s="135">
        <v>2400000</v>
      </c>
      <c r="AU80" s="150"/>
    </row>
    <row r="81" spans="2:47" ht="14.5" hidden="1" outlineLevel="1" x14ac:dyDescent="0.35">
      <c r="B81" s="84"/>
      <c r="C81" s="84"/>
      <c r="D81" s="99">
        <v>75</v>
      </c>
      <c r="E81" s="58" t="str">
        <v>SEG2_Footway_Duct in New_Duct</v>
      </c>
      <c r="F81" s="126"/>
      <c r="G81" s="135">
        <v>0</v>
      </c>
      <c r="H81" s="135">
        <v>15000</v>
      </c>
      <c r="I81" s="135">
        <v>62500</v>
      </c>
      <c r="J81" s="135">
        <v>160000</v>
      </c>
      <c r="K81" s="135">
        <v>330000</v>
      </c>
      <c r="L81" s="135">
        <v>570000</v>
      </c>
      <c r="M81" s="135">
        <v>845000</v>
      </c>
      <c r="N81" s="135">
        <v>1130000</v>
      </c>
      <c r="O81" s="135">
        <v>1415000</v>
      </c>
      <c r="P81" s="135">
        <v>1700000</v>
      </c>
      <c r="Q81" s="135">
        <v>1985000</v>
      </c>
      <c r="R81" s="135">
        <v>2240000</v>
      </c>
      <c r="S81" s="135">
        <v>2362500</v>
      </c>
      <c r="T81" s="135">
        <v>2400000</v>
      </c>
      <c r="U81" s="135">
        <v>2400000</v>
      </c>
      <c r="V81" s="135">
        <v>2400000</v>
      </c>
      <c r="W81" s="135">
        <v>2400000</v>
      </c>
      <c r="X81" s="135">
        <v>2400000</v>
      </c>
      <c r="Y81" s="135">
        <v>2400000</v>
      </c>
      <c r="Z81" s="135">
        <v>2400000</v>
      </c>
      <c r="AA81" s="135">
        <v>2400000</v>
      </c>
      <c r="AB81" s="135">
        <v>2400000</v>
      </c>
      <c r="AC81" s="135">
        <v>2400000</v>
      </c>
      <c r="AD81" s="135">
        <v>2400000</v>
      </c>
      <c r="AE81" s="135">
        <v>2400000</v>
      </c>
      <c r="AF81" s="135">
        <v>2400000</v>
      </c>
      <c r="AG81" s="135">
        <v>2400000</v>
      </c>
      <c r="AH81" s="135">
        <v>2400000</v>
      </c>
      <c r="AI81" s="135">
        <v>2400000</v>
      </c>
      <c r="AJ81" s="135">
        <v>2400000</v>
      </c>
      <c r="AK81" s="135">
        <v>2400000</v>
      </c>
      <c r="AL81" s="135">
        <v>2400000</v>
      </c>
      <c r="AM81" s="135">
        <v>2400000</v>
      </c>
      <c r="AN81" s="135">
        <v>2400000</v>
      </c>
      <c r="AO81" s="135">
        <v>2400000</v>
      </c>
      <c r="AP81" s="135">
        <v>2400000</v>
      </c>
      <c r="AQ81" s="135">
        <v>2400000</v>
      </c>
      <c r="AR81" s="135">
        <v>2400000</v>
      </c>
      <c r="AS81" s="135">
        <v>2400000</v>
      </c>
      <c r="AT81" s="135">
        <v>2400000</v>
      </c>
      <c r="AU81" s="150"/>
    </row>
    <row r="82" spans="2:47" ht="14.5" hidden="1" outlineLevel="1" x14ac:dyDescent="0.35">
      <c r="B82" s="84"/>
      <c r="C82" s="84"/>
      <c r="D82" s="99">
        <v>76</v>
      </c>
      <c r="E82" s="58" t="str">
        <v>SEG2_Carriageway_Duct in New_Duct</v>
      </c>
      <c r="F82" s="126"/>
      <c r="G82" s="135">
        <v>0</v>
      </c>
      <c r="H82" s="135">
        <v>15000</v>
      </c>
      <c r="I82" s="135">
        <v>62500</v>
      </c>
      <c r="J82" s="135">
        <v>160000</v>
      </c>
      <c r="K82" s="135">
        <v>330000</v>
      </c>
      <c r="L82" s="135">
        <v>570000</v>
      </c>
      <c r="M82" s="135">
        <v>845000</v>
      </c>
      <c r="N82" s="135">
        <v>1130000</v>
      </c>
      <c r="O82" s="135">
        <v>1415000</v>
      </c>
      <c r="P82" s="135">
        <v>1700000</v>
      </c>
      <c r="Q82" s="135">
        <v>1985000</v>
      </c>
      <c r="R82" s="135">
        <v>2240000</v>
      </c>
      <c r="S82" s="135">
        <v>2362500</v>
      </c>
      <c r="T82" s="135">
        <v>2400000</v>
      </c>
      <c r="U82" s="135">
        <v>2400000</v>
      </c>
      <c r="V82" s="135">
        <v>2400000</v>
      </c>
      <c r="W82" s="135">
        <v>2400000</v>
      </c>
      <c r="X82" s="135">
        <v>2400000</v>
      </c>
      <c r="Y82" s="135">
        <v>2400000</v>
      </c>
      <c r="Z82" s="135">
        <v>2400000</v>
      </c>
      <c r="AA82" s="135">
        <v>2400000</v>
      </c>
      <c r="AB82" s="135">
        <v>2400000</v>
      </c>
      <c r="AC82" s="135">
        <v>2400000</v>
      </c>
      <c r="AD82" s="135">
        <v>2400000</v>
      </c>
      <c r="AE82" s="135">
        <v>2400000</v>
      </c>
      <c r="AF82" s="135">
        <v>2400000</v>
      </c>
      <c r="AG82" s="135">
        <v>2400000</v>
      </c>
      <c r="AH82" s="135">
        <v>2400000</v>
      </c>
      <c r="AI82" s="135">
        <v>2400000</v>
      </c>
      <c r="AJ82" s="135">
        <v>2400000</v>
      </c>
      <c r="AK82" s="135">
        <v>2400000</v>
      </c>
      <c r="AL82" s="135">
        <v>2400000</v>
      </c>
      <c r="AM82" s="135">
        <v>2400000</v>
      </c>
      <c r="AN82" s="135">
        <v>2400000</v>
      </c>
      <c r="AO82" s="135">
        <v>2400000</v>
      </c>
      <c r="AP82" s="135">
        <v>2400000</v>
      </c>
      <c r="AQ82" s="135">
        <v>2400000</v>
      </c>
      <c r="AR82" s="135">
        <v>2400000</v>
      </c>
      <c r="AS82" s="135">
        <v>2400000</v>
      </c>
      <c r="AT82" s="135">
        <v>2400000</v>
      </c>
      <c r="AU82" s="150"/>
    </row>
    <row r="83" spans="2:47" ht="14.5" hidden="1" outlineLevel="1" x14ac:dyDescent="0.35">
      <c r="B83" s="84"/>
      <c r="C83" s="84"/>
      <c r="D83" s="99">
        <v>77</v>
      </c>
      <c r="E83" s="58" t="str">
        <v>Unused</v>
      </c>
      <c r="F83" s="126"/>
      <c r="G83" s="135">
        <v>0</v>
      </c>
      <c r="H83" s="135">
        <v>0</v>
      </c>
      <c r="I83" s="135">
        <v>0</v>
      </c>
      <c r="J83" s="135">
        <v>0</v>
      </c>
      <c r="K83" s="135">
        <v>0</v>
      </c>
      <c r="L83" s="135">
        <v>0</v>
      </c>
      <c r="M83" s="135">
        <v>0</v>
      </c>
      <c r="N83" s="135">
        <v>0</v>
      </c>
      <c r="O83" s="135">
        <v>0</v>
      </c>
      <c r="P83" s="135">
        <v>0</v>
      </c>
      <c r="Q83" s="135">
        <v>0</v>
      </c>
      <c r="R83" s="135">
        <v>0</v>
      </c>
      <c r="S83" s="135">
        <v>0</v>
      </c>
      <c r="T83" s="135">
        <v>0</v>
      </c>
      <c r="U83" s="135">
        <v>0</v>
      </c>
      <c r="V83" s="135">
        <v>0</v>
      </c>
      <c r="W83" s="135">
        <v>0</v>
      </c>
      <c r="X83" s="135">
        <v>0</v>
      </c>
      <c r="Y83" s="135">
        <v>0</v>
      </c>
      <c r="Z83" s="135">
        <v>0</v>
      </c>
      <c r="AA83" s="135">
        <v>0</v>
      </c>
      <c r="AB83" s="135">
        <v>0</v>
      </c>
      <c r="AC83" s="135">
        <v>0</v>
      </c>
      <c r="AD83" s="135">
        <v>0</v>
      </c>
      <c r="AE83" s="135">
        <v>0</v>
      </c>
      <c r="AF83" s="135">
        <v>0</v>
      </c>
      <c r="AG83" s="135">
        <v>0</v>
      </c>
      <c r="AH83" s="135">
        <v>0</v>
      </c>
      <c r="AI83" s="135">
        <v>0</v>
      </c>
      <c r="AJ83" s="135">
        <v>0</v>
      </c>
      <c r="AK83" s="135">
        <v>0</v>
      </c>
      <c r="AL83" s="135">
        <v>0</v>
      </c>
      <c r="AM83" s="135">
        <v>0</v>
      </c>
      <c r="AN83" s="135">
        <v>0</v>
      </c>
      <c r="AO83" s="135">
        <v>0</v>
      </c>
      <c r="AP83" s="135">
        <v>0</v>
      </c>
      <c r="AQ83" s="135">
        <v>0</v>
      </c>
      <c r="AR83" s="135">
        <v>0</v>
      </c>
      <c r="AS83" s="135">
        <v>0</v>
      </c>
      <c r="AT83" s="135">
        <v>0</v>
      </c>
      <c r="AU83" s="150"/>
    </row>
    <row r="84" spans="2:47" ht="14.5" hidden="1" outlineLevel="1" x14ac:dyDescent="0.35">
      <c r="B84" s="84"/>
      <c r="C84" s="84"/>
      <c r="D84" s="99">
        <v>78</v>
      </c>
      <c r="E84" s="58" t="str">
        <v>SEG3_FTTP_UG_Fibre_MDU</v>
      </c>
      <c r="F84" s="126"/>
      <c r="G84" s="135">
        <v>0</v>
      </c>
      <c r="H84" s="135">
        <v>0</v>
      </c>
      <c r="I84" s="135">
        <v>0</v>
      </c>
      <c r="J84" s="135">
        <v>0</v>
      </c>
      <c r="K84" s="135">
        <v>0</v>
      </c>
      <c r="L84" s="135">
        <v>0</v>
      </c>
      <c r="M84" s="135">
        <v>0</v>
      </c>
      <c r="N84" s="135">
        <v>0</v>
      </c>
      <c r="O84" s="135">
        <v>0</v>
      </c>
      <c r="P84" s="135">
        <v>0</v>
      </c>
      <c r="Q84" s="135">
        <v>0</v>
      </c>
      <c r="R84" s="135">
        <v>0</v>
      </c>
      <c r="S84" s="135">
        <v>0</v>
      </c>
      <c r="T84" s="135">
        <v>0</v>
      </c>
      <c r="U84" s="135">
        <v>0</v>
      </c>
      <c r="V84" s="135">
        <v>0</v>
      </c>
      <c r="W84" s="135">
        <v>0</v>
      </c>
      <c r="X84" s="135">
        <v>0</v>
      </c>
      <c r="Y84" s="135">
        <v>0</v>
      </c>
      <c r="Z84" s="135">
        <v>0</v>
      </c>
      <c r="AA84" s="135">
        <v>0</v>
      </c>
      <c r="AB84" s="135">
        <v>0</v>
      </c>
      <c r="AC84" s="135">
        <v>0</v>
      </c>
      <c r="AD84" s="135">
        <v>0</v>
      </c>
      <c r="AE84" s="135">
        <v>0</v>
      </c>
      <c r="AF84" s="135">
        <v>0</v>
      </c>
      <c r="AG84" s="135">
        <v>0</v>
      </c>
      <c r="AH84" s="135">
        <v>0</v>
      </c>
      <c r="AI84" s="135">
        <v>0</v>
      </c>
      <c r="AJ84" s="135">
        <v>0</v>
      </c>
      <c r="AK84" s="135">
        <v>0</v>
      </c>
      <c r="AL84" s="135">
        <v>0</v>
      </c>
      <c r="AM84" s="135">
        <v>0</v>
      </c>
      <c r="AN84" s="135">
        <v>0</v>
      </c>
      <c r="AO84" s="135">
        <v>0</v>
      </c>
      <c r="AP84" s="135">
        <v>0</v>
      </c>
      <c r="AQ84" s="135">
        <v>0</v>
      </c>
      <c r="AR84" s="135">
        <v>0</v>
      </c>
      <c r="AS84" s="135">
        <v>0</v>
      </c>
      <c r="AT84" s="135">
        <v>0</v>
      </c>
      <c r="AU84" s="150"/>
    </row>
    <row r="85" spans="2:47" ht="14.5" hidden="1" outlineLevel="1" x14ac:dyDescent="0.35">
      <c r="B85" s="84"/>
      <c r="C85" s="84"/>
      <c r="D85" s="99">
        <v>79</v>
      </c>
      <c r="E85" s="58" t="str">
        <v>SEG3_FTTP_UG_Fibre_SDU</v>
      </c>
      <c r="F85" s="126"/>
      <c r="G85" s="135">
        <v>0</v>
      </c>
      <c r="H85" s="135">
        <v>15000</v>
      </c>
      <c r="I85" s="135">
        <v>62500</v>
      </c>
      <c r="J85" s="135">
        <v>160000</v>
      </c>
      <c r="K85" s="135">
        <v>330000</v>
      </c>
      <c r="L85" s="135">
        <v>570000</v>
      </c>
      <c r="M85" s="135">
        <v>845000</v>
      </c>
      <c r="N85" s="135">
        <v>1130000</v>
      </c>
      <c r="O85" s="135">
        <v>1415000</v>
      </c>
      <c r="P85" s="135">
        <v>1700000</v>
      </c>
      <c r="Q85" s="135">
        <v>1985000</v>
      </c>
      <c r="R85" s="135">
        <v>2240000</v>
      </c>
      <c r="S85" s="135">
        <v>2362500</v>
      </c>
      <c r="T85" s="135">
        <v>2400000</v>
      </c>
      <c r="U85" s="135">
        <v>2400000</v>
      </c>
      <c r="V85" s="135">
        <v>2400000</v>
      </c>
      <c r="W85" s="135">
        <v>2400000</v>
      </c>
      <c r="X85" s="135">
        <v>2400000</v>
      </c>
      <c r="Y85" s="135">
        <v>2400000</v>
      </c>
      <c r="Z85" s="135">
        <v>2400000</v>
      </c>
      <c r="AA85" s="135">
        <v>2400000</v>
      </c>
      <c r="AB85" s="135">
        <v>2400000</v>
      </c>
      <c r="AC85" s="135">
        <v>2400000</v>
      </c>
      <c r="AD85" s="135">
        <v>2400000</v>
      </c>
      <c r="AE85" s="135">
        <v>2400000</v>
      </c>
      <c r="AF85" s="135">
        <v>2400000</v>
      </c>
      <c r="AG85" s="135">
        <v>2400000</v>
      </c>
      <c r="AH85" s="135">
        <v>2400000</v>
      </c>
      <c r="AI85" s="135">
        <v>2400000</v>
      </c>
      <c r="AJ85" s="135">
        <v>2400000</v>
      </c>
      <c r="AK85" s="135">
        <v>2400000</v>
      </c>
      <c r="AL85" s="135">
        <v>2400000</v>
      </c>
      <c r="AM85" s="135">
        <v>2400000</v>
      </c>
      <c r="AN85" s="135">
        <v>2400000</v>
      </c>
      <c r="AO85" s="135">
        <v>2400000</v>
      </c>
      <c r="AP85" s="135">
        <v>2400000</v>
      </c>
      <c r="AQ85" s="135">
        <v>2400000</v>
      </c>
      <c r="AR85" s="135">
        <v>2400000</v>
      </c>
      <c r="AS85" s="135">
        <v>2400000</v>
      </c>
      <c r="AT85" s="135">
        <v>2400000</v>
      </c>
      <c r="AU85" s="150"/>
    </row>
    <row r="86" spans="2:47" ht="14.5" hidden="1" outlineLevel="1" x14ac:dyDescent="0.35">
      <c r="B86" s="84"/>
      <c r="C86" s="84"/>
      <c r="D86" s="99">
        <v>80</v>
      </c>
      <c r="E86" s="58" t="str">
        <v>SEG3_FTTP_OH_Fibre_SDU</v>
      </c>
      <c r="F86" s="126"/>
      <c r="G86" s="135">
        <v>0</v>
      </c>
      <c r="H86" s="135">
        <v>15000</v>
      </c>
      <c r="I86" s="135">
        <v>62500</v>
      </c>
      <c r="J86" s="135">
        <v>160000</v>
      </c>
      <c r="K86" s="135">
        <v>330000</v>
      </c>
      <c r="L86" s="135">
        <v>570000</v>
      </c>
      <c r="M86" s="135">
        <v>845000</v>
      </c>
      <c r="N86" s="135">
        <v>1130000</v>
      </c>
      <c r="O86" s="135">
        <v>1415000</v>
      </c>
      <c r="P86" s="135">
        <v>1700000</v>
      </c>
      <c r="Q86" s="135">
        <v>1985000</v>
      </c>
      <c r="R86" s="135">
        <v>2240000</v>
      </c>
      <c r="S86" s="135">
        <v>2362500</v>
      </c>
      <c r="T86" s="135">
        <v>2400000</v>
      </c>
      <c r="U86" s="135">
        <v>2400000</v>
      </c>
      <c r="V86" s="135">
        <v>2400000</v>
      </c>
      <c r="W86" s="135">
        <v>2400000</v>
      </c>
      <c r="X86" s="135">
        <v>2400000</v>
      </c>
      <c r="Y86" s="135">
        <v>2400000</v>
      </c>
      <c r="Z86" s="135">
        <v>2400000</v>
      </c>
      <c r="AA86" s="135">
        <v>2400000</v>
      </c>
      <c r="AB86" s="135">
        <v>2400000</v>
      </c>
      <c r="AC86" s="135">
        <v>2400000</v>
      </c>
      <c r="AD86" s="135">
        <v>2400000</v>
      </c>
      <c r="AE86" s="135">
        <v>2400000</v>
      </c>
      <c r="AF86" s="135">
        <v>2400000</v>
      </c>
      <c r="AG86" s="135">
        <v>2400000</v>
      </c>
      <c r="AH86" s="135">
        <v>2400000</v>
      </c>
      <c r="AI86" s="135">
        <v>2400000</v>
      </c>
      <c r="AJ86" s="135">
        <v>2400000</v>
      </c>
      <c r="AK86" s="135">
        <v>2400000</v>
      </c>
      <c r="AL86" s="135">
        <v>2400000</v>
      </c>
      <c r="AM86" s="135">
        <v>2400000</v>
      </c>
      <c r="AN86" s="135">
        <v>2400000</v>
      </c>
      <c r="AO86" s="135">
        <v>2400000</v>
      </c>
      <c r="AP86" s="135">
        <v>2400000</v>
      </c>
      <c r="AQ86" s="135">
        <v>2400000</v>
      </c>
      <c r="AR86" s="135">
        <v>2400000</v>
      </c>
      <c r="AS86" s="135">
        <v>2400000</v>
      </c>
      <c r="AT86" s="135">
        <v>2400000</v>
      </c>
      <c r="AU86" s="150"/>
    </row>
    <row r="87" spans="2:47" ht="14.5" hidden="1" outlineLevel="1" x14ac:dyDescent="0.35">
      <c r="B87" s="84"/>
      <c r="C87" s="84"/>
      <c r="D87" s="99">
        <v>81</v>
      </c>
      <c r="E87" s="58" t="str">
        <v>SEG3_FTTP_Fibre_Testing</v>
      </c>
      <c r="F87" s="126"/>
      <c r="G87" s="135">
        <v>0</v>
      </c>
      <c r="H87" s="135">
        <v>15000</v>
      </c>
      <c r="I87" s="135">
        <v>62500</v>
      </c>
      <c r="J87" s="135">
        <v>160000</v>
      </c>
      <c r="K87" s="135">
        <v>330000</v>
      </c>
      <c r="L87" s="135">
        <v>570000</v>
      </c>
      <c r="M87" s="135">
        <v>845000</v>
      </c>
      <c r="N87" s="135">
        <v>1130000</v>
      </c>
      <c r="O87" s="135">
        <v>1415000</v>
      </c>
      <c r="P87" s="135">
        <v>1700000</v>
      </c>
      <c r="Q87" s="135">
        <v>1985000</v>
      </c>
      <c r="R87" s="135">
        <v>2240000</v>
      </c>
      <c r="S87" s="135">
        <v>2362500</v>
      </c>
      <c r="T87" s="135">
        <v>2400000</v>
      </c>
      <c r="U87" s="135">
        <v>2400000</v>
      </c>
      <c r="V87" s="135">
        <v>2400000</v>
      </c>
      <c r="W87" s="135">
        <v>2400000</v>
      </c>
      <c r="X87" s="135">
        <v>2400000</v>
      </c>
      <c r="Y87" s="135">
        <v>2400000</v>
      </c>
      <c r="Z87" s="135">
        <v>2400000</v>
      </c>
      <c r="AA87" s="135">
        <v>2400000</v>
      </c>
      <c r="AB87" s="135">
        <v>2400000</v>
      </c>
      <c r="AC87" s="135">
        <v>2400000</v>
      </c>
      <c r="AD87" s="135">
        <v>2400000</v>
      </c>
      <c r="AE87" s="135">
        <v>2400000</v>
      </c>
      <c r="AF87" s="135">
        <v>2400000</v>
      </c>
      <c r="AG87" s="135">
        <v>2400000</v>
      </c>
      <c r="AH87" s="135">
        <v>2400000</v>
      </c>
      <c r="AI87" s="135">
        <v>2400000</v>
      </c>
      <c r="AJ87" s="135">
        <v>2400000</v>
      </c>
      <c r="AK87" s="135">
        <v>2400000</v>
      </c>
      <c r="AL87" s="135">
        <v>2400000</v>
      </c>
      <c r="AM87" s="135">
        <v>2400000</v>
      </c>
      <c r="AN87" s="135">
        <v>2400000</v>
      </c>
      <c r="AO87" s="135">
        <v>2400000</v>
      </c>
      <c r="AP87" s="135">
        <v>2400000</v>
      </c>
      <c r="AQ87" s="135">
        <v>2400000</v>
      </c>
      <c r="AR87" s="135">
        <v>2400000</v>
      </c>
      <c r="AS87" s="135">
        <v>2400000</v>
      </c>
      <c r="AT87" s="135">
        <v>2400000</v>
      </c>
      <c r="AU87" s="150"/>
    </row>
    <row r="88" spans="2:47" ht="14.5" hidden="1" outlineLevel="1" x14ac:dyDescent="0.35">
      <c r="B88" s="84"/>
      <c r="C88" s="84"/>
      <c r="D88" s="99">
        <v>82</v>
      </c>
      <c r="E88" s="58" t="str">
        <v>SEG3_Business_Serv_UG_Fibre</v>
      </c>
      <c r="F88" s="126"/>
      <c r="G88" s="135">
        <v>0</v>
      </c>
      <c r="H88" s="135">
        <v>0</v>
      </c>
      <c r="I88" s="135">
        <v>0</v>
      </c>
      <c r="J88" s="135">
        <v>0</v>
      </c>
      <c r="K88" s="135">
        <v>0</v>
      </c>
      <c r="L88" s="135">
        <v>0</v>
      </c>
      <c r="M88" s="135">
        <v>0</v>
      </c>
      <c r="N88" s="135">
        <v>0</v>
      </c>
      <c r="O88" s="135">
        <v>0</v>
      </c>
      <c r="P88" s="135">
        <v>0</v>
      </c>
      <c r="Q88" s="135">
        <v>0</v>
      </c>
      <c r="R88" s="135">
        <v>0</v>
      </c>
      <c r="S88" s="135">
        <v>0</v>
      </c>
      <c r="T88" s="135">
        <v>0</v>
      </c>
      <c r="U88" s="135">
        <v>0</v>
      </c>
      <c r="V88" s="135">
        <v>0</v>
      </c>
      <c r="W88" s="135">
        <v>0</v>
      </c>
      <c r="X88" s="135">
        <v>0</v>
      </c>
      <c r="Y88" s="135">
        <v>0</v>
      </c>
      <c r="Z88" s="135">
        <v>0</v>
      </c>
      <c r="AA88" s="135">
        <v>0</v>
      </c>
      <c r="AB88" s="135">
        <v>0</v>
      </c>
      <c r="AC88" s="135">
        <v>0</v>
      </c>
      <c r="AD88" s="135">
        <v>0</v>
      </c>
      <c r="AE88" s="135">
        <v>0</v>
      </c>
      <c r="AF88" s="135">
        <v>0</v>
      </c>
      <c r="AG88" s="135">
        <v>0</v>
      </c>
      <c r="AH88" s="135">
        <v>0</v>
      </c>
      <c r="AI88" s="135">
        <v>0</v>
      </c>
      <c r="AJ88" s="135">
        <v>0</v>
      </c>
      <c r="AK88" s="135">
        <v>0</v>
      </c>
      <c r="AL88" s="135">
        <v>0</v>
      </c>
      <c r="AM88" s="135">
        <v>0</v>
      </c>
      <c r="AN88" s="135">
        <v>0</v>
      </c>
      <c r="AO88" s="135">
        <v>0</v>
      </c>
      <c r="AP88" s="135">
        <v>0</v>
      </c>
      <c r="AQ88" s="135">
        <v>0</v>
      </c>
      <c r="AR88" s="135">
        <v>0</v>
      </c>
      <c r="AS88" s="135">
        <v>0</v>
      </c>
      <c r="AT88" s="135">
        <v>0</v>
      </c>
      <c r="AU88" s="150"/>
    </row>
    <row r="89" spans="2:47" ht="14.5" hidden="1" outlineLevel="1" x14ac:dyDescent="0.35">
      <c r="B89" s="84"/>
      <c r="C89" s="84"/>
      <c r="D89" s="99">
        <v>83</v>
      </c>
      <c r="E89" s="58" t="str">
        <v>SEG3_Business_Serv_OH_Fibre</v>
      </c>
      <c r="F89" s="126"/>
      <c r="G89" s="135">
        <v>0</v>
      </c>
      <c r="H89" s="135">
        <v>0</v>
      </c>
      <c r="I89" s="135">
        <v>0</v>
      </c>
      <c r="J89" s="135">
        <v>0</v>
      </c>
      <c r="K89" s="135">
        <v>0</v>
      </c>
      <c r="L89" s="135">
        <v>0</v>
      </c>
      <c r="M89" s="135">
        <v>0</v>
      </c>
      <c r="N89" s="135">
        <v>0</v>
      </c>
      <c r="O89" s="135">
        <v>0</v>
      </c>
      <c r="P89" s="135">
        <v>0</v>
      </c>
      <c r="Q89" s="135">
        <v>0</v>
      </c>
      <c r="R89" s="135">
        <v>0</v>
      </c>
      <c r="S89" s="135">
        <v>0</v>
      </c>
      <c r="T89" s="135">
        <v>0</v>
      </c>
      <c r="U89" s="135">
        <v>0</v>
      </c>
      <c r="V89" s="135">
        <v>0</v>
      </c>
      <c r="W89" s="135">
        <v>0</v>
      </c>
      <c r="X89" s="135">
        <v>0</v>
      </c>
      <c r="Y89" s="135">
        <v>0</v>
      </c>
      <c r="Z89" s="135">
        <v>0</v>
      </c>
      <c r="AA89" s="135">
        <v>0</v>
      </c>
      <c r="AB89" s="135">
        <v>0</v>
      </c>
      <c r="AC89" s="135">
        <v>0</v>
      </c>
      <c r="AD89" s="135">
        <v>0</v>
      </c>
      <c r="AE89" s="135">
        <v>0</v>
      </c>
      <c r="AF89" s="135">
        <v>0</v>
      </c>
      <c r="AG89" s="135">
        <v>0</v>
      </c>
      <c r="AH89" s="135">
        <v>0</v>
      </c>
      <c r="AI89" s="135">
        <v>0</v>
      </c>
      <c r="AJ89" s="135">
        <v>0</v>
      </c>
      <c r="AK89" s="135">
        <v>0</v>
      </c>
      <c r="AL89" s="135">
        <v>0</v>
      </c>
      <c r="AM89" s="135">
        <v>0</v>
      </c>
      <c r="AN89" s="135">
        <v>0</v>
      </c>
      <c r="AO89" s="135">
        <v>0</v>
      </c>
      <c r="AP89" s="135">
        <v>0</v>
      </c>
      <c r="AQ89" s="135">
        <v>0</v>
      </c>
      <c r="AR89" s="135">
        <v>0</v>
      </c>
      <c r="AS89" s="135">
        <v>0</v>
      </c>
      <c r="AT89" s="135">
        <v>0</v>
      </c>
      <c r="AU89" s="150"/>
    </row>
    <row r="90" spans="2:47" ht="14.5" hidden="1" outlineLevel="1" x14ac:dyDescent="0.35">
      <c r="B90" s="84"/>
      <c r="C90" s="84"/>
      <c r="D90" s="99">
        <v>84</v>
      </c>
      <c r="E90" s="58" t="str">
        <v>SEG3_Business_Serv_Fibre_Testing</v>
      </c>
      <c r="F90" s="126"/>
      <c r="G90" s="135">
        <v>0</v>
      </c>
      <c r="H90" s="135">
        <v>0</v>
      </c>
      <c r="I90" s="135">
        <v>0</v>
      </c>
      <c r="J90" s="135">
        <v>0</v>
      </c>
      <c r="K90" s="135">
        <v>0</v>
      </c>
      <c r="L90" s="135">
        <v>0</v>
      </c>
      <c r="M90" s="135">
        <v>0</v>
      </c>
      <c r="N90" s="135">
        <v>0</v>
      </c>
      <c r="O90" s="135">
        <v>0</v>
      </c>
      <c r="P90" s="135">
        <v>0</v>
      </c>
      <c r="Q90" s="135">
        <v>0</v>
      </c>
      <c r="R90" s="135">
        <v>0</v>
      </c>
      <c r="S90" s="135">
        <v>0</v>
      </c>
      <c r="T90" s="135">
        <v>0</v>
      </c>
      <c r="U90" s="135">
        <v>0</v>
      </c>
      <c r="V90" s="135">
        <v>0</v>
      </c>
      <c r="W90" s="135">
        <v>0</v>
      </c>
      <c r="X90" s="135">
        <v>0</v>
      </c>
      <c r="Y90" s="135">
        <v>0</v>
      </c>
      <c r="Z90" s="135">
        <v>0</v>
      </c>
      <c r="AA90" s="135">
        <v>0</v>
      </c>
      <c r="AB90" s="135">
        <v>0</v>
      </c>
      <c r="AC90" s="135">
        <v>0</v>
      </c>
      <c r="AD90" s="135">
        <v>0</v>
      </c>
      <c r="AE90" s="135">
        <v>0</v>
      </c>
      <c r="AF90" s="135">
        <v>0</v>
      </c>
      <c r="AG90" s="135">
        <v>0</v>
      </c>
      <c r="AH90" s="135">
        <v>0</v>
      </c>
      <c r="AI90" s="135">
        <v>0</v>
      </c>
      <c r="AJ90" s="135">
        <v>0</v>
      </c>
      <c r="AK90" s="135">
        <v>0</v>
      </c>
      <c r="AL90" s="135">
        <v>0</v>
      </c>
      <c r="AM90" s="135">
        <v>0</v>
      </c>
      <c r="AN90" s="135">
        <v>0</v>
      </c>
      <c r="AO90" s="135">
        <v>0</v>
      </c>
      <c r="AP90" s="135">
        <v>0</v>
      </c>
      <c r="AQ90" s="135">
        <v>0</v>
      </c>
      <c r="AR90" s="135">
        <v>0</v>
      </c>
      <c r="AS90" s="135">
        <v>0</v>
      </c>
      <c r="AT90" s="135">
        <v>0</v>
      </c>
      <c r="AU90" s="150"/>
    </row>
    <row r="91" spans="2:47" ht="14.5" hidden="1" outlineLevel="1" x14ac:dyDescent="0.35">
      <c r="B91" s="84"/>
      <c r="C91" s="84"/>
      <c r="D91" s="99">
        <v>85</v>
      </c>
      <c r="E91" s="58" t="str">
        <v>Unused</v>
      </c>
      <c r="F91" s="126"/>
      <c r="G91" s="135">
        <v>0</v>
      </c>
      <c r="H91" s="135">
        <v>0</v>
      </c>
      <c r="I91" s="135">
        <v>0</v>
      </c>
      <c r="J91" s="135">
        <v>0</v>
      </c>
      <c r="K91" s="135">
        <v>0</v>
      </c>
      <c r="L91" s="135">
        <v>0</v>
      </c>
      <c r="M91" s="135">
        <v>0</v>
      </c>
      <c r="N91" s="135">
        <v>0</v>
      </c>
      <c r="O91" s="135">
        <v>0</v>
      </c>
      <c r="P91" s="135">
        <v>0</v>
      </c>
      <c r="Q91" s="135">
        <v>0</v>
      </c>
      <c r="R91" s="135">
        <v>0</v>
      </c>
      <c r="S91" s="135">
        <v>0</v>
      </c>
      <c r="T91" s="135">
        <v>0</v>
      </c>
      <c r="U91" s="135">
        <v>0</v>
      </c>
      <c r="V91" s="135">
        <v>0</v>
      </c>
      <c r="W91" s="135">
        <v>0</v>
      </c>
      <c r="X91" s="135">
        <v>0</v>
      </c>
      <c r="Y91" s="135">
        <v>0</v>
      </c>
      <c r="Z91" s="135">
        <v>0</v>
      </c>
      <c r="AA91" s="135">
        <v>0</v>
      </c>
      <c r="AB91" s="135">
        <v>0</v>
      </c>
      <c r="AC91" s="135">
        <v>0</v>
      </c>
      <c r="AD91" s="135">
        <v>0</v>
      </c>
      <c r="AE91" s="135">
        <v>0</v>
      </c>
      <c r="AF91" s="135">
        <v>0</v>
      </c>
      <c r="AG91" s="135">
        <v>0</v>
      </c>
      <c r="AH91" s="135">
        <v>0</v>
      </c>
      <c r="AI91" s="135">
        <v>0</v>
      </c>
      <c r="AJ91" s="135">
        <v>0</v>
      </c>
      <c r="AK91" s="135">
        <v>0</v>
      </c>
      <c r="AL91" s="135">
        <v>0</v>
      </c>
      <c r="AM91" s="135">
        <v>0</v>
      </c>
      <c r="AN91" s="135">
        <v>0</v>
      </c>
      <c r="AO91" s="135">
        <v>0</v>
      </c>
      <c r="AP91" s="135">
        <v>0</v>
      </c>
      <c r="AQ91" s="135">
        <v>0</v>
      </c>
      <c r="AR91" s="135">
        <v>0</v>
      </c>
      <c r="AS91" s="135">
        <v>0</v>
      </c>
      <c r="AT91" s="135">
        <v>0</v>
      </c>
      <c r="AU91" s="150"/>
    </row>
    <row r="92" spans="2:47" ht="14.5" hidden="1" outlineLevel="1" x14ac:dyDescent="0.35">
      <c r="B92" s="84"/>
      <c r="C92" s="84"/>
      <c r="D92" s="99">
        <v>86</v>
      </c>
      <c r="E92" s="58" t="str">
        <v>SEG3_Existing_Duct_SDU</v>
      </c>
      <c r="F92" s="126"/>
      <c r="G92" s="135">
        <v>0</v>
      </c>
      <c r="H92" s="135">
        <v>15000</v>
      </c>
      <c r="I92" s="135">
        <v>62500</v>
      </c>
      <c r="J92" s="135">
        <v>160000</v>
      </c>
      <c r="K92" s="135">
        <v>330000</v>
      </c>
      <c r="L92" s="135">
        <v>570000</v>
      </c>
      <c r="M92" s="135">
        <v>845000</v>
      </c>
      <c r="N92" s="135">
        <v>1130000</v>
      </c>
      <c r="O92" s="135">
        <v>1415000</v>
      </c>
      <c r="P92" s="135">
        <v>1700000</v>
      </c>
      <c r="Q92" s="135">
        <v>1985000</v>
      </c>
      <c r="R92" s="135">
        <v>2240000</v>
      </c>
      <c r="S92" s="135">
        <v>2362500</v>
      </c>
      <c r="T92" s="135">
        <v>2400000</v>
      </c>
      <c r="U92" s="135">
        <v>2400000</v>
      </c>
      <c r="V92" s="135">
        <v>2400000</v>
      </c>
      <c r="W92" s="135">
        <v>2400000</v>
      </c>
      <c r="X92" s="135">
        <v>2400000</v>
      </c>
      <c r="Y92" s="135">
        <v>2400000</v>
      </c>
      <c r="Z92" s="135">
        <v>2400000</v>
      </c>
      <c r="AA92" s="135">
        <v>2400000</v>
      </c>
      <c r="AB92" s="135">
        <v>2400000</v>
      </c>
      <c r="AC92" s="135">
        <v>2400000</v>
      </c>
      <c r="AD92" s="135">
        <v>2400000</v>
      </c>
      <c r="AE92" s="135">
        <v>2400000</v>
      </c>
      <c r="AF92" s="135">
        <v>2400000</v>
      </c>
      <c r="AG92" s="135">
        <v>2400000</v>
      </c>
      <c r="AH92" s="135">
        <v>2400000</v>
      </c>
      <c r="AI92" s="135">
        <v>2400000</v>
      </c>
      <c r="AJ92" s="135">
        <v>2400000</v>
      </c>
      <c r="AK92" s="135">
        <v>2400000</v>
      </c>
      <c r="AL92" s="135">
        <v>2400000</v>
      </c>
      <c r="AM92" s="135">
        <v>2400000</v>
      </c>
      <c r="AN92" s="135">
        <v>2400000</v>
      </c>
      <c r="AO92" s="135">
        <v>2400000</v>
      </c>
      <c r="AP92" s="135">
        <v>2400000</v>
      </c>
      <c r="AQ92" s="135">
        <v>2400000</v>
      </c>
      <c r="AR92" s="135">
        <v>2400000</v>
      </c>
      <c r="AS92" s="135">
        <v>2400000</v>
      </c>
      <c r="AT92" s="135">
        <v>2400000</v>
      </c>
      <c r="AU92" s="150"/>
    </row>
    <row r="93" spans="2:47" ht="14.5" hidden="1" outlineLevel="1" x14ac:dyDescent="0.35">
      <c r="B93" s="84"/>
      <c r="C93" s="84"/>
      <c r="D93" s="99">
        <v>87</v>
      </c>
      <c r="E93" s="58" t="str">
        <v>SEG3_Existing_Pole_SDU</v>
      </c>
      <c r="F93" s="126"/>
      <c r="G93" s="135">
        <v>0</v>
      </c>
      <c r="H93" s="135">
        <v>15000</v>
      </c>
      <c r="I93" s="135">
        <v>62500</v>
      </c>
      <c r="J93" s="135">
        <v>160000</v>
      </c>
      <c r="K93" s="135">
        <v>330000</v>
      </c>
      <c r="L93" s="135">
        <v>570000</v>
      </c>
      <c r="M93" s="135">
        <v>845000</v>
      </c>
      <c r="N93" s="135">
        <v>1130000</v>
      </c>
      <c r="O93" s="135">
        <v>1415000</v>
      </c>
      <c r="P93" s="135">
        <v>1700000</v>
      </c>
      <c r="Q93" s="135">
        <v>1985000</v>
      </c>
      <c r="R93" s="135">
        <v>2240000</v>
      </c>
      <c r="S93" s="135">
        <v>2362500</v>
      </c>
      <c r="T93" s="135">
        <v>2400000</v>
      </c>
      <c r="U93" s="135">
        <v>2400000</v>
      </c>
      <c r="V93" s="135">
        <v>2400000</v>
      </c>
      <c r="W93" s="135">
        <v>2400000</v>
      </c>
      <c r="X93" s="135">
        <v>2400000</v>
      </c>
      <c r="Y93" s="135">
        <v>2400000</v>
      </c>
      <c r="Z93" s="135">
        <v>2400000</v>
      </c>
      <c r="AA93" s="135">
        <v>2400000</v>
      </c>
      <c r="AB93" s="135">
        <v>2400000</v>
      </c>
      <c r="AC93" s="135">
        <v>2400000</v>
      </c>
      <c r="AD93" s="135">
        <v>2400000</v>
      </c>
      <c r="AE93" s="135">
        <v>2400000</v>
      </c>
      <c r="AF93" s="135">
        <v>2400000</v>
      </c>
      <c r="AG93" s="135">
        <v>2400000</v>
      </c>
      <c r="AH93" s="135">
        <v>2400000</v>
      </c>
      <c r="AI93" s="135">
        <v>2400000</v>
      </c>
      <c r="AJ93" s="135">
        <v>2400000</v>
      </c>
      <c r="AK93" s="135">
        <v>2400000</v>
      </c>
      <c r="AL93" s="135">
        <v>2400000</v>
      </c>
      <c r="AM93" s="135">
        <v>2400000</v>
      </c>
      <c r="AN93" s="135">
        <v>2400000</v>
      </c>
      <c r="AO93" s="135">
        <v>2400000</v>
      </c>
      <c r="AP93" s="135">
        <v>2400000</v>
      </c>
      <c r="AQ93" s="135">
        <v>2400000</v>
      </c>
      <c r="AR93" s="135">
        <v>2400000</v>
      </c>
      <c r="AS93" s="135">
        <v>2400000</v>
      </c>
      <c r="AT93" s="135">
        <v>2400000</v>
      </c>
      <c r="AU93" s="150"/>
    </row>
    <row r="94" spans="2:47" ht="14.5" hidden="1" outlineLevel="1" x14ac:dyDescent="0.35">
      <c r="B94" s="84"/>
      <c r="C94" s="84"/>
      <c r="D94" s="99">
        <v>88</v>
      </c>
      <c r="E94" s="58" t="str">
        <v>Unused</v>
      </c>
      <c r="F94" s="126"/>
      <c r="G94" s="135">
        <v>0</v>
      </c>
      <c r="H94" s="135">
        <v>0</v>
      </c>
      <c r="I94" s="135">
        <v>0</v>
      </c>
      <c r="J94" s="135">
        <v>0</v>
      </c>
      <c r="K94" s="135">
        <v>0</v>
      </c>
      <c r="L94" s="135">
        <v>0</v>
      </c>
      <c r="M94" s="135">
        <v>0</v>
      </c>
      <c r="N94" s="135">
        <v>0</v>
      </c>
      <c r="O94" s="135">
        <v>0</v>
      </c>
      <c r="P94" s="135">
        <v>0</v>
      </c>
      <c r="Q94" s="135">
        <v>0</v>
      </c>
      <c r="R94" s="135">
        <v>0</v>
      </c>
      <c r="S94" s="135">
        <v>0</v>
      </c>
      <c r="T94" s="135">
        <v>0</v>
      </c>
      <c r="U94" s="135">
        <v>0</v>
      </c>
      <c r="V94" s="135">
        <v>0</v>
      </c>
      <c r="W94" s="135">
        <v>0</v>
      </c>
      <c r="X94" s="135">
        <v>0</v>
      </c>
      <c r="Y94" s="135">
        <v>0</v>
      </c>
      <c r="Z94" s="135">
        <v>0</v>
      </c>
      <c r="AA94" s="135">
        <v>0</v>
      </c>
      <c r="AB94" s="135">
        <v>0</v>
      </c>
      <c r="AC94" s="135">
        <v>0</v>
      </c>
      <c r="AD94" s="135">
        <v>0</v>
      </c>
      <c r="AE94" s="135">
        <v>0</v>
      </c>
      <c r="AF94" s="135">
        <v>0</v>
      </c>
      <c r="AG94" s="135">
        <v>0</v>
      </c>
      <c r="AH94" s="135">
        <v>0</v>
      </c>
      <c r="AI94" s="135">
        <v>0</v>
      </c>
      <c r="AJ94" s="135">
        <v>0</v>
      </c>
      <c r="AK94" s="135">
        <v>0</v>
      </c>
      <c r="AL94" s="135">
        <v>0</v>
      </c>
      <c r="AM94" s="135">
        <v>0</v>
      </c>
      <c r="AN94" s="135">
        <v>0</v>
      </c>
      <c r="AO94" s="135">
        <v>0</v>
      </c>
      <c r="AP94" s="135">
        <v>0</v>
      </c>
      <c r="AQ94" s="135">
        <v>0</v>
      </c>
      <c r="AR94" s="135">
        <v>0</v>
      </c>
      <c r="AS94" s="135">
        <v>0</v>
      </c>
      <c r="AT94" s="135">
        <v>0</v>
      </c>
      <c r="AU94" s="150"/>
    </row>
    <row r="95" spans="2:47" ht="14.5" hidden="1" outlineLevel="1" x14ac:dyDescent="0.35">
      <c r="B95" s="84"/>
      <c r="C95" s="84"/>
      <c r="D95" s="99">
        <v>89</v>
      </c>
      <c r="E95" s="58" t="str">
        <v>SEG3_New Microtrench_SDU</v>
      </c>
      <c r="F95" s="126"/>
      <c r="G95" s="135">
        <v>0</v>
      </c>
      <c r="H95" s="135">
        <v>15000</v>
      </c>
      <c r="I95" s="135">
        <v>62500</v>
      </c>
      <c r="J95" s="135">
        <v>160000</v>
      </c>
      <c r="K95" s="135">
        <v>330000</v>
      </c>
      <c r="L95" s="135">
        <v>570000</v>
      </c>
      <c r="M95" s="135">
        <v>845000</v>
      </c>
      <c r="N95" s="135">
        <v>1130000</v>
      </c>
      <c r="O95" s="135">
        <v>1415000</v>
      </c>
      <c r="P95" s="135">
        <v>1700000</v>
      </c>
      <c r="Q95" s="135">
        <v>1985000</v>
      </c>
      <c r="R95" s="135">
        <v>2240000</v>
      </c>
      <c r="S95" s="135">
        <v>2362500</v>
      </c>
      <c r="T95" s="135">
        <v>2400000</v>
      </c>
      <c r="U95" s="135">
        <v>2400000</v>
      </c>
      <c r="V95" s="135">
        <v>2400000</v>
      </c>
      <c r="W95" s="135">
        <v>2400000</v>
      </c>
      <c r="X95" s="135">
        <v>2400000</v>
      </c>
      <c r="Y95" s="135">
        <v>2400000</v>
      </c>
      <c r="Z95" s="135">
        <v>2400000</v>
      </c>
      <c r="AA95" s="135">
        <v>2400000</v>
      </c>
      <c r="AB95" s="135">
        <v>2400000</v>
      </c>
      <c r="AC95" s="135">
        <v>2400000</v>
      </c>
      <c r="AD95" s="135">
        <v>2400000</v>
      </c>
      <c r="AE95" s="135">
        <v>2400000</v>
      </c>
      <c r="AF95" s="135">
        <v>2400000</v>
      </c>
      <c r="AG95" s="135">
        <v>2400000</v>
      </c>
      <c r="AH95" s="135">
        <v>2400000</v>
      </c>
      <c r="AI95" s="135">
        <v>2400000</v>
      </c>
      <c r="AJ95" s="135">
        <v>2400000</v>
      </c>
      <c r="AK95" s="135">
        <v>2400000</v>
      </c>
      <c r="AL95" s="135">
        <v>2400000</v>
      </c>
      <c r="AM95" s="135">
        <v>2400000</v>
      </c>
      <c r="AN95" s="135">
        <v>2400000</v>
      </c>
      <c r="AO95" s="135">
        <v>2400000</v>
      </c>
      <c r="AP95" s="135">
        <v>2400000</v>
      </c>
      <c r="AQ95" s="135">
        <v>2400000</v>
      </c>
      <c r="AR95" s="135">
        <v>2400000</v>
      </c>
      <c r="AS95" s="135">
        <v>2400000</v>
      </c>
      <c r="AT95" s="135">
        <v>2400000</v>
      </c>
      <c r="AU95" s="150"/>
    </row>
    <row r="96" spans="2:47" ht="14.5" hidden="1" outlineLevel="1" x14ac:dyDescent="0.35">
      <c r="B96" s="84"/>
      <c r="C96" s="84"/>
      <c r="D96" s="99">
        <v>90</v>
      </c>
      <c r="E96" s="58" t="str">
        <v>SEG3_Soft_Duct in New_Duct_SDU</v>
      </c>
      <c r="F96" s="126"/>
      <c r="G96" s="135">
        <v>0</v>
      </c>
      <c r="H96" s="135">
        <v>15000</v>
      </c>
      <c r="I96" s="135">
        <v>62500</v>
      </c>
      <c r="J96" s="135">
        <v>160000</v>
      </c>
      <c r="K96" s="135">
        <v>330000</v>
      </c>
      <c r="L96" s="135">
        <v>570000</v>
      </c>
      <c r="M96" s="135">
        <v>845000</v>
      </c>
      <c r="N96" s="135">
        <v>1130000</v>
      </c>
      <c r="O96" s="135">
        <v>1415000</v>
      </c>
      <c r="P96" s="135">
        <v>1700000</v>
      </c>
      <c r="Q96" s="135">
        <v>1985000</v>
      </c>
      <c r="R96" s="135">
        <v>2240000</v>
      </c>
      <c r="S96" s="135">
        <v>2362500</v>
      </c>
      <c r="T96" s="135">
        <v>2400000</v>
      </c>
      <c r="U96" s="135">
        <v>2400000</v>
      </c>
      <c r="V96" s="135">
        <v>2400000</v>
      </c>
      <c r="W96" s="135">
        <v>2400000</v>
      </c>
      <c r="X96" s="135">
        <v>2400000</v>
      </c>
      <c r="Y96" s="135">
        <v>2400000</v>
      </c>
      <c r="Z96" s="135">
        <v>2400000</v>
      </c>
      <c r="AA96" s="135">
        <v>2400000</v>
      </c>
      <c r="AB96" s="135">
        <v>2400000</v>
      </c>
      <c r="AC96" s="135">
        <v>2400000</v>
      </c>
      <c r="AD96" s="135">
        <v>2400000</v>
      </c>
      <c r="AE96" s="135">
        <v>2400000</v>
      </c>
      <c r="AF96" s="135">
        <v>2400000</v>
      </c>
      <c r="AG96" s="135">
        <v>2400000</v>
      </c>
      <c r="AH96" s="135">
        <v>2400000</v>
      </c>
      <c r="AI96" s="135">
        <v>2400000</v>
      </c>
      <c r="AJ96" s="135">
        <v>2400000</v>
      </c>
      <c r="AK96" s="135">
        <v>2400000</v>
      </c>
      <c r="AL96" s="135">
        <v>2400000</v>
      </c>
      <c r="AM96" s="135">
        <v>2400000</v>
      </c>
      <c r="AN96" s="135">
        <v>2400000</v>
      </c>
      <c r="AO96" s="135">
        <v>2400000</v>
      </c>
      <c r="AP96" s="135">
        <v>2400000</v>
      </c>
      <c r="AQ96" s="135">
        <v>2400000</v>
      </c>
      <c r="AR96" s="135">
        <v>2400000</v>
      </c>
      <c r="AS96" s="135">
        <v>2400000</v>
      </c>
      <c r="AT96" s="135">
        <v>2400000</v>
      </c>
      <c r="AU96" s="150"/>
    </row>
    <row r="97" spans="2:47" ht="14.5" hidden="1" outlineLevel="1" x14ac:dyDescent="0.35">
      <c r="B97" s="84"/>
      <c r="C97" s="84"/>
      <c r="D97" s="99">
        <v>91</v>
      </c>
      <c r="E97" s="58" t="str">
        <v>SEG3_Footway_Duct in New_Duct_SDU</v>
      </c>
      <c r="F97" s="126"/>
      <c r="G97" s="135">
        <v>0</v>
      </c>
      <c r="H97" s="135">
        <v>15000</v>
      </c>
      <c r="I97" s="135">
        <v>62500</v>
      </c>
      <c r="J97" s="135">
        <v>160000</v>
      </c>
      <c r="K97" s="135">
        <v>330000</v>
      </c>
      <c r="L97" s="135">
        <v>570000</v>
      </c>
      <c r="M97" s="135">
        <v>845000</v>
      </c>
      <c r="N97" s="135">
        <v>1130000</v>
      </c>
      <c r="O97" s="135">
        <v>1415000</v>
      </c>
      <c r="P97" s="135">
        <v>1700000</v>
      </c>
      <c r="Q97" s="135">
        <v>1985000</v>
      </c>
      <c r="R97" s="135">
        <v>2240000</v>
      </c>
      <c r="S97" s="135">
        <v>2362500</v>
      </c>
      <c r="T97" s="135">
        <v>2400000</v>
      </c>
      <c r="U97" s="135">
        <v>2400000</v>
      </c>
      <c r="V97" s="135">
        <v>2400000</v>
      </c>
      <c r="W97" s="135">
        <v>2400000</v>
      </c>
      <c r="X97" s="135">
        <v>2400000</v>
      </c>
      <c r="Y97" s="135">
        <v>2400000</v>
      </c>
      <c r="Z97" s="135">
        <v>2400000</v>
      </c>
      <c r="AA97" s="135">
        <v>2400000</v>
      </c>
      <c r="AB97" s="135">
        <v>2400000</v>
      </c>
      <c r="AC97" s="135">
        <v>2400000</v>
      </c>
      <c r="AD97" s="135">
        <v>2400000</v>
      </c>
      <c r="AE97" s="135">
        <v>2400000</v>
      </c>
      <c r="AF97" s="135">
        <v>2400000</v>
      </c>
      <c r="AG97" s="135">
        <v>2400000</v>
      </c>
      <c r="AH97" s="135">
        <v>2400000</v>
      </c>
      <c r="AI97" s="135">
        <v>2400000</v>
      </c>
      <c r="AJ97" s="135">
        <v>2400000</v>
      </c>
      <c r="AK97" s="135">
        <v>2400000</v>
      </c>
      <c r="AL97" s="135">
        <v>2400000</v>
      </c>
      <c r="AM97" s="135">
        <v>2400000</v>
      </c>
      <c r="AN97" s="135">
        <v>2400000</v>
      </c>
      <c r="AO97" s="135">
        <v>2400000</v>
      </c>
      <c r="AP97" s="135">
        <v>2400000</v>
      </c>
      <c r="AQ97" s="135">
        <v>2400000</v>
      </c>
      <c r="AR97" s="135">
        <v>2400000</v>
      </c>
      <c r="AS97" s="135">
        <v>2400000</v>
      </c>
      <c r="AT97" s="135">
        <v>2400000</v>
      </c>
      <c r="AU97" s="150"/>
    </row>
    <row r="98" spans="2:47" ht="14.5" hidden="1" outlineLevel="1" x14ac:dyDescent="0.35">
      <c r="B98" s="84"/>
      <c r="C98" s="84"/>
      <c r="D98" s="99">
        <v>92</v>
      </c>
      <c r="E98" s="58" t="str">
        <v>SEG3_Carriageway_Duct in New_Duct_SDU</v>
      </c>
      <c r="F98" s="126"/>
      <c r="G98" s="135">
        <v>0</v>
      </c>
      <c r="H98" s="135">
        <v>15000</v>
      </c>
      <c r="I98" s="135">
        <v>62500</v>
      </c>
      <c r="J98" s="135">
        <v>160000</v>
      </c>
      <c r="K98" s="135">
        <v>330000</v>
      </c>
      <c r="L98" s="135">
        <v>570000</v>
      </c>
      <c r="M98" s="135">
        <v>845000</v>
      </c>
      <c r="N98" s="135">
        <v>1130000</v>
      </c>
      <c r="O98" s="135">
        <v>1415000</v>
      </c>
      <c r="P98" s="135">
        <v>1700000</v>
      </c>
      <c r="Q98" s="135">
        <v>1985000</v>
      </c>
      <c r="R98" s="135">
        <v>2240000</v>
      </c>
      <c r="S98" s="135">
        <v>2362500</v>
      </c>
      <c r="T98" s="135">
        <v>2400000</v>
      </c>
      <c r="U98" s="135">
        <v>2400000</v>
      </c>
      <c r="V98" s="135">
        <v>2400000</v>
      </c>
      <c r="W98" s="135">
        <v>2400000</v>
      </c>
      <c r="X98" s="135">
        <v>2400000</v>
      </c>
      <c r="Y98" s="135">
        <v>2400000</v>
      </c>
      <c r="Z98" s="135">
        <v>2400000</v>
      </c>
      <c r="AA98" s="135">
        <v>2400000</v>
      </c>
      <c r="AB98" s="135">
        <v>2400000</v>
      </c>
      <c r="AC98" s="135">
        <v>2400000</v>
      </c>
      <c r="AD98" s="135">
        <v>2400000</v>
      </c>
      <c r="AE98" s="135">
        <v>2400000</v>
      </c>
      <c r="AF98" s="135">
        <v>2400000</v>
      </c>
      <c r="AG98" s="135">
        <v>2400000</v>
      </c>
      <c r="AH98" s="135">
        <v>2400000</v>
      </c>
      <c r="AI98" s="135">
        <v>2400000</v>
      </c>
      <c r="AJ98" s="135">
        <v>2400000</v>
      </c>
      <c r="AK98" s="135">
        <v>2400000</v>
      </c>
      <c r="AL98" s="135">
        <v>2400000</v>
      </c>
      <c r="AM98" s="135">
        <v>2400000</v>
      </c>
      <c r="AN98" s="135">
        <v>2400000</v>
      </c>
      <c r="AO98" s="135">
        <v>2400000</v>
      </c>
      <c r="AP98" s="135">
        <v>2400000</v>
      </c>
      <c r="AQ98" s="135">
        <v>2400000</v>
      </c>
      <c r="AR98" s="135">
        <v>2400000</v>
      </c>
      <c r="AS98" s="135">
        <v>2400000</v>
      </c>
      <c r="AT98" s="135">
        <v>2400000</v>
      </c>
      <c r="AU98" s="150"/>
    </row>
    <row r="99" spans="2:47" ht="14.5" hidden="1" outlineLevel="1" x14ac:dyDescent="0.35">
      <c r="B99" s="84"/>
      <c r="C99" s="84"/>
      <c r="D99" s="99">
        <v>93</v>
      </c>
      <c r="E99" s="58" t="str">
        <v>Unused</v>
      </c>
      <c r="F99" s="126"/>
      <c r="G99" s="135">
        <v>0</v>
      </c>
      <c r="H99" s="135">
        <v>0</v>
      </c>
      <c r="I99" s="135">
        <v>0</v>
      </c>
      <c r="J99" s="135">
        <v>0</v>
      </c>
      <c r="K99" s="135">
        <v>0</v>
      </c>
      <c r="L99" s="135">
        <v>0</v>
      </c>
      <c r="M99" s="135">
        <v>0</v>
      </c>
      <c r="N99" s="135">
        <v>0</v>
      </c>
      <c r="O99" s="135">
        <v>0</v>
      </c>
      <c r="P99" s="135">
        <v>0</v>
      </c>
      <c r="Q99" s="135">
        <v>0</v>
      </c>
      <c r="R99" s="135">
        <v>0</v>
      </c>
      <c r="S99" s="135">
        <v>0</v>
      </c>
      <c r="T99" s="135">
        <v>0</v>
      </c>
      <c r="U99" s="135">
        <v>0</v>
      </c>
      <c r="V99" s="135">
        <v>0</v>
      </c>
      <c r="W99" s="135">
        <v>0</v>
      </c>
      <c r="X99" s="135">
        <v>0</v>
      </c>
      <c r="Y99" s="135">
        <v>0</v>
      </c>
      <c r="Z99" s="135">
        <v>0</v>
      </c>
      <c r="AA99" s="135">
        <v>0</v>
      </c>
      <c r="AB99" s="135">
        <v>0</v>
      </c>
      <c r="AC99" s="135">
        <v>0</v>
      </c>
      <c r="AD99" s="135">
        <v>0</v>
      </c>
      <c r="AE99" s="135">
        <v>0</v>
      </c>
      <c r="AF99" s="135">
        <v>0</v>
      </c>
      <c r="AG99" s="135">
        <v>0</v>
      </c>
      <c r="AH99" s="135">
        <v>0</v>
      </c>
      <c r="AI99" s="135">
        <v>0</v>
      </c>
      <c r="AJ99" s="135">
        <v>0</v>
      </c>
      <c r="AK99" s="135">
        <v>0</v>
      </c>
      <c r="AL99" s="135">
        <v>0</v>
      </c>
      <c r="AM99" s="135">
        <v>0</v>
      </c>
      <c r="AN99" s="135">
        <v>0</v>
      </c>
      <c r="AO99" s="135">
        <v>0</v>
      </c>
      <c r="AP99" s="135">
        <v>0</v>
      </c>
      <c r="AQ99" s="135">
        <v>0</v>
      </c>
      <c r="AR99" s="135">
        <v>0</v>
      </c>
      <c r="AS99" s="135">
        <v>0</v>
      </c>
      <c r="AT99" s="135">
        <v>0</v>
      </c>
      <c r="AU99" s="150"/>
    </row>
    <row r="100" spans="2:47" ht="14.5" hidden="1" outlineLevel="1" x14ac:dyDescent="0.35">
      <c r="B100" s="84"/>
      <c r="C100" s="84"/>
      <c r="D100" s="99">
        <v>94</v>
      </c>
      <c r="E100" s="58" t="str">
        <v>Unused</v>
      </c>
      <c r="F100" s="126"/>
      <c r="G100" s="135">
        <v>0</v>
      </c>
      <c r="H100" s="135">
        <v>0</v>
      </c>
      <c r="I100" s="135">
        <v>0</v>
      </c>
      <c r="J100" s="135">
        <v>0</v>
      </c>
      <c r="K100" s="135">
        <v>0</v>
      </c>
      <c r="L100" s="135">
        <v>0</v>
      </c>
      <c r="M100" s="135">
        <v>0</v>
      </c>
      <c r="N100" s="135">
        <v>0</v>
      </c>
      <c r="O100" s="135">
        <v>0</v>
      </c>
      <c r="P100" s="135">
        <v>0</v>
      </c>
      <c r="Q100" s="135">
        <v>0</v>
      </c>
      <c r="R100" s="135">
        <v>0</v>
      </c>
      <c r="S100" s="135">
        <v>0</v>
      </c>
      <c r="T100" s="135">
        <v>0</v>
      </c>
      <c r="U100" s="135">
        <v>0</v>
      </c>
      <c r="V100" s="135">
        <v>0</v>
      </c>
      <c r="W100" s="135">
        <v>0</v>
      </c>
      <c r="X100" s="135">
        <v>0</v>
      </c>
      <c r="Y100" s="135">
        <v>0</v>
      </c>
      <c r="Z100" s="135">
        <v>0</v>
      </c>
      <c r="AA100" s="135">
        <v>0</v>
      </c>
      <c r="AB100" s="135">
        <v>0</v>
      </c>
      <c r="AC100" s="135">
        <v>0</v>
      </c>
      <c r="AD100" s="135">
        <v>0</v>
      </c>
      <c r="AE100" s="135">
        <v>0</v>
      </c>
      <c r="AF100" s="135">
        <v>0</v>
      </c>
      <c r="AG100" s="135">
        <v>0</v>
      </c>
      <c r="AH100" s="135">
        <v>0</v>
      </c>
      <c r="AI100" s="135">
        <v>0</v>
      </c>
      <c r="AJ100" s="135">
        <v>0</v>
      </c>
      <c r="AK100" s="135">
        <v>0</v>
      </c>
      <c r="AL100" s="135">
        <v>0</v>
      </c>
      <c r="AM100" s="135">
        <v>0</v>
      </c>
      <c r="AN100" s="135">
        <v>0</v>
      </c>
      <c r="AO100" s="135">
        <v>0</v>
      </c>
      <c r="AP100" s="135">
        <v>0</v>
      </c>
      <c r="AQ100" s="135">
        <v>0</v>
      </c>
      <c r="AR100" s="135">
        <v>0</v>
      </c>
      <c r="AS100" s="135">
        <v>0</v>
      </c>
      <c r="AT100" s="135">
        <v>0</v>
      </c>
      <c r="AU100" s="150"/>
    </row>
    <row r="101" spans="2:47" ht="14.5" hidden="1" outlineLevel="1" x14ac:dyDescent="0.35">
      <c r="B101" s="84"/>
      <c r="C101" s="84"/>
      <c r="D101" s="99">
        <v>95</v>
      </c>
      <c r="E101" s="58" t="str">
        <v>Unused</v>
      </c>
      <c r="F101" s="126"/>
      <c r="G101" s="135">
        <v>0</v>
      </c>
      <c r="H101" s="135">
        <v>0</v>
      </c>
      <c r="I101" s="135">
        <v>0</v>
      </c>
      <c r="J101" s="135">
        <v>0</v>
      </c>
      <c r="K101" s="135">
        <v>0</v>
      </c>
      <c r="L101" s="135">
        <v>0</v>
      </c>
      <c r="M101" s="135">
        <v>0</v>
      </c>
      <c r="N101" s="135">
        <v>0</v>
      </c>
      <c r="O101" s="135">
        <v>0</v>
      </c>
      <c r="P101" s="135">
        <v>0</v>
      </c>
      <c r="Q101" s="135">
        <v>0</v>
      </c>
      <c r="R101" s="135">
        <v>0</v>
      </c>
      <c r="S101" s="135">
        <v>0</v>
      </c>
      <c r="T101" s="135">
        <v>0</v>
      </c>
      <c r="U101" s="135">
        <v>0</v>
      </c>
      <c r="V101" s="135">
        <v>0</v>
      </c>
      <c r="W101" s="135">
        <v>0</v>
      </c>
      <c r="X101" s="135">
        <v>0</v>
      </c>
      <c r="Y101" s="135">
        <v>0</v>
      </c>
      <c r="Z101" s="135">
        <v>0</v>
      </c>
      <c r="AA101" s="135">
        <v>0</v>
      </c>
      <c r="AB101" s="135">
        <v>0</v>
      </c>
      <c r="AC101" s="135">
        <v>0</v>
      </c>
      <c r="AD101" s="135">
        <v>0</v>
      </c>
      <c r="AE101" s="135">
        <v>0</v>
      </c>
      <c r="AF101" s="135">
        <v>0</v>
      </c>
      <c r="AG101" s="135">
        <v>0</v>
      </c>
      <c r="AH101" s="135">
        <v>0</v>
      </c>
      <c r="AI101" s="135">
        <v>0</v>
      </c>
      <c r="AJ101" s="135">
        <v>0</v>
      </c>
      <c r="AK101" s="135">
        <v>0</v>
      </c>
      <c r="AL101" s="135">
        <v>0</v>
      </c>
      <c r="AM101" s="135">
        <v>0</v>
      </c>
      <c r="AN101" s="135">
        <v>0</v>
      </c>
      <c r="AO101" s="135">
        <v>0</v>
      </c>
      <c r="AP101" s="135">
        <v>0</v>
      </c>
      <c r="AQ101" s="135">
        <v>0</v>
      </c>
      <c r="AR101" s="135">
        <v>0</v>
      </c>
      <c r="AS101" s="135">
        <v>0</v>
      </c>
      <c r="AT101" s="135">
        <v>0</v>
      </c>
      <c r="AU101" s="150"/>
    </row>
    <row r="102" spans="2:47" ht="14.5" hidden="1" outlineLevel="1" x14ac:dyDescent="0.35">
      <c r="B102" s="84"/>
      <c r="C102" s="84"/>
      <c r="D102" s="99">
        <v>96</v>
      </c>
      <c r="E102" s="58" t="str">
        <v>SEG3_Existing_Duct_MDU</v>
      </c>
      <c r="F102" s="126"/>
      <c r="G102" s="135">
        <v>0</v>
      </c>
      <c r="H102" s="135">
        <v>15000</v>
      </c>
      <c r="I102" s="135">
        <v>62500</v>
      </c>
      <c r="J102" s="135">
        <v>160000</v>
      </c>
      <c r="K102" s="135">
        <v>330000</v>
      </c>
      <c r="L102" s="135">
        <v>570000</v>
      </c>
      <c r="M102" s="135">
        <v>845000</v>
      </c>
      <c r="N102" s="135">
        <v>1130000</v>
      </c>
      <c r="O102" s="135">
        <v>1415000</v>
      </c>
      <c r="P102" s="135">
        <v>1700000</v>
      </c>
      <c r="Q102" s="135">
        <v>1985000</v>
      </c>
      <c r="R102" s="135">
        <v>2240000</v>
      </c>
      <c r="S102" s="135">
        <v>2362500</v>
      </c>
      <c r="T102" s="135">
        <v>2400000</v>
      </c>
      <c r="U102" s="135">
        <v>2400000</v>
      </c>
      <c r="V102" s="135">
        <v>2400000</v>
      </c>
      <c r="W102" s="135">
        <v>2400000</v>
      </c>
      <c r="X102" s="135">
        <v>2400000</v>
      </c>
      <c r="Y102" s="135">
        <v>2400000</v>
      </c>
      <c r="Z102" s="135">
        <v>2400000</v>
      </c>
      <c r="AA102" s="135">
        <v>2400000</v>
      </c>
      <c r="AB102" s="135">
        <v>2400000</v>
      </c>
      <c r="AC102" s="135">
        <v>2400000</v>
      </c>
      <c r="AD102" s="135">
        <v>2400000</v>
      </c>
      <c r="AE102" s="135">
        <v>2400000</v>
      </c>
      <c r="AF102" s="135">
        <v>2400000</v>
      </c>
      <c r="AG102" s="135">
        <v>2400000</v>
      </c>
      <c r="AH102" s="135">
        <v>2400000</v>
      </c>
      <c r="AI102" s="135">
        <v>2400000</v>
      </c>
      <c r="AJ102" s="135">
        <v>2400000</v>
      </c>
      <c r="AK102" s="135">
        <v>2400000</v>
      </c>
      <c r="AL102" s="135">
        <v>2400000</v>
      </c>
      <c r="AM102" s="135">
        <v>2400000</v>
      </c>
      <c r="AN102" s="135">
        <v>2400000</v>
      </c>
      <c r="AO102" s="135">
        <v>2400000</v>
      </c>
      <c r="AP102" s="135">
        <v>2400000</v>
      </c>
      <c r="AQ102" s="135">
        <v>2400000</v>
      </c>
      <c r="AR102" s="135">
        <v>2400000</v>
      </c>
      <c r="AS102" s="135">
        <v>2400000</v>
      </c>
      <c r="AT102" s="135">
        <v>2400000</v>
      </c>
      <c r="AU102" s="150"/>
    </row>
    <row r="103" spans="2:47" ht="14.5" hidden="1" outlineLevel="1" x14ac:dyDescent="0.35">
      <c r="B103" s="84"/>
      <c r="C103" s="84"/>
      <c r="D103" s="99">
        <v>97</v>
      </c>
      <c r="E103" s="58" t="str">
        <v>Unused</v>
      </c>
      <c r="F103" s="126"/>
      <c r="G103" s="135">
        <v>0</v>
      </c>
      <c r="H103" s="135">
        <v>0</v>
      </c>
      <c r="I103" s="135">
        <v>0</v>
      </c>
      <c r="J103" s="135">
        <v>0</v>
      </c>
      <c r="K103" s="135">
        <v>0</v>
      </c>
      <c r="L103" s="135">
        <v>0</v>
      </c>
      <c r="M103" s="135">
        <v>0</v>
      </c>
      <c r="N103" s="135">
        <v>0</v>
      </c>
      <c r="O103" s="135">
        <v>0</v>
      </c>
      <c r="P103" s="135">
        <v>0</v>
      </c>
      <c r="Q103" s="135">
        <v>0</v>
      </c>
      <c r="R103" s="135">
        <v>0</v>
      </c>
      <c r="S103" s="135">
        <v>0</v>
      </c>
      <c r="T103" s="135">
        <v>0</v>
      </c>
      <c r="U103" s="135">
        <v>0</v>
      </c>
      <c r="V103" s="135">
        <v>0</v>
      </c>
      <c r="W103" s="135">
        <v>0</v>
      </c>
      <c r="X103" s="135">
        <v>0</v>
      </c>
      <c r="Y103" s="135">
        <v>0</v>
      </c>
      <c r="Z103" s="135">
        <v>0</v>
      </c>
      <c r="AA103" s="135">
        <v>0</v>
      </c>
      <c r="AB103" s="135">
        <v>0</v>
      </c>
      <c r="AC103" s="135">
        <v>0</v>
      </c>
      <c r="AD103" s="135">
        <v>0</v>
      </c>
      <c r="AE103" s="135">
        <v>0</v>
      </c>
      <c r="AF103" s="135">
        <v>0</v>
      </c>
      <c r="AG103" s="135">
        <v>0</v>
      </c>
      <c r="AH103" s="135">
        <v>0</v>
      </c>
      <c r="AI103" s="135">
        <v>0</v>
      </c>
      <c r="AJ103" s="135">
        <v>0</v>
      </c>
      <c r="AK103" s="135">
        <v>0</v>
      </c>
      <c r="AL103" s="135">
        <v>0</v>
      </c>
      <c r="AM103" s="135">
        <v>0</v>
      </c>
      <c r="AN103" s="135">
        <v>0</v>
      </c>
      <c r="AO103" s="135">
        <v>0</v>
      </c>
      <c r="AP103" s="135">
        <v>0</v>
      </c>
      <c r="AQ103" s="135">
        <v>0</v>
      </c>
      <c r="AR103" s="135">
        <v>0</v>
      </c>
      <c r="AS103" s="135">
        <v>0</v>
      </c>
      <c r="AT103" s="135">
        <v>0</v>
      </c>
      <c r="AU103" s="150"/>
    </row>
    <row r="104" spans="2:47" ht="14.5" hidden="1" outlineLevel="1" x14ac:dyDescent="0.35">
      <c r="B104" s="84"/>
      <c r="C104" s="84"/>
      <c r="D104" s="99">
        <v>98</v>
      </c>
      <c r="E104" s="58" t="str">
        <v>SEG3_New Microtrench_MDU</v>
      </c>
      <c r="F104" s="126"/>
      <c r="G104" s="135">
        <v>0</v>
      </c>
      <c r="H104" s="135">
        <v>15000</v>
      </c>
      <c r="I104" s="135">
        <v>62500</v>
      </c>
      <c r="J104" s="135">
        <v>160000</v>
      </c>
      <c r="K104" s="135">
        <v>330000</v>
      </c>
      <c r="L104" s="135">
        <v>570000</v>
      </c>
      <c r="M104" s="135">
        <v>845000</v>
      </c>
      <c r="N104" s="135">
        <v>1130000</v>
      </c>
      <c r="O104" s="135">
        <v>1415000</v>
      </c>
      <c r="P104" s="135">
        <v>1700000</v>
      </c>
      <c r="Q104" s="135">
        <v>1985000</v>
      </c>
      <c r="R104" s="135">
        <v>2240000</v>
      </c>
      <c r="S104" s="135">
        <v>2362500</v>
      </c>
      <c r="T104" s="135">
        <v>2400000</v>
      </c>
      <c r="U104" s="135">
        <v>2400000</v>
      </c>
      <c r="V104" s="135">
        <v>2400000</v>
      </c>
      <c r="W104" s="135">
        <v>2400000</v>
      </c>
      <c r="X104" s="135">
        <v>2400000</v>
      </c>
      <c r="Y104" s="135">
        <v>2400000</v>
      </c>
      <c r="Z104" s="135">
        <v>2400000</v>
      </c>
      <c r="AA104" s="135">
        <v>2400000</v>
      </c>
      <c r="AB104" s="135">
        <v>2400000</v>
      </c>
      <c r="AC104" s="135">
        <v>2400000</v>
      </c>
      <c r="AD104" s="135">
        <v>2400000</v>
      </c>
      <c r="AE104" s="135">
        <v>2400000</v>
      </c>
      <c r="AF104" s="135">
        <v>2400000</v>
      </c>
      <c r="AG104" s="135">
        <v>2400000</v>
      </c>
      <c r="AH104" s="135">
        <v>2400000</v>
      </c>
      <c r="AI104" s="135">
        <v>2400000</v>
      </c>
      <c r="AJ104" s="135">
        <v>2400000</v>
      </c>
      <c r="AK104" s="135">
        <v>2400000</v>
      </c>
      <c r="AL104" s="135">
        <v>2400000</v>
      </c>
      <c r="AM104" s="135">
        <v>2400000</v>
      </c>
      <c r="AN104" s="135">
        <v>2400000</v>
      </c>
      <c r="AO104" s="135">
        <v>2400000</v>
      </c>
      <c r="AP104" s="135">
        <v>2400000</v>
      </c>
      <c r="AQ104" s="135">
        <v>2400000</v>
      </c>
      <c r="AR104" s="135">
        <v>2400000</v>
      </c>
      <c r="AS104" s="135">
        <v>2400000</v>
      </c>
      <c r="AT104" s="135">
        <v>2400000</v>
      </c>
      <c r="AU104" s="150"/>
    </row>
    <row r="105" spans="2:47" ht="14.5" hidden="1" outlineLevel="1" x14ac:dyDescent="0.35">
      <c r="B105" s="84"/>
      <c r="C105" s="84"/>
      <c r="D105" s="99">
        <v>99</v>
      </c>
      <c r="E105" s="58" t="str">
        <v>SEG3_Soft_Duct in New_Duct_MDU</v>
      </c>
      <c r="F105" s="126"/>
      <c r="G105" s="135">
        <v>0</v>
      </c>
      <c r="H105" s="135">
        <v>15000</v>
      </c>
      <c r="I105" s="135">
        <v>62500</v>
      </c>
      <c r="J105" s="135">
        <v>160000</v>
      </c>
      <c r="K105" s="135">
        <v>330000</v>
      </c>
      <c r="L105" s="135">
        <v>570000</v>
      </c>
      <c r="M105" s="135">
        <v>845000</v>
      </c>
      <c r="N105" s="135">
        <v>1130000</v>
      </c>
      <c r="O105" s="135">
        <v>1415000</v>
      </c>
      <c r="P105" s="135">
        <v>1700000</v>
      </c>
      <c r="Q105" s="135">
        <v>1985000</v>
      </c>
      <c r="R105" s="135">
        <v>2240000</v>
      </c>
      <c r="S105" s="135">
        <v>2362500</v>
      </c>
      <c r="T105" s="135">
        <v>2400000</v>
      </c>
      <c r="U105" s="135">
        <v>2400000</v>
      </c>
      <c r="V105" s="135">
        <v>2400000</v>
      </c>
      <c r="W105" s="135">
        <v>2400000</v>
      </c>
      <c r="X105" s="135">
        <v>2400000</v>
      </c>
      <c r="Y105" s="135">
        <v>2400000</v>
      </c>
      <c r="Z105" s="135">
        <v>2400000</v>
      </c>
      <c r="AA105" s="135">
        <v>2400000</v>
      </c>
      <c r="AB105" s="135">
        <v>2400000</v>
      </c>
      <c r="AC105" s="135">
        <v>2400000</v>
      </c>
      <c r="AD105" s="135">
        <v>2400000</v>
      </c>
      <c r="AE105" s="135">
        <v>2400000</v>
      </c>
      <c r="AF105" s="135">
        <v>2400000</v>
      </c>
      <c r="AG105" s="135">
        <v>2400000</v>
      </c>
      <c r="AH105" s="135">
        <v>2400000</v>
      </c>
      <c r="AI105" s="135">
        <v>2400000</v>
      </c>
      <c r="AJ105" s="135">
        <v>2400000</v>
      </c>
      <c r="AK105" s="135">
        <v>2400000</v>
      </c>
      <c r="AL105" s="135">
        <v>2400000</v>
      </c>
      <c r="AM105" s="135">
        <v>2400000</v>
      </c>
      <c r="AN105" s="135">
        <v>2400000</v>
      </c>
      <c r="AO105" s="135">
        <v>2400000</v>
      </c>
      <c r="AP105" s="135">
        <v>2400000</v>
      </c>
      <c r="AQ105" s="135">
        <v>2400000</v>
      </c>
      <c r="AR105" s="135">
        <v>2400000</v>
      </c>
      <c r="AS105" s="135">
        <v>2400000</v>
      </c>
      <c r="AT105" s="135">
        <v>2400000</v>
      </c>
      <c r="AU105" s="150"/>
    </row>
    <row r="106" spans="2:47" ht="14.5" hidden="1" outlineLevel="1" x14ac:dyDescent="0.35">
      <c r="B106" s="84"/>
      <c r="C106" s="84"/>
      <c r="D106" s="99">
        <v>100</v>
      </c>
      <c r="E106" s="58" t="str">
        <v>SEG3_Footway_Duct in New_Duct_MDU</v>
      </c>
      <c r="F106" s="126"/>
      <c r="G106" s="135">
        <v>0</v>
      </c>
      <c r="H106" s="135">
        <v>15000</v>
      </c>
      <c r="I106" s="135">
        <v>62500</v>
      </c>
      <c r="J106" s="135">
        <v>160000</v>
      </c>
      <c r="K106" s="135">
        <v>330000</v>
      </c>
      <c r="L106" s="135">
        <v>570000</v>
      </c>
      <c r="M106" s="135">
        <v>845000</v>
      </c>
      <c r="N106" s="135">
        <v>1130000</v>
      </c>
      <c r="O106" s="135">
        <v>1415000</v>
      </c>
      <c r="P106" s="135">
        <v>1700000</v>
      </c>
      <c r="Q106" s="135">
        <v>1985000</v>
      </c>
      <c r="R106" s="135">
        <v>2240000</v>
      </c>
      <c r="S106" s="135">
        <v>2362500</v>
      </c>
      <c r="T106" s="135">
        <v>2400000</v>
      </c>
      <c r="U106" s="135">
        <v>2400000</v>
      </c>
      <c r="V106" s="135">
        <v>2400000</v>
      </c>
      <c r="W106" s="135">
        <v>2400000</v>
      </c>
      <c r="X106" s="135">
        <v>2400000</v>
      </c>
      <c r="Y106" s="135">
        <v>2400000</v>
      </c>
      <c r="Z106" s="135">
        <v>2400000</v>
      </c>
      <c r="AA106" s="135">
        <v>2400000</v>
      </c>
      <c r="AB106" s="135">
        <v>2400000</v>
      </c>
      <c r="AC106" s="135">
        <v>2400000</v>
      </c>
      <c r="AD106" s="135">
        <v>2400000</v>
      </c>
      <c r="AE106" s="135">
        <v>2400000</v>
      </c>
      <c r="AF106" s="135">
        <v>2400000</v>
      </c>
      <c r="AG106" s="135">
        <v>2400000</v>
      </c>
      <c r="AH106" s="135">
        <v>2400000</v>
      </c>
      <c r="AI106" s="135">
        <v>2400000</v>
      </c>
      <c r="AJ106" s="135">
        <v>2400000</v>
      </c>
      <c r="AK106" s="135">
        <v>2400000</v>
      </c>
      <c r="AL106" s="135">
        <v>2400000</v>
      </c>
      <c r="AM106" s="135">
        <v>2400000</v>
      </c>
      <c r="AN106" s="135">
        <v>2400000</v>
      </c>
      <c r="AO106" s="135">
        <v>2400000</v>
      </c>
      <c r="AP106" s="135">
        <v>2400000</v>
      </c>
      <c r="AQ106" s="135">
        <v>2400000</v>
      </c>
      <c r="AR106" s="135">
        <v>2400000</v>
      </c>
      <c r="AS106" s="135">
        <v>2400000</v>
      </c>
      <c r="AT106" s="135">
        <v>2400000</v>
      </c>
      <c r="AU106" s="150"/>
    </row>
    <row r="107" spans="2:47" ht="14.5" hidden="1" outlineLevel="1" x14ac:dyDescent="0.35">
      <c r="B107" s="84"/>
      <c r="C107" s="84"/>
      <c r="D107" s="99">
        <v>101</v>
      </c>
      <c r="E107" s="58" t="str">
        <v>SEG3_Carriageway_Duct in New_Duct_MDU</v>
      </c>
      <c r="F107" s="126"/>
      <c r="G107" s="135">
        <v>0</v>
      </c>
      <c r="H107" s="135">
        <v>15000</v>
      </c>
      <c r="I107" s="135">
        <v>62500</v>
      </c>
      <c r="J107" s="135">
        <v>160000</v>
      </c>
      <c r="K107" s="135">
        <v>330000</v>
      </c>
      <c r="L107" s="135">
        <v>570000</v>
      </c>
      <c r="M107" s="135">
        <v>845000</v>
      </c>
      <c r="N107" s="135">
        <v>1130000</v>
      </c>
      <c r="O107" s="135">
        <v>1415000</v>
      </c>
      <c r="P107" s="135">
        <v>1700000</v>
      </c>
      <c r="Q107" s="135">
        <v>1985000</v>
      </c>
      <c r="R107" s="135">
        <v>2240000</v>
      </c>
      <c r="S107" s="135">
        <v>2362500</v>
      </c>
      <c r="T107" s="135">
        <v>2400000</v>
      </c>
      <c r="U107" s="135">
        <v>2400000</v>
      </c>
      <c r="V107" s="135">
        <v>2400000</v>
      </c>
      <c r="W107" s="135">
        <v>2400000</v>
      </c>
      <c r="X107" s="135">
        <v>2400000</v>
      </c>
      <c r="Y107" s="135">
        <v>2400000</v>
      </c>
      <c r="Z107" s="135">
        <v>2400000</v>
      </c>
      <c r="AA107" s="135">
        <v>2400000</v>
      </c>
      <c r="AB107" s="135">
        <v>2400000</v>
      </c>
      <c r="AC107" s="135">
        <v>2400000</v>
      </c>
      <c r="AD107" s="135">
        <v>2400000</v>
      </c>
      <c r="AE107" s="135">
        <v>2400000</v>
      </c>
      <c r="AF107" s="135">
        <v>2400000</v>
      </c>
      <c r="AG107" s="135">
        <v>2400000</v>
      </c>
      <c r="AH107" s="135">
        <v>2400000</v>
      </c>
      <c r="AI107" s="135">
        <v>2400000</v>
      </c>
      <c r="AJ107" s="135">
        <v>2400000</v>
      </c>
      <c r="AK107" s="135">
        <v>2400000</v>
      </c>
      <c r="AL107" s="135">
        <v>2400000</v>
      </c>
      <c r="AM107" s="135">
        <v>2400000</v>
      </c>
      <c r="AN107" s="135">
        <v>2400000</v>
      </c>
      <c r="AO107" s="135">
        <v>2400000</v>
      </c>
      <c r="AP107" s="135">
        <v>2400000</v>
      </c>
      <c r="AQ107" s="135">
        <v>2400000</v>
      </c>
      <c r="AR107" s="135">
        <v>2400000</v>
      </c>
      <c r="AS107" s="135">
        <v>2400000</v>
      </c>
      <c r="AT107" s="135">
        <v>2400000</v>
      </c>
      <c r="AU107" s="150"/>
    </row>
    <row r="108" spans="2:47" ht="14.5" hidden="1" outlineLevel="1" x14ac:dyDescent="0.35">
      <c r="B108" s="84"/>
      <c r="C108" s="84"/>
      <c r="D108" s="99">
        <v>102</v>
      </c>
      <c r="E108" s="58" t="str">
        <v>Unused</v>
      </c>
      <c r="F108" s="126"/>
      <c r="G108" s="135">
        <v>0</v>
      </c>
      <c r="H108" s="135">
        <v>0</v>
      </c>
      <c r="I108" s="135">
        <v>0</v>
      </c>
      <c r="J108" s="135">
        <v>0</v>
      </c>
      <c r="K108" s="135">
        <v>0</v>
      </c>
      <c r="L108" s="135">
        <v>0</v>
      </c>
      <c r="M108" s="135">
        <v>0</v>
      </c>
      <c r="N108" s="135">
        <v>0</v>
      </c>
      <c r="O108" s="135">
        <v>0</v>
      </c>
      <c r="P108" s="135">
        <v>0</v>
      </c>
      <c r="Q108" s="135">
        <v>0</v>
      </c>
      <c r="R108" s="135">
        <v>0</v>
      </c>
      <c r="S108" s="135">
        <v>0</v>
      </c>
      <c r="T108" s="135">
        <v>0</v>
      </c>
      <c r="U108" s="135">
        <v>0</v>
      </c>
      <c r="V108" s="135">
        <v>0</v>
      </c>
      <c r="W108" s="135">
        <v>0</v>
      </c>
      <c r="X108" s="135">
        <v>0</v>
      </c>
      <c r="Y108" s="135">
        <v>0</v>
      </c>
      <c r="Z108" s="135">
        <v>0</v>
      </c>
      <c r="AA108" s="135">
        <v>0</v>
      </c>
      <c r="AB108" s="135">
        <v>0</v>
      </c>
      <c r="AC108" s="135">
        <v>0</v>
      </c>
      <c r="AD108" s="135">
        <v>0</v>
      </c>
      <c r="AE108" s="135">
        <v>0</v>
      </c>
      <c r="AF108" s="135">
        <v>0</v>
      </c>
      <c r="AG108" s="135">
        <v>0</v>
      </c>
      <c r="AH108" s="135">
        <v>0</v>
      </c>
      <c r="AI108" s="135">
        <v>0</v>
      </c>
      <c r="AJ108" s="135">
        <v>0</v>
      </c>
      <c r="AK108" s="135">
        <v>0</v>
      </c>
      <c r="AL108" s="135">
        <v>0</v>
      </c>
      <c r="AM108" s="135">
        <v>0</v>
      </c>
      <c r="AN108" s="135">
        <v>0</v>
      </c>
      <c r="AO108" s="135">
        <v>0</v>
      </c>
      <c r="AP108" s="135">
        <v>0</v>
      </c>
      <c r="AQ108" s="135">
        <v>0</v>
      </c>
      <c r="AR108" s="135">
        <v>0</v>
      </c>
      <c r="AS108" s="135">
        <v>0</v>
      </c>
      <c r="AT108" s="135">
        <v>0</v>
      </c>
      <c r="AU108" s="150"/>
    </row>
    <row r="109" spans="2:47" ht="14.5" hidden="1" outlineLevel="1" x14ac:dyDescent="0.35">
      <c r="B109" s="84"/>
      <c r="C109" s="84"/>
      <c r="D109" s="99">
        <v>103</v>
      </c>
      <c r="E109" s="58" t="str">
        <v>SEG3_FTTP_Connection_Civils</v>
      </c>
      <c r="F109" s="126"/>
      <c r="G109" s="135">
        <v>0</v>
      </c>
      <c r="H109" s="135">
        <v>15820</v>
      </c>
      <c r="I109" s="135">
        <v>60021</v>
      </c>
      <c r="J109" s="135">
        <v>117325</v>
      </c>
      <c r="K109" s="135">
        <v>220375</v>
      </c>
      <c r="L109" s="135">
        <v>317755</v>
      </c>
      <c r="M109" s="135">
        <v>381720</v>
      </c>
      <c r="N109" s="135">
        <v>428539</v>
      </c>
      <c r="O109" s="135">
        <v>453939</v>
      </c>
      <c r="P109" s="135">
        <v>478872</v>
      </c>
      <c r="Q109" s="135">
        <v>503754</v>
      </c>
      <c r="R109" s="135">
        <v>490248</v>
      </c>
      <c r="S109" s="135">
        <v>360031</v>
      </c>
      <c r="T109" s="135">
        <v>268726</v>
      </c>
      <c r="U109" s="135">
        <v>220902</v>
      </c>
      <c r="V109" s="135">
        <v>211210</v>
      </c>
      <c r="W109" s="135">
        <v>201853</v>
      </c>
      <c r="X109" s="135">
        <v>192718</v>
      </c>
      <c r="Y109" s="135">
        <v>183947</v>
      </c>
      <c r="Z109" s="135">
        <v>175462</v>
      </c>
      <c r="AA109" s="135">
        <v>167247</v>
      </c>
      <c r="AB109" s="135">
        <v>159315</v>
      </c>
      <c r="AC109" s="135">
        <v>151642</v>
      </c>
      <c r="AD109" s="135">
        <v>144219</v>
      </c>
      <c r="AE109" s="135">
        <v>137041</v>
      </c>
      <c r="AF109" s="135">
        <v>130096</v>
      </c>
      <c r="AG109" s="135">
        <v>123374</v>
      </c>
      <c r="AH109" s="135">
        <v>116869</v>
      </c>
      <c r="AI109" s="135">
        <v>110572</v>
      </c>
      <c r="AJ109" s="135">
        <v>104474</v>
      </c>
      <c r="AK109" s="135">
        <v>98568</v>
      </c>
      <c r="AL109" s="135">
        <v>92847</v>
      </c>
      <c r="AM109" s="135">
        <v>87303</v>
      </c>
      <c r="AN109" s="135">
        <v>81930</v>
      </c>
      <c r="AO109" s="135">
        <v>76721</v>
      </c>
      <c r="AP109" s="135">
        <v>71669</v>
      </c>
      <c r="AQ109" s="135">
        <v>66769</v>
      </c>
      <c r="AR109" s="135">
        <v>62014</v>
      </c>
      <c r="AS109" s="135">
        <v>57399</v>
      </c>
      <c r="AT109" s="135">
        <v>52918</v>
      </c>
      <c r="AU109" s="150"/>
    </row>
    <row r="110" spans="2:47" ht="14.5" hidden="1" outlineLevel="1" x14ac:dyDescent="0.35">
      <c r="B110" s="84"/>
      <c r="C110" s="84"/>
      <c r="D110" s="99">
        <v>104</v>
      </c>
      <c r="E110" s="58" t="str">
        <v>SEG3_FTTP_ONT</v>
      </c>
      <c r="F110" s="126"/>
      <c r="G110" s="135">
        <v>0</v>
      </c>
      <c r="H110" s="135">
        <v>15820</v>
      </c>
      <c r="I110" s="135">
        <v>60021</v>
      </c>
      <c r="J110" s="135">
        <v>117325</v>
      </c>
      <c r="K110" s="135">
        <v>220375</v>
      </c>
      <c r="L110" s="135">
        <v>317755</v>
      </c>
      <c r="M110" s="135">
        <v>381720</v>
      </c>
      <c r="N110" s="135">
        <v>428539</v>
      </c>
      <c r="O110" s="135">
        <v>453939</v>
      </c>
      <c r="P110" s="135">
        <v>478872</v>
      </c>
      <c r="Q110" s="135">
        <v>503754</v>
      </c>
      <c r="R110" s="135">
        <v>490248</v>
      </c>
      <c r="S110" s="135">
        <v>360031</v>
      </c>
      <c r="T110" s="135">
        <v>268726</v>
      </c>
      <c r="U110" s="135">
        <v>220902</v>
      </c>
      <c r="V110" s="135">
        <v>211210</v>
      </c>
      <c r="W110" s="135">
        <v>201853</v>
      </c>
      <c r="X110" s="135">
        <v>192718</v>
      </c>
      <c r="Y110" s="135">
        <v>183947</v>
      </c>
      <c r="Z110" s="135">
        <v>175462</v>
      </c>
      <c r="AA110" s="135">
        <v>167247</v>
      </c>
      <c r="AB110" s="135">
        <v>159315</v>
      </c>
      <c r="AC110" s="135">
        <v>151642</v>
      </c>
      <c r="AD110" s="135">
        <v>144219</v>
      </c>
      <c r="AE110" s="135">
        <v>137041</v>
      </c>
      <c r="AF110" s="135">
        <v>130096</v>
      </c>
      <c r="AG110" s="135">
        <v>123374</v>
      </c>
      <c r="AH110" s="135">
        <v>116869</v>
      </c>
      <c r="AI110" s="135">
        <v>110572</v>
      </c>
      <c r="AJ110" s="135">
        <v>104474</v>
      </c>
      <c r="AK110" s="135">
        <v>98568</v>
      </c>
      <c r="AL110" s="135">
        <v>92847</v>
      </c>
      <c r="AM110" s="135">
        <v>87303</v>
      </c>
      <c r="AN110" s="135">
        <v>81930</v>
      </c>
      <c r="AO110" s="135">
        <v>76721</v>
      </c>
      <c r="AP110" s="135">
        <v>71669</v>
      </c>
      <c r="AQ110" s="135">
        <v>66769</v>
      </c>
      <c r="AR110" s="135">
        <v>62014</v>
      </c>
      <c r="AS110" s="135">
        <v>57399</v>
      </c>
      <c r="AT110" s="135">
        <v>52918</v>
      </c>
      <c r="AU110" s="150"/>
    </row>
    <row r="111" spans="2:47" ht="14.5" hidden="1" outlineLevel="1" x14ac:dyDescent="0.35">
      <c r="B111" s="84"/>
      <c r="C111" s="84"/>
      <c r="D111" s="99">
        <v>105</v>
      </c>
      <c r="E111" s="58" t="str">
        <v>SEG3_BusServ_Connection_Civils</v>
      </c>
      <c r="F111" s="126"/>
      <c r="G111" s="135">
        <v>0</v>
      </c>
      <c r="H111" s="135">
        <v>0</v>
      </c>
      <c r="I111" s="135">
        <v>0</v>
      </c>
      <c r="J111" s="135">
        <v>0</v>
      </c>
      <c r="K111" s="135">
        <v>0</v>
      </c>
      <c r="L111" s="135">
        <v>0</v>
      </c>
      <c r="M111" s="135">
        <v>0</v>
      </c>
      <c r="N111" s="135">
        <v>0</v>
      </c>
      <c r="O111" s="135">
        <v>0</v>
      </c>
      <c r="P111" s="135">
        <v>0</v>
      </c>
      <c r="Q111" s="135">
        <v>0</v>
      </c>
      <c r="R111" s="135">
        <v>0</v>
      </c>
      <c r="S111" s="135">
        <v>0</v>
      </c>
      <c r="T111" s="135">
        <v>0</v>
      </c>
      <c r="U111" s="135">
        <v>0</v>
      </c>
      <c r="V111" s="135">
        <v>0</v>
      </c>
      <c r="W111" s="135">
        <v>0</v>
      </c>
      <c r="X111" s="135">
        <v>0</v>
      </c>
      <c r="Y111" s="135">
        <v>0</v>
      </c>
      <c r="Z111" s="135">
        <v>0</v>
      </c>
      <c r="AA111" s="135">
        <v>0</v>
      </c>
      <c r="AB111" s="135">
        <v>0</v>
      </c>
      <c r="AC111" s="135">
        <v>0</v>
      </c>
      <c r="AD111" s="135">
        <v>0</v>
      </c>
      <c r="AE111" s="135">
        <v>0</v>
      </c>
      <c r="AF111" s="135">
        <v>0</v>
      </c>
      <c r="AG111" s="135">
        <v>0</v>
      </c>
      <c r="AH111" s="135">
        <v>0</v>
      </c>
      <c r="AI111" s="135">
        <v>0</v>
      </c>
      <c r="AJ111" s="135">
        <v>0</v>
      </c>
      <c r="AK111" s="135">
        <v>0</v>
      </c>
      <c r="AL111" s="135">
        <v>0</v>
      </c>
      <c r="AM111" s="135">
        <v>0</v>
      </c>
      <c r="AN111" s="135">
        <v>0</v>
      </c>
      <c r="AO111" s="135">
        <v>0</v>
      </c>
      <c r="AP111" s="135">
        <v>0</v>
      </c>
      <c r="AQ111" s="135">
        <v>0</v>
      </c>
      <c r="AR111" s="135">
        <v>0</v>
      </c>
      <c r="AS111" s="135">
        <v>0</v>
      </c>
      <c r="AT111" s="135">
        <v>0</v>
      </c>
      <c r="AU111" s="150"/>
    </row>
    <row r="112" spans="2:47" ht="14.5" hidden="1" outlineLevel="1" x14ac:dyDescent="0.35">
      <c r="B112" s="84"/>
      <c r="C112" s="84"/>
      <c r="D112" s="99">
        <v>106</v>
      </c>
      <c r="E112" s="58" t="str">
        <v>SEG3_Eth_NTE_1G</v>
      </c>
      <c r="F112" s="126"/>
      <c r="G112" s="135">
        <v>0</v>
      </c>
      <c r="H112" s="135">
        <v>0</v>
      </c>
      <c r="I112" s="135">
        <v>0</v>
      </c>
      <c r="J112" s="135">
        <v>0</v>
      </c>
      <c r="K112" s="135">
        <v>0</v>
      </c>
      <c r="L112" s="135">
        <v>0</v>
      </c>
      <c r="M112" s="135">
        <v>0</v>
      </c>
      <c r="N112" s="135">
        <v>0</v>
      </c>
      <c r="O112" s="135">
        <v>0</v>
      </c>
      <c r="P112" s="135">
        <v>0</v>
      </c>
      <c r="Q112" s="135">
        <v>0</v>
      </c>
      <c r="R112" s="135">
        <v>0</v>
      </c>
      <c r="S112" s="135">
        <v>0</v>
      </c>
      <c r="T112" s="135">
        <v>0</v>
      </c>
      <c r="U112" s="135">
        <v>0</v>
      </c>
      <c r="V112" s="135">
        <v>0</v>
      </c>
      <c r="W112" s="135">
        <v>0</v>
      </c>
      <c r="X112" s="135">
        <v>0</v>
      </c>
      <c r="Y112" s="135">
        <v>0</v>
      </c>
      <c r="Z112" s="135">
        <v>0</v>
      </c>
      <c r="AA112" s="135">
        <v>0</v>
      </c>
      <c r="AB112" s="135">
        <v>0</v>
      </c>
      <c r="AC112" s="135">
        <v>0</v>
      </c>
      <c r="AD112" s="135">
        <v>0</v>
      </c>
      <c r="AE112" s="135">
        <v>0</v>
      </c>
      <c r="AF112" s="135">
        <v>0</v>
      </c>
      <c r="AG112" s="135">
        <v>0</v>
      </c>
      <c r="AH112" s="135">
        <v>0</v>
      </c>
      <c r="AI112" s="135">
        <v>0</v>
      </c>
      <c r="AJ112" s="135">
        <v>0</v>
      </c>
      <c r="AK112" s="135">
        <v>0</v>
      </c>
      <c r="AL112" s="135">
        <v>0</v>
      </c>
      <c r="AM112" s="135">
        <v>0</v>
      </c>
      <c r="AN112" s="135">
        <v>0</v>
      </c>
      <c r="AO112" s="135">
        <v>0</v>
      </c>
      <c r="AP112" s="135">
        <v>0</v>
      </c>
      <c r="AQ112" s="135">
        <v>0</v>
      </c>
      <c r="AR112" s="135">
        <v>0</v>
      </c>
      <c r="AS112" s="135">
        <v>0</v>
      </c>
      <c r="AT112" s="135">
        <v>0</v>
      </c>
      <c r="AU112" s="150"/>
    </row>
    <row r="113" spans="2:47" ht="14.5" hidden="1" outlineLevel="1" x14ac:dyDescent="0.35">
      <c r="B113" s="84"/>
      <c r="C113" s="84"/>
      <c r="D113" s="99">
        <v>107</v>
      </c>
      <c r="E113" s="58" t="str">
        <v>SEG3_Eth_NTE_10G</v>
      </c>
      <c r="F113" s="126"/>
      <c r="G113" s="135">
        <v>0</v>
      </c>
      <c r="H113" s="135">
        <v>0</v>
      </c>
      <c r="I113" s="135">
        <v>0</v>
      </c>
      <c r="J113" s="135">
        <v>0</v>
      </c>
      <c r="K113" s="135">
        <v>0</v>
      </c>
      <c r="L113" s="135">
        <v>0</v>
      </c>
      <c r="M113" s="135">
        <v>0</v>
      </c>
      <c r="N113" s="135">
        <v>0</v>
      </c>
      <c r="O113" s="135">
        <v>0</v>
      </c>
      <c r="P113" s="135">
        <v>0</v>
      </c>
      <c r="Q113" s="135">
        <v>0</v>
      </c>
      <c r="R113" s="135">
        <v>0</v>
      </c>
      <c r="S113" s="135">
        <v>0</v>
      </c>
      <c r="T113" s="135">
        <v>0</v>
      </c>
      <c r="U113" s="135">
        <v>0</v>
      </c>
      <c r="V113" s="135">
        <v>0</v>
      </c>
      <c r="W113" s="135">
        <v>0</v>
      </c>
      <c r="X113" s="135">
        <v>0</v>
      </c>
      <c r="Y113" s="135">
        <v>0</v>
      </c>
      <c r="Z113" s="135">
        <v>0</v>
      </c>
      <c r="AA113" s="135">
        <v>0</v>
      </c>
      <c r="AB113" s="135">
        <v>0</v>
      </c>
      <c r="AC113" s="135">
        <v>0</v>
      </c>
      <c r="AD113" s="135">
        <v>0</v>
      </c>
      <c r="AE113" s="135">
        <v>0</v>
      </c>
      <c r="AF113" s="135">
        <v>0</v>
      </c>
      <c r="AG113" s="135">
        <v>0</v>
      </c>
      <c r="AH113" s="135">
        <v>0</v>
      </c>
      <c r="AI113" s="135">
        <v>0</v>
      </c>
      <c r="AJ113" s="135">
        <v>0</v>
      </c>
      <c r="AK113" s="135">
        <v>0</v>
      </c>
      <c r="AL113" s="135">
        <v>0</v>
      </c>
      <c r="AM113" s="135">
        <v>0</v>
      </c>
      <c r="AN113" s="135">
        <v>0</v>
      </c>
      <c r="AO113" s="135">
        <v>0</v>
      </c>
      <c r="AP113" s="135">
        <v>0</v>
      </c>
      <c r="AQ113" s="135">
        <v>0</v>
      </c>
      <c r="AR113" s="135">
        <v>0</v>
      </c>
      <c r="AS113" s="135">
        <v>0</v>
      </c>
      <c r="AT113" s="135">
        <v>0</v>
      </c>
      <c r="AU113" s="150"/>
    </row>
    <row r="114" spans="2:47" ht="14.5" hidden="1" outlineLevel="1" x14ac:dyDescent="0.35">
      <c r="B114" s="84"/>
      <c r="C114" s="84"/>
      <c r="D114" s="99">
        <v>108</v>
      </c>
      <c r="E114" s="58" t="str">
        <v>SEG3_Opt_NTU</v>
      </c>
      <c r="F114" s="126"/>
      <c r="G114" s="135">
        <v>0</v>
      </c>
      <c r="H114" s="135">
        <v>0</v>
      </c>
      <c r="I114" s="135">
        <v>0</v>
      </c>
      <c r="J114" s="135">
        <v>0</v>
      </c>
      <c r="K114" s="135">
        <v>0</v>
      </c>
      <c r="L114" s="135">
        <v>0</v>
      </c>
      <c r="M114" s="135">
        <v>0</v>
      </c>
      <c r="N114" s="135">
        <v>0</v>
      </c>
      <c r="O114" s="135">
        <v>0</v>
      </c>
      <c r="P114" s="135">
        <v>0</v>
      </c>
      <c r="Q114" s="135">
        <v>0</v>
      </c>
      <c r="R114" s="135">
        <v>0</v>
      </c>
      <c r="S114" s="135">
        <v>0</v>
      </c>
      <c r="T114" s="135">
        <v>0</v>
      </c>
      <c r="U114" s="135">
        <v>0</v>
      </c>
      <c r="V114" s="135">
        <v>0</v>
      </c>
      <c r="W114" s="135">
        <v>0</v>
      </c>
      <c r="X114" s="135">
        <v>0</v>
      </c>
      <c r="Y114" s="135">
        <v>0</v>
      </c>
      <c r="Z114" s="135">
        <v>0</v>
      </c>
      <c r="AA114" s="135">
        <v>0</v>
      </c>
      <c r="AB114" s="135">
        <v>0</v>
      </c>
      <c r="AC114" s="135">
        <v>0</v>
      </c>
      <c r="AD114" s="135">
        <v>0</v>
      </c>
      <c r="AE114" s="135">
        <v>0</v>
      </c>
      <c r="AF114" s="135">
        <v>0</v>
      </c>
      <c r="AG114" s="135">
        <v>0</v>
      </c>
      <c r="AH114" s="135">
        <v>0</v>
      </c>
      <c r="AI114" s="135">
        <v>0</v>
      </c>
      <c r="AJ114" s="135">
        <v>0</v>
      </c>
      <c r="AK114" s="135">
        <v>0</v>
      </c>
      <c r="AL114" s="135">
        <v>0</v>
      </c>
      <c r="AM114" s="135">
        <v>0</v>
      </c>
      <c r="AN114" s="135">
        <v>0</v>
      </c>
      <c r="AO114" s="135">
        <v>0</v>
      </c>
      <c r="AP114" s="135">
        <v>0</v>
      </c>
      <c r="AQ114" s="135">
        <v>0</v>
      </c>
      <c r="AR114" s="135">
        <v>0</v>
      </c>
      <c r="AS114" s="135">
        <v>0</v>
      </c>
      <c r="AT114" s="135">
        <v>0</v>
      </c>
      <c r="AU114" s="150"/>
    </row>
    <row r="115" spans="2:47" ht="14.5" hidden="1" outlineLevel="1" x14ac:dyDescent="0.35">
      <c r="B115" s="84"/>
      <c r="C115" s="84"/>
      <c r="D115" s="99">
        <v>109</v>
      </c>
      <c r="E115" s="58" t="str">
        <v>SEG3_DF_PatchPanel</v>
      </c>
      <c r="F115" s="126"/>
      <c r="G115" s="135">
        <v>0</v>
      </c>
      <c r="H115" s="135">
        <v>0</v>
      </c>
      <c r="I115" s="135">
        <v>0</v>
      </c>
      <c r="J115" s="135">
        <v>0</v>
      </c>
      <c r="K115" s="135">
        <v>0</v>
      </c>
      <c r="L115" s="135">
        <v>0</v>
      </c>
      <c r="M115" s="135">
        <v>0</v>
      </c>
      <c r="N115" s="135">
        <v>0</v>
      </c>
      <c r="O115" s="135">
        <v>0</v>
      </c>
      <c r="P115" s="135">
        <v>0</v>
      </c>
      <c r="Q115" s="135">
        <v>0</v>
      </c>
      <c r="R115" s="135">
        <v>0</v>
      </c>
      <c r="S115" s="135">
        <v>0</v>
      </c>
      <c r="T115" s="135">
        <v>0</v>
      </c>
      <c r="U115" s="135">
        <v>0</v>
      </c>
      <c r="V115" s="135">
        <v>0</v>
      </c>
      <c r="W115" s="135">
        <v>0</v>
      </c>
      <c r="X115" s="135">
        <v>0</v>
      </c>
      <c r="Y115" s="135">
        <v>0</v>
      </c>
      <c r="Z115" s="135">
        <v>0</v>
      </c>
      <c r="AA115" s="135">
        <v>0</v>
      </c>
      <c r="AB115" s="135">
        <v>0</v>
      </c>
      <c r="AC115" s="135">
        <v>0</v>
      </c>
      <c r="AD115" s="135">
        <v>0</v>
      </c>
      <c r="AE115" s="135">
        <v>0</v>
      </c>
      <c r="AF115" s="135">
        <v>0</v>
      </c>
      <c r="AG115" s="135">
        <v>0</v>
      </c>
      <c r="AH115" s="135">
        <v>0</v>
      </c>
      <c r="AI115" s="135">
        <v>0</v>
      </c>
      <c r="AJ115" s="135">
        <v>0</v>
      </c>
      <c r="AK115" s="135">
        <v>0</v>
      </c>
      <c r="AL115" s="135">
        <v>0</v>
      </c>
      <c r="AM115" s="135">
        <v>0</v>
      </c>
      <c r="AN115" s="135">
        <v>0</v>
      </c>
      <c r="AO115" s="135">
        <v>0</v>
      </c>
      <c r="AP115" s="135">
        <v>0</v>
      </c>
      <c r="AQ115" s="135">
        <v>0</v>
      </c>
      <c r="AR115" s="135">
        <v>0</v>
      </c>
      <c r="AS115" s="135">
        <v>0</v>
      </c>
      <c r="AT115" s="135">
        <v>0</v>
      </c>
      <c r="AU115" s="150"/>
    </row>
    <row r="116" spans="2:47" ht="14.5" hidden="1" outlineLevel="1" x14ac:dyDescent="0.35">
      <c r="B116" s="84"/>
      <c r="C116" s="84"/>
      <c r="D116" s="99">
        <v>110</v>
      </c>
      <c r="E116" s="58" t="str">
        <v>Unused</v>
      </c>
      <c r="F116" s="126"/>
      <c r="G116" s="135">
        <v>0</v>
      </c>
      <c r="H116" s="135">
        <v>0</v>
      </c>
      <c r="I116" s="135">
        <v>0</v>
      </c>
      <c r="J116" s="135">
        <v>0</v>
      </c>
      <c r="K116" s="135">
        <v>0</v>
      </c>
      <c r="L116" s="135">
        <v>0</v>
      </c>
      <c r="M116" s="135">
        <v>0</v>
      </c>
      <c r="N116" s="135">
        <v>0</v>
      </c>
      <c r="O116" s="135">
        <v>0</v>
      </c>
      <c r="P116" s="135">
        <v>0</v>
      </c>
      <c r="Q116" s="135">
        <v>0</v>
      </c>
      <c r="R116" s="135">
        <v>0</v>
      </c>
      <c r="S116" s="135">
        <v>0</v>
      </c>
      <c r="T116" s="135">
        <v>0</v>
      </c>
      <c r="U116" s="135">
        <v>0</v>
      </c>
      <c r="V116" s="135">
        <v>0</v>
      </c>
      <c r="W116" s="135">
        <v>0</v>
      </c>
      <c r="X116" s="135">
        <v>0</v>
      </c>
      <c r="Y116" s="135">
        <v>0</v>
      </c>
      <c r="Z116" s="135">
        <v>0</v>
      </c>
      <c r="AA116" s="135">
        <v>0</v>
      </c>
      <c r="AB116" s="135">
        <v>0</v>
      </c>
      <c r="AC116" s="135">
        <v>0</v>
      </c>
      <c r="AD116" s="135">
        <v>0</v>
      </c>
      <c r="AE116" s="135">
        <v>0</v>
      </c>
      <c r="AF116" s="135">
        <v>0</v>
      </c>
      <c r="AG116" s="135">
        <v>0</v>
      </c>
      <c r="AH116" s="135">
        <v>0</v>
      </c>
      <c r="AI116" s="135">
        <v>0</v>
      </c>
      <c r="AJ116" s="135">
        <v>0</v>
      </c>
      <c r="AK116" s="135">
        <v>0</v>
      </c>
      <c r="AL116" s="135">
        <v>0</v>
      </c>
      <c r="AM116" s="135">
        <v>0</v>
      </c>
      <c r="AN116" s="135">
        <v>0</v>
      </c>
      <c r="AO116" s="135">
        <v>0</v>
      </c>
      <c r="AP116" s="135">
        <v>0</v>
      </c>
      <c r="AQ116" s="135">
        <v>0</v>
      </c>
      <c r="AR116" s="135">
        <v>0</v>
      </c>
      <c r="AS116" s="135">
        <v>0</v>
      </c>
      <c r="AT116" s="135">
        <v>0</v>
      </c>
      <c r="AU116" s="150"/>
    </row>
    <row r="117" spans="2:47" ht="14.5" hidden="1" outlineLevel="1" x14ac:dyDescent="0.35">
      <c r="B117" s="84"/>
      <c r="C117" s="84"/>
      <c r="D117" s="99">
        <v>111</v>
      </c>
      <c r="E117" s="58" t="str">
        <v>Unused</v>
      </c>
      <c r="F117" s="126"/>
      <c r="G117" s="135">
        <v>0</v>
      </c>
      <c r="H117" s="135">
        <v>0</v>
      </c>
      <c r="I117" s="135">
        <v>0</v>
      </c>
      <c r="J117" s="135">
        <v>0</v>
      </c>
      <c r="K117" s="135">
        <v>0</v>
      </c>
      <c r="L117" s="135">
        <v>0</v>
      </c>
      <c r="M117" s="135">
        <v>0</v>
      </c>
      <c r="N117" s="135">
        <v>0</v>
      </c>
      <c r="O117" s="135">
        <v>0</v>
      </c>
      <c r="P117" s="135">
        <v>0</v>
      </c>
      <c r="Q117" s="135">
        <v>0</v>
      </c>
      <c r="R117" s="135">
        <v>0</v>
      </c>
      <c r="S117" s="135">
        <v>0</v>
      </c>
      <c r="T117" s="135">
        <v>0</v>
      </c>
      <c r="U117" s="135">
        <v>0</v>
      </c>
      <c r="V117" s="135">
        <v>0</v>
      </c>
      <c r="W117" s="135">
        <v>0</v>
      </c>
      <c r="X117" s="135">
        <v>0</v>
      </c>
      <c r="Y117" s="135">
        <v>0</v>
      </c>
      <c r="Z117" s="135">
        <v>0</v>
      </c>
      <c r="AA117" s="135">
        <v>0</v>
      </c>
      <c r="AB117" s="135">
        <v>0</v>
      </c>
      <c r="AC117" s="135">
        <v>0</v>
      </c>
      <c r="AD117" s="135">
        <v>0</v>
      </c>
      <c r="AE117" s="135">
        <v>0</v>
      </c>
      <c r="AF117" s="135">
        <v>0</v>
      </c>
      <c r="AG117" s="135">
        <v>0</v>
      </c>
      <c r="AH117" s="135">
        <v>0</v>
      </c>
      <c r="AI117" s="135">
        <v>0</v>
      </c>
      <c r="AJ117" s="135">
        <v>0</v>
      </c>
      <c r="AK117" s="135">
        <v>0</v>
      </c>
      <c r="AL117" s="135">
        <v>0</v>
      </c>
      <c r="AM117" s="135">
        <v>0</v>
      </c>
      <c r="AN117" s="135">
        <v>0</v>
      </c>
      <c r="AO117" s="135">
        <v>0</v>
      </c>
      <c r="AP117" s="135">
        <v>0</v>
      </c>
      <c r="AQ117" s="135">
        <v>0</v>
      </c>
      <c r="AR117" s="135">
        <v>0</v>
      </c>
      <c r="AS117" s="135">
        <v>0</v>
      </c>
      <c r="AT117" s="135">
        <v>0</v>
      </c>
      <c r="AU117" s="150"/>
    </row>
    <row r="118" spans="2:47" ht="14.5" hidden="1" outlineLevel="1" x14ac:dyDescent="0.35">
      <c r="B118" s="84"/>
      <c r="C118" s="84"/>
      <c r="D118" s="99">
        <v>112</v>
      </c>
      <c r="E118" s="58" t="str">
        <v>Unused</v>
      </c>
      <c r="F118" s="126"/>
      <c r="G118" s="135">
        <v>0</v>
      </c>
      <c r="H118" s="135">
        <v>0</v>
      </c>
      <c r="I118" s="135">
        <v>0</v>
      </c>
      <c r="J118" s="135">
        <v>0</v>
      </c>
      <c r="K118" s="135">
        <v>0</v>
      </c>
      <c r="L118" s="135">
        <v>0</v>
      </c>
      <c r="M118" s="135">
        <v>0</v>
      </c>
      <c r="N118" s="135">
        <v>0</v>
      </c>
      <c r="O118" s="135">
        <v>0</v>
      </c>
      <c r="P118" s="135">
        <v>0</v>
      </c>
      <c r="Q118" s="135">
        <v>0</v>
      </c>
      <c r="R118" s="135">
        <v>0</v>
      </c>
      <c r="S118" s="135">
        <v>0</v>
      </c>
      <c r="T118" s="135">
        <v>0</v>
      </c>
      <c r="U118" s="135">
        <v>0</v>
      </c>
      <c r="V118" s="135">
        <v>0</v>
      </c>
      <c r="W118" s="135">
        <v>0</v>
      </c>
      <c r="X118" s="135">
        <v>0</v>
      </c>
      <c r="Y118" s="135">
        <v>0</v>
      </c>
      <c r="Z118" s="135">
        <v>0</v>
      </c>
      <c r="AA118" s="135">
        <v>0</v>
      </c>
      <c r="AB118" s="135">
        <v>0</v>
      </c>
      <c r="AC118" s="135">
        <v>0</v>
      </c>
      <c r="AD118" s="135">
        <v>0</v>
      </c>
      <c r="AE118" s="135">
        <v>0</v>
      </c>
      <c r="AF118" s="135">
        <v>0</v>
      </c>
      <c r="AG118" s="135">
        <v>0</v>
      </c>
      <c r="AH118" s="135">
        <v>0</v>
      </c>
      <c r="AI118" s="135">
        <v>0</v>
      </c>
      <c r="AJ118" s="135">
        <v>0</v>
      </c>
      <c r="AK118" s="135">
        <v>0</v>
      </c>
      <c r="AL118" s="135">
        <v>0</v>
      </c>
      <c r="AM118" s="135">
        <v>0</v>
      </c>
      <c r="AN118" s="135">
        <v>0</v>
      </c>
      <c r="AO118" s="135">
        <v>0</v>
      </c>
      <c r="AP118" s="135">
        <v>0</v>
      </c>
      <c r="AQ118" s="135">
        <v>0</v>
      </c>
      <c r="AR118" s="135">
        <v>0</v>
      </c>
      <c r="AS118" s="135">
        <v>0</v>
      </c>
      <c r="AT118" s="135">
        <v>0</v>
      </c>
      <c r="AU118" s="150"/>
    </row>
    <row r="119" spans="2:47" ht="14.5" hidden="1" outlineLevel="1" x14ac:dyDescent="0.35">
      <c r="B119" s="84"/>
      <c r="C119" s="84"/>
      <c r="D119" s="99">
        <v>113</v>
      </c>
      <c r="E119" s="58" t="str">
        <v>Unused</v>
      </c>
      <c r="F119" s="126"/>
      <c r="G119" s="135">
        <v>0</v>
      </c>
      <c r="H119" s="135">
        <v>0</v>
      </c>
      <c r="I119" s="135">
        <v>0</v>
      </c>
      <c r="J119" s="135">
        <v>0</v>
      </c>
      <c r="K119" s="135">
        <v>0</v>
      </c>
      <c r="L119" s="135">
        <v>0</v>
      </c>
      <c r="M119" s="135">
        <v>0</v>
      </c>
      <c r="N119" s="135">
        <v>0</v>
      </c>
      <c r="O119" s="135">
        <v>0</v>
      </c>
      <c r="P119" s="135">
        <v>0</v>
      </c>
      <c r="Q119" s="135">
        <v>0</v>
      </c>
      <c r="R119" s="135">
        <v>0</v>
      </c>
      <c r="S119" s="135">
        <v>0</v>
      </c>
      <c r="T119" s="135">
        <v>0</v>
      </c>
      <c r="U119" s="135">
        <v>0</v>
      </c>
      <c r="V119" s="135">
        <v>0</v>
      </c>
      <c r="W119" s="135">
        <v>0</v>
      </c>
      <c r="X119" s="135">
        <v>0</v>
      </c>
      <c r="Y119" s="135">
        <v>0</v>
      </c>
      <c r="Z119" s="135">
        <v>0</v>
      </c>
      <c r="AA119" s="135">
        <v>0</v>
      </c>
      <c r="AB119" s="135">
        <v>0</v>
      </c>
      <c r="AC119" s="135">
        <v>0</v>
      </c>
      <c r="AD119" s="135">
        <v>0</v>
      </c>
      <c r="AE119" s="135">
        <v>0</v>
      </c>
      <c r="AF119" s="135">
        <v>0</v>
      </c>
      <c r="AG119" s="135">
        <v>0</v>
      </c>
      <c r="AH119" s="135">
        <v>0</v>
      </c>
      <c r="AI119" s="135">
        <v>0</v>
      </c>
      <c r="AJ119" s="135">
        <v>0</v>
      </c>
      <c r="AK119" s="135">
        <v>0</v>
      </c>
      <c r="AL119" s="135">
        <v>0</v>
      </c>
      <c r="AM119" s="135">
        <v>0</v>
      </c>
      <c r="AN119" s="135">
        <v>0</v>
      </c>
      <c r="AO119" s="135">
        <v>0</v>
      </c>
      <c r="AP119" s="135">
        <v>0</v>
      </c>
      <c r="AQ119" s="135">
        <v>0</v>
      </c>
      <c r="AR119" s="135">
        <v>0</v>
      </c>
      <c r="AS119" s="135">
        <v>0</v>
      </c>
      <c r="AT119" s="135">
        <v>0</v>
      </c>
      <c r="AU119" s="150"/>
    </row>
    <row r="120" spans="2:47" ht="14.5" hidden="1" outlineLevel="1" x14ac:dyDescent="0.35">
      <c r="B120" s="84"/>
      <c r="C120" s="84"/>
      <c r="D120" s="99">
        <v>114</v>
      </c>
      <c r="E120" s="58" t="str">
        <v>Unused</v>
      </c>
      <c r="F120" s="126"/>
      <c r="G120" s="135">
        <v>0</v>
      </c>
      <c r="H120" s="135">
        <v>0</v>
      </c>
      <c r="I120" s="135">
        <v>0</v>
      </c>
      <c r="J120" s="135">
        <v>0</v>
      </c>
      <c r="K120" s="135">
        <v>0</v>
      </c>
      <c r="L120" s="135">
        <v>0</v>
      </c>
      <c r="M120" s="135">
        <v>0</v>
      </c>
      <c r="N120" s="135">
        <v>0</v>
      </c>
      <c r="O120" s="135">
        <v>0</v>
      </c>
      <c r="P120" s="135">
        <v>0</v>
      </c>
      <c r="Q120" s="135">
        <v>0</v>
      </c>
      <c r="R120" s="135">
        <v>0</v>
      </c>
      <c r="S120" s="135">
        <v>0</v>
      </c>
      <c r="T120" s="135">
        <v>0</v>
      </c>
      <c r="U120" s="135">
        <v>0</v>
      </c>
      <c r="V120" s="135">
        <v>0</v>
      </c>
      <c r="W120" s="135">
        <v>0</v>
      </c>
      <c r="X120" s="135">
        <v>0</v>
      </c>
      <c r="Y120" s="135">
        <v>0</v>
      </c>
      <c r="Z120" s="135">
        <v>0</v>
      </c>
      <c r="AA120" s="135">
        <v>0</v>
      </c>
      <c r="AB120" s="135">
        <v>0</v>
      </c>
      <c r="AC120" s="135">
        <v>0</v>
      </c>
      <c r="AD120" s="135">
        <v>0</v>
      </c>
      <c r="AE120" s="135">
        <v>0</v>
      </c>
      <c r="AF120" s="135">
        <v>0</v>
      </c>
      <c r="AG120" s="135">
        <v>0</v>
      </c>
      <c r="AH120" s="135">
        <v>0</v>
      </c>
      <c r="AI120" s="135">
        <v>0</v>
      </c>
      <c r="AJ120" s="135">
        <v>0</v>
      </c>
      <c r="AK120" s="135">
        <v>0</v>
      </c>
      <c r="AL120" s="135">
        <v>0</v>
      </c>
      <c r="AM120" s="135">
        <v>0</v>
      </c>
      <c r="AN120" s="135">
        <v>0</v>
      </c>
      <c r="AO120" s="135">
        <v>0</v>
      </c>
      <c r="AP120" s="135">
        <v>0</v>
      </c>
      <c r="AQ120" s="135">
        <v>0</v>
      </c>
      <c r="AR120" s="135">
        <v>0</v>
      </c>
      <c r="AS120" s="135">
        <v>0</v>
      </c>
      <c r="AT120" s="135">
        <v>0</v>
      </c>
      <c r="AU120" s="150"/>
    </row>
    <row r="121" spans="2:47" ht="14.5" hidden="1" outlineLevel="1" x14ac:dyDescent="0.35">
      <c r="B121" s="84"/>
      <c r="C121" s="84"/>
      <c r="D121" s="99">
        <v>115</v>
      </c>
      <c r="E121" s="58" t="str">
        <v>Unused</v>
      </c>
      <c r="F121" s="126"/>
      <c r="G121" s="135">
        <v>0</v>
      </c>
      <c r="H121" s="135">
        <v>0</v>
      </c>
      <c r="I121" s="135">
        <v>0</v>
      </c>
      <c r="J121" s="135">
        <v>0</v>
      </c>
      <c r="K121" s="135">
        <v>0</v>
      </c>
      <c r="L121" s="135">
        <v>0</v>
      </c>
      <c r="M121" s="135">
        <v>0</v>
      </c>
      <c r="N121" s="135">
        <v>0</v>
      </c>
      <c r="O121" s="135">
        <v>0</v>
      </c>
      <c r="P121" s="135">
        <v>0</v>
      </c>
      <c r="Q121" s="135">
        <v>0</v>
      </c>
      <c r="R121" s="135">
        <v>0</v>
      </c>
      <c r="S121" s="135">
        <v>0</v>
      </c>
      <c r="T121" s="135">
        <v>0</v>
      </c>
      <c r="U121" s="135">
        <v>0</v>
      </c>
      <c r="V121" s="135">
        <v>0</v>
      </c>
      <c r="W121" s="135">
        <v>0</v>
      </c>
      <c r="X121" s="135">
        <v>0</v>
      </c>
      <c r="Y121" s="135">
        <v>0</v>
      </c>
      <c r="Z121" s="135">
        <v>0</v>
      </c>
      <c r="AA121" s="135">
        <v>0</v>
      </c>
      <c r="AB121" s="135">
        <v>0</v>
      </c>
      <c r="AC121" s="135">
        <v>0</v>
      </c>
      <c r="AD121" s="135">
        <v>0</v>
      </c>
      <c r="AE121" s="135">
        <v>0</v>
      </c>
      <c r="AF121" s="135">
        <v>0</v>
      </c>
      <c r="AG121" s="135">
        <v>0</v>
      </c>
      <c r="AH121" s="135">
        <v>0</v>
      </c>
      <c r="AI121" s="135">
        <v>0</v>
      </c>
      <c r="AJ121" s="135">
        <v>0</v>
      </c>
      <c r="AK121" s="135">
        <v>0</v>
      </c>
      <c r="AL121" s="135">
        <v>0</v>
      </c>
      <c r="AM121" s="135">
        <v>0</v>
      </c>
      <c r="AN121" s="135">
        <v>0</v>
      </c>
      <c r="AO121" s="135">
        <v>0</v>
      </c>
      <c r="AP121" s="135">
        <v>0</v>
      </c>
      <c r="AQ121" s="135">
        <v>0</v>
      </c>
      <c r="AR121" s="135">
        <v>0</v>
      </c>
      <c r="AS121" s="135">
        <v>0</v>
      </c>
      <c r="AT121" s="135">
        <v>0</v>
      </c>
      <c r="AU121" s="150"/>
    </row>
    <row r="122" spans="2:47" ht="14.5" hidden="1" outlineLevel="1" x14ac:dyDescent="0.35">
      <c r="B122" s="84"/>
      <c r="C122" s="84"/>
      <c r="D122" s="99">
        <v>116</v>
      </c>
      <c r="E122" s="58" t="str">
        <v>Unused</v>
      </c>
      <c r="F122" s="126"/>
      <c r="G122" s="135">
        <v>0</v>
      </c>
      <c r="H122" s="135">
        <v>0</v>
      </c>
      <c r="I122" s="135">
        <v>0</v>
      </c>
      <c r="J122" s="135">
        <v>0</v>
      </c>
      <c r="K122" s="135">
        <v>0</v>
      </c>
      <c r="L122" s="135">
        <v>0</v>
      </c>
      <c r="M122" s="135">
        <v>0</v>
      </c>
      <c r="N122" s="135">
        <v>0</v>
      </c>
      <c r="O122" s="135">
        <v>0</v>
      </c>
      <c r="P122" s="135">
        <v>0</v>
      </c>
      <c r="Q122" s="135">
        <v>0</v>
      </c>
      <c r="R122" s="135">
        <v>0</v>
      </c>
      <c r="S122" s="135">
        <v>0</v>
      </c>
      <c r="T122" s="135">
        <v>0</v>
      </c>
      <c r="U122" s="135">
        <v>0</v>
      </c>
      <c r="V122" s="135">
        <v>0</v>
      </c>
      <c r="W122" s="135">
        <v>0</v>
      </c>
      <c r="X122" s="135">
        <v>0</v>
      </c>
      <c r="Y122" s="135">
        <v>0</v>
      </c>
      <c r="Z122" s="135">
        <v>0</v>
      </c>
      <c r="AA122" s="135">
        <v>0</v>
      </c>
      <c r="AB122" s="135">
        <v>0</v>
      </c>
      <c r="AC122" s="135">
        <v>0</v>
      </c>
      <c r="AD122" s="135">
        <v>0</v>
      </c>
      <c r="AE122" s="135">
        <v>0</v>
      </c>
      <c r="AF122" s="135">
        <v>0</v>
      </c>
      <c r="AG122" s="135">
        <v>0</v>
      </c>
      <c r="AH122" s="135">
        <v>0</v>
      </c>
      <c r="AI122" s="135">
        <v>0</v>
      </c>
      <c r="AJ122" s="135">
        <v>0</v>
      </c>
      <c r="AK122" s="135">
        <v>0</v>
      </c>
      <c r="AL122" s="135">
        <v>0</v>
      </c>
      <c r="AM122" s="135">
        <v>0</v>
      </c>
      <c r="AN122" s="135">
        <v>0</v>
      </c>
      <c r="AO122" s="135">
        <v>0</v>
      </c>
      <c r="AP122" s="135">
        <v>0</v>
      </c>
      <c r="AQ122" s="135">
        <v>0</v>
      </c>
      <c r="AR122" s="135">
        <v>0</v>
      </c>
      <c r="AS122" s="135">
        <v>0</v>
      </c>
      <c r="AT122" s="135">
        <v>0</v>
      </c>
      <c r="AU122" s="150"/>
    </row>
    <row r="123" spans="2:47" ht="14.5" hidden="1" outlineLevel="1" x14ac:dyDescent="0.35">
      <c r="B123" s="84"/>
      <c r="C123" s="84"/>
      <c r="D123" s="99">
        <v>117</v>
      </c>
      <c r="E123" s="58" t="str">
        <v>Unused</v>
      </c>
      <c r="F123" s="126"/>
      <c r="G123" s="135">
        <v>0</v>
      </c>
      <c r="H123" s="135">
        <v>0</v>
      </c>
      <c r="I123" s="135">
        <v>0</v>
      </c>
      <c r="J123" s="135">
        <v>0</v>
      </c>
      <c r="K123" s="135">
        <v>0</v>
      </c>
      <c r="L123" s="135">
        <v>0</v>
      </c>
      <c r="M123" s="135">
        <v>0</v>
      </c>
      <c r="N123" s="135">
        <v>0</v>
      </c>
      <c r="O123" s="135">
        <v>0</v>
      </c>
      <c r="P123" s="135">
        <v>0</v>
      </c>
      <c r="Q123" s="135">
        <v>0</v>
      </c>
      <c r="R123" s="135">
        <v>0</v>
      </c>
      <c r="S123" s="135">
        <v>0</v>
      </c>
      <c r="T123" s="135">
        <v>0</v>
      </c>
      <c r="U123" s="135">
        <v>0</v>
      </c>
      <c r="V123" s="135">
        <v>0</v>
      </c>
      <c r="W123" s="135">
        <v>0</v>
      </c>
      <c r="X123" s="135">
        <v>0</v>
      </c>
      <c r="Y123" s="135">
        <v>0</v>
      </c>
      <c r="Z123" s="135">
        <v>0</v>
      </c>
      <c r="AA123" s="135">
        <v>0</v>
      </c>
      <c r="AB123" s="135">
        <v>0</v>
      </c>
      <c r="AC123" s="135">
        <v>0</v>
      </c>
      <c r="AD123" s="135">
        <v>0</v>
      </c>
      <c r="AE123" s="135">
        <v>0</v>
      </c>
      <c r="AF123" s="135">
        <v>0</v>
      </c>
      <c r="AG123" s="135">
        <v>0</v>
      </c>
      <c r="AH123" s="135">
        <v>0</v>
      </c>
      <c r="AI123" s="135">
        <v>0</v>
      </c>
      <c r="AJ123" s="135">
        <v>0</v>
      </c>
      <c r="AK123" s="135">
        <v>0</v>
      </c>
      <c r="AL123" s="135">
        <v>0</v>
      </c>
      <c r="AM123" s="135">
        <v>0</v>
      </c>
      <c r="AN123" s="135">
        <v>0</v>
      </c>
      <c r="AO123" s="135">
        <v>0</v>
      </c>
      <c r="AP123" s="135">
        <v>0</v>
      </c>
      <c r="AQ123" s="135">
        <v>0</v>
      </c>
      <c r="AR123" s="135">
        <v>0</v>
      </c>
      <c r="AS123" s="135">
        <v>0</v>
      </c>
      <c r="AT123" s="135">
        <v>0</v>
      </c>
      <c r="AU123" s="150"/>
    </row>
    <row r="124" spans="2:47" ht="14.5" hidden="1" outlineLevel="1" x14ac:dyDescent="0.35">
      <c r="B124" s="84"/>
      <c r="C124" s="84"/>
      <c r="D124" s="99">
        <v>118</v>
      </c>
      <c r="E124" s="58" t="str">
        <v>Unused</v>
      </c>
      <c r="F124" s="126"/>
      <c r="G124" s="135">
        <v>0</v>
      </c>
      <c r="H124" s="135">
        <v>0</v>
      </c>
      <c r="I124" s="135">
        <v>0</v>
      </c>
      <c r="J124" s="135">
        <v>0</v>
      </c>
      <c r="K124" s="135">
        <v>0</v>
      </c>
      <c r="L124" s="135">
        <v>0</v>
      </c>
      <c r="M124" s="135">
        <v>0</v>
      </c>
      <c r="N124" s="135">
        <v>0</v>
      </c>
      <c r="O124" s="135">
        <v>0</v>
      </c>
      <c r="P124" s="135">
        <v>0</v>
      </c>
      <c r="Q124" s="135">
        <v>0</v>
      </c>
      <c r="R124" s="135">
        <v>0</v>
      </c>
      <c r="S124" s="135">
        <v>0</v>
      </c>
      <c r="T124" s="135">
        <v>0</v>
      </c>
      <c r="U124" s="135">
        <v>0</v>
      </c>
      <c r="V124" s="135">
        <v>0</v>
      </c>
      <c r="W124" s="135">
        <v>0</v>
      </c>
      <c r="X124" s="135">
        <v>0</v>
      </c>
      <c r="Y124" s="135">
        <v>0</v>
      </c>
      <c r="Z124" s="135">
        <v>0</v>
      </c>
      <c r="AA124" s="135">
        <v>0</v>
      </c>
      <c r="AB124" s="135">
        <v>0</v>
      </c>
      <c r="AC124" s="135">
        <v>0</v>
      </c>
      <c r="AD124" s="135">
        <v>0</v>
      </c>
      <c r="AE124" s="135">
        <v>0</v>
      </c>
      <c r="AF124" s="135">
        <v>0</v>
      </c>
      <c r="AG124" s="135">
        <v>0</v>
      </c>
      <c r="AH124" s="135">
        <v>0</v>
      </c>
      <c r="AI124" s="135">
        <v>0</v>
      </c>
      <c r="AJ124" s="135">
        <v>0</v>
      </c>
      <c r="AK124" s="135">
        <v>0</v>
      </c>
      <c r="AL124" s="135">
        <v>0</v>
      </c>
      <c r="AM124" s="135">
        <v>0</v>
      </c>
      <c r="AN124" s="135">
        <v>0</v>
      </c>
      <c r="AO124" s="135">
        <v>0</v>
      </c>
      <c r="AP124" s="135">
        <v>0</v>
      </c>
      <c r="AQ124" s="135">
        <v>0</v>
      </c>
      <c r="AR124" s="135">
        <v>0</v>
      </c>
      <c r="AS124" s="135">
        <v>0</v>
      </c>
      <c r="AT124" s="135">
        <v>0</v>
      </c>
      <c r="AU124" s="150"/>
    </row>
    <row r="125" spans="2:47" ht="14.5" hidden="1" outlineLevel="1" x14ac:dyDescent="0.35">
      <c r="B125" s="84"/>
      <c r="C125" s="84"/>
      <c r="D125" s="99">
        <v>119</v>
      </c>
      <c r="E125" s="58" t="str">
        <v>Unused</v>
      </c>
      <c r="F125" s="126"/>
      <c r="G125" s="135">
        <v>0</v>
      </c>
      <c r="H125" s="135">
        <v>0</v>
      </c>
      <c r="I125" s="135">
        <v>0</v>
      </c>
      <c r="J125" s="135">
        <v>0</v>
      </c>
      <c r="K125" s="135">
        <v>0</v>
      </c>
      <c r="L125" s="135">
        <v>0</v>
      </c>
      <c r="M125" s="135">
        <v>0</v>
      </c>
      <c r="N125" s="135">
        <v>0</v>
      </c>
      <c r="O125" s="135">
        <v>0</v>
      </c>
      <c r="P125" s="135">
        <v>0</v>
      </c>
      <c r="Q125" s="135">
        <v>0</v>
      </c>
      <c r="R125" s="135">
        <v>0</v>
      </c>
      <c r="S125" s="135">
        <v>0</v>
      </c>
      <c r="T125" s="135">
        <v>0</v>
      </c>
      <c r="U125" s="135">
        <v>0</v>
      </c>
      <c r="V125" s="135">
        <v>0</v>
      </c>
      <c r="W125" s="135">
        <v>0</v>
      </c>
      <c r="X125" s="135">
        <v>0</v>
      </c>
      <c r="Y125" s="135">
        <v>0</v>
      </c>
      <c r="Z125" s="135">
        <v>0</v>
      </c>
      <c r="AA125" s="135">
        <v>0</v>
      </c>
      <c r="AB125" s="135">
        <v>0</v>
      </c>
      <c r="AC125" s="135">
        <v>0</v>
      </c>
      <c r="AD125" s="135">
        <v>0</v>
      </c>
      <c r="AE125" s="135">
        <v>0</v>
      </c>
      <c r="AF125" s="135">
        <v>0</v>
      </c>
      <c r="AG125" s="135">
        <v>0</v>
      </c>
      <c r="AH125" s="135">
        <v>0</v>
      </c>
      <c r="AI125" s="135">
        <v>0</v>
      </c>
      <c r="AJ125" s="135">
        <v>0</v>
      </c>
      <c r="AK125" s="135">
        <v>0</v>
      </c>
      <c r="AL125" s="135">
        <v>0</v>
      </c>
      <c r="AM125" s="135">
        <v>0</v>
      </c>
      <c r="AN125" s="135">
        <v>0</v>
      </c>
      <c r="AO125" s="135">
        <v>0</v>
      </c>
      <c r="AP125" s="135">
        <v>0</v>
      </c>
      <c r="AQ125" s="135">
        <v>0</v>
      </c>
      <c r="AR125" s="135">
        <v>0</v>
      </c>
      <c r="AS125" s="135">
        <v>0</v>
      </c>
      <c r="AT125" s="135">
        <v>0</v>
      </c>
      <c r="AU125" s="150"/>
    </row>
    <row r="126" spans="2:47" ht="14.5" hidden="1" outlineLevel="1" x14ac:dyDescent="0.35">
      <c r="B126" s="84"/>
      <c r="C126" s="84"/>
      <c r="D126" s="99">
        <v>120</v>
      </c>
      <c r="E126" s="58" t="str">
        <v>Unused</v>
      </c>
      <c r="F126" s="126"/>
      <c r="G126" s="135">
        <v>0</v>
      </c>
      <c r="H126" s="135">
        <v>0</v>
      </c>
      <c r="I126" s="135">
        <v>0</v>
      </c>
      <c r="J126" s="135">
        <v>0</v>
      </c>
      <c r="K126" s="135">
        <v>0</v>
      </c>
      <c r="L126" s="135">
        <v>0</v>
      </c>
      <c r="M126" s="135">
        <v>0</v>
      </c>
      <c r="N126" s="135">
        <v>0</v>
      </c>
      <c r="O126" s="135">
        <v>0</v>
      </c>
      <c r="P126" s="135">
        <v>0</v>
      </c>
      <c r="Q126" s="135">
        <v>0</v>
      </c>
      <c r="R126" s="135">
        <v>0</v>
      </c>
      <c r="S126" s="135">
        <v>0</v>
      </c>
      <c r="T126" s="135">
        <v>0</v>
      </c>
      <c r="U126" s="135">
        <v>0</v>
      </c>
      <c r="V126" s="135">
        <v>0</v>
      </c>
      <c r="W126" s="135">
        <v>0</v>
      </c>
      <c r="X126" s="135">
        <v>0</v>
      </c>
      <c r="Y126" s="135">
        <v>0</v>
      </c>
      <c r="Z126" s="135">
        <v>0</v>
      </c>
      <c r="AA126" s="135">
        <v>0</v>
      </c>
      <c r="AB126" s="135">
        <v>0</v>
      </c>
      <c r="AC126" s="135">
        <v>0</v>
      </c>
      <c r="AD126" s="135">
        <v>0</v>
      </c>
      <c r="AE126" s="135">
        <v>0</v>
      </c>
      <c r="AF126" s="135">
        <v>0</v>
      </c>
      <c r="AG126" s="135">
        <v>0</v>
      </c>
      <c r="AH126" s="135">
        <v>0</v>
      </c>
      <c r="AI126" s="135">
        <v>0</v>
      </c>
      <c r="AJ126" s="135">
        <v>0</v>
      </c>
      <c r="AK126" s="135">
        <v>0</v>
      </c>
      <c r="AL126" s="135">
        <v>0</v>
      </c>
      <c r="AM126" s="135">
        <v>0</v>
      </c>
      <c r="AN126" s="135">
        <v>0</v>
      </c>
      <c r="AO126" s="135">
        <v>0</v>
      </c>
      <c r="AP126" s="135">
        <v>0</v>
      </c>
      <c r="AQ126" s="135">
        <v>0</v>
      </c>
      <c r="AR126" s="135">
        <v>0</v>
      </c>
      <c r="AS126" s="135">
        <v>0</v>
      </c>
      <c r="AT126" s="135">
        <v>0</v>
      </c>
      <c r="AU126" s="150"/>
    </row>
    <row r="127" spans="2:47" ht="14.5" hidden="1" outlineLevel="1" x14ac:dyDescent="0.35">
      <c r="B127" s="84"/>
      <c r="C127" s="84"/>
      <c r="D127" s="99">
        <v>121</v>
      </c>
      <c r="E127" s="58" t="str">
        <v>Unused</v>
      </c>
      <c r="F127" s="126"/>
      <c r="G127" s="135">
        <v>0</v>
      </c>
      <c r="H127" s="135">
        <v>0</v>
      </c>
      <c r="I127" s="135">
        <v>0</v>
      </c>
      <c r="J127" s="135">
        <v>0</v>
      </c>
      <c r="K127" s="135">
        <v>0</v>
      </c>
      <c r="L127" s="135">
        <v>0</v>
      </c>
      <c r="M127" s="135">
        <v>0</v>
      </c>
      <c r="N127" s="135">
        <v>0</v>
      </c>
      <c r="O127" s="135">
        <v>0</v>
      </c>
      <c r="P127" s="135">
        <v>0</v>
      </c>
      <c r="Q127" s="135">
        <v>0</v>
      </c>
      <c r="R127" s="135">
        <v>0</v>
      </c>
      <c r="S127" s="135">
        <v>0</v>
      </c>
      <c r="T127" s="135">
        <v>0</v>
      </c>
      <c r="U127" s="135">
        <v>0</v>
      </c>
      <c r="V127" s="135">
        <v>0</v>
      </c>
      <c r="W127" s="135">
        <v>0</v>
      </c>
      <c r="X127" s="135">
        <v>0</v>
      </c>
      <c r="Y127" s="135">
        <v>0</v>
      </c>
      <c r="Z127" s="135">
        <v>0</v>
      </c>
      <c r="AA127" s="135">
        <v>0</v>
      </c>
      <c r="AB127" s="135">
        <v>0</v>
      </c>
      <c r="AC127" s="135">
        <v>0</v>
      </c>
      <c r="AD127" s="135">
        <v>0</v>
      </c>
      <c r="AE127" s="135">
        <v>0</v>
      </c>
      <c r="AF127" s="135">
        <v>0</v>
      </c>
      <c r="AG127" s="135">
        <v>0</v>
      </c>
      <c r="AH127" s="135">
        <v>0</v>
      </c>
      <c r="AI127" s="135">
        <v>0</v>
      </c>
      <c r="AJ127" s="135">
        <v>0</v>
      </c>
      <c r="AK127" s="135">
        <v>0</v>
      </c>
      <c r="AL127" s="135">
        <v>0</v>
      </c>
      <c r="AM127" s="135">
        <v>0</v>
      </c>
      <c r="AN127" s="135">
        <v>0</v>
      </c>
      <c r="AO127" s="135">
        <v>0</v>
      </c>
      <c r="AP127" s="135">
        <v>0</v>
      </c>
      <c r="AQ127" s="135">
        <v>0</v>
      </c>
      <c r="AR127" s="135">
        <v>0</v>
      </c>
      <c r="AS127" s="135">
        <v>0</v>
      </c>
      <c r="AT127" s="135">
        <v>0</v>
      </c>
      <c r="AU127" s="150"/>
    </row>
    <row r="128" spans="2:47" ht="14.5" hidden="1" outlineLevel="1" x14ac:dyDescent="0.35">
      <c r="B128" s="84"/>
      <c r="C128" s="84"/>
      <c r="D128" s="99">
        <v>122</v>
      </c>
      <c r="E128" s="58" t="str">
        <v>Unused</v>
      </c>
      <c r="F128" s="126"/>
      <c r="G128" s="135">
        <v>0</v>
      </c>
      <c r="H128" s="135">
        <v>0</v>
      </c>
      <c r="I128" s="135">
        <v>0</v>
      </c>
      <c r="J128" s="135">
        <v>0</v>
      </c>
      <c r="K128" s="135">
        <v>0</v>
      </c>
      <c r="L128" s="135">
        <v>0</v>
      </c>
      <c r="M128" s="135">
        <v>0</v>
      </c>
      <c r="N128" s="135">
        <v>0</v>
      </c>
      <c r="O128" s="135">
        <v>0</v>
      </c>
      <c r="P128" s="135">
        <v>0</v>
      </c>
      <c r="Q128" s="135">
        <v>0</v>
      </c>
      <c r="R128" s="135">
        <v>0</v>
      </c>
      <c r="S128" s="135">
        <v>0</v>
      </c>
      <c r="T128" s="135">
        <v>0</v>
      </c>
      <c r="U128" s="135">
        <v>0</v>
      </c>
      <c r="V128" s="135">
        <v>0</v>
      </c>
      <c r="W128" s="135">
        <v>0</v>
      </c>
      <c r="X128" s="135">
        <v>0</v>
      </c>
      <c r="Y128" s="135">
        <v>0</v>
      </c>
      <c r="Z128" s="135">
        <v>0</v>
      </c>
      <c r="AA128" s="135">
        <v>0</v>
      </c>
      <c r="AB128" s="135">
        <v>0</v>
      </c>
      <c r="AC128" s="135">
        <v>0</v>
      </c>
      <c r="AD128" s="135">
        <v>0</v>
      </c>
      <c r="AE128" s="135">
        <v>0</v>
      </c>
      <c r="AF128" s="135">
        <v>0</v>
      </c>
      <c r="AG128" s="135">
        <v>0</v>
      </c>
      <c r="AH128" s="135">
        <v>0</v>
      </c>
      <c r="AI128" s="135">
        <v>0</v>
      </c>
      <c r="AJ128" s="135">
        <v>0</v>
      </c>
      <c r="AK128" s="135">
        <v>0</v>
      </c>
      <c r="AL128" s="135">
        <v>0</v>
      </c>
      <c r="AM128" s="135">
        <v>0</v>
      </c>
      <c r="AN128" s="135">
        <v>0</v>
      </c>
      <c r="AO128" s="135">
        <v>0</v>
      </c>
      <c r="AP128" s="135">
        <v>0</v>
      </c>
      <c r="AQ128" s="135">
        <v>0</v>
      </c>
      <c r="AR128" s="135">
        <v>0</v>
      </c>
      <c r="AS128" s="135">
        <v>0</v>
      </c>
      <c r="AT128" s="135">
        <v>0</v>
      </c>
      <c r="AU128" s="150"/>
    </row>
    <row r="129" spans="2:47" ht="14.5" hidden="1" outlineLevel="1" x14ac:dyDescent="0.35">
      <c r="B129" s="84"/>
      <c r="C129" s="84"/>
      <c r="D129" s="99">
        <v>123</v>
      </c>
      <c r="E129" s="58" t="str">
        <v>Unused</v>
      </c>
      <c r="F129" s="126"/>
      <c r="G129" s="135">
        <v>0</v>
      </c>
      <c r="H129" s="135">
        <v>0</v>
      </c>
      <c r="I129" s="135">
        <v>0</v>
      </c>
      <c r="J129" s="135">
        <v>0</v>
      </c>
      <c r="K129" s="135">
        <v>0</v>
      </c>
      <c r="L129" s="135">
        <v>0</v>
      </c>
      <c r="M129" s="135">
        <v>0</v>
      </c>
      <c r="N129" s="135">
        <v>0</v>
      </c>
      <c r="O129" s="135">
        <v>0</v>
      </c>
      <c r="P129" s="135">
        <v>0</v>
      </c>
      <c r="Q129" s="135">
        <v>0</v>
      </c>
      <c r="R129" s="135">
        <v>0</v>
      </c>
      <c r="S129" s="135">
        <v>0</v>
      </c>
      <c r="T129" s="135">
        <v>0</v>
      </c>
      <c r="U129" s="135">
        <v>0</v>
      </c>
      <c r="V129" s="135">
        <v>0</v>
      </c>
      <c r="W129" s="135">
        <v>0</v>
      </c>
      <c r="X129" s="135">
        <v>0</v>
      </c>
      <c r="Y129" s="135">
        <v>0</v>
      </c>
      <c r="Z129" s="135">
        <v>0</v>
      </c>
      <c r="AA129" s="135">
        <v>0</v>
      </c>
      <c r="AB129" s="135">
        <v>0</v>
      </c>
      <c r="AC129" s="135">
        <v>0</v>
      </c>
      <c r="AD129" s="135">
        <v>0</v>
      </c>
      <c r="AE129" s="135">
        <v>0</v>
      </c>
      <c r="AF129" s="135">
        <v>0</v>
      </c>
      <c r="AG129" s="135">
        <v>0</v>
      </c>
      <c r="AH129" s="135">
        <v>0</v>
      </c>
      <c r="AI129" s="135">
        <v>0</v>
      </c>
      <c r="AJ129" s="135">
        <v>0</v>
      </c>
      <c r="AK129" s="135">
        <v>0</v>
      </c>
      <c r="AL129" s="135">
        <v>0</v>
      </c>
      <c r="AM129" s="135">
        <v>0</v>
      </c>
      <c r="AN129" s="135">
        <v>0</v>
      </c>
      <c r="AO129" s="135">
        <v>0</v>
      </c>
      <c r="AP129" s="135">
        <v>0</v>
      </c>
      <c r="AQ129" s="135">
        <v>0</v>
      </c>
      <c r="AR129" s="135">
        <v>0</v>
      </c>
      <c r="AS129" s="135">
        <v>0</v>
      </c>
      <c r="AT129" s="135">
        <v>0</v>
      </c>
      <c r="AU129" s="150"/>
    </row>
    <row r="130" spans="2:47" ht="14.5" hidden="1" outlineLevel="1" x14ac:dyDescent="0.35">
      <c r="B130" s="84"/>
      <c r="C130" s="84"/>
      <c r="D130" s="99">
        <v>124</v>
      </c>
      <c r="E130" s="58" t="str">
        <v>Unused</v>
      </c>
      <c r="F130" s="126"/>
      <c r="G130" s="135">
        <v>0</v>
      </c>
      <c r="H130" s="135">
        <v>0</v>
      </c>
      <c r="I130" s="135">
        <v>0</v>
      </c>
      <c r="J130" s="135">
        <v>0</v>
      </c>
      <c r="K130" s="135">
        <v>0</v>
      </c>
      <c r="L130" s="135">
        <v>0</v>
      </c>
      <c r="M130" s="135">
        <v>0</v>
      </c>
      <c r="N130" s="135">
        <v>0</v>
      </c>
      <c r="O130" s="135">
        <v>0</v>
      </c>
      <c r="P130" s="135">
        <v>0</v>
      </c>
      <c r="Q130" s="135">
        <v>0</v>
      </c>
      <c r="R130" s="135">
        <v>0</v>
      </c>
      <c r="S130" s="135">
        <v>0</v>
      </c>
      <c r="T130" s="135">
        <v>0</v>
      </c>
      <c r="U130" s="135">
        <v>0</v>
      </c>
      <c r="V130" s="135">
        <v>0</v>
      </c>
      <c r="W130" s="135">
        <v>0</v>
      </c>
      <c r="X130" s="135">
        <v>0</v>
      </c>
      <c r="Y130" s="135">
        <v>0</v>
      </c>
      <c r="Z130" s="135">
        <v>0</v>
      </c>
      <c r="AA130" s="135">
        <v>0</v>
      </c>
      <c r="AB130" s="135">
        <v>0</v>
      </c>
      <c r="AC130" s="135">
        <v>0</v>
      </c>
      <c r="AD130" s="135">
        <v>0</v>
      </c>
      <c r="AE130" s="135">
        <v>0</v>
      </c>
      <c r="AF130" s="135">
        <v>0</v>
      </c>
      <c r="AG130" s="135">
        <v>0</v>
      </c>
      <c r="AH130" s="135">
        <v>0</v>
      </c>
      <c r="AI130" s="135">
        <v>0</v>
      </c>
      <c r="AJ130" s="135">
        <v>0</v>
      </c>
      <c r="AK130" s="135">
        <v>0</v>
      </c>
      <c r="AL130" s="135">
        <v>0</v>
      </c>
      <c r="AM130" s="135">
        <v>0</v>
      </c>
      <c r="AN130" s="135">
        <v>0</v>
      </c>
      <c r="AO130" s="135">
        <v>0</v>
      </c>
      <c r="AP130" s="135">
        <v>0</v>
      </c>
      <c r="AQ130" s="135">
        <v>0</v>
      </c>
      <c r="AR130" s="135">
        <v>0</v>
      </c>
      <c r="AS130" s="135">
        <v>0</v>
      </c>
      <c r="AT130" s="135">
        <v>0</v>
      </c>
      <c r="AU130" s="150"/>
    </row>
    <row r="131" spans="2:47" ht="14.5" hidden="1" outlineLevel="1" x14ac:dyDescent="0.35">
      <c r="B131" s="84"/>
      <c r="C131" s="84"/>
      <c r="D131" s="99">
        <v>125</v>
      </c>
      <c r="E131" s="58" t="str">
        <v>Unused</v>
      </c>
      <c r="F131" s="126"/>
      <c r="G131" s="135">
        <v>0</v>
      </c>
      <c r="H131" s="135">
        <v>0</v>
      </c>
      <c r="I131" s="135">
        <v>0</v>
      </c>
      <c r="J131" s="135">
        <v>0</v>
      </c>
      <c r="K131" s="135">
        <v>0</v>
      </c>
      <c r="L131" s="135">
        <v>0</v>
      </c>
      <c r="M131" s="135">
        <v>0</v>
      </c>
      <c r="N131" s="135">
        <v>0</v>
      </c>
      <c r="O131" s="135">
        <v>0</v>
      </c>
      <c r="P131" s="135">
        <v>0</v>
      </c>
      <c r="Q131" s="135">
        <v>0</v>
      </c>
      <c r="R131" s="135">
        <v>0</v>
      </c>
      <c r="S131" s="135">
        <v>0</v>
      </c>
      <c r="T131" s="135">
        <v>0</v>
      </c>
      <c r="U131" s="135">
        <v>0</v>
      </c>
      <c r="V131" s="135">
        <v>0</v>
      </c>
      <c r="W131" s="135">
        <v>0</v>
      </c>
      <c r="X131" s="135">
        <v>0</v>
      </c>
      <c r="Y131" s="135">
        <v>0</v>
      </c>
      <c r="Z131" s="135">
        <v>0</v>
      </c>
      <c r="AA131" s="135">
        <v>0</v>
      </c>
      <c r="AB131" s="135">
        <v>0</v>
      </c>
      <c r="AC131" s="135">
        <v>0</v>
      </c>
      <c r="AD131" s="135">
        <v>0</v>
      </c>
      <c r="AE131" s="135">
        <v>0</v>
      </c>
      <c r="AF131" s="135">
        <v>0</v>
      </c>
      <c r="AG131" s="135">
        <v>0</v>
      </c>
      <c r="AH131" s="135">
        <v>0</v>
      </c>
      <c r="AI131" s="135">
        <v>0</v>
      </c>
      <c r="AJ131" s="135">
        <v>0</v>
      </c>
      <c r="AK131" s="135">
        <v>0</v>
      </c>
      <c r="AL131" s="135">
        <v>0</v>
      </c>
      <c r="AM131" s="135">
        <v>0</v>
      </c>
      <c r="AN131" s="135">
        <v>0</v>
      </c>
      <c r="AO131" s="135">
        <v>0</v>
      </c>
      <c r="AP131" s="135">
        <v>0</v>
      </c>
      <c r="AQ131" s="135">
        <v>0</v>
      </c>
      <c r="AR131" s="135">
        <v>0</v>
      </c>
      <c r="AS131" s="135">
        <v>0</v>
      </c>
      <c r="AT131" s="135">
        <v>0</v>
      </c>
      <c r="AU131" s="150"/>
    </row>
    <row r="132" spans="2:47" ht="14.5" hidden="1" outlineLevel="1" x14ac:dyDescent="0.35">
      <c r="B132" s="84"/>
      <c r="C132" s="84"/>
      <c r="D132" s="99">
        <v>126</v>
      </c>
      <c r="E132" s="58" t="str">
        <v>Unused</v>
      </c>
      <c r="F132" s="126"/>
      <c r="G132" s="135">
        <v>0</v>
      </c>
      <c r="H132" s="135">
        <v>0</v>
      </c>
      <c r="I132" s="135">
        <v>0</v>
      </c>
      <c r="J132" s="135">
        <v>0</v>
      </c>
      <c r="K132" s="135">
        <v>0</v>
      </c>
      <c r="L132" s="135">
        <v>0</v>
      </c>
      <c r="M132" s="135">
        <v>0</v>
      </c>
      <c r="N132" s="135">
        <v>0</v>
      </c>
      <c r="O132" s="135">
        <v>0</v>
      </c>
      <c r="P132" s="135">
        <v>0</v>
      </c>
      <c r="Q132" s="135">
        <v>0</v>
      </c>
      <c r="R132" s="135">
        <v>0</v>
      </c>
      <c r="S132" s="135">
        <v>0</v>
      </c>
      <c r="T132" s="135">
        <v>0</v>
      </c>
      <c r="U132" s="135">
        <v>0</v>
      </c>
      <c r="V132" s="135">
        <v>0</v>
      </c>
      <c r="W132" s="135">
        <v>0</v>
      </c>
      <c r="X132" s="135">
        <v>0</v>
      </c>
      <c r="Y132" s="135">
        <v>0</v>
      </c>
      <c r="Z132" s="135">
        <v>0</v>
      </c>
      <c r="AA132" s="135">
        <v>0</v>
      </c>
      <c r="AB132" s="135">
        <v>0</v>
      </c>
      <c r="AC132" s="135">
        <v>0</v>
      </c>
      <c r="AD132" s="135">
        <v>0</v>
      </c>
      <c r="AE132" s="135">
        <v>0</v>
      </c>
      <c r="AF132" s="135">
        <v>0</v>
      </c>
      <c r="AG132" s="135">
        <v>0</v>
      </c>
      <c r="AH132" s="135">
        <v>0</v>
      </c>
      <c r="AI132" s="135">
        <v>0</v>
      </c>
      <c r="AJ132" s="135">
        <v>0</v>
      </c>
      <c r="AK132" s="135">
        <v>0</v>
      </c>
      <c r="AL132" s="135">
        <v>0</v>
      </c>
      <c r="AM132" s="135">
        <v>0</v>
      </c>
      <c r="AN132" s="135">
        <v>0</v>
      </c>
      <c r="AO132" s="135">
        <v>0</v>
      </c>
      <c r="AP132" s="135">
        <v>0</v>
      </c>
      <c r="AQ132" s="135">
        <v>0</v>
      </c>
      <c r="AR132" s="135">
        <v>0</v>
      </c>
      <c r="AS132" s="135">
        <v>0</v>
      </c>
      <c r="AT132" s="135">
        <v>0</v>
      </c>
      <c r="AU132" s="150"/>
    </row>
    <row r="133" spans="2:47" ht="14.5" hidden="1" outlineLevel="1" x14ac:dyDescent="0.35">
      <c r="B133" s="84"/>
      <c r="C133" s="84"/>
      <c r="D133" s="99">
        <v>127</v>
      </c>
      <c r="E133" s="58" t="str">
        <v>Unused</v>
      </c>
      <c r="F133" s="126"/>
      <c r="G133" s="135">
        <v>0</v>
      </c>
      <c r="H133" s="135">
        <v>0</v>
      </c>
      <c r="I133" s="135">
        <v>0</v>
      </c>
      <c r="J133" s="135">
        <v>0</v>
      </c>
      <c r="K133" s="135">
        <v>0</v>
      </c>
      <c r="L133" s="135">
        <v>0</v>
      </c>
      <c r="M133" s="135">
        <v>0</v>
      </c>
      <c r="N133" s="135">
        <v>0</v>
      </c>
      <c r="O133" s="135">
        <v>0</v>
      </c>
      <c r="P133" s="135">
        <v>0</v>
      </c>
      <c r="Q133" s="135">
        <v>0</v>
      </c>
      <c r="R133" s="135">
        <v>0</v>
      </c>
      <c r="S133" s="135">
        <v>0</v>
      </c>
      <c r="T133" s="135">
        <v>0</v>
      </c>
      <c r="U133" s="135">
        <v>0</v>
      </c>
      <c r="V133" s="135">
        <v>0</v>
      </c>
      <c r="W133" s="135">
        <v>0</v>
      </c>
      <c r="X133" s="135">
        <v>0</v>
      </c>
      <c r="Y133" s="135">
        <v>0</v>
      </c>
      <c r="Z133" s="135">
        <v>0</v>
      </c>
      <c r="AA133" s="135">
        <v>0</v>
      </c>
      <c r="AB133" s="135">
        <v>0</v>
      </c>
      <c r="AC133" s="135">
        <v>0</v>
      </c>
      <c r="AD133" s="135">
        <v>0</v>
      </c>
      <c r="AE133" s="135">
        <v>0</v>
      </c>
      <c r="AF133" s="135">
        <v>0</v>
      </c>
      <c r="AG133" s="135">
        <v>0</v>
      </c>
      <c r="AH133" s="135">
        <v>0</v>
      </c>
      <c r="AI133" s="135">
        <v>0</v>
      </c>
      <c r="AJ133" s="135">
        <v>0</v>
      </c>
      <c r="AK133" s="135">
        <v>0</v>
      </c>
      <c r="AL133" s="135">
        <v>0</v>
      </c>
      <c r="AM133" s="135">
        <v>0</v>
      </c>
      <c r="AN133" s="135">
        <v>0</v>
      </c>
      <c r="AO133" s="135">
        <v>0</v>
      </c>
      <c r="AP133" s="135">
        <v>0</v>
      </c>
      <c r="AQ133" s="135">
        <v>0</v>
      </c>
      <c r="AR133" s="135">
        <v>0</v>
      </c>
      <c r="AS133" s="135">
        <v>0</v>
      </c>
      <c r="AT133" s="135">
        <v>0</v>
      </c>
      <c r="AU133" s="150"/>
    </row>
    <row r="134" spans="2:47" ht="14.5" hidden="1" outlineLevel="1" x14ac:dyDescent="0.35">
      <c r="B134" s="84"/>
      <c r="C134" s="84"/>
      <c r="D134" s="99">
        <v>128</v>
      </c>
      <c r="E134" s="58" t="str">
        <v>Unused</v>
      </c>
      <c r="F134" s="126"/>
      <c r="G134" s="135">
        <v>0</v>
      </c>
      <c r="H134" s="135">
        <v>0</v>
      </c>
      <c r="I134" s="135">
        <v>0</v>
      </c>
      <c r="J134" s="135">
        <v>0</v>
      </c>
      <c r="K134" s="135">
        <v>0</v>
      </c>
      <c r="L134" s="135">
        <v>0</v>
      </c>
      <c r="M134" s="135">
        <v>0</v>
      </c>
      <c r="N134" s="135">
        <v>0</v>
      </c>
      <c r="O134" s="135">
        <v>0</v>
      </c>
      <c r="P134" s="135">
        <v>0</v>
      </c>
      <c r="Q134" s="135">
        <v>0</v>
      </c>
      <c r="R134" s="135">
        <v>0</v>
      </c>
      <c r="S134" s="135">
        <v>0</v>
      </c>
      <c r="T134" s="135">
        <v>0</v>
      </c>
      <c r="U134" s="135">
        <v>0</v>
      </c>
      <c r="V134" s="135">
        <v>0</v>
      </c>
      <c r="W134" s="135">
        <v>0</v>
      </c>
      <c r="X134" s="135">
        <v>0</v>
      </c>
      <c r="Y134" s="135">
        <v>0</v>
      </c>
      <c r="Z134" s="135">
        <v>0</v>
      </c>
      <c r="AA134" s="135">
        <v>0</v>
      </c>
      <c r="AB134" s="135">
        <v>0</v>
      </c>
      <c r="AC134" s="135">
        <v>0</v>
      </c>
      <c r="AD134" s="135">
        <v>0</v>
      </c>
      <c r="AE134" s="135">
        <v>0</v>
      </c>
      <c r="AF134" s="135">
        <v>0</v>
      </c>
      <c r="AG134" s="135">
        <v>0</v>
      </c>
      <c r="AH134" s="135">
        <v>0</v>
      </c>
      <c r="AI134" s="135">
        <v>0</v>
      </c>
      <c r="AJ134" s="135">
        <v>0</v>
      </c>
      <c r="AK134" s="135">
        <v>0</v>
      </c>
      <c r="AL134" s="135">
        <v>0</v>
      </c>
      <c r="AM134" s="135">
        <v>0</v>
      </c>
      <c r="AN134" s="135">
        <v>0</v>
      </c>
      <c r="AO134" s="135">
        <v>0</v>
      </c>
      <c r="AP134" s="135">
        <v>0</v>
      </c>
      <c r="AQ134" s="135">
        <v>0</v>
      </c>
      <c r="AR134" s="135">
        <v>0</v>
      </c>
      <c r="AS134" s="135">
        <v>0</v>
      </c>
      <c r="AT134" s="135">
        <v>0</v>
      </c>
      <c r="AU134" s="150"/>
    </row>
    <row r="135" spans="2:47" ht="14.5" hidden="1" outlineLevel="1" x14ac:dyDescent="0.35">
      <c r="B135" s="84"/>
      <c r="C135" s="84"/>
      <c r="D135" s="99">
        <v>129</v>
      </c>
      <c r="E135" s="58" t="str">
        <v>Unused</v>
      </c>
      <c r="F135" s="126"/>
      <c r="G135" s="135">
        <v>0</v>
      </c>
      <c r="H135" s="135">
        <v>0</v>
      </c>
      <c r="I135" s="135">
        <v>0</v>
      </c>
      <c r="J135" s="135">
        <v>0</v>
      </c>
      <c r="K135" s="135">
        <v>0</v>
      </c>
      <c r="L135" s="135">
        <v>0</v>
      </c>
      <c r="M135" s="135">
        <v>0</v>
      </c>
      <c r="N135" s="135">
        <v>0</v>
      </c>
      <c r="O135" s="135">
        <v>0</v>
      </c>
      <c r="P135" s="135">
        <v>0</v>
      </c>
      <c r="Q135" s="135">
        <v>0</v>
      </c>
      <c r="R135" s="135">
        <v>0</v>
      </c>
      <c r="S135" s="135">
        <v>0</v>
      </c>
      <c r="T135" s="135">
        <v>0</v>
      </c>
      <c r="U135" s="135">
        <v>0</v>
      </c>
      <c r="V135" s="135">
        <v>0</v>
      </c>
      <c r="W135" s="135">
        <v>0</v>
      </c>
      <c r="X135" s="135">
        <v>0</v>
      </c>
      <c r="Y135" s="135">
        <v>0</v>
      </c>
      <c r="Z135" s="135">
        <v>0</v>
      </c>
      <c r="AA135" s="135">
        <v>0</v>
      </c>
      <c r="AB135" s="135">
        <v>0</v>
      </c>
      <c r="AC135" s="135">
        <v>0</v>
      </c>
      <c r="AD135" s="135">
        <v>0</v>
      </c>
      <c r="AE135" s="135">
        <v>0</v>
      </c>
      <c r="AF135" s="135">
        <v>0</v>
      </c>
      <c r="AG135" s="135">
        <v>0</v>
      </c>
      <c r="AH135" s="135">
        <v>0</v>
      </c>
      <c r="AI135" s="135">
        <v>0</v>
      </c>
      <c r="AJ135" s="135">
        <v>0</v>
      </c>
      <c r="AK135" s="135">
        <v>0</v>
      </c>
      <c r="AL135" s="135">
        <v>0</v>
      </c>
      <c r="AM135" s="135">
        <v>0</v>
      </c>
      <c r="AN135" s="135">
        <v>0</v>
      </c>
      <c r="AO135" s="135">
        <v>0</v>
      </c>
      <c r="AP135" s="135">
        <v>0</v>
      </c>
      <c r="AQ135" s="135">
        <v>0</v>
      </c>
      <c r="AR135" s="135">
        <v>0</v>
      </c>
      <c r="AS135" s="135">
        <v>0</v>
      </c>
      <c r="AT135" s="135">
        <v>0</v>
      </c>
      <c r="AU135" s="150"/>
    </row>
    <row r="136" spans="2:47" ht="14.5" hidden="1" outlineLevel="1" x14ac:dyDescent="0.35">
      <c r="B136" s="84"/>
      <c r="C136" s="84"/>
      <c r="D136" s="99">
        <v>130</v>
      </c>
      <c r="E136" s="58" t="str">
        <v>Unused</v>
      </c>
      <c r="F136" s="126"/>
      <c r="G136" s="135">
        <v>0</v>
      </c>
      <c r="H136" s="135">
        <v>0</v>
      </c>
      <c r="I136" s="135">
        <v>0</v>
      </c>
      <c r="J136" s="135">
        <v>0</v>
      </c>
      <c r="K136" s="135">
        <v>0</v>
      </c>
      <c r="L136" s="135">
        <v>0</v>
      </c>
      <c r="M136" s="135">
        <v>0</v>
      </c>
      <c r="N136" s="135">
        <v>0</v>
      </c>
      <c r="O136" s="135">
        <v>0</v>
      </c>
      <c r="P136" s="135">
        <v>0</v>
      </c>
      <c r="Q136" s="135">
        <v>0</v>
      </c>
      <c r="R136" s="135">
        <v>0</v>
      </c>
      <c r="S136" s="135">
        <v>0</v>
      </c>
      <c r="T136" s="135">
        <v>0</v>
      </c>
      <c r="U136" s="135">
        <v>0</v>
      </c>
      <c r="V136" s="135">
        <v>0</v>
      </c>
      <c r="W136" s="135">
        <v>0</v>
      </c>
      <c r="X136" s="135">
        <v>0</v>
      </c>
      <c r="Y136" s="135">
        <v>0</v>
      </c>
      <c r="Z136" s="135">
        <v>0</v>
      </c>
      <c r="AA136" s="135">
        <v>0</v>
      </c>
      <c r="AB136" s="135">
        <v>0</v>
      </c>
      <c r="AC136" s="135">
        <v>0</v>
      </c>
      <c r="AD136" s="135">
        <v>0</v>
      </c>
      <c r="AE136" s="135">
        <v>0</v>
      </c>
      <c r="AF136" s="135">
        <v>0</v>
      </c>
      <c r="AG136" s="135">
        <v>0</v>
      </c>
      <c r="AH136" s="135">
        <v>0</v>
      </c>
      <c r="AI136" s="135">
        <v>0</v>
      </c>
      <c r="AJ136" s="135">
        <v>0</v>
      </c>
      <c r="AK136" s="135">
        <v>0</v>
      </c>
      <c r="AL136" s="135">
        <v>0</v>
      </c>
      <c r="AM136" s="135">
        <v>0</v>
      </c>
      <c r="AN136" s="135">
        <v>0</v>
      </c>
      <c r="AO136" s="135">
        <v>0</v>
      </c>
      <c r="AP136" s="135">
        <v>0</v>
      </c>
      <c r="AQ136" s="135">
        <v>0</v>
      </c>
      <c r="AR136" s="135">
        <v>0</v>
      </c>
      <c r="AS136" s="135">
        <v>0</v>
      </c>
      <c r="AT136" s="135">
        <v>0</v>
      </c>
      <c r="AU136" s="150"/>
    </row>
    <row r="137" spans="2:47" ht="14.5" hidden="1" outlineLevel="1" x14ac:dyDescent="0.35">
      <c r="B137" s="84"/>
      <c r="C137" s="84"/>
      <c r="D137" s="99">
        <v>131</v>
      </c>
      <c r="E137" s="58" t="str">
        <v>Unused</v>
      </c>
      <c r="F137" s="126"/>
      <c r="G137" s="135">
        <v>0</v>
      </c>
      <c r="H137" s="135">
        <v>0</v>
      </c>
      <c r="I137" s="135">
        <v>0</v>
      </c>
      <c r="J137" s="135">
        <v>0</v>
      </c>
      <c r="K137" s="135">
        <v>0</v>
      </c>
      <c r="L137" s="135">
        <v>0</v>
      </c>
      <c r="M137" s="135">
        <v>0</v>
      </c>
      <c r="N137" s="135">
        <v>0</v>
      </c>
      <c r="O137" s="135">
        <v>0</v>
      </c>
      <c r="P137" s="135">
        <v>0</v>
      </c>
      <c r="Q137" s="135">
        <v>0</v>
      </c>
      <c r="R137" s="135">
        <v>0</v>
      </c>
      <c r="S137" s="135">
        <v>0</v>
      </c>
      <c r="T137" s="135">
        <v>0</v>
      </c>
      <c r="U137" s="135">
        <v>0</v>
      </c>
      <c r="V137" s="135">
        <v>0</v>
      </c>
      <c r="W137" s="135">
        <v>0</v>
      </c>
      <c r="X137" s="135">
        <v>0</v>
      </c>
      <c r="Y137" s="135">
        <v>0</v>
      </c>
      <c r="Z137" s="135">
        <v>0</v>
      </c>
      <c r="AA137" s="135">
        <v>0</v>
      </c>
      <c r="AB137" s="135">
        <v>0</v>
      </c>
      <c r="AC137" s="135">
        <v>0</v>
      </c>
      <c r="AD137" s="135">
        <v>0</v>
      </c>
      <c r="AE137" s="135">
        <v>0</v>
      </c>
      <c r="AF137" s="135">
        <v>0</v>
      </c>
      <c r="AG137" s="135">
        <v>0</v>
      </c>
      <c r="AH137" s="135">
        <v>0</v>
      </c>
      <c r="AI137" s="135">
        <v>0</v>
      </c>
      <c r="AJ137" s="135">
        <v>0</v>
      </c>
      <c r="AK137" s="135">
        <v>0</v>
      </c>
      <c r="AL137" s="135">
        <v>0</v>
      </c>
      <c r="AM137" s="135">
        <v>0</v>
      </c>
      <c r="AN137" s="135">
        <v>0</v>
      </c>
      <c r="AO137" s="135">
        <v>0</v>
      </c>
      <c r="AP137" s="135">
        <v>0</v>
      </c>
      <c r="AQ137" s="135">
        <v>0</v>
      </c>
      <c r="AR137" s="135">
        <v>0</v>
      </c>
      <c r="AS137" s="135">
        <v>0</v>
      </c>
      <c r="AT137" s="135">
        <v>0</v>
      </c>
      <c r="AU137" s="150"/>
    </row>
    <row r="138" spans="2:47" ht="14.5" hidden="1" outlineLevel="1" x14ac:dyDescent="0.35">
      <c r="B138" s="84"/>
      <c r="C138" s="84"/>
      <c r="D138" s="99">
        <v>132</v>
      </c>
      <c r="E138" s="58" t="str">
        <v>Unused</v>
      </c>
      <c r="F138" s="126"/>
      <c r="G138" s="135">
        <v>0</v>
      </c>
      <c r="H138" s="135">
        <v>0</v>
      </c>
      <c r="I138" s="135">
        <v>0</v>
      </c>
      <c r="J138" s="135">
        <v>0</v>
      </c>
      <c r="K138" s="135">
        <v>0</v>
      </c>
      <c r="L138" s="135">
        <v>0</v>
      </c>
      <c r="M138" s="135">
        <v>0</v>
      </c>
      <c r="N138" s="135">
        <v>0</v>
      </c>
      <c r="O138" s="135">
        <v>0</v>
      </c>
      <c r="P138" s="135">
        <v>0</v>
      </c>
      <c r="Q138" s="135">
        <v>0</v>
      </c>
      <c r="R138" s="135">
        <v>0</v>
      </c>
      <c r="S138" s="135">
        <v>0</v>
      </c>
      <c r="T138" s="135">
        <v>0</v>
      </c>
      <c r="U138" s="135">
        <v>0</v>
      </c>
      <c r="V138" s="135">
        <v>0</v>
      </c>
      <c r="W138" s="135">
        <v>0</v>
      </c>
      <c r="X138" s="135">
        <v>0</v>
      </c>
      <c r="Y138" s="135">
        <v>0</v>
      </c>
      <c r="Z138" s="135">
        <v>0</v>
      </c>
      <c r="AA138" s="135">
        <v>0</v>
      </c>
      <c r="AB138" s="135">
        <v>0</v>
      </c>
      <c r="AC138" s="135">
        <v>0</v>
      </c>
      <c r="AD138" s="135">
        <v>0</v>
      </c>
      <c r="AE138" s="135">
        <v>0</v>
      </c>
      <c r="AF138" s="135">
        <v>0</v>
      </c>
      <c r="AG138" s="135">
        <v>0</v>
      </c>
      <c r="AH138" s="135">
        <v>0</v>
      </c>
      <c r="AI138" s="135">
        <v>0</v>
      </c>
      <c r="AJ138" s="135">
        <v>0</v>
      </c>
      <c r="AK138" s="135">
        <v>0</v>
      </c>
      <c r="AL138" s="135">
        <v>0</v>
      </c>
      <c r="AM138" s="135">
        <v>0</v>
      </c>
      <c r="AN138" s="135">
        <v>0</v>
      </c>
      <c r="AO138" s="135">
        <v>0</v>
      </c>
      <c r="AP138" s="135">
        <v>0</v>
      </c>
      <c r="AQ138" s="135">
        <v>0</v>
      </c>
      <c r="AR138" s="135">
        <v>0</v>
      </c>
      <c r="AS138" s="135">
        <v>0</v>
      </c>
      <c r="AT138" s="135">
        <v>0</v>
      </c>
      <c r="AU138" s="150"/>
    </row>
    <row r="139" spans="2:47" ht="14.5" hidden="1" outlineLevel="1" x14ac:dyDescent="0.35">
      <c r="B139" s="84"/>
      <c r="C139" s="84"/>
      <c r="D139" s="99">
        <v>133</v>
      </c>
      <c r="E139" s="58" t="str">
        <v>Unused</v>
      </c>
      <c r="F139" s="126"/>
      <c r="G139" s="135">
        <v>0</v>
      </c>
      <c r="H139" s="135">
        <v>0</v>
      </c>
      <c r="I139" s="135">
        <v>0</v>
      </c>
      <c r="J139" s="135">
        <v>0</v>
      </c>
      <c r="K139" s="135">
        <v>0</v>
      </c>
      <c r="L139" s="135">
        <v>0</v>
      </c>
      <c r="M139" s="135">
        <v>0</v>
      </c>
      <c r="N139" s="135">
        <v>0</v>
      </c>
      <c r="O139" s="135">
        <v>0</v>
      </c>
      <c r="P139" s="135">
        <v>0</v>
      </c>
      <c r="Q139" s="135">
        <v>0</v>
      </c>
      <c r="R139" s="135">
        <v>0</v>
      </c>
      <c r="S139" s="135">
        <v>0</v>
      </c>
      <c r="T139" s="135">
        <v>0</v>
      </c>
      <c r="U139" s="135">
        <v>0</v>
      </c>
      <c r="V139" s="135">
        <v>0</v>
      </c>
      <c r="W139" s="135">
        <v>0</v>
      </c>
      <c r="X139" s="135">
        <v>0</v>
      </c>
      <c r="Y139" s="135">
        <v>0</v>
      </c>
      <c r="Z139" s="135">
        <v>0</v>
      </c>
      <c r="AA139" s="135">
        <v>0</v>
      </c>
      <c r="AB139" s="135">
        <v>0</v>
      </c>
      <c r="AC139" s="135">
        <v>0</v>
      </c>
      <c r="AD139" s="135">
        <v>0</v>
      </c>
      <c r="AE139" s="135">
        <v>0</v>
      </c>
      <c r="AF139" s="135">
        <v>0</v>
      </c>
      <c r="AG139" s="135">
        <v>0</v>
      </c>
      <c r="AH139" s="135">
        <v>0</v>
      </c>
      <c r="AI139" s="135">
        <v>0</v>
      </c>
      <c r="AJ139" s="135">
        <v>0</v>
      </c>
      <c r="AK139" s="135">
        <v>0</v>
      </c>
      <c r="AL139" s="135">
        <v>0</v>
      </c>
      <c r="AM139" s="135">
        <v>0</v>
      </c>
      <c r="AN139" s="135">
        <v>0</v>
      </c>
      <c r="AO139" s="135">
        <v>0</v>
      </c>
      <c r="AP139" s="135">
        <v>0</v>
      </c>
      <c r="AQ139" s="135">
        <v>0</v>
      </c>
      <c r="AR139" s="135">
        <v>0</v>
      </c>
      <c r="AS139" s="135">
        <v>0</v>
      </c>
      <c r="AT139" s="135">
        <v>0</v>
      </c>
      <c r="AU139" s="150"/>
    </row>
    <row r="140" spans="2:47" ht="14.5" hidden="1" outlineLevel="1" x14ac:dyDescent="0.35">
      <c r="B140" s="84"/>
      <c r="C140" s="84"/>
      <c r="D140" s="99">
        <v>134</v>
      </c>
      <c r="E140" s="58" t="str">
        <v>Unused</v>
      </c>
      <c r="F140" s="126"/>
      <c r="G140" s="135">
        <v>0</v>
      </c>
      <c r="H140" s="135">
        <v>0</v>
      </c>
      <c r="I140" s="135">
        <v>0</v>
      </c>
      <c r="J140" s="135">
        <v>0</v>
      </c>
      <c r="K140" s="135">
        <v>0</v>
      </c>
      <c r="L140" s="135">
        <v>0</v>
      </c>
      <c r="M140" s="135">
        <v>0</v>
      </c>
      <c r="N140" s="135">
        <v>0</v>
      </c>
      <c r="O140" s="135">
        <v>0</v>
      </c>
      <c r="P140" s="135">
        <v>0</v>
      </c>
      <c r="Q140" s="135">
        <v>0</v>
      </c>
      <c r="R140" s="135">
        <v>0</v>
      </c>
      <c r="S140" s="135">
        <v>0</v>
      </c>
      <c r="T140" s="135">
        <v>0</v>
      </c>
      <c r="U140" s="135">
        <v>0</v>
      </c>
      <c r="V140" s="135">
        <v>0</v>
      </c>
      <c r="W140" s="135">
        <v>0</v>
      </c>
      <c r="X140" s="135">
        <v>0</v>
      </c>
      <c r="Y140" s="135">
        <v>0</v>
      </c>
      <c r="Z140" s="135">
        <v>0</v>
      </c>
      <c r="AA140" s="135">
        <v>0</v>
      </c>
      <c r="AB140" s="135">
        <v>0</v>
      </c>
      <c r="AC140" s="135">
        <v>0</v>
      </c>
      <c r="AD140" s="135">
        <v>0</v>
      </c>
      <c r="AE140" s="135">
        <v>0</v>
      </c>
      <c r="AF140" s="135">
        <v>0</v>
      </c>
      <c r="AG140" s="135">
        <v>0</v>
      </c>
      <c r="AH140" s="135">
        <v>0</v>
      </c>
      <c r="AI140" s="135">
        <v>0</v>
      </c>
      <c r="AJ140" s="135">
        <v>0</v>
      </c>
      <c r="AK140" s="135">
        <v>0</v>
      </c>
      <c r="AL140" s="135">
        <v>0</v>
      </c>
      <c r="AM140" s="135">
        <v>0</v>
      </c>
      <c r="AN140" s="135">
        <v>0</v>
      </c>
      <c r="AO140" s="135">
        <v>0</v>
      </c>
      <c r="AP140" s="135">
        <v>0</v>
      </c>
      <c r="AQ140" s="135">
        <v>0</v>
      </c>
      <c r="AR140" s="135">
        <v>0</v>
      </c>
      <c r="AS140" s="135">
        <v>0</v>
      </c>
      <c r="AT140" s="135">
        <v>0</v>
      </c>
      <c r="AU140" s="150"/>
    </row>
    <row r="141" spans="2:47" ht="14.5" hidden="1" outlineLevel="1" x14ac:dyDescent="0.35">
      <c r="B141" s="84"/>
      <c r="C141" s="84"/>
      <c r="D141" s="99">
        <v>135</v>
      </c>
      <c r="E141" s="58" t="str">
        <v>Unused</v>
      </c>
      <c r="F141" s="126"/>
      <c r="G141" s="135">
        <v>0</v>
      </c>
      <c r="H141" s="135">
        <v>0</v>
      </c>
      <c r="I141" s="135">
        <v>0</v>
      </c>
      <c r="J141" s="135">
        <v>0</v>
      </c>
      <c r="K141" s="135">
        <v>0</v>
      </c>
      <c r="L141" s="135">
        <v>0</v>
      </c>
      <c r="M141" s="135">
        <v>0</v>
      </c>
      <c r="N141" s="135">
        <v>0</v>
      </c>
      <c r="O141" s="135">
        <v>0</v>
      </c>
      <c r="P141" s="135">
        <v>0</v>
      </c>
      <c r="Q141" s="135">
        <v>0</v>
      </c>
      <c r="R141" s="135">
        <v>0</v>
      </c>
      <c r="S141" s="135">
        <v>0</v>
      </c>
      <c r="T141" s="135">
        <v>0</v>
      </c>
      <c r="U141" s="135">
        <v>0</v>
      </c>
      <c r="V141" s="135">
        <v>0</v>
      </c>
      <c r="W141" s="135">
        <v>0</v>
      </c>
      <c r="X141" s="135">
        <v>0</v>
      </c>
      <c r="Y141" s="135">
        <v>0</v>
      </c>
      <c r="Z141" s="135">
        <v>0</v>
      </c>
      <c r="AA141" s="135">
        <v>0</v>
      </c>
      <c r="AB141" s="135">
        <v>0</v>
      </c>
      <c r="AC141" s="135">
        <v>0</v>
      </c>
      <c r="AD141" s="135">
        <v>0</v>
      </c>
      <c r="AE141" s="135">
        <v>0</v>
      </c>
      <c r="AF141" s="135">
        <v>0</v>
      </c>
      <c r="AG141" s="135">
        <v>0</v>
      </c>
      <c r="AH141" s="135">
        <v>0</v>
      </c>
      <c r="AI141" s="135">
        <v>0</v>
      </c>
      <c r="AJ141" s="135">
        <v>0</v>
      </c>
      <c r="AK141" s="135">
        <v>0</v>
      </c>
      <c r="AL141" s="135">
        <v>0</v>
      </c>
      <c r="AM141" s="135">
        <v>0</v>
      </c>
      <c r="AN141" s="135">
        <v>0</v>
      </c>
      <c r="AO141" s="135">
        <v>0</v>
      </c>
      <c r="AP141" s="135">
        <v>0</v>
      </c>
      <c r="AQ141" s="135">
        <v>0</v>
      </c>
      <c r="AR141" s="135">
        <v>0</v>
      </c>
      <c r="AS141" s="135">
        <v>0</v>
      </c>
      <c r="AT141" s="135">
        <v>0</v>
      </c>
      <c r="AU141" s="150"/>
    </row>
    <row r="142" spans="2:47" ht="14.5" hidden="1" outlineLevel="1" x14ac:dyDescent="0.35">
      <c r="B142" s="84"/>
      <c r="C142" s="84"/>
      <c r="D142" s="99">
        <v>136</v>
      </c>
      <c r="E142" s="58" t="str">
        <v>Unused</v>
      </c>
      <c r="F142" s="126"/>
      <c r="G142" s="135">
        <v>0</v>
      </c>
      <c r="H142" s="135">
        <v>0</v>
      </c>
      <c r="I142" s="135">
        <v>0</v>
      </c>
      <c r="J142" s="135">
        <v>0</v>
      </c>
      <c r="K142" s="135">
        <v>0</v>
      </c>
      <c r="L142" s="135">
        <v>0</v>
      </c>
      <c r="M142" s="135">
        <v>0</v>
      </c>
      <c r="N142" s="135">
        <v>0</v>
      </c>
      <c r="O142" s="135">
        <v>0</v>
      </c>
      <c r="P142" s="135">
        <v>0</v>
      </c>
      <c r="Q142" s="135">
        <v>0</v>
      </c>
      <c r="R142" s="135">
        <v>0</v>
      </c>
      <c r="S142" s="135">
        <v>0</v>
      </c>
      <c r="T142" s="135">
        <v>0</v>
      </c>
      <c r="U142" s="135">
        <v>0</v>
      </c>
      <c r="V142" s="135">
        <v>0</v>
      </c>
      <c r="W142" s="135">
        <v>0</v>
      </c>
      <c r="X142" s="135">
        <v>0</v>
      </c>
      <c r="Y142" s="135">
        <v>0</v>
      </c>
      <c r="Z142" s="135">
        <v>0</v>
      </c>
      <c r="AA142" s="135">
        <v>0</v>
      </c>
      <c r="AB142" s="135">
        <v>0</v>
      </c>
      <c r="AC142" s="135">
        <v>0</v>
      </c>
      <c r="AD142" s="135">
        <v>0</v>
      </c>
      <c r="AE142" s="135">
        <v>0</v>
      </c>
      <c r="AF142" s="135">
        <v>0</v>
      </c>
      <c r="AG142" s="135">
        <v>0</v>
      </c>
      <c r="AH142" s="135">
        <v>0</v>
      </c>
      <c r="AI142" s="135">
        <v>0</v>
      </c>
      <c r="AJ142" s="135">
        <v>0</v>
      </c>
      <c r="AK142" s="135">
        <v>0</v>
      </c>
      <c r="AL142" s="135">
        <v>0</v>
      </c>
      <c r="AM142" s="135">
        <v>0</v>
      </c>
      <c r="AN142" s="135">
        <v>0</v>
      </c>
      <c r="AO142" s="135">
        <v>0</v>
      </c>
      <c r="AP142" s="135">
        <v>0</v>
      </c>
      <c r="AQ142" s="135">
        <v>0</v>
      </c>
      <c r="AR142" s="135">
        <v>0</v>
      </c>
      <c r="AS142" s="135">
        <v>0</v>
      </c>
      <c r="AT142" s="135">
        <v>0</v>
      </c>
      <c r="AU142" s="150"/>
    </row>
    <row r="143" spans="2:47" ht="14.5" hidden="1" outlineLevel="1" x14ac:dyDescent="0.35">
      <c r="B143" s="84"/>
      <c r="C143" s="84"/>
      <c r="D143" s="99">
        <v>137</v>
      </c>
      <c r="E143" s="58" t="str">
        <v>Unused</v>
      </c>
      <c r="F143" s="126"/>
      <c r="G143" s="135">
        <v>0</v>
      </c>
      <c r="H143" s="135">
        <v>0</v>
      </c>
      <c r="I143" s="135">
        <v>0</v>
      </c>
      <c r="J143" s="135">
        <v>0</v>
      </c>
      <c r="K143" s="135">
        <v>0</v>
      </c>
      <c r="L143" s="135">
        <v>0</v>
      </c>
      <c r="M143" s="135">
        <v>0</v>
      </c>
      <c r="N143" s="135">
        <v>0</v>
      </c>
      <c r="O143" s="135">
        <v>0</v>
      </c>
      <c r="P143" s="135">
        <v>0</v>
      </c>
      <c r="Q143" s="135">
        <v>0</v>
      </c>
      <c r="R143" s="135">
        <v>0</v>
      </c>
      <c r="S143" s="135">
        <v>0</v>
      </c>
      <c r="T143" s="135">
        <v>0</v>
      </c>
      <c r="U143" s="135">
        <v>0</v>
      </c>
      <c r="V143" s="135">
        <v>0</v>
      </c>
      <c r="W143" s="135">
        <v>0</v>
      </c>
      <c r="X143" s="135">
        <v>0</v>
      </c>
      <c r="Y143" s="135">
        <v>0</v>
      </c>
      <c r="Z143" s="135">
        <v>0</v>
      </c>
      <c r="AA143" s="135">
        <v>0</v>
      </c>
      <c r="AB143" s="135">
        <v>0</v>
      </c>
      <c r="AC143" s="135">
        <v>0</v>
      </c>
      <c r="AD143" s="135">
        <v>0</v>
      </c>
      <c r="AE143" s="135">
        <v>0</v>
      </c>
      <c r="AF143" s="135">
        <v>0</v>
      </c>
      <c r="AG143" s="135">
        <v>0</v>
      </c>
      <c r="AH143" s="135">
        <v>0</v>
      </c>
      <c r="AI143" s="135">
        <v>0</v>
      </c>
      <c r="AJ143" s="135">
        <v>0</v>
      </c>
      <c r="AK143" s="135">
        <v>0</v>
      </c>
      <c r="AL143" s="135">
        <v>0</v>
      </c>
      <c r="AM143" s="135">
        <v>0</v>
      </c>
      <c r="AN143" s="135">
        <v>0</v>
      </c>
      <c r="AO143" s="135">
        <v>0</v>
      </c>
      <c r="AP143" s="135">
        <v>0</v>
      </c>
      <c r="AQ143" s="135">
        <v>0</v>
      </c>
      <c r="AR143" s="135">
        <v>0</v>
      </c>
      <c r="AS143" s="135">
        <v>0</v>
      </c>
      <c r="AT143" s="135">
        <v>0</v>
      </c>
      <c r="AU143" s="150"/>
    </row>
    <row r="144" spans="2:47" ht="14.5" hidden="1" outlineLevel="1" x14ac:dyDescent="0.35">
      <c r="B144" s="84"/>
      <c r="C144" s="84"/>
      <c r="D144" s="99">
        <v>138</v>
      </c>
      <c r="E144" s="58" t="str">
        <v>Unused</v>
      </c>
      <c r="F144" s="126"/>
      <c r="G144" s="135">
        <v>0</v>
      </c>
      <c r="H144" s="135">
        <v>0</v>
      </c>
      <c r="I144" s="135">
        <v>0</v>
      </c>
      <c r="J144" s="135">
        <v>0</v>
      </c>
      <c r="K144" s="135">
        <v>0</v>
      </c>
      <c r="L144" s="135">
        <v>0</v>
      </c>
      <c r="M144" s="135">
        <v>0</v>
      </c>
      <c r="N144" s="135">
        <v>0</v>
      </c>
      <c r="O144" s="135">
        <v>0</v>
      </c>
      <c r="P144" s="135">
        <v>0</v>
      </c>
      <c r="Q144" s="135">
        <v>0</v>
      </c>
      <c r="R144" s="135">
        <v>0</v>
      </c>
      <c r="S144" s="135">
        <v>0</v>
      </c>
      <c r="T144" s="135">
        <v>0</v>
      </c>
      <c r="U144" s="135">
        <v>0</v>
      </c>
      <c r="V144" s="135">
        <v>0</v>
      </c>
      <c r="W144" s="135">
        <v>0</v>
      </c>
      <c r="X144" s="135">
        <v>0</v>
      </c>
      <c r="Y144" s="135">
        <v>0</v>
      </c>
      <c r="Z144" s="135">
        <v>0</v>
      </c>
      <c r="AA144" s="135">
        <v>0</v>
      </c>
      <c r="AB144" s="135">
        <v>0</v>
      </c>
      <c r="AC144" s="135">
        <v>0</v>
      </c>
      <c r="AD144" s="135">
        <v>0</v>
      </c>
      <c r="AE144" s="135">
        <v>0</v>
      </c>
      <c r="AF144" s="135">
        <v>0</v>
      </c>
      <c r="AG144" s="135">
        <v>0</v>
      </c>
      <c r="AH144" s="135">
        <v>0</v>
      </c>
      <c r="AI144" s="135">
        <v>0</v>
      </c>
      <c r="AJ144" s="135">
        <v>0</v>
      </c>
      <c r="AK144" s="135">
        <v>0</v>
      </c>
      <c r="AL144" s="135">
        <v>0</v>
      </c>
      <c r="AM144" s="135">
        <v>0</v>
      </c>
      <c r="AN144" s="135">
        <v>0</v>
      </c>
      <c r="AO144" s="135">
        <v>0</v>
      </c>
      <c r="AP144" s="135">
        <v>0</v>
      </c>
      <c r="AQ144" s="135">
        <v>0</v>
      </c>
      <c r="AR144" s="135">
        <v>0</v>
      </c>
      <c r="AS144" s="135">
        <v>0</v>
      </c>
      <c r="AT144" s="135">
        <v>0</v>
      </c>
      <c r="AU144" s="150"/>
    </row>
    <row r="145" spans="2:47" ht="14.5" hidden="1" outlineLevel="1" x14ac:dyDescent="0.35">
      <c r="B145" s="84"/>
      <c r="C145" s="84"/>
      <c r="D145" s="99">
        <v>139</v>
      </c>
      <c r="E145" s="58" t="str">
        <v>Unused</v>
      </c>
      <c r="F145" s="126"/>
      <c r="G145" s="135">
        <v>0</v>
      </c>
      <c r="H145" s="135">
        <v>0</v>
      </c>
      <c r="I145" s="135">
        <v>0</v>
      </c>
      <c r="J145" s="135">
        <v>0</v>
      </c>
      <c r="K145" s="135">
        <v>0</v>
      </c>
      <c r="L145" s="135">
        <v>0</v>
      </c>
      <c r="M145" s="135">
        <v>0</v>
      </c>
      <c r="N145" s="135">
        <v>0</v>
      </c>
      <c r="O145" s="135">
        <v>0</v>
      </c>
      <c r="P145" s="135">
        <v>0</v>
      </c>
      <c r="Q145" s="135">
        <v>0</v>
      </c>
      <c r="R145" s="135">
        <v>0</v>
      </c>
      <c r="S145" s="135">
        <v>0</v>
      </c>
      <c r="T145" s="135">
        <v>0</v>
      </c>
      <c r="U145" s="135">
        <v>0</v>
      </c>
      <c r="V145" s="135">
        <v>0</v>
      </c>
      <c r="W145" s="135">
        <v>0</v>
      </c>
      <c r="X145" s="135">
        <v>0</v>
      </c>
      <c r="Y145" s="135">
        <v>0</v>
      </c>
      <c r="Z145" s="135">
        <v>0</v>
      </c>
      <c r="AA145" s="135">
        <v>0</v>
      </c>
      <c r="AB145" s="135">
        <v>0</v>
      </c>
      <c r="AC145" s="135">
        <v>0</v>
      </c>
      <c r="AD145" s="135">
        <v>0</v>
      </c>
      <c r="AE145" s="135">
        <v>0</v>
      </c>
      <c r="AF145" s="135">
        <v>0</v>
      </c>
      <c r="AG145" s="135">
        <v>0</v>
      </c>
      <c r="AH145" s="135">
        <v>0</v>
      </c>
      <c r="AI145" s="135">
        <v>0</v>
      </c>
      <c r="AJ145" s="135">
        <v>0</v>
      </c>
      <c r="AK145" s="135">
        <v>0</v>
      </c>
      <c r="AL145" s="135">
        <v>0</v>
      </c>
      <c r="AM145" s="135">
        <v>0</v>
      </c>
      <c r="AN145" s="135">
        <v>0</v>
      </c>
      <c r="AO145" s="135">
        <v>0</v>
      </c>
      <c r="AP145" s="135">
        <v>0</v>
      </c>
      <c r="AQ145" s="135">
        <v>0</v>
      </c>
      <c r="AR145" s="135">
        <v>0</v>
      </c>
      <c r="AS145" s="135">
        <v>0</v>
      </c>
      <c r="AT145" s="135">
        <v>0</v>
      </c>
      <c r="AU145" s="150"/>
    </row>
    <row r="146" spans="2:47" ht="14.5" hidden="1" outlineLevel="1" x14ac:dyDescent="0.35">
      <c r="B146" s="84"/>
      <c r="C146" s="84"/>
      <c r="D146" s="99">
        <v>140</v>
      </c>
      <c r="E146" s="58" t="str">
        <v>Unused</v>
      </c>
      <c r="F146" s="126"/>
      <c r="G146" s="135">
        <v>0</v>
      </c>
      <c r="H146" s="135">
        <v>0</v>
      </c>
      <c r="I146" s="135">
        <v>0</v>
      </c>
      <c r="J146" s="135">
        <v>0</v>
      </c>
      <c r="K146" s="135">
        <v>0</v>
      </c>
      <c r="L146" s="135">
        <v>0</v>
      </c>
      <c r="M146" s="135">
        <v>0</v>
      </c>
      <c r="N146" s="135">
        <v>0</v>
      </c>
      <c r="O146" s="135">
        <v>0</v>
      </c>
      <c r="P146" s="135">
        <v>0</v>
      </c>
      <c r="Q146" s="135">
        <v>0</v>
      </c>
      <c r="R146" s="135">
        <v>0</v>
      </c>
      <c r="S146" s="135">
        <v>0</v>
      </c>
      <c r="T146" s="135">
        <v>0</v>
      </c>
      <c r="U146" s="135">
        <v>0</v>
      </c>
      <c r="V146" s="135">
        <v>0</v>
      </c>
      <c r="W146" s="135">
        <v>0</v>
      </c>
      <c r="X146" s="135">
        <v>0</v>
      </c>
      <c r="Y146" s="135">
        <v>0</v>
      </c>
      <c r="Z146" s="135">
        <v>0</v>
      </c>
      <c r="AA146" s="135">
        <v>0</v>
      </c>
      <c r="AB146" s="135">
        <v>0</v>
      </c>
      <c r="AC146" s="135">
        <v>0</v>
      </c>
      <c r="AD146" s="135">
        <v>0</v>
      </c>
      <c r="AE146" s="135">
        <v>0</v>
      </c>
      <c r="AF146" s="135">
        <v>0</v>
      </c>
      <c r="AG146" s="135">
        <v>0</v>
      </c>
      <c r="AH146" s="135">
        <v>0</v>
      </c>
      <c r="AI146" s="135">
        <v>0</v>
      </c>
      <c r="AJ146" s="135">
        <v>0</v>
      </c>
      <c r="AK146" s="135">
        <v>0</v>
      </c>
      <c r="AL146" s="135">
        <v>0</v>
      </c>
      <c r="AM146" s="135">
        <v>0</v>
      </c>
      <c r="AN146" s="135">
        <v>0</v>
      </c>
      <c r="AO146" s="135">
        <v>0</v>
      </c>
      <c r="AP146" s="135">
        <v>0</v>
      </c>
      <c r="AQ146" s="135">
        <v>0</v>
      </c>
      <c r="AR146" s="135">
        <v>0</v>
      </c>
      <c r="AS146" s="135">
        <v>0</v>
      </c>
      <c r="AT146" s="135">
        <v>0</v>
      </c>
      <c r="AU146" s="150"/>
    </row>
    <row r="147" spans="2:47" ht="14.5" hidden="1" outlineLevel="1" x14ac:dyDescent="0.35">
      <c r="B147" s="84"/>
      <c r="C147" s="84"/>
      <c r="D147" s="99">
        <v>141</v>
      </c>
      <c r="E147" s="58" t="str">
        <v>Unused</v>
      </c>
      <c r="F147" s="126"/>
      <c r="G147" s="135">
        <v>0</v>
      </c>
      <c r="H147" s="135">
        <v>0</v>
      </c>
      <c r="I147" s="135">
        <v>0</v>
      </c>
      <c r="J147" s="135">
        <v>0</v>
      </c>
      <c r="K147" s="135">
        <v>0</v>
      </c>
      <c r="L147" s="135">
        <v>0</v>
      </c>
      <c r="M147" s="135">
        <v>0</v>
      </c>
      <c r="N147" s="135">
        <v>0</v>
      </c>
      <c r="O147" s="135">
        <v>0</v>
      </c>
      <c r="P147" s="135">
        <v>0</v>
      </c>
      <c r="Q147" s="135">
        <v>0</v>
      </c>
      <c r="R147" s="135">
        <v>0</v>
      </c>
      <c r="S147" s="135">
        <v>0</v>
      </c>
      <c r="T147" s="135">
        <v>0</v>
      </c>
      <c r="U147" s="135">
        <v>0</v>
      </c>
      <c r="V147" s="135">
        <v>0</v>
      </c>
      <c r="W147" s="135">
        <v>0</v>
      </c>
      <c r="X147" s="135">
        <v>0</v>
      </c>
      <c r="Y147" s="135">
        <v>0</v>
      </c>
      <c r="Z147" s="135">
        <v>0</v>
      </c>
      <c r="AA147" s="135">
        <v>0</v>
      </c>
      <c r="AB147" s="135">
        <v>0</v>
      </c>
      <c r="AC147" s="135">
        <v>0</v>
      </c>
      <c r="AD147" s="135">
        <v>0</v>
      </c>
      <c r="AE147" s="135">
        <v>0</v>
      </c>
      <c r="AF147" s="135">
        <v>0</v>
      </c>
      <c r="AG147" s="135">
        <v>0</v>
      </c>
      <c r="AH147" s="135">
        <v>0</v>
      </c>
      <c r="AI147" s="135">
        <v>0</v>
      </c>
      <c r="AJ147" s="135">
        <v>0</v>
      </c>
      <c r="AK147" s="135">
        <v>0</v>
      </c>
      <c r="AL147" s="135">
        <v>0</v>
      </c>
      <c r="AM147" s="135">
        <v>0</v>
      </c>
      <c r="AN147" s="135">
        <v>0</v>
      </c>
      <c r="AO147" s="135">
        <v>0</v>
      </c>
      <c r="AP147" s="135">
        <v>0</v>
      </c>
      <c r="AQ147" s="135">
        <v>0</v>
      </c>
      <c r="AR147" s="135">
        <v>0</v>
      </c>
      <c r="AS147" s="135">
        <v>0</v>
      </c>
      <c r="AT147" s="135">
        <v>0</v>
      </c>
      <c r="AU147" s="150"/>
    </row>
    <row r="148" spans="2:47" ht="14.5" hidden="1" outlineLevel="1" x14ac:dyDescent="0.35">
      <c r="B148" s="84"/>
      <c r="C148" s="84"/>
      <c r="D148" s="99">
        <v>142</v>
      </c>
      <c r="E148" s="58" t="str">
        <v>Unused</v>
      </c>
      <c r="F148" s="126"/>
      <c r="G148" s="135">
        <v>0</v>
      </c>
      <c r="H148" s="135">
        <v>0</v>
      </c>
      <c r="I148" s="135">
        <v>0</v>
      </c>
      <c r="J148" s="135">
        <v>0</v>
      </c>
      <c r="K148" s="135">
        <v>0</v>
      </c>
      <c r="L148" s="135">
        <v>0</v>
      </c>
      <c r="M148" s="135">
        <v>0</v>
      </c>
      <c r="N148" s="135">
        <v>0</v>
      </c>
      <c r="O148" s="135">
        <v>0</v>
      </c>
      <c r="P148" s="135">
        <v>0</v>
      </c>
      <c r="Q148" s="135">
        <v>0</v>
      </c>
      <c r="R148" s="135">
        <v>0</v>
      </c>
      <c r="S148" s="135">
        <v>0</v>
      </c>
      <c r="T148" s="135">
        <v>0</v>
      </c>
      <c r="U148" s="135">
        <v>0</v>
      </c>
      <c r="V148" s="135">
        <v>0</v>
      </c>
      <c r="W148" s="135">
        <v>0</v>
      </c>
      <c r="X148" s="135">
        <v>0</v>
      </c>
      <c r="Y148" s="135">
        <v>0</v>
      </c>
      <c r="Z148" s="135">
        <v>0</v>
      </c>
      <c r="AA148" s="135">
        <v>0</v>
      </c>
      <c r="AB148" s="135">
        <v>0</v>
      </c>
      <c r="AC148" s="135">
        <v>0</v>
      </c>
      <c r="AD148" s="135">
        <v>0</v>
      </c>
      <c r="AE148" s="135">
        <v>0</v>
      </c>
      <c r="AF148" s="135">
        <v>0</v>
      </c>
      <c r="AG148" s="135">
        <v>0</v>
      </c>
      <c r="AH148" s="135">
        <v>0</v>
      </c>
      <c r="AI148" s="135">
        <v>0</v>
      </c>
      <c r="AJ148" s="135">
        <v>0</v>
      </c>
      <c r="AK148" s="135">
        <v>0</v>
      </c>
      <c r="AL148" s="135">
        <v>0</v>
      </c>
      <c r="AM148" s="135">
        <v>0</v>
      </c>
      <c r="AN148" s="135">
        <v>0</v>
      </c>
      <c r="AO148" s="135">
        <v>0</v>
      </c>
      <c r="AP148" s="135">
        <v>0</v>
      </c>
      <c r="AQ148" s="135">
        <v>0</v>
      </c>
      <c r="AR148" s="135">
        <v>0</v>
      </c>
      <c r="AS148" s="135">
        <v>0</v>
      </c>
      <c r="AT148" s="135">
        <v>0</v>
      </c>
      <c r="AU148" s="150"/>
    </row>
    <row r="149" spans="2:47" ht="14.5" hidden="1" outlineLevel="1" x14ac:dyDescent="0.35">
      <c r="B149" s="84"/>
      <c r="C149" s="84"/>
      <c r="D149" s="99">
        <v>143</v>
      </c>
      <c r="E149" s="58" t="str">
        <v>Unused</v>
      </c>
      <c r="F149" s="126"/>
      <c r="G149" s="135">
        <v>0</v>
      </c>
      <c r="H149" s="135">
        <v>0</v>
      </c>
      <c r="I149" s="135">
        <v>0</v>
      </c>
      <c r="J149" s="135">
        <v>0</v>
      </c>
      <c r="K149" s="135">
        <v>0</v>
      </c>
      <c r="L149" s="135">
        <v>0</v>
      </c>
      <c r="M149" s="135">
        <v>0</v>
      </c>
      <c r="N149" s="135">
        <v>0</v>
      </c>
      <c r="O149" s="135">
        <v>0</v>
      </c>
      <c r="P149" s="135">
        <v>0</v>
      </c>
      <c r="Q149" s="135">
        <v>0</v>
      </c>
      <c r="R149" s="135">
        <v>0</v>
      </c>
      <c r="S149" s="135">
        <v>0</v>
      </c>
      <c r="T149" s="135">
        <v>0</v>
      </c>
      <c r="U149" s="135">
        <v>0</v>
      </c>
      <c r="V149" s="135">
        <v>0</v>
      </c>
      <c r="W149" s="135">
        <v>0</v>
      </c>
      <c r="X149" s="135">
        <v>0</v>
      </c>
      <c r="Y149" s="135">
        <v>0</v>
      </c>
      <c r="Z149" s="135">
        <v>0</v>
      </c>
      <c r="AA149" s="135">
        <v>0</v>
      </c>
      <c r="AB149" s="135">
        <v>0</v>
      </c>
      <c r="AC149" s="135">
        <v>0</v>
      </c>
      <c r="AD149" s="135">
        <v>0</v>
      </c>
      <c r="AE149" s="135">
        <v>0</v>
      </c>
      <c r="AF149" s="135">
        <v>0</v>
      </c>
      <c r="AG149" s="135">
        <v>0</v>
      </c>
      <c r="AH149" s="135">
        <v>0</v>
      </c>
      <c r="AI149" s="135">
        <v>0</v>
      </c>
      <c r="AJ149" s="135">
        <v>0</v>
      </c>
      <c r="AK149" s="135">
        <v>0</v>
      </c>
      <c r="AL149" s="135">
        <v>0</v>
      </c>
      <c r="AM149" s="135">
        <v>0</v>
      </c>
      <c r="AN149" s="135">
        <v>0</v>
      </c>
      <c r="AO149" s="135">
        <v>0</v>
      </c>
      <c r="AP149" s="135">
        <v>0</v>
      </c>
      <c r="AQ149" s="135">
        <v>0</v>
      </c>
      <c r="AR149" s="135">
        <v>0</v>
      </c>
      <c r="AS149" s="135">
        <v>0</v>
      </c>
      <c r="AT149" s="135">
        <v>0</v>
      </c>
      <c r="AU149" s="150"/>
    </row>
    <row r="150" spans="2:47" ht="14.5" hidden="1" outlineLevel="1" x14ac:dyDescent="0.35">
      <c r="B150" s="84"/>
      <c r="C150" s="84"/>
      <c r="D150" s="99">
        <v>144</v>
      </c>
      <c r="E150" s="58" t="str">
        <v>Unused</v>
      </c>
      <c r="F150" s="126"/>
      <c r="G150" s="135">
        <v>0</v>
      </c>
      <c r="H150" s="135">
        <v>0</v>
      </c>
      <c r="I150" s="135">
        <v>0</v>
      </c>
      <c r="J150" s="135">
        <v>0</v>
      </c>
      <c r="K150" s="135">
        <v>0</v>
      </c>
      <c r="L150" s="135">
        <v>0</v>
      </c>
      <c r="M150" s="135">
        <v>0</v>
      </c>
      <c r="N150" s="135">
        <v>0</v>
      </c>
      <c r="O150" s="135">
        <v>0</v>
      </c>
      <c r="P150" s="135">
        <v>0</v>
      </c>
      <c r="Q150" s="135">
        <v>0</v>
      </c>
      <c r="R150" s="135">
        <v>0</v>
      </c>
      <c r="S150" s="135">
        <v>0</v>
      </c>
      <c r="T150" s="135">
        <v>0</v>
      </c>
      <c r="U150" s="135">
        <v>0</v>
      </c>
      <c r="V150" s="135">
        <v>0</v>
      </c>
      <c r="W150" s="135">
        <v>0</v>
      </c>
      <c r="X150" s="135">
        <v>0</v>
      </c>
      <c r="Y150" s="135">
        <v>0</v>
      </c>
      <c r="Z150" s="135">
        <v>0</v>
      </c>
      <c r="AA150" s="135">
        <v>0</v>
      </c>
      <c r="AB150" s="135">
        <v>0</v>
      </c>
      <c r="AC150" s="135">
        <v>0</v>
      </c>
      <c r="AD150" s="135">
        <v>0</v>
      </c>
      <c r="AE150" s="135">
        <v>0</v>
      </c>
      <c r="AF150" s="135">
        <v>0</v>
      </c>
      <c r="AG150" s="135">
        <v>0</v>
      </c>
      <c r="AH150" s="135">
        <v>0</v>
      </c>
      <c r="AI150" s="135">
        <v>0</v>
      </c>
      <c r="AJ150" s="135">
        <v>0</v>
      </c>
      <c r="AK150" s="135">
        <v>0</v>
      </c>
      <c r="AL150" s="135">
        <v>0</v>
      </c>
      <c r="AM150" s="135">
        <v>0</v>
      </c>
      <c r="AN150" s="135">
        <v>0</v>
      </c>
      <c r="AO150" s="135">
        <v>0</v>
      </c>
      <c r="AP150" s="135">
        <v>0</v>
      </c>
      <c r="AQ150" s="135">
        <v>0</v>
      </c>
      <c r="AR150" s="135">
        <v>0</v>
      </c>
      <c r="AS150" s="135">
        <v>0</v>
      </c>
      <c r="AT150" s="135">
        <v>0</v>
      </c>
      <c r="AU150" s="150"/>
    </row>
    <row r="151" spans="2:47" ht="14.5" hidden="1" outlineLevel="1" x14ac:dyDescent="0.35">
      <c r="B151" s="84"/>
      <c r="C151" s="84"/>
      <c r="D151" s="99">
        <v>145</v>
      </c>
      <c r="E151" s="58" t="str">
        <v>Unused</v>
      </c>
      <c r="F151" s="126"/>
      <c r="G151" s="135">
        <v>0</v>
      </c>
      <c r="H151" s="135">
        <v>0</v>
      </c>
      <c r="I151" s="135">
        <v>0</v>
      </c>
      <c r="J151" s="135">
        <v>0</v>
      </c>
      <c r="K151" s="135">
        <v>0</v>
      </c>
      <c r="L151" s="135">
        <v>0</v>
      </c>
      <c r="M151" s="135">
        <v>0</v>
      </c>
      <c r="N151" s="135">
        <v>0</v>
      </c>
      <c r="O151" s="135">
        <v>0</v>
      </c>
      <c r="P151" s="135">
        <v>0</v>
      </c>
      <c r="Q151" s="135">
        <v>0</v>
      </c>
      <c r="R151" s="135">
        <v>0</v>
      </c>
      <c r="S151" s="135">
        <v>0</v>
      </c>
      <c r="T151" s="135">
        <v>0</v>
      </c>
      <c r="U151" s="135">
        <v>0</v>
      </c>
      <c r="V151" s="135">
        <v>0</v>
      </c>
      <c r="W151" s="135">
        <v>0</v>
      </c>
      <c r="X151" s="135">
        <v>0</v>
      </c>
      <c r="Y151" s="135">
        <v>0</v>
      </c>
      <c r="Z151" s="135">
        <v>0</v>
      </c>
      <c r="AA151" s="135">
        <v>0</v>
      </c>
      <c r="AB151" s="135">
        <v>0</v>
      </c>
      <c r="AC151" s="135">
        <v>0</v>
      </c>
      <c r="AD151" s="135">
        <v>0</v>
      </c>
      <c r="AE151" s="135">
        <v>0</v>
      </c>
      <c r="AF151" s="135">
        <v>0</v>
      </c>
      <c r="AG151" s="135">
        <v>0</v>
      </c>
      <c r="AH151" s="135">
        <v>0</v>
      </c>
      <c r="AI151" s="135">
        <v>0</v>
      </c>
      <c r="AJ151" s="135">
        <v>0</v>
      </c>
      <c r="AK151" s="135">
        <v>0</v>
      </c>
      <c r="AL151" s="135">
        <v>0</v>
      </c>
      <c r="AM151" s="135">
        <v>0</v>
      </c>
      <c r="AN151" s="135">
        <v>0</v>
      </c>
      <c r="AO151" s="135">
        <v>0</v>
      </c>
      <c r="AP151" s="135">
        <v>0</v>
      </c>
      <c r="AQ151" s="135">
        <v>0</v>
      </c>
      <c r="AR151" s="135">
        <v>0</v>
      </c>
      <c r="AS151" s="135">
        <v>0</v>
      </c>
      <c r="AT151" s="135">
        <v>0</v>
      </c>
      <c r="AU151" s="150"/>
    </row>
    <row r="152" spans="2:47" ht="14.5" hidden="1" outlineLevel="1" x14ac:dyDescent="0.35">
      <c r="B152" s="84"/>
      <c r="C152" s="84"/>
      <c r="D152" s="99">
        <v>146</v>
      </c>
      <c r="E152" s="58" t="str">
        <v>Unused</v>
      </c>
      <c r="F152" s="126"/>
      <c r="G152" s="135">
        <v>0</v>
      </c>
      <c r="H152" s="135">
        <v>0</v>
      </c>
      <c r="I152" s="135">
        <v>0</v>
      </c>
      <c r="J152" s="135">
        <v>0</v>
      </c>
      <c r="K152" s="135">
        <v>0</v>
      </c>
      <c r="L152" s="135">
        <v>0</v>
      </c>
      <c r="M152" s="135">
        <v>0</v>
      </c>
      <c r="N152" s="135">
        <v>0</v>
      </c>
      <c r="O152" s="135">
        <v>0</v>
      </c>
      <c r="P152" s="135">
        <v>0</v>
      </c>
      <c r="Q152" s="135">
        <v>0</v>
      </c>
      <c r="R152" s="135">
        <v>0</v>
      </c>
      <c r="S152" s="135">
        <v>0</v>
      </c>
      <c r="T152" s="135">
        <v>0</v>
      </c>
      <c r="U152" s="135">
        <v>0</v>
      </c>
      <c r="V152" s="135">
        <v>0</v>
      </c>
      <c r="W152" s="135">
        <v>0</v>
      </c>
      <c r="X152" s="135">
        <v>0</v>
      </c>
      <c r="Y152" s="135">
        <v>0</v>
      </c>
      <c r="Z152" s="135">
        <v>0</v>
      </c>
      <c r="AA152" s="135">
        <v>0</v>
      </c>
      <c r="AB152" s="135">
        <v>0</v>
      </c>
      <c r="AC152" s="135">
        <v>0</v>
      </c>
      <c r="AD152" s="135">
        <v>0</v>
      </c>
      <c r="AE152" s="135">
        <v>0</v>
      </c>
      <c r="AF152" s="135">
        <v>0</v>
      </c>
      <c r="AG152" s="135">
        <v>0</v>
      </c>
      <c r="AH152" s="135">
        <v>0</v>
      </c>
      <c r="AI152" s="135">
        <v>0</v>
      </c>
      <c r="AJ152" s="135">
        <v>0</v>
      </c>
      <c r="AK152" s="135">
        <v>0</v>
      </c>
      <c r="AL152" s="135">
        <v>0</v>
      </c>
      <c r="AM152" s="135">
        <v>0</v>
      </c>
      <c r="AN152" s="135">
        <v>0</v>
      </c>
      <c r="AO152" s="135">
        <v>0</v>
      </c>
      <c r="AP152" s="135">
        <v>0</v>
      </c>
      <c r="AQ152" s="135">
        <v>0</v>
      </c>
      <c r="AR152" s="135">
        <v>0</v>
      </c>
      <c r="AS152" s="135">
        <v>0</v>
      </c>
      <c r="AT152" s="135">
        <v>0</v>
      </c>
      <c r="AU152" s="150"/>
    </row>
    <row r="153" spans="2:47" ht="14.5" hidden="1" outlineLevel="1" x14ac:dyDescent="0.35">
      <c r="B153" s="84"/>
      <c r="C153" s="84"/>
      <c r="D153" s="99">
        <v>147</v>
      </c>
      <c r="E153" s="58" t="str">
        <v>Unused</v>
      </c>
      <c r="F153" s="126"/>
      <c r="G153" s="135">
        <v>0</v>
      </c>
      <c r="H153" s="135">
        <v>0</v>
      </c>
      <c r="I153" s="135">
        <v>0</v>
      </c>
      <c r="J153" s="135">
        <v>0</v>
      </c>
      <c r="K153" s="135">
        <v>0</v>
      </c>
      <c r="L153" s="135">
        <v>0</v>
      </c>
      <c r="M153" s="135">
        <v>0</v>
      </c>
      <c r="N153" s="135">
        <v>0</v>
      </c>
      <c r="O153" s="135">
        <v>0</v>
      </c>
      <c r="P153" s="135">
        <v>0</v>
      </c>
      <c r="Q153" s="135">
        <v>0</v>
      </c>
      <c r="R153" s="135">
        <v>0</v>
      </c>
      <c r="S153" s="135">
        <v>0</v>
      </c>
      <c r="T153" s="135">
        <v>0</v>
      </c>
      <c r="U153" s="135">
        <v>0</v>
      </c>
      <c r="V153" s="135">
        <v>0</v>
      </c>
      <c r="W153" s="135">
        <v>0</v>
      </c>
      <c r="X153" s="135">
        <v>0</v>
      </c>
      <c r="Y153" s="135">
        <v>0</v>
      </c>
      <c r="Z153" s="135">
        <v>0</v>
      </c>
      <c r="AA153" s="135">
        <v>0</v>
      </c>
      <c r="AB153" s="135">
        <v>0</v>
      </c>
      <c r="AC153" s="135">
        <v>0</v>
      </c>
      <c r="AD153" s="135">
        <v>0</v>
      </c>
      <c r="AE153" s="135">
        <v>0</v>
      </c>
      <c r="AF153" s="135">
        <v>0</v>
      </c>
      <c r="AG153" s="135">
        <v>0</v>
      </c>
      <c r="AH153" s="135">
        <v>0</v>
      </c>
      <c r="AI153" s="135">
        <v>0</v>
      </c>
      <c r="AJ153" s="135">
        <v>0</v>
      </c>
      <c r="AK153" s="135">
        <v>0</v>
      </c>
      <c r="AL153" s="135">
        <v>0</v>
      </c>
      <c r="AM153" s="135">
        <v>0</v>
      </c>
      <c r="AN153" s="135">
        <v>0</v>
      </c>
      <c r="AO153" s="135">
        <v>0</v>
      </c>
      <c r="AP153" s="135">
        <v>0</v>
      </c>
      <c r="AQ153" s="135">
        <v>0</v>
      </c>
      <c r="AR153" s="135">
        <v>0</v>
      </c>
      <c r="AS153" s="135">
        <v>0</v>
      </c>
      <c r="AT153" s="135">
        <v>0</v>
      </c>
      <c r="AU153" s="150"/>
    </row>
    <row r="154" spans="2:47" ht="14.5" hidden="1" outlineLevel="1" x14ac:dyDescent="0.35">
      <c r="B154" s="84"/>
      <c r="C154" s="84"/>
      <c r="D154" s="99">
        <v>148</v>
      </c>
      <c r="E154" s="58" t="str">
        <v>Unused</v>
      </c>
      <c r="F154" s="126"/>
      <c r="G154" s="135">
        <v>0</v>
      </c>
      <c r="H154" s="135">
        <v>0</v>
      </c>
      <c r="I154" s="135">
        <v>0</v>
      </c>
      <c r="J154" s="135">
        <v>0</v>
      </c>
      <c r="K154" s="135">
        <v>0</v>
      </c>
      <c r="L154" s="135">
        <v>0</v>
      </c>
      <c r="M154" s="135">
        <v>0</v>
      </c>
      <c r="N154" s="135">
        <v>0</v>
      </c>
      <c r="O154" s="135">
        <v>0</v>
      </c>
      <c r="P154" s="135">
        <v>0</v>
      </c>
      <c r="Q154" s="135">
        <v>0</v>
      </c>
      <c r="R154" s="135">
        <v>0</v>
      </c>
      <c r="S154" s="135">
        <v>0</v>
      </c>
      <c r="T154" s="135">
        <v>0</v>
      </c>
      <c r="U154" s="135">
        <v>0</v>
      </c>
      <c r="V154" s="135">
        <v>0</v>
      </c>
      <c r="W154" s="135">
        <v>0</v>
      </c>
      <c r="X154" s="135">
        <v>0</v>
      </c>
      <c r="Y154" s="135">
        <v>0</v>
      </c>
      <c r="Z154" s="135">
        <v>0</v>
      </c>
      <c r="AA154" s="135">
        <v>0</v>
      </c>
      <c r="AB154" s="135">
        <v>0</v>
      </c>
      <c r="AC154" s="135">
        <v>0</v>
      </c>
      <c r="AD154" s="135">
        <v>0</v>
      </c>
      <c r="AE154" s="135">
        <v>0</v>
      </c>
      <c r="AF154" s="135">
        <v>0</v>
      </c>
      <c r="AG154" s="135">
        <v>0</v>
      </c>
      <c r="AH154" s="135">
        <v>0</v>
      </c>
      <c r="AI154" s="135">
        <v>0</v>
      </c>
      <c r="AJ154" s="135">
        <v>0</v>
      </c>
      <c r="AK154" s="135">
        <v>0</v>
      </c>
      <c r="AL154" s="135">
        <v>0</v>
      </c>
      <c r="AM154" s="135">
        <v>0</v>
      </c>
      <c r="AN154" s="135">
        <v>0</v>
      </c>
      <c r="AO154" s="135">
        <v>0</v>
      </c>
      <c r="AP154" s="135">
        <v>0</v>
      </c>
      <c r="AQ154" s="135">
        <v>0</v>
      </c>
      <c r="AR154" s="135">
        <v>0</v>
      </c>
      <c r="AS154" s="135">
        <v>0</v>
      </c>
      <c r="AT154" s="135">
        <v>0</v>
      </c>
      <c r="AU154" s="150"/>
    </row>
    <row r="155" spans="2:47" ht="14.5" hidden="1" outlineLevel="1" x14ac:dyDescent="0.35">
      <c r="B155" s="84"/>
      <c r="C155" s="84"/>
      <c r="D155" s="99">
        <v>149</v>
      </c>
      <c r="E155" s="58" t="str">
        <v>Unused</v>
      </c>
      <c r="F155" s="126"/>
      <c r="G155" s="135">
        <v>0</v>
      </c>
      <c r="H155" s="135">
        <v>0</v>
      </c>
      <c r="I155" s="135">
        <v>0</v>
      </c>
      <c r="J155" s="135">
        <v>0</v>
      </c>
      <c r="K155" s="135">
        <v>0</v>
      </c>
      <c r="L155" s="135">
        <v>0</v>
      </c>
      <c r="M155" s="135">
        <v>0</v>
      </c>
      <c r="N155" s="135">
        <v>0</v>
      </c>
      <c r="O155" s="135">
        <v>0</v>
      </c>
      <c r="P155" s="135">
        <v>0</v>
      </c>
      <c r="Q155" s="135">
        <v>0</v>
      </c>
      <c r="R155" s="135">
        <v>0</v>
      </c>
      <c r="S155" s="135">
        <v>0</v>
      </c>
      <c r="T155" s="135">
        <v>0</v>
      </c>
      <c r="U155" s="135">
        <v>0</v>
      </c>
      <c r="V155" s="135">
        <v>0</v>
      </c>
      <c r="W155" s="135">
        <v>0</v>
      </c>
      <c r="X155" s="135">
        <v>0</v>
      </c>
      <c r="Y155" s="135">
        <v>0</v>
      </c>
      <c r="Z155" s="135">
        <v>0</v>
      </c>
      <c r="AA155" s="135">
        <v>0</v>
      </c>
      <c r="AB155" s="135">
        <v>0</v>
      </c>
      <c r="AC155" s="135">
        <v>0</v>
      </c>
      <c r="AD155" s="135">
        <v>0</v>
      </c>
      <c r="AE155" s="135">
        <v>0</v>
      </c>
      <c r="AF155" s="135">
        <v>0</v>
      </c>
      <c r="AG155" s="135">
        <v>0</v>
      </c>
      <c r="AH155" s="135">
        <v>0</v>
      </c>
      <c r="AI155" s="135">
        <v>0</v>
      </c>
      <c r="AJ155" s="135">
        <v>0</v>
      </c>
      <c r="AK155" s="135">
        <v>0</v>
      </c>
      <c r="AL155" s="135">
        <v>0</v>
      </c>
      <c r="AM155" s="135">
        <v>0</v>
      </c>
      <c r="AN155" s="135">
        <v>0</v>
      </c>
      <c r="AO155" s="135">
        <v>0</v>
      </c>
      <c r="AP155" s="135">
        <v>0</v>
      </c>
      <c r="AQ155" s="135">
        <v>0</v>
      </c>
      <c r="AR155" s="135">
        <v>0</v>
      </c>
      <c r="AS155" s="135">
        <v>0</v>
      </c>
      <c r="AT155" s="135">
        <v>0</v>
      </c>
      <c r="AU155" s="150"/>
    </row>
    <row r="156" spans="2:47" ht="14.5" hidden="1" outlineLevel="1" x14ac:dyDescent="0.35">
      <c r="B156" s="84"/>
      <c r="C156" s="84"/>
      <c r="D156" s="99">
        <v>150</v>
      </c>
      <c r="E156" s="58" t="str">
        <v>Unused</v>
      </c>
      <c r="F156" s="126"/>
      <c r="G156" s="135">
        <v>0</v>
      </c>
      <c r="H156" s="135">
        <v>0</v>
      </c>
      <c r="I156" s="135">
        <v>0</v>
      </c>
      <c r="J156" s="135">
        <v>0</v>
      </c>
      <c r="K156" s="135">
        <v>0</v>
      </c>
      <c r="L156" s="135">
        <v>0</v>
      </c>
      <c r="M156" s="135">
        <v>0</v>
      </c>
      <c r="N156" s="135">
        <v>0</v>
      </c>
      <c r="O156" s="135">
        <v>0</v>
      </c>
      <c r="P156" s="135">
        <v>0</v>
      </c>
      <c r="Q156" s="135">
        <v>0</v>
      </c>
      <c r="R156" s="135">
        <v>0</v>
      </c>
      <c r="S156" s="135">
        <v>0</v>
      </c>
      <c r="T156" s="135">
        <v>0</v>
      </c>
      <c r="U156" s="135">
        <v>0</v>
      </c>
      <c r="V156" s="135">
        <v>0</v>
      </c>
      <c r="W156" s="135">
        <v>0</v>
      </c>
      <c r="X156" s="135">
        <v>0</v>
      </c>
      <c r="Y156" s="135">
        <v>0</v>
      </c>
      <c r="Z156" s="135">
        <v>0</v>
      </c>
      <c r="AA156" s="135">
        <v>0</v>
      </c>
      <c r="AB156" s="135">
        <v>0</v>
      </c>
      <c r="AC156" s="135">
        <v>0</v>
      </c>
      <c r="AD156" s="135">
        <v>0</v>
      </c>
      <c r="AE156" s="135">
        <v>0</v>
      </c>
      <c r="AF156" s="135">
        <v>0</v>
      </c>
      <c r="AG156" s="135">
        <v>0</v>
      </c>
      <c r="AH156" s="135">
        <v>0</v>
      </c>
      <c r="AI156" s="135">
        <v>0</v>
      </c>
      <c r="AJ156" s="135">
        <v>0</v>
      </c>
      <c r="AK156" s="135">
        <v>0</v>
      </c>
      <c r="AL156" s="135">
        <v>0</v>
      </c>
      <c r="AM156" s="135">
        <v>0</v>
      </c>
      <c r="AN156" s="135">
        <v>0</v>
      </c>
      <c r="AO156" s="135">
        <v>0</v>
      </c>
      <c r="AP156" s="135">
        <v>0</v>
      </c>
      <c r="AQ156" s="135">
        <v>0</v>
      </c>
      <c r="AR156" s="135">
        <v>0</v>
      </c>
      <c r="AS156" s="135">
        <v>0</v>
      </c>
      <c r="AT156" s="135">
        <v>0</v>
      </c>
      <c r="AU156" s="150"/>
    </row>
    <row r="157" spans="2:47" ht="12" collapsed="1" x14ac:dyDescent="0.35">
      <c r="B157" s="84"/>
      <c r="C157" s="84"/>
      <c r="D157" s="84"/>
      <c r="E157" s="84"/>
      <c r="F157" s="77"/>
    </row>
    <row r="158" spans="2:47" ht="18" x14ac:dyDescent="0.35">
      <c r="B158" s="84"/>
      <c r="C158" s="127" t="s">
        <v>107</v>
      </c>
      <c r="D158" s="84"/>
      <c r="E158" s="84"/>
      <c r="F158" s="77"/>
      <c r="G158" s="71" t="s">
        <v>108</v>
      </c>
    </row>
    <row r="159" spans="2:47" ht="14.5" x14ac:dyDescent="0.3">
      <c r="B159" s="84"/>
      <c r="C159" s="84"/>
      <c r="D159" s="99">
        <v>1</v>
      </c>
      <c r="E159" s="58" t="str">
        <f t="array" ref="E159:E308">network_element_names</f>
        <v>EXCH_FTTP_OLT_Chassis</v>
      </c>
      <c r="F159" s="128"/>
      <c r="G159" s="135">
        <f t="array" ref="G159:AT308">[1]Link_CostDep!$G$542:$AT$691</f>
        <v>324580.10160484654</v>
      </c>
      <c r="H159" s="135">
        <v>757315.29896907217</v>
      </c>
      <c r="I159" s="135">
        <v>1309440</v>
      </c>
      <c r="J159" s="135">
        <v>2097514.1153081506</v>
      </c>
      <c r="K159" s="135">
        <v>2547083.2754949592</v>
      </c>
      <c r="L159" s="135">
        <v>2528940.0862217089</v>
      </c>
      <c r="M159" s="135">
        <v>2543938.6060711388</v>
      </c>
      <c r="N159" s="135">
        <v>2920102.1724783052</v>
      </c>
      <c r="O159" s="135">
        <v>3700206.8344244943</v>
      </c>
      <c r="P159" s="135">
        <v>4686680.1551844021</v>
      </c>
      <c r="Q159" s="135">
        <v>5386195.706264819</v>
      </c>
      <c r="R159" s="135">
        <v>3427539.970367658</v>
      </c>
      <c r="S159" s="135">
        <v>3398275.2783929603</v>
      </c>
      <c r="T159" s="135">
        <v>3256648.3164158743</v>
      </c>
      <c r="U159" s="135">
        <v>3423321.869534221</v>
      </c>
      <c r="V159" s="135">
        <v>3718167.0551914237</v>
      </c>
      <c r="W159" s="135">
        <v>4120749.9917215677</v>
      </c>
      <c r="X159" s="135">
        <v>4209597.3509946689</v>
      </c>
      <c r="Y159" s="135">
        <v>2537814.417270476</v>
      </c>
      <c r="Z159" s="135">
        <v>2390338.979683056</v>
      </c>
      <c r="AA159" s="135">
        <v>2290718.9018334444</v>
      </c>
      <c r="AB159" s="135">
        <v>2407956.6940259198</v>
      </c>
      <c r="AC159" s="135">
        <v>2615350.1164274113</v>
      </c>
      <c r="AD159" s="135">
        <v>2898526.0238831327</v>
      </c>
      <c r="AE159" s="135">
        <v>2961021.0511290813</v>
      </c>
      <c r="AF159" s="135">
        <v>1785092.7979183528</v>
      </c>
      <c r="AG159" s="135">
        <v>1681358.9158363433</v>
      </c>
      <c r="AH159" s="135">
        <v>1611286.3832322164</v>
      </c>
      <c r="AI159" s="135">
        <v>1693751.1754023724</v>
      </c>
      <c r="AJ159" s="135">
        <v>1839631.2295722605</v>
      </c>
      <c r="AK159" s="135">
        <v>2038816.5086467189</v>
      </c>
      <c r="AL159" s="135">
        <v>2082775.3664273594</v>
      </c>
      <c r="AM159" s="135">
        <v>1255630.1499016799</v>
      </c>
      <c r="AN159" s="135">
        <v>1182663.9769047315</v>
      </c>
      <c r="AO159" s="135">
        <v>1133375.1193616884</v>
      </c>
      <c r="AP159" s="135">
        <v>1191380.6636532631</v>
      </c>
      <c r="AQ159" s="135">
        <v>1293992.3567252443</v>
      </c>
      <c r="AR159" s="135">
        <v>1434098.8218424199</v>
      </c>
      <c r="AS159" s="135">
        <v>1465019.3808458389</v>
      </c>
      <c r="AT159" s="135">
        <v>883207.34652038326</v>
      </c>
      <c r="AU159" s="150"/>
    </row>
    <row r="160" spans="2:47" ht="14.5" x14ac:dyDescent="0.3">
      <c r="B160" s="84"/>
      <c r="C160" s="84"/>
      <c r="D160" s="99">
        <v>2</v>
      </c>
      <c r="E160" s="58" t="str">
        <v>EXCH_FTTP_OLT_SBCard</v>
      </c>
      <c r="F160" s="128"/>
      <c r="G160" s="135">
        <v>0</v>
      </c>
      <c r="H160" s="135">
        <v>1414377.0666666664</v>
      </c>
      <c r="I160" s="135">
        <v>3074036</v>
      </c>
      <c r="J160" s="135">
        <v>5009439.3638170986</v>
      </c>
      <c r="K160" s="135">
        <v>7396939.7814297657</v>
      </c>
      <c r="L160" s="135">
        <v>8751462.0090573374</v>
      </c>
      <c r="M160" s="135">
        <v>8006821.2437369404</v>
      </c>
      <c r="N160" s="135">
        <v>7794811.5711241765</v>
      </c>
      <c r="O160" s="135">
        <v>8856793.5228769109</v>
      </c>
      <c r="P160" s="135">
        <v>10194670.726309316</v>
      </c>
      <c r="Q160" s="135">
        <v>11784881.385637393</v>
      </c>
      <c r="R160" s="135">
        <v>11802543.493448138</v>
      </c>
      <c r="S160" s="135">
        <v>6961391.4204531014</v>
      </c>
      <c r="T160" s="135">
        <v>6067639.8475197367</v>
      </c>
      <c r="U160" s="135">
        <v>5409420.4004222825</v>
      </c>
      <c r="V160" s="135">
        <v>5268352.7235102672</v>
      </c>
      <c r="W160" s="135">
        <v>5306150.6970974868</v>
      </c>
      <c r="X160" s="135">
        <v>5452291.5405407064</v>
      </c>
      <c r="Y160" s="135">
        <v>5173070.1526891794</v>
      </c>
      <c r="Z160" s="135">
        <v>2898627.5617969334</v>
      </c>
      <c r="AA160" s="135">
        <v>2526481.7095909398</v>
      </c>
      <c r="AB160" s="135">
        <v>2252408.1924113478</v>
      </c>
      <c r="AC160" s="135">
        <v>2193669.553584856</v>
      </c>
      <c r="AD160" s="135">
        <v>2209408.1094859196</v>
      </c>
      <c r="AE160" s="135">
        <v>2270259.1450223182</v>
      </c>
      <c r="AF160" s="135">
        <v>2153995.202688653</v>
      </c>
      <c r="AG160" s="135">
        <v>1206948.6162382704</v>
      </c>
      <c r="AH160" s="135">
        <v>1051992.2060810477</v>
      </c>
      <c r="AI160" s="135">
        <v>937871.76623316389</v>
      </c>
      <c r="AJ160" s="135">
        <v>913413.80558112182</v>
      </c>
      <c r="AK160" s="135">
        <v>919967.12361229444</v>
      </c>
      <c r="AL160" s="135">
        <v>945304.65717655513</v>
      </c>
      <c r="AM160" s="135">
        <v>896893.95199750434</v>
      </c>
      <c r="AN160" s="135">
        <v>502556.78978516778</v>
      </c>
      <c r="AO160" s="135">
        <v>438035.07361802808</v>
      </c>
      <c r="AP160" s="135">
        <v>390516.8933680898</v>
      </c>
      <c r="AQ160" s="135">
        <v>380332.93522388017</v>
      </c>
      <c r="AR160" s="135">
        <v>383061.64664363553</v>
      </c>
      <c r="AS160" s="135">
        <v>393611.8468409031</v>
      </c>
      <c r="AT160" s="135">
        <v>373454.29559249349</v>
      </c>
      <c r="AU160" s="150"/>
    </row>
    <row r="161" spans="2:47" ht="14.5" x14ac:dyDescent="0.3">
      <c r="B161" s="84"/>
      <c r="C161" s="84"/>
      <c r="D161" s="99">
        <v>3</v>
      </c>
      <c r="E161" s="58" t="str">
        <v>EXCH_FTTP_OLT_NBCard</v>
      </c>
      <c r="F161" s="128"/>
      <c r="G161" s="135">
        <v>0</v>
      </c>
      <c r="H161" s="135">
        <v>30121.427368421046</v>
      </c>
      <c r="I161" s="135">
        <v>43512</v>
      </c>
      <c r="J161" s="135">
        <v>46959.840954274354</v>
      </c>
      <c r="K161" s="135">
        <v>74243.091745385667</v>
      </c>
      <c r="L161" s="135">
        <v>97188.299233624915</v>
      </c>
      <c r="M161" s="135">
        <v>108211.78263907493</v>
      </c>
      <c r="N161" s="135">
        <v>112739.98360983677</v>
      </c>
      <c r="O161" s="135">
        <v>137087.15327285437</v>
      </c>
      <c r="P161" s="135">
        <v>173861.05379619406</v>
      </c>
      <c r="Q161" s="135">
        <v>169158.40449445881</v>
      </c>
      <c r="R161" s="135">
        <v>175896.60430479512</v>
      </c>
      <c r="S161" s="135">
        <v>112874.82629184713</v>
      </c>
      <c r="T161" s="135">
        <v>119729.69727852519</v>
      </c>
      <c r="U161" s="135">
        <v>114232.7814780764</v>
      </c>
      <c r="V161" s="135">
        <v>119059.14316050679</v>
      </c>
      <c r="W161" s="135">
        <v>132122.36996535171</v>
      </c>
      <c r="X161" s="135">
        <v>114265.49503305979</v>
      </c>
      <c r="Y161" s="135">
        <v>112563.57683780871</v>
      </c>
      <c r="Z161" s="135">
        <v>68621.645772781776</v>
      </c>
      <c r="AA161" s="135">
        <v>72789.027855388078</v>
      </c>
      <c r="AB161" s="135">
        <v>69447.207351266974</v>
      </c>
      <c r="AC161" s="135">
        <v>72381.368072690704</v>
      </c>
      <c r="AD161" s="135">
        <v>80323.086805739367</v>
      </c>
      <c r="AE161" s="135">
        <v>69467.09538171436</v>
      </c>
      <c r="AF161" s="135">
        <v>68432.423335116429</v>
      </c>
      <c r="AG161" s="135">
        <v>41718.161819268833</v>
      </c>
      <c r="AH161" s="135">
        <v>44251.699424306134</v>
      </c>
      <c r="AI161" s="135">
        <v>42220.057556906133</v>
      </c>
      <c r="AJ161" s="135">
        <v>44003.86484397429</v>
      </c>
      <c r="AK161" s="135">
        <v>48831.990189808763</v>
      </c>
      <c r="AL161" s="135">
        <v>42232.148378441045</v>
      </c>
      <c r="AM161" s="135">
        <v>41603.125052291558</v>
      </c>
      <c r="AN161" s="135">
        <v>25362.33291957881</v>
      </c>
      <c r="AO161" s="135">
        <v>26902.583529890915</v>
      </c>
      <c r="AP161" s="135">
        <v>25667.457743726623</v>
      </c>
      <c r="AQ161" s="135">
        <v>26751.913824869142</v>
      </c>
      <c r="AR161" s="135">
        <v>29687.1467560083</v>
      </c>
      <c r="AS161" s="135">
        <v>25674.80829388673</v>
      </c>
      <c r="AT161" s="135">
        <v>25292.396933551692</v>
      </c>
      <c r="AU161" s="150"/>
    </row>
    <row r="162" spans="2:47" ht="14.5" x14ac:dyDescent="0.3">
      <c r="B162" s="84"/>
      <c r="C162" s="84"/>
      <c r="D162" s="99">
        <v>4</v>
      </c>
      <c r="E162" s="58" t="str">
        <v>Unused</v>
      </c>
      <c r="F162" s="128"/>
      <c r="G162" s="135">
        <v>0</v>
      </c>
      <c r="H162" s="135">
        <v>0</v>
      </c>
      <c r="I162" s="135">
        <v>0</v>
      </c>
      <c r="J162" s="135">
        <v>0</v>
      </c>
      <c r="K162" s="135">
        <v>0</v>
      </c>
      <c r="L162" s="135">
        <v>0</v>
      </c>
      <c r="M162" s="135">
        <v>0</v>
      </c>
      <c r="N162" s="135">
        <v>0</v>
      </c>
      <c r="O162" s="135">
        <v>0</v>
      </c>
      <c r="P162" s="135">
        <v>0</v>
      </c>
      <c r="Q162" s="135">
        <v>0</v>
      </c>
      <c r="R162" s="135">
        <v>0</v>
      </c>
      <c r="S162" s="135">
        <v>0</v>
      </c>
      <c r="T162" s="135">
        <v>0</v>
      </c>
      <c r="U162" s="135">
        <v>0</v>
      </c>
      <c r="V162" s="135">
        <v>0</v>
      </c>
      <c r="W162" s="135">
        <v>0</v>
      </c>
      <c r="X162" s="135">
        <v>0</v>
      </c>
      <c r="Y162" s="135">
        <v>0</v>
      </c>
      <c r="Z162" s="135">
        <v>0</v>
      </c>
      <c r="AA162" s="135">
        <v>0</v>
      </c>
      <c r="AB162" s="135">
        <v>0</v>
      </c>
      <c r="AC162" s="135">
        <v>0</v>
      </c>
      <c r="AD162" s="135">
        <v>0</v>
      </c>
      <c r="AE162" s="135">
        <v>0</v>
      </c>
      <c r="AF162" s="135">
        <v>0</v>
      </c>
      <c r="AG162" s="135">
        <v>0</v>
      </c>
      <c r="AH162" s="135">
        <v>0</v>
      </c>
      <c r="AI162" s="135">
        <v>0</v>
      </c>
      <c r="AJ162" s="135">
        <v>0</v>
      </c>
      <c r="AK162" s="135">
        <v>0</v>
      </c>
      <c r="AL162" s="135">
        <v>0</v>
      </c>
      <c r="AM162" s="135">
        <v>0</v>
      </c>
      <c r="AN162" s="135">
        <v>0</v>
      </c>
      <c r="AO162" s="135">
        <v>0</v>
      </c>
      <c r="AP162" s="135">
        <v>0</v>
      </c>
      <c r="AQ162" s="135">
        <v>0</v>
      </c>
      <c r="AR162" s="135">
        <v>0</v>
      </c>
      <c r="AS162" s="135">
        <v>0</v>
      </c>
      <c r="AT162" s="135">
        <v>0</v>
      </c>
      <c r="AU162" s="150"/>
    </row>
    <row r="163" spans="2:47" ht="14.5" x14ac:dyDescent="0.3">
      <c r="B163" s="84"/>
      <c r="C163" s="84"/>
      <c r="D163" s="99">
        <v>5</v>
      </c>
      <c r="E163" s="58" t="str">
        <v>Unused</v>
      </c>
      <c r="F163" s="128"/>
      <c r="G163" s="135">
        <v>0</v>
      </c>
      <c r="H163" s="135">
        <v>0</v>
      </c>
      <c r="I163" s="135">
        <v>0</v>
      </c>
      <c r="J163" s="135">
        <v>0</v>
      </c>
      <c r="K163" s="135">
        <v>0</v>
      </c>
      <c r="L163" s="135">
        <v>0</v>
      </c>
      <c r="M163" s="135">
        <v>0</v>
      </c>
      <c r="N163" s="135">
        <v>0</v>
      </c>
      <c r="O163" s="135">
        <v>0</v>
      </c>
      <c r="P163" s="135">
        <v>0</v>
      </c>
      <c r="Q163" s="135">
        <v>0</v>
      </c>
      <c r="R163" s="135">
        <v>0</v>
      </c>
      <c r="S163" s="135">
        <v>0</v>
      </c>
      <c r="T163" s="135">
        <v>0</v>
      </c>
      <c r="U163" s="135">
        <v>0</v>
      </c>
      <c r="V163" s="135">
        <v>0</v>
      </c>
      <c r="W163" s="135">
        <v>0</v>
      </c>
      <c r="X163" s="135">
        <v>0</v>
      </c>
      <c r="Y163" s="135">
        <v>0</v>
      </c>
      <c r="Z163" s="135">
        <v>0</v>
      </c>
      <c r="AA163" s="135">
        <v>0</v>
      </c>
      <c r="AB163" s="135">
        <v>0</v>
      </c>
      <c r="AC163" s="135">
        <v>0</v>
      </c>
      <c r="AD163" s="135">
        <v>0</v>
      </c>
      <c r="AE163" s="135">
        <v>0</v>
      </c>
      <c r="AF163" s="135">
        <v>0</v>
      </c>
      <c r="AG163" s="135">
        <v>0</v>
      </c>
      <c r="AH163" s="135">
        <v>0</v>
      </c>
      <c r="AI163" s="135">
        <v>0</v>
      </c>
      <c r="AJ163" s="135">
        <v>0</v>
      </c>
      <c r="AK163" s="135">
        <v>0</v>
      </c>
      <c r="AL163" s="135">
        <v>0</v>
      </c>
      <c r="AM163" s="135">
        <v>0</v>
      </c>
      <c r="AN163" s="135">
        <v>0</v>
      </c>
      <c r="AO163" s="135">
        <v>0</v>
      </c>
      <c r="AP163" s="135">
        <v>0</v>
      </c>
      <c r="AQ163" s="135">
        <v>0</v>
      </c>
      <c r="AR163" s="135">
        <v>0</v>
      </c>
      <c r="AS163" s="135">
        <v>0</v>
      </c>
      <c r="AT163" s="135">
        <v>0</v>
      </c>
      <c r="AU163" s="150"/>
    </row>
    <row r="164" spans="2:47" ht="14.5" x14ac:dyDescent="0.3">
      <c r="B164" s="84"/>
      <c r="C164" s="84"/>
      <c r="D164" s="99">
        <v>6</v>
      </c>
      <c r="E164" s="58" t="str">
        <v>EXCH_Eth_LA_NTE_1G</v>
      </c>
      <c r="F164" s="128"/>
      <c r="G164" s="135">
        <v>0</v>
      </c>
      <c r="H164" s="135">
        <v>0</v>
      </c>
      <c r="I164" s="135">
        <v>0</v>
      </c>
      <c r="J164" s="135">
        <v>0</v>
      </c>
      <c r="K164" s="135">
        <v>0</v>
      </c>
      <c r="L164" s="135">
        <v>0</v>
      </c>
      <c r="M164" s="135">
        <v>0</v>
      </c>
      <c r="N164" s="135">
        <v>0</v>
      </c>
      <c r="O164" s="135">
        <v>0</v>
      </c>
      <c r="P164" s="135">
        <v>0</v>
      </c>
      <c r="Q164" s="135">
        <v>0</v>
      </c>
      <c r="R164" s="135">
        <v>0</v>
      </c>
      <c r="S164" s="135">
        <v>0</v>
      </c>
      <c r="T164" s="135">
        <v>0</v>
      </c>
      <c r="U164" s="135">
        <v>0</v>
      </c>
      <c r="V164" s="135">
        <v>0</v>
      </c>
      <c r="W164" s="135">
        <v>0</v>
      </c>
      <c r="X164" s="135">
        <v>0</v>
      </c>
      <c r="Y164" s="135">
        <v>0</v>
      </c>
      <c r="Z164" s="135">
        <v>0</v>
      </c>
      <c r="AA164" s="135">
        <v>0</v>
      </c>
      <c r="AB164" s="135">
        <v>0</v>
      </c>
      <c r="AC164" s="135">
        <v>0</v>
      </c>
      <c r="AD164" s="135">
        <v>0</v>
      </c>
      <c r="AE164" s="135">
        <v>0</v>
      </c>
      <c r="AF164" s="135">
        <v>0</v>
      </c>
      <c r="AG164" s="135">
        <v>0</v>
      </c>
      <c r="AH164" s="135">
        <v>0</v>
      </c>
      <c r="AI164" s="135">
        <v>0</v>
      </c>
      <c r="AJ164" s="135">
        <v>0</v>
      </c>
      <c r="AK164" s="135">
        <v>0</v>
      </c>
      <c r="AL164" s="135">
        <v>0</v>
      </c>
      <c r="AM164" s="135">
        <v>0</v>
      </c>
      <c r="AN164" s="135">
        <v>0</v>
      </c>
      <c r="AO164" s="135">
        <v>0</v>
      </c>
      <c r="AP164" s="135">
        <v>0</v>
      </c>
      <c r="AQ164" s="135">
        <v>0</v>
      </c>
      <c r="AR164" s="135">
        <v>0</v>
      </c>
      <c r="AS164" s="135">
        <v>0</v>
      </c>
      <c r="AT164" s="135">
        <v>0</v>
      </c>
      <c r="AU164" s="150"/>
    </row>
    <row r="165" spans="2:47" ht="14.5" x14ac:dyDescent="0.3">
      <c r="B165" s="84"/>
      <c r="C165" s="84"/>
      <c r="D165" s="99">
        <v>7</v>
      </c>
      <c r="E165" s="58" t="str">
        <v>EXCH_Eth_LA_NTE_10G</v>
      </c>
      <c r="F165" s="128"/>
      <c r="G165" s="135">
        <v>0</v>
      </c>
      <c r="H165" s="135">
        <v>0</v>
      </c>
      <c r="I165" s="135">
        <v>0</v>
      </c>
      <c r="J165" s="135">
        <v>0</v>
      </c>
      <c r="K165" s="135">
        <v>0</v>
      </c>
      <c r="L165" s="135">
        <v>0</v>
      </c>
      <c r="M165" s="135">
        <v>0</v>
      </c>
      <c r="N165" s="135">
        <v>0</v>
      </c>
      <c r="O165" s="135">
        <v>0</v>
      </c>
      <c r="P165" s="135">
        <v>0</v>
      </c>
      <c r="Q165" s="135">
        <v>0</v>
      </c>
      <c r="R165" s="135">
        <v>0</v>
      </c>
      <c r="S165" s="135">
        <v>0</v>
      </c>
      <c r="T165" s="135">
        <v>0</v>
      </c>
      <c r="U165" s="135">
        <v>0</v>
      </c>
      <c r="V165" s="135">
        <v>0</v>
      </c>
      <c r="W165" s="135">
        <v>0</v>
      </c>
      <c r="X165" s="135">
        <v>0</v>
      </c>
      <c r="Y165" s="135">
        <v>0</v>
      </c>
      <c r="Z165" s="135">
        <v>0</v>
      </c>
      <c r="AA165" s="135">
        <v>0</v>
      </c>
      <c r="AB165" s="135">
        <v>0</v>
      </c>
      <c r="AC165" s="135">
        <v>0</v>
      </c>
      <c r="AD165" s="135">
        <v>0</v>
      </c>
      <c r="AE165" s="135">
        <v>0</v>
      </c>
      <c r="AF165" s="135">
        <v>0</v>
      </c>
      <c r="AG165" s="135">
        <v>0</v>
      </c>
      <c r="AH165" s="135">
        <v>0</v>
      </c>
      <c r="AI165" s="135">
        <v>0</v>
      </c>
      <c r="AJ165" s="135">
        <v>0</v>
      </c>
      <c r="AK165" s="135">
        <v>0</v>
      </c>
      <c r="AL165" s="135">
        <v>0</v>
      </c>
      <c r="AM165" s="135">
        <v>0</v>
      </c>
      <c r="AN165" s="135">
        <v>0</v>
      </c>
      <c r="AO165" s="135">
        <v>0</v>
      </c>
      <c r="AP165" s="135">
        <v>0</v>
      </c>
      <c r="AQ165" s="135">
        <v>0</v>
      </c>
      <c r="AR165" s="135">
        <v>0</v>
      </c>
      <c r="AS165" s="135">
        <v>0</v>
      </c>
      <c r="AT165" s="135">
        <v>0</v>
      </c>
      <c r="AU165" s="150"/>
    </row>
    <row r="166" spans="2:47" ht="14.5" x14ac:dyDescent="0.3">
      <c r="B166" s="84"/>
      <c r="C166" s="84"/>
      <c r="D166" s="99">
        <v>8</v>
      </c>
      <c r="E166" s="58" t="str">
        <v>Unused</v>
      </c>
      <c r="F166" s="128"/>
      <c r="G166" s="135">
        <v>0</v>
      </c>
      <c r="H166" s="135">
        <v>0</v>
      </c>
      <c r="I166" s="135">
        <v>0</v>
      </c>
      <c r="J166" s="135">
        <v>0</v>
      </c>
      <c r="K166" s="135">
        <v>0</v>
      </c>
      <c r="L166" s="135">
        <v>0</v>
      </c>
      <c r="M166" s="135">
        <v>0</v>
      </c>
      <c r="N166" s="135">
        <v>0</v>
      </c>
      <c r="O166" s="135">
        <v>0</v>
      </c>
      <c r="P166" s="135">
        <v>0</v>
      </c>
      <c r="Q166" s="135">
        <v>0</v>
      </c>
      <c r="R166" s="135">
        <v>0</v>
      </c>
      <c r="S166" s="135">
        <v>0</v>
      </c>
      <c r="T166" s="135">
        <v>0</v>
      </c>
      <c r="U166" s="135">
        <v>0</v>
      </c>
      <c r="V166" s="135">
        <v>0</v>
      </c>
      <c r="W166" s="135">
        <v>0</v>
      </c>
      <c r="X166" s="135">
        <v>0</v>
      </c>
      <c r="Y166" s="135">
        <v>0</v>
      </c>
      <c r="Z166" s="135">
        <v>0</v>
      </c>
      <c r="AA166" s="135">
        <v>0</v>
      </c>
      <c r="AB166" s="135">
        <v>0</v>
      </c>
      <c r="AC166" s="135">
        <v>0</v>
      </c>
      <c r="AD166" s="135">
        <v>0</v>
      </c>
      <c r="AE166" s="135">
        <v>0</v>
      </c>
      <c r="AF166" s="135">
        <v>0</v>
      </c>
      <c r="AG166" s="135">
        <v>0</v>
      </c>
      <c r="AH166" s="135">
        <v>0</v>
      </c>
      <c r="AI166" s="135">
        <v>0</v>
      </c>
      <c r="AJ166" s="135">
        <v>0</v>
      </c>
      <c r="AK166" s="135">
        <v>0</v>
      </c>
      <c r="AL166" s="135">
        <v>0</v>
      </c>
      <c r="AM166" s="135">
        <v>0</v>
      </c>
      <c r="AN166" s="135">
        <v>0</v>
      </c>
      <c r="AO166" s="135">
        <v>0</v>
      </c>
      <c r="AP166" s="135">
        <v>0</v>
      </c>
      <c r="AQ166" s="135">
        <v>0</v>
      </c>
      <c r="AR166" s="135">
        <v>0</v>
      </c>
      <c r="AS166" s="135">
        <v>0</v>
      </c>
      <c r="AT166" s="135">
        <v>0</v>
      </c>
      <c r="AU166" s="150"/>
    </row>
    <row r="167" spans="2:47" ht="14.5" x14ac:dyDescent="0.3">
      <c r="B167" s="84"/>
      <c r="C167" s="84"/>
      <c r="D167" s="99">
        <v>9</v>
      </c>
      <c r="E167" s="58" t="str">
        <v>Unused</v>
      </c>
      <c r="F167" s="128"/>
      <c r="G167" s="135">
        <v>0</v>
      </c>
      <c r="H167" s="135">
        <v>0</v>
      </c>
      <c r="I167" s="135">
        <v>0</v>
      </c>
      <c r="J167" s="135">
        <v>0</v>
      </c>
      <c r="K167" s="135">
        <v>0</v>
      </c>
      <c r="L167" s="135">
        <v>0</v>
      </c>
      <c r="M167" s="135">
        <v>0</v>
      </c>
      <c r="N167" s="135">
        <v>0</v>
      </c>
      <c r="O167" s="135">
        <v>0</v>
      </c>
      <c r="P167" s="135">
        <v>0</v>
      </c>
      <c r="Q167" s="135">
        <v>0</v>
      </c>
      <c r="R167" s="135">
        <v>0</v>
      </c>
      <c r="S167" s="135">
        <v>0</v>
      </c>
      <c r="T167" s="135">
        <v>0</v>
      </c>
      <c r="U167" s="135">
        <v>0</v>
      </c>
      <c r="V167" s="135">
        <v>0</v>
      </c>
      <c r="W167" s="135">
        <v>0</v>
      </c>
      <c r="X167" s="135">
        <v>0</v>
      </c>
      <c r="Y167" s="135">
        <v>0</v>
      </c>
      <c r="Z167" s="135">
        <v>0</v>
      </c>
      <c r="AA167" s="135">
        <v>0</v>
      </c>
      <c r="AB167" s="135">
        <v>0</v>
      </c>
      <c r="AC167" s="135">
        <v>0</v>
      </c>
      <c r="AD167" s="135">
        <v>0</v>
      </c>
      <c r="AE167" s="135">
        <v>0</v>
      </c>
      <c r="AF167" s="135">
        <v>0</v>
      </c>
      <c r="AG167" s="135">
        <v>0</v>
      </c>
      <c r="AH167" s="135">
        <v>0</v>
      </c>
      <c r="AI167" s="135">
        <v>0</v>
      </c>
      <c r="AJ167" s="135">
        <v>0</v>
      </c>
      <c r="AK167" s="135">
        <v>0</v>
      </c>
      <c r="AL167" s="135">
        <v>0</v>
      </c>
      <c r="AM167" s="135">
        <v>0</v>
      </c>
      <c r="AN167" s="135">
        <v>0</v>
      </c>
      <c r="AO167" s="135">
        <v>0</v>
      </c>
      <c r="AP167" s="135">
        <v>0</v>
      </c>
      <c r="AQ167" s="135">
        <v>0</v>
      </c>
      <c r="AR167" s="135">
        <v>0</v>
      </c>
      <c r="AS167" s="135">
        <v>0</v>
      </c>
      <c r="AT167" s="135">
        <v>0</v>
      </c>
      <c r="AU167" s="150"/>
    </row>
    <row r="168" spans="2:47" ht="14.5" x14ac:dyDescent="0.3">
      <c r="B168" s="84"/>
      <c r="C168" s="84"/>
      <c r="D168" s="99">
        <v>10</v>
      </c>
      <c r="E168" s="58" t="str">
        <v>EXCH_Eth_Bckhl_NTE_1G</v>
      </c>
      <c r="F168" s="128"/>
      <c r="G168" s="135">
        <v>0</v>
      </c>
      <c r="H168" s="135">
        <v>0</v>
      </c>
      <c r="I168" s="135">
        <v>0</v>
      </c>
      <c r="J168" s="135">
        <v>0</v>
      </c>
      <c r="K168" s="135">
        <v>0</v>
      </c>
      <c r="L168" s="135">
        <v>0</v>
      </c>
      <c r="M168" s="135">
        <v>0</v>
      </c>
      <c r="N168" s="135">
        <v>0</v>
      </c>
      <c r="O168" s="135">
        <v>0</v>
      </c>
      <c r="P168" s="135">
        <v>0</v>
      </c>
      <c r="Q168" s="135">
        <v>0</v>
      </c>
      <c r="R168" s="135">
        <v>0</v>
      </c>
      <c r="S168" s="135">
        <v>0</v>
      </c>
      <c r="T168" s="135">
        <v>0</v>
      </c>
      <c r="U168" s="135">
        <v>0</v>
      </c>
      <c r="V168" s="135">
        <v>0</v>
      </c>
      <c r="W168" s="135">
        <v>0</v>
      </c>
      <c r="X168" s="135">
        <v>0</v>
      </c>
      <c r="Y168" s="135">
        <v>0</v>
      </c>
      <c r="Z168" s="135">
        <v>0</v>
      </c>
      <c r="AA168" s="135">
        <v>0</v>
      </c>
      <c r="AB168" s="135">
        <v>0</v>
      </c>
      <c r="AC168" s="135">
        <v>0</v>
      </c>
      <c r="AD168" s="135">
        <v>0</v>
      </c>
      <c r="AE168" s="135">
        <v>0</v>
      </c>
      <c r="AF168" s="135">
        <v>0</v>
      </c>
      <c r="AG168" s="135">
        <v>0</v>
      </c>
      <c r="AH168" s="135">
        <v>0</v>
      </c>
      <c r="AI168" s="135">
        <v>0</v>
      </c>
      <c r="AJ168" s="135">
        <v>0</v>
      </c>
      <c r="AK168" s="135">
        <v>0</v>
      </c>
      <c r="AL168" s="135">
        <v>0</v>
      </c>
      <c r="AM168" s="135">
        <v>0</v>
      </c>
      <c r="AN168" s="135">
        <v>0</v>
      </c>
      <c r="AO168" s="135">
        <v>0</v>
      </c>
      <c r="AP168" s="135">
        <v>0</v>
      </c>
      <c r="AQ168" s="135">
        <v>0</v>
      </c>
      <c r="AR168" s="135">
        <v>0</v>
      </c>
      <c r="AS168" s="135">
        <v>0</v>
      </c>
      <c r="AT168" s="135">
        <v>0</v>
      </c>
      <c r="AU168" s="150"/>
    </row>
    <row r="169" spans="2:47" ht="14.5" hidden="1" outlineLevel="1" x14ac:dyDescent="0.3">
      <c r="B169" s="84"/>
      <c r="C169" s="84"/>
      <c r="D169" s="99">
        <v>11</v>
      </c>
      <c r="E169" s="58" t="str">
        <v>EXCH_Eth_Bckhl_NTE_10G</v>
      </c>
      <c r="F169" s="128"/>
      <c r="G169" s="135">
        <v>0</v>
      </c>
      <c r="H169" s="135">
        <v>0</v>
      </c>
      <c r="I169" s="135">
        <v>0</v>
      </c>
      <c r="J169" s="135">
        <v>0</v>
      </c>
      <c r="K169" s="135">
        <v>0</v>
      </c>
      <c r="L169" s="135">
        <v>0</v>
      </c>
      <c r="M169" s="135">
        <v>0</v>
      </c>
      <c r="N169" s="135">
        <v>0</v>
      </c>
      <c r="O169" s="135">
        <v>0</v>
      </c>
      <c r="P169" s="135">
        <v>0</v>
      </c>
      <c r="Q169" s="135">
        <v>0</v>
      </c>
      <c r="R169" s="135">
        <v>0</v>
      </c>
      <c r="S169" s="135">
        <v>0</v>
      </c>
      <c r="T169" s="135">
        <v>0</v>
      </c>
      <c r="U169" s="135">
        <v>0</v>
      </c>
      <c r="V169" s="135">
        <v>0</v>
      </c>
      <c r="W169" s="135">
        <v>0</v>
      </c>
      <c r="X169" s="135">
        <v>0</v>
      </c>
      <c r="Y169" s="135">
        <v>0</v>
      </c>
      <c r="Z169" s="135">
        <v>0</v>
      </c>
      <c r="AA169" s="135">
        <v>0</v>
      </c>
      <c r="AB169" s="135">
        <v>0</v>
      </c>
      <c r="AC169" s="135">
        <v>0</v>
      </c>
      <c r="AD169" s="135">
        <v>0</v>
      </c>
      <c r="AE169" s="135">
        <v>0</v>
      </c>
      <c r="AF169" s="135">
        <v>0</v>
      </c>
      <c r="AG169" s="135">
        <v>0</v>
      </c>
      <c r="AH169" s="135">
        <v>0</v>
      </c>
      <c r="AI169" s="135">
        <v>0</v>
      </c>
      <c r="AJ169" s="135">
        <v>0</v>
      </c>
      <c r="AK169" s="135">
        <v>0</v>
      </c>
      <c r="AL169" s="135">
        <v>0</v>
      </c>
      <c r="AM169" s="135">
        <v>0</v>
      </c>
      <c r="AN169" s="135">
        <v>0</v>
      </c>
      <c r="AO169" s="135">
        <v>0</v>
      </c>
      <c r="AP169" s="135">
        <v>0</v>
      </c>
      <c r="AQ169" s="135">
        <v>0</v>
      </c>
      <c r="AR169" s="135">
        <v>0</v>
      </c>
      <c r="AS169" s="135">
        <v>0</v>
      </c>
      <c r="AT169" s="135">
        <v>0</v>
      </c>
      <c r="AU169" s="150"/>
    </row>
    <row r="170" spans="2:47" ht="14.5" hidden="1" outlineLevel="1" x14ac:dyDescent="0.3">
      <c r="B170" s="84"/>
      <c r="C170" s="84"/>
      <c r="D170" s="99">
        <v>12</v>
      </c>
      <c r="E170" s="58" t="str">
        <v>EXCH_OPT_NTU</v>
      </c>
      <c r="F170" s="128"/>
      <c r="G170" s="135">
        <v>0</v>
      </c>
      <c r="H170" s="135">
        <v>0</v>
      </c>
      <c r="I170" s="135">
        <v>0</v>
      </c>
      <c r="J170" s="135">
        <v>0</v>
      </c>
      <c r="K170" s="135">
        <v>0</v>
      </c>
      <c r="L170" s="135">
        <v>0</v>
      </c>
      <c r="M170" s="135">
        <v>0</v>
      </c>
      <c r="N170" s="135">
        <v>0</v>
      </c>
      <c r="O170" s="135">
        <v>0</v>
      </c>
      <c r="P170" s="135">
        <v>0</v>
      </c>
      <c r="Q170" s="135">
        <v>0</v>
      </c>
      <c r="R170" s="135">
        <v>0</v>
      </c>
      <c r="S170" s="135">
        <v>0</v>
      </c>
      <c r="T170" s="135">
        <v>0</v>
      </c>
      <c r="U170" s="135">
        <v>0</v>
      </c>
      <c r="V170" s="135">
        <v>0</v>
      </c>
      <c r="W170" s="135">
        <v>0</v>
      </c>
      <c r="X170" s="135">
        <v>0</v>
      </c>
      <c r="Y170" s="135">
        <v>0</v>
      </c>
      <c r="Z170" s="135">
        <v>0</v>
      </c>
      <c r="AA170" s="135">
        <v>0</v>
      </c>
      <c r="AB170" s="135">
        <v>0</v>
      </c>
      <c r="AC170" s="135">
        <v>0</v>
      </c>
      <c r="AD170" s="135">
        <v>0</v>
      </c>
      <c r="AE170" s="135">
        <v>0</v>
      </c>
      <c r="AF170" s="135">
        <v>0</v>
      </c>
      <c r="AG170" s="135">
        <v>0</v>
      </c>
      <c r="AH170" s="135">
        <v>0</v>
      </c>
      <c r="AI170" s="135">
        <v>0</v>
      </c>
      <c r="AJ170" s="135">
        <v>0</v>
      </c>
      <c r="AK170" s="135">
        <v>0</v>
      </c>
      <c r="AL170" s="135">
        <v>0</v>
      </c>
      <c r="AM170" s="135">
        <v>0</v>
      </c>
      <c r="AN170" s="135">
        <v>0</v>
      </c>
      <c r="AO170" s="135">
        <v>0</v>
      </c>
      <c r="AP170" s="135">
        <v>0</v>
      </c>
      <c r="AQ170" s="135">
        <v>0</v>
      </c>
      <c r="AR170" s="135">
        <v>0</v>
      </c>
      <c r="AS170" s="135">
        <v>0</v>
      </c>
      <c r="AT170" s="135">
        <v>0</v>
      </c>
      <c r="AU170" s="150"/>
    </row>
    <row r="171" spans="2:47" ht="14.5" hidden="1" outlineLevel="1" x14ac:dyDescent="0.3">
      <c r="B171" s="84"/>
      <c r="C171" s="84"/>
      <c r="D171" s="99">
        <v>13</v>
      </c>
      <c r="E171" s="58" t="str">
        <v>Unused</v>
      </c>
      <c r="F171" s="128"/>
      <c r="G171" s="135">
        <v>0</v>
      </c>
      <c r="H171" s="135">
        <v>0</v>
      </c>
      <c r="I171" s="135">
        <v>0</v>
      </c>
      <c r="J171" s="135">
        <v>0</v>
      </c>
      <c r="K171" s="135">
        <v>0</v>
      </c>
      <c r="L171" s="135">
        <v>0</v>
      </c>
      <c r="M171" s="135">
        <v>0</v>
      </c>
      <c r="N171" s="135">
        <v>0</v>
      </c>
      <c r="O171" s="135">
        <v>0</v>
      </c>
      <c r="P171" s="135">
        <v>0</v>
      </c>
      <c r="Q171" s="135">
        <v>0</v>
      </c>
      <c r="R171" s="135">
        <v>0</v>
      </c>
      <c r="S171" s="135">
        <v>0</v>
      </c>
      <c r="T171" s="135">
        <v>0</v>
      </c>
      <c r="U171" s="135">
        <v>0</v>
      </c>
      <c r="V171" s="135">
        <v>0</v>
      </c>
      <c r="W171" s="135">
        <v>0</v>
      </c>
      <c r="X171" s="135">
        <v>0</v>
      </c>
      <c r="Y171" s="135">
        <v>0</v>
      </c>
      <c r="Z171" s="135">
        <v>0</v>
      </c>
      <c r="AA171" s="135">
        <v>0</v>
      </c>
      <c r="AB171" s="135">
        <v>0</v>
      </c>
      <c r="AC171" s="135">
        <v>0</v>
      </c>
      <c r="AD171" s="135">
        <v>0</v>
      </c>
      <c r="AE171" s="135">
        <v>0</v>
      </c>
      <c r="AF171" s="135">
        <v>0</v>
      </c>
      <c r="AG171" s="135">
        <v>0</v>
      </c>
      <c r="AH171" s="135">
        <v>0</v>
      </c>
      <c r="AI171" s="135">
        <v>0</v>
      </c>
      <c r="AJ171" s="135">
        <v>0</v>
      </c>
      <c r="AK171" s="135">
        <v>0</v>
      </c>
      <c r="AL171" s="135">
        <v>0</v>
      </c>
      <c r="AM171" s="135">
        <v>0</v>
      </c>
      <c r="AN171" s="135">
        <v>0</v>
      </c>
      <c r="AO171" s="135">
        <v>0</v>
      </c>
      <c r="AP171" s="135">
        <v>0</v>
      </c>
      <c r="AQ171" s="135">
        <v>0</v>
      </c>
      <c r="AR171" s="135">
        <v>0</v>
      </c>
      <c r="AS171" s="135">
        <v>0</v>
      </c>
      <c r="AT171" s="135">
        <v>0</v>
      </c>
      <c r="AU171" s="150"/>
    </row>
    <row r="172" spans="2:47" ht="14.5" hidden="1" outlineLevel="1" x14ac:dyDescent="0.3">
      <c r="B172" s="84"/>
      <c r="C172" s="84"/>
      <c r="D172" s="99">
        <v>14</v>
      </c>
      <c r="E172" s="58" t="str">
        <v>Unused</v>
      </c>
      <c r="F172" s="128"/>
      <c r="G172" s="135">
        <v>0</v>
      </c>
      <c r="H172" s="135">
        <v>0</v>
      </c>
      <c r="I172" s="135">
        <v>0</v>
      </c>
      <c r="J172" s="135">
        <v>0</v>
      </c>
      <c r="K172" s="135">
        <v>0</v>
      </c>
      <c r="L172" s="135">
        <v>0</v>
      </c>
      <c r="M172" s="135">
        <v>0</v>
      </c>
      <c r="N172" s="135">
        <v>0</v>
      </c>
      <c r="O172" s="135">
        <v>0</v>
      </c>
      <c r="P172" s="135">
        <v>0</v>
      </c>
      <c r="Q172" s="135">
        <v>0</v>
      </c>
      <c r="R172" s="135">
        <v>0</v>
      </c>
      <c r="S172" s="135">
        <v>0</v>
      </c>
      <c r="T172" s="135">
        <v>0</v>
      </c>
      <c r="U172" s="135">
        <v>0</v>
      </c>
      <c r="V172" s="135">
        <v>0</v>
      </c>
      <c r="W172" s="135">
        <v>0</v>
      </c>
      <c r="X172" s="135">
        <v>0</v>
      </c>
      <c r="Y172" s="135">
        <v>0</v>
      </c>
      <c r="Z172" s="135">
        <v>0</v>
      </c>
      <c r="AA172" s="135">
        <v>0</v>
      </c>
      <c r="AB172" s="135">
        <v>0</v>
      </c>
      <c r="AC172" s="135">
        <v>0</v>
      </c>
      <c r="AD172" s="135">
        <v>0</v>
      </c>
      <c r="AE172" s="135">
        <v>0</v>
      </c>
      <c r="AF172" s="135">
        <v>0</v>
      </c>
      <c r="AG172" s="135">
        <v>0</v>
      </c>
      <c r="AH172" s="135">
        <v>0</v>
      </c>
      <c r="AI172" s="135">
        <v>0</v>
      </c>
      <c r="AJ172" s="135">
        <v>0</v>
      </c>
      <c r="AK172" s="135">
        <v>0</v>
      </c>
      <c r="AL172" s="135">
        <v>0</v>
      </c>
      <c r="AM172" s="135">
        <v>0</v>
      </c>
      <c r="AN172" s="135">
        <v>0</v>
      </c>
      <c r="AO172" s="135">
        <v>0</v>
      </c>
      <c r="AP172" s="135">
        <v>0</v>
      </c>
      <c r="AQ172" s="135">
        <v>0</v>
      </c>
      <c r="AR172" s="135">
        <v>0</v>
      </c>
      <c r="AS172" s="135">
        <v>0</v>
      </c>
      <c r="AT172" s="135">
        <v>0</v>
      </c>
      <c r="AU172" s="150"/>
    </row>
    <row r="173" spans="2:47" ht="14.5" hidden="1" outlineLevel="1" x14ac:dyDescent="0.3">
      <c r="B173" s="84"/>
      <c r="C173" s="84"/>
      <c r="D173" s="99">
        <v>15</v>
      </c>
      <c r="E173" s="58" t="str">
        <v>Unused</v>
      </c>
      <c r="F173" s="128"/>
      <c r="G173" s="135">
        <v>0</v>
      </c>
      <c r="H173" s="135">
        <v>0</v>
      </c>
      <c r="I173" s="135">
        <v>0</v>
      </c>
      <c r="J173" s="135">
        <v>0</v>
      </c>
      <c r="K173" s="135">
        <v>0</v>
      </c>
      <c r="L173" s="135">
        <v>0</v>
      </c>
      <c r="M173" s="135">
        <v>0</v>
      </c>
      <c r="N173" s="135">
        <v>0</v>
      </c>
      <c r="O173" s="135">
        <v>0</v>
      </c>
      <c r="P173" s="135">
        <v>0</v>
      </c>
      <c r="Q173" s="135">
        <v>0</v>
      </c>
      <c r="R173" s="135">
        <v>0</v>
      </c>
      <c r="S173" s="135">
        <v>0</v>
      </c>
      <c r="T173" s="135">
        <v>0</v>
      </c>
      <c r="U173" s="135">
        <v>0</v>
      </c>
      <c r="V173" s="135">
        <v>0</v>
      </c>
      <c r="W173" s="135">
        <v>0</v>
      </c>
      <c r="X173" s="135">
        <v>0</v>
      </c>
      <c r="Y173" s="135">
        <v>0</v>
      </c>
      <c r="Z173" s="135">
        <v>0</v>
      </c>
      <c r="AA173" s="135">
        <v>0</v>
      </c>
      <c r="AB173" s="135">
        <v>0</v>
      </c>
      <c r="AC173" s="135">
        <v>0</v>
      </c>
      <c r="AD173" s="135">
        <v>0</v>
      </c>
      <c r="AE173" s="135">
        <v>0</v>
      </c>
      <c r="AF173" s="135">
        <v>0</v>
      </c>
      <c r="AG173" s="135">
        <v>0</v>
      </c>
      <c r="AH173" s="135">
        <v>0</v>
      </c>
      <c r="AI173" s="135">
        <v>0</v>
      </c>
      <c r="AJ173" s="135">
        <v>0</v>
      </c>
      <c r="AK173" s="135">
        <v>0</v>
      </c>
      <c r="AL173" s="135">
        <v>0</v>
      </c>
      <c r="AM173" s="135">
        <v>0</v>
      </c>
      <c r="AN173" s="135">
        <v>0</v>
      </c>
      <c r="AO173" s="135">
        <v>0</v>
      </c>
      <c r="AP173" s="135">
        <v>0</v>
      </c>
      <c r="AQ173" s="135">
        <v>0</v>
      </c>
      <c r="AR173" s="135">
        <v>0</v>
      </c>
      <c r="AS173" s="135">
        <v>0</v>
      </c>
      <c r="AT173" s="135">
        <v>0</v>
      </c>
      <c r="AU173" s="150"/>
    </row>
    <row r="174" spans="2:47" ht="14.5" hidden="1" outlineLevel="1" x14ac:dyDescent="0.3">
      <c r="B174" s="84"/>
      <c r="C174" s="84"/>
      <c r="D174" s="99">
        <v>16</v>
      </c>
      <c r="E174" s="58" t="str">
        <v>Unused</v>
      </c>
      <c r="F174" s="128"/>
      <c r="G174" s="135">
        <v>0</v>
      </c>
      <c r="H174" s="135">
        <v>0</v>
      </c>
      <c r="I174" s="135">
        <v>0</v>
      </c>
      <c r="J174" s="135">
        <v>0</v>
      </c>
      <c r="K174" s="135">
        <v>0</v>
      </c>
      <c r="L174" s="135">
        <v>0</v>
      </c>
      <c r="M174" s="135">
        <v>0</v>
      </c>
      <c r="N174" s="135">
        <v>0</v>
      </c>
      <c r="O174" s="135">
        <v>0</v>
      </c>
      <c r="P174" s="135">
        <v>0</v>
      </c>
      <c r="Q174" s="135">
        <v>0</v>
      </c>
      <c r="R174" s="135">
        <v>0</v>
      </c>
      <c r="S174" s="135">
        <v>0</v>
      </c>
      <c r="T174" s="135">
        <v>0</v>
      </c>
      <c r="U174" s="135">
        <v>0</v>
      </c>
      <c r="V174" s="135">
        <v>0</v>
      </c>
      <c r="W174" s="135">
        <v>0</v>
      </c>
      <c r="X174" s="135">
        <v>0</v>
      </c>
      <c r="Y174" s="135">
        <v>0</v>
      </c>
      <c r="Z174" s="135">
        <v>0</v>
      </c>
      <c r="AA174" s="135">
        <v>0</v>
      </c>
      <c r="AB174" s="135">
        <v>0</v>
      </c>
      <c r="AC174" s="135">
        <v>0</v>
      </c>
      <c r="AD174" s="135">
        <v>0</v>
      </c>
      <c r="AE174" s="135">
        <v>0</v>
      </c>
      <c r="AF174" s="135">
        <v>0</v>
      </c>
      <c r="AG174" s="135">
        <v>0</v>
      </c>
      <c r="AH174" s="135">
        <v>0</v>
      </c>
      <c r="AI174" s="135">
        <v>0</v>
      </c>
      <c r="AJ174" s="135">
        <v>0</v>
      </c>
      <c r="AK174" s="135">
        <v>0</v>
      </c>
      <c r="AL174" s="135">
        <v>0</v>
      </c>
      <c r="AM174" s="135">
        <v>0</v>
      </c>
      <c r="AN174" s="135">
        <v>0</v>
      </c>
      <c r="AO174" s="135">
        <v>0</v>
      </c>
      <c r="AP174" s="135">
        <v>0</v>
      </c>
      <c r="AQ174" s="135">
        <v>0</v>
      </c>
      <c r="AR174" s="135">
        <v>0</v>
      </c>
      <c r="AS174" s="135">
        <v>0</v>
      </c>
      <c r="AT174" s="135">
        <v>0</v>
      </c>
      <c r="AU174" s="150"/>
    </row>
    <row r="175" spans="2:47" ht="14.5" hidden="1" outlineLevel="1" x14ac:dyDescent="0.3">
      <c r="B175" s="84"/>
      <c r="C175" s="84"/>
      <c r="D175" s="99">
        <v>17</v>
      </c>
      <c r="E175" s="58" t="str">
        <v>EXCH_DF_PatchPanel</v>
      </c>
      <c r="F175" s="128"/>
      <c r="G175" s="135">
        <v>0</v>
      </c>
      <c r="H175" s="135">
        <v>35.804999999999993</v>
      </c>
      <c r="I175" s="135">
        <v>80</v>
      </c>
      <c r="J175" s="135">
        <v>79.522862823061629</v>
      </c>
      <c r="K175" s="135">
        <v>132.34204242003599</v>
      </c>
      <c r="L175" s="135">
        <v>173.67722102366926</v>
      </c>
      <c r="M175" s="135">
        <v>194.30162797343482</v>
      </c>
      <c r="N175" s="135">
        <v>195.32943284626879</v>
      </c>
      <c r="O175" s="135">
        <v>173.26140168436538</v>
      </c>
      <c r="P175" s="135">
        <v>187.74455290875508</v>
      </c>
      <c r="Q175" s="135">
        <v>157.76853185609673</v>
      </c>
      <c r="R175" s="135">
        <v>150.37850258614881</v>
      </c>
      <c r="S175" s="135">
        <v>67.396527769702558</v>
      </c>
      <c r="T175" s="135">
        <v>66.075027225198582</v>
      </c>
      <c r="U175" s="135">
        <v>109.31530239463001</v>
      </c>
      <c r="V175" s="135">
        <v>142.89582012369937</v>
      </c>
      <c r="W175" s="135">
        <v>159.55143314465343</v>
      </c>
      <c r="X175" s="135">
        <v>160.23816815101492</v>
      </c>
      <c r="Y175" s="135">
        <v>142.13469630575551</v>
      </c>
      <c r="Z175" s="135">
        <v>154.01592478951838</v>
      </c>
      <c r="AA175" s="135">
        <v>129.42514688194822</v>
      </c>
      <c r="AB175" s="135">
        <v>123.36274893431884</v>
      </c>
      <c r="AC175" s="135">
        <v>55.288626973364181</v>
      </c>
      <c r="AD175" s="135">
        <v>54.204536248396252</v>
      </c>
      <c r="AE175" s="135">
        <v>89.676622469773221</v>
      </c>
      <c r="AF175" s="135">
        <v>117.22434309774276</v>
      </c>
      <c r="AG175" s="135">
        <v>130.88774692286091</v>
      </c>
      <c r="AH175" s="135">
        <v>131.45110881779431</v>
      </c>
      <c r="AI175" s="135">
        <v>116.59995646769805</v>
      </c>
      <c r="AJ175" s="135">
        <v>126.34670205478116</v>
      </c>
      <c r="AK175" s="135">
        <v>106.17369920569843</v>
      </c>
      <c r="AL175" s="135">
        <v>101.20042135619406</v>
      </c>
      <c r="AM175" s="135">
        <v>45.355931140030947</v>
      </c>
      <c r="AN175" s="135">
        <v>44.466599156893082</v>
      </c>
      <c r="AO175" s="135">
        <v>73.56606478162459</v>
      </c>
      <c r="AP175" s="135">
        <v>96.164790564215124</v>
      </c>
      <c r="AQ175" s="135">
        <v>107.37354066265848</v>
      </c>
      <c r="AR175" s="135">
        <v>107.83569363538156</v>
      </c>
      <c r="AS175" s="135">
        <v>95.652576053793169</v>
      </c>
      <c r="AT175" s="135">
        <v>103.64830222547246</v>
      </c>
      <c r="AU175" s="150"/>
    </row>
    <row r="176" spans="2:47" ht="14.5" hidden="1" outlineLevel="1" x14ac:dyDescent="0.3">
      <c r="B176" s="84"/>
      <c r="C176" s="84"/>
      <c r="D176" s="99">
        <v>18</v>
      </c>
      <c r="E176" s="58" t="str">
        <v>Unused</v>
      </c>
      <c r="F176" s="128"/>
      <c r="G176" s="135">
        <v>0</v>
      </c>
      <c r="H176" s="135">
        <v>0</v>
      </c>
      <c r="I176" s="135">
        <v>0</v>
      </c>
      <c r="J176" s="135">
        <v>0</v>
      </c>
      <c r="K176" s="135">
        <v>0</v>
      </c>
      <c r="L176" s="135">
        <v>0</v>
      </c>
      <c r="M176" s="135">
        <v>0</v>
      </c>
      <c r="N176" s="135">
        <v>0</v>
      </c>
      <c r="O176" s="135">
        <v>0</v>
      </c>
      <c r="P176" s="135">
        <v>0</v>
      </c>
      <c r="Q176" s="135">
        <v>0</v>
      </c>
      <c r="R176" s="135">
        <v>0</v>
      </c>
      <c r="S176" s="135">
        <v>0</v>
      </c>
      <c r="T176" s="135">
        <v>0</v>
      </c>
      <c r="U176" s="135">
        <v>0</v>
      </c>
      <c r="V176" s="135">
        <v>0</v>
      </c>
      <c r="W176" s="135">
        <v>0</v>
      </c>
      <c r="X176" s="135">
        <v>0</v>
      </c>
      <c r="Y176" s="135">
        <v>0</v>
      </c>
      <c r="Z176" s="135">
        <v>0</v>
      </c>
      <c r="AA176" s="135">
        <v>0</v>
      </c>
      <c r="AB176" s="135">
        <v>0</v>
      </c>
      <c r="AC176" s="135">
        <v>0</v>
      </c>
      <c r="AD176" s="135">
        <v>0</v>
      </c>
      <c r="AE176" s="135">
        <v>0</v>
      </c>
      <c r="AF176" s="135">
        <v>0</v>
      </c>
      <c r="AG176" s="135">
        <v>0</v>
      </c>
      <c r="AH176" s="135">
        <v>0</v>
      </c>
      <c r="AI176" s="135">
        <v>0</v>
      </c>
      <c r="AJ176" s="135">
        <v>0</v>
      </c>
      <c r="AK176" s="135">
        <v>0</v>
      </c>
      <c r="AL176" s="135">
        <v>0</v>
      </c>
      <c r="AM176" s="135">
        <v>0</v>
      </c>
      <c r="AN176" s="135">
        <v>0</v>
      </c>
      <c r="AO176" s="135">
        <v>0</v>
      </c>
      <c r="AP176" s="135">
        <v>0</v>
      </c>
      <c r="AQ176" s="135">
        <v>0</v>
      </c>
      <c r="AR176" s="135">
        <v>0</v>
      </c>
      <c r="AS176" s="135">
        <v>0</v>
      </c>
      <c r="AT176" s="135">
        <v>0</v>
      </c>
      <c r="AU176" s="150"/>
    </row>
    <row r="177" spans="2:47" ht="14.5" hidden="1" outlineLevel="1" x14ac:dyDescent="0.3">
      <c r="B177" s="84"/>
      <c r="C177" s="84"/>
      <c r="D177" s="99">
        <v>19</v>
      </c>
      <c r="E177" s="58" t="str">
        <v>EXCH_All_Accommodation</v>
      </c>
      <c r="F177" s="128"/>
      <c r="G177" s="135">
        <v>147230.16</v>
      </c>
      <c r="H177" s="135">
        <v>347820</v>
      </c>
      <c r="I177" s="135">
        <v>620000</v>
      </c>
      <c r="J177" s="135">
        <v>1023856.8588469184</v>
      </c>
      <c r="K177" s="135">
        <v>1279306.410060348</v>
      </c>
      <c r="L177" s="135">
        <v>1249511.1179202872</v>
      </c>
      <c r="M177" s="135">
        <v>1236895.7292943047</v>
      </c>
      <c r="N177" s="135">
        <v>1213832.9041160988</v>
      </c>
      <c r="O177" s="135">
        <v>1194591.7695079928</v>
      </c>
      <c r="P177" s="135">
        <v>1162228.1846732458</v>
      </c>
      <c r="Q177" s="135">
        <v>1025495.4570646287</v>
      </c>
      <c r="R177" s="135">
        <v>292163.94788166054</v>
      </c>
      <c r="S177" s="135">
        <v>522323.09021519485</v>
      </c>
      <c r="T177" s="135">
        <v>850715.97552443179</v>
      </c>
      <c r="U177" s="135">
        <v>1056714.5898147568</v>
      </c>
      <c r="V177" s="135">
        <v>1028056.0392232817</v>
      </c>
      <c r="W177" s="135">
        <v>1015681.0744086475</v>
      </c>
      <c r="X177" s="135">
        <v>995765.75922416407</v>
      </c>
      <c r="Y177" s="135">
        <v>979981.3271607355</v>
      </c>
      <c r="Z177" s="135">
        <v>953431.91536368511</v>
      </c>
      <c r="AA177" s="135">
        <v>841263.45473266346</v>
      </c>
      <c r="AB177" s="135">
        <v>239676.19792953375</v>
      </c>
      <c r="AC177" s="135">
        <v>428486.85904357239</v>
      </c>
      <c r="AD177" s="135">
        <v>697883.40419810172</v>
      </c>
      <c r="AE177" s="135">
        <v>866874.01720780786</v>
      </c>
      <c r="AF177" s="135">
        <v>843364.02395320474</v>
      </c>
      <c r="AG177" s="135">
        <v>833212.2426065047</v>
      </c>
      <c r="AH177" s="135">
        <v>816874.74765343615</v>
      </c>
      <c r="AI177" s="135">
        <v>803926.01564570749</v>
      </c>
      <c r="AJ177" s="135">
        <v>782146.25081531191</v>
      </c>
      <c r="AK177" s="135">
        <v>690129.04483703978</v>
      </c>
      <c r="AL177" s="135">
        <v>196617.96149203414</v>
      </c>
      <c r="AM177" s="135">
        <v>351508.46633523982</v>
      </c>
      <c r="AN177" s="135">
        <v>572507.46414499835</v>
      </c>
      <c r="AO177" s="135">
        <v>711138.62622237089</v>
      </c>
      <c r="AP177" s="135">
        <v>691852.24322588113</v>
      </c>
      <c r="AQ177" s="135">
        <v>683524.24665741145</v>
      </c>
      <c r="AR177" s="135">
        <v>670121.81044844259</v>
      </c>
      <c r="AS177" s="135">
        <v>659499.34016036335</v>
      </c>
      <c r="AT177" s="135">
        <v>641632.34711006761</v>
      </c>
      <c r="AU177" s="150"/>
    </row>
    <row r="178" spans="2:47" ht="14.5" hidden="1" outlineLevel="1" x14ac:dyDescent="0.3">
      <c r="B178" s="84"/>
      <c r="C178" s="84"/>
      <c r="D178" s="99">
        <v>20</v>
      </c>
      <c r="E178" s="58" t="str">
        <v>EXCH_OCR_Tie_Cable</v>
      </c>
      <c r="F178" s="128"/>
      <c r="G178" s="135">
        <v>46129.717470506963</v>
      </c>
      <c r="H178" s="135">
        <v>107531.6430927835</v>
      </c>
      <c r="I178" s="135">
        <v>185724</v>
      </c>
      <c r="J178" s="135">
        <v>297920.36182902585</v>
      </c>
      <c r="K178" s="135">
        <v>362513.67514832108</v>
      </c>
      <c r="L178" s="135">
        <v>341887.97342654376</v>
      </c>
      <c r="M178" s="135">
        <v>329151.91204933845</v>
      </c>
      <c r="N178" s="135">
        <v>312874.66242222645</v>
      </c>
      <c r="O178" s="135">
        <v>297965.16581733589</v>
      </c>
      <c r="P178" s="135">
        <v>281597.35286211269</v>
      </c>
      <c r="Q178" s="135">
        <v>212894.5923306554</v>
      </c>
      <c r="R178" s="135">
        <v>0</v>
      </c>
      <c r="S178" s="135">
        <v>0</v>
      </c>
      <c r="T178" s="135">
        <v>0</v>
      </c>
      <c r="U178" s="135">
        <v>0</v>
      </c>
      <c r="V178" s="135">
        <v>0</v>
      </c>
      <c r="W178" s="135">
        <v>0</v>
      </c>
      <c r="X178" s="135">
        <v>0</v>
      </c>
      <c r="Y178" s="135">
        <v>0</v>
      </c>
      <c r="Z178" s="135">
        <v>0</v>
      </c>
      <c r="AA178" s="135">
        <v>17151.136094506473</v>
      </c>
      <c r="AB178" s="135">
        <v>40294.087314364253</v>
      </c>
      <c r="AC178" s="135">
        <v>69798.892523015311</v>
      </c>
      <c r="AD178" s="135">
        <v>110427.82006916618</v>
      </c>
      <c r="AE178" s="135">
        <v>133579.7079381145</v>
      </c>
      <c r="AF178" s="135">
        <v>125485.4740093547</v>
      </c>
      <c r="AG178" s="135">
        <v>120573.98650282765</v>
      </c>
      <c r="AH178" s="135">
        <v>114498.98692968322</v>
      </c>
      <c r="AI178" s="135">
        <v>109042.73731306278</v>
      </c>
      <c r="AJ178" s="135">
        <v>103052.80515582568</v>
      </c>
      <c r="AK178" s="135">
        <v>77910.480049586375</v>
      </c>
      <c r="AL178" s="135">
        <v>0</v>
      </c>
      <c r="AM178" s="135">
        <v>0</v>
      </c>
      <c r="AN178" s="135">
        <v>0</v>
      </c>
      <c r="AO178" s="135">
        <v>0</v>
      </c>
      <c r="AP178" s="135">
        <v>0</v>
      </c>
      <c r="AQ178" s="135">
        <v>0</v>
      </c>
      <c r="AR178" s="135">
        <v>0</v>
      </c>
      <c r="AS178" s="135">
        <v>0</v>
      </c>
      <c r="AT178" s="135">
        <v>0</v>
      </c>
      <c r="AU178" s="150"/>
    </row>
    <row r="179" spans="2:47" ht="14.5" hidden="1" outlineLevel="1" x14ac:dyDescent="0.3">
      <c r="B179" s="84"/>
      <c r="C179" s="84"/>
      <c r="D179" s="99">
        <v>21</v>
      </c>
      <c r="E179" s="58" t="str">
        <v>EXCH_OCR_Chassis</v>
      </c>
      <c r="F179" s="128"/>
      <c r="G179" s="135">
        <v>8492.0253000000012</v>
      </c>
      <c r="H179" s="135">
        <v>19825.739999999998</v>
      </c>
      <c r="I179" s="135">
        <v>34722.5</v>
      </c>
      <c r="J179" s="135">
        <v>56990.556660039765</v>
      </c>
      <c r="K179" s="135">
        <v>72035.734312076253</v>
      </c>
      <c r="L179" s="135">
        <v>70122.177988306474</v>
      </c>
      <c r="M179" s="135">
        <v>69647.655500282563</v>
      </c>
      <c r="N179" s="135">
        <v>67597.93586715516</v>
      </c>
      <c r="O179" s="135">
        <v>67008.847101428313</v>
      </c>
      <c r="P179" s="135">
        <v>64973.025631637029</v>
      </c>
      <c r="Q179" s="135">
        <v>58036.907426952472</v>
      </c>
      <c r="R179" s="135">
        <v>16653.345029254651</v>
      </c>
      <c r="S179" s="135">
        <v>29252.199193543715</v>
      </c>
      <c r="T179" s="135">
        <v>47353.081229858719</v>
      </c>
      <c r="U179" s="135">
        <v>59501.938579358517</v>
      </c>
      <c r="V179" s="135">
        <v>57694.18737494362</v>
      </c>
      <c r="W179" s="135">
        <v>57191.405785619492</v>
      </c>
      <c r="X179" s="135">
        <v>55453.851763690516</v>
      </c>
      <c r="Y179" s="135">
        <v>54970.593796250949</v>
      </c>
      <c r="Z179" s="135">
        <v>53300.511114658322</v>
      </c>
      <c r="AA179" s="135">
        <v>47610.478337712229</v>
      </c>
      <c r="AB179" s="135">
        <v>13661.543281983424</v>
      </c>
      <c r="AC179" s="135">
        <v>23996.991876032975</v>
      </c>
      <c r="AD179" s="135">
        <v>38846.01968076473</v>
      </c>
      <c r="AE179" s="135">
        <v>48812.314152852668</v>
      </c>
      <c r="AF179" s="135">
        <v>47329.32852571363</v>
      </c>
      <c r="AG179" s="135">
        <v>46916.872503703053</v>
      </c>
      <c r="AH179" s="135">
        <v>45491.473015872391</v>
      </c>
      <c r="AI179" s="135">
        <v>45095.033163882224</v>
      </c>
      <c r="AJ179" s="135">
        <v>43724.983675386764</v>
      </c>
      <c r="AK179" s="135">
        <v>39057.174960585122</v>
      </c>
      <c r="AL179" s="135">
        <v>11207.223805045947</v>
      </c>
      <c r="AM179" s="135">
        <v>19685.891487621557</v>
      </c>
      <c r="AN179" s="135">
        <v>31867.266202032159</v>
      </c>
      <c r="AO179" s="135">
        <v>40043.098928264655</v>
      </c>
      <c r="AP179" s="135">
        <v>38826.534190301856</v>
      </c>
      <c r="AQ179" s="135">
        <v>38488.176593872209</v>
      </c>
      <c r="AR179" s="135">
        <v>37318.852547387411</v>
      </c>
      <c r="AS179" s="135">
        <v>36993.633788804509</v>
      </c>
      <c r="AT179" s="135">
        <v>35869.716020172433</v>
      </c>
      <c r="AU179" s="150"/>
    </row>
    <row r="180" spans="2:47" ht="14.5" hidden="1" outlineLevel="1" x14ac:dyDescent="0.3">
      <c r="B180" s="84"/>
      <c r="C180" s="84"/>
      <c r="D180" s="99">
        <v>22</v>
      </c>
      <c r="E180" s="58" t="str">
        <v>EXCH_OCR_Sub-rack</v>
      </c>
      <c r="F180" s="128"/>
      <c r="G180" s="135">
        <v>47923.417079999999</v>
      </c>
      <c r="H180" s="135">
        <v>113537.655</v>
      </c>
      <c r="I180" s="135">
        <v>202125</v>
      </c>
      <c r="J180" s="135">
        <v>333891.65009940363</v>
      </c>
      <c r="K180" s="135">
        <v>419347.81841495406</v>
      </c>
      <c r="L180" s="135">
        <v>407779.64186182345</v>
      </c>
      <c r="M180" s="135">
        <v>404749.24732505239</v>
      </c>
      <c r="N180" s="135">
        <v>396518.74867792561</v>
      </c>
      <c r="O180" s="135">
        <v>389414.11930675246</v>
      </c>
      <c r="P180" s="135">
        <v>379150.12459923088</v>
      </c>
      <c r="Q180" s="135">
        <v>335639.40414619108</v>
      </c>
      <c r="R180" s="135">
        <v>95370.046340135566</v>
      </c>
      <c r="S180" s="135">
        <v>170281.53969313912</v>
      </c>
      <c r="T180" s="135">
        <v>277428.39087260095</v>
      </c>
      <c r="U180" s="135">
        <v>346383.75485445099</v>
      </c>
      <c r="V180" s="135">
        <v>335507.47766543581</v>
      </c>
      <c r="W180" s="135">
        <v>332361.20123379066</v>
      </c>
      <c r="X180" s="135">
        <v>325283.48134656029</v>
      </c>
      <c r="Y180" s="135">
        <v>319455.2107206753</v>
      </c>
      <c r="Z180" s="135">
        <v>311035.16011243232</v>
      </c>
      <c r="AA180" s="135">
        <v>275341.21456243802</v>
      </c>
      <c r="AB180" s="135">
        <v>78236.655374145004</v>
      </c>
      <c r="AC180" s="135">
        <v>139690.17158739045</v>
      </c>
      <c r="AD180" s="135">
        <v>227587.90878943825</v>
      </c>
      <c r="AE180" s="135">
        <v>284155.32439922146</v>
      </c>
      <c r="AF180" s="135">
        <v>275232.98889824183</v>
      </c>
      <c r="AG180" s="135">
        <v>272651.94637660444</v>
      </c>
      <c r="AH180" s="135">
        <v>266845.75090012245</v>
      </c>
      <c r="AI180" s="135">
        <v>262064.53900096545</v>
      </c>
      <c r="AJ180" s="135">
        <v>255157.16479963055</v>
      </c>
      <c r="AK180" s="135">
        <v>225875.6972518563</v>
      </c>
      <c r="AL180" s="135">
        <v>64181.307224098266</v>
      </c>
      <c r="AM180" s="135">
        <v>114594.59477098443</v>
      </c>
      <c r="AN180" s="135">
        <v>186701.35404755748</v>
      </c>
      <c r="AO180" s="135">
        <v>233106.33727137445</v>
      </c>
      <c r="AP180" s="135">
        <v>225786.91451223008</v>
      </c>
      <c r="AQ180" s="135">
        <v>223669.56066769938</v>
      </c>
      <c r="AR180" s="135">
        <v>218906.45807982457</v>
      </c>
      <c r="AS180" s="135">
        <v>214984.19902700823</v>
      </c>
      <c r="AT180" s="135">
        <v>209317.74634434163</v>
      </c>
      <c r="AU180" s="150"/>
    </row>
    <row r="181" spans="2:47" ht="14.5" hidden="1" outlineLevel="1" x14ac:dyDescent="0.3">
      <c r="B181" s="84"/>
      <c r="C181" s="84"/>
      <c r="D181" s="99">
        <v>23</v>
      </c>
      <c r="E181" s="58" t="str">
        <v>EXCH_CCJ_Tie_Cable</v>
      </c>
      <c r="F181" s="128"/>
      <c r="G181" s="135">
        <v>6885.3235967999999</v>
      </c>
      <c r="H181" s="135">
        <v>16420.3776</v>
      </c>
      <c r="I181" s="135">
        <v>28934.399999999998</v>
      </c>
      <c r="J181" s="135">
        <v>48076.341948310139</v>
      </c>
      <c r="K181" s="135">
        <v>60249.155951862776</v>
      </c>
      <c r="L181" s="135">
        <v>58485.225255650541</v>
      </c>
      <c r="M181" s="135">
        <v>58251.817628999634</v>
      </c>
      <c r="N181" s="135">
        <v>56969.224299848902</v>
      </c>
      <c r="O181" s="135">
        <v>55852.180686126369</v>
      </c>
      <c r="P181" s="135">
        <v>54568.222509433814</v>
      </c>
      <c r="Q181" s="135">
        <v>42391.352719520815</v>
      </c>
      <c r="R181" s="135">
        <v>0</v>
      </c>
      <c r="S181" s="135">
        <v>0</v>
      </c>
      <c r="T181" s="135">
        <v>0</v>
      </c>
      <c r="U181" s="135">
        <v>0</v>
      </c>
      <c r="V181" s="135">
        <v>0</v>
      </c>
      <c r="W181" s="135">
        <v>0</v>
      </c>
      <c r="X181" s="135">
        <v>0</v>
      </c>
      <c r="Y181" s="135">
        <v>0</v>
      </c>
      <c r="Z181" s="135">
        <v>0</v>
      </c>
      <c r="AA181" s="135">
        <v>4707.6240092527296</v>
      </c>
      <c r="AB181" s="135">
        <v>11314.972318254506</v>
      </c>
      <c r="AC181" s="135">
        <v>19996.790603726356</v>
      </c>
      <c r="AD181" s="135">
        <v>32769.894434330439</v>
      </c>
      <c r="AE181" s="135">
        <v>40825.581301439153</v>
      </c>
      <c r="AF181" s="135">
        <v>39474.906790354544</v>
      </c>
      <c r="AG181" s="135">
        <v>39240.274222836546</v>
      </c>
      <c r="AH181" s="135">
        <v>38338.654823201265</v>
      </c>
      <c r="AI181" s="135">
        <v>37586.916493334582</v>
      </c>
      <c r="AJ181" s="135">
        <v>36722.849447510787</v>
      </c>
      <c r="AK181" s="135">
        <v>28528.165151909798</v>
      </c>
      <c r="AL181" s="135">
        <v>0</v>
      </c>
      <c r="AM181" s="135">
        <v>0</v>
      </c>
      <c r="AN181" s="135">
        <v>0</v>
      </c>
      <c r="AO181" s="135">
        <v>0</v>
      </c>
      <c r="AP181" s="135">
        <v>0</v>
      </c>
      <c r="AQ181" s="135">
        <v>0</v>
      </c>
      <c r="AR181" s="135">
        <v>0</v>
      </c>
      <c r="AS181" s="135">
        <v>0</v>
      </c>
      <c r="AT181" s="135">
        <v>0</v>
      </c>
      <c r="AU181" s="150"/>
    </row>
    <row r="182" spans="2:47" ht="14.5" hidden="1" outlineLevel="1" x14ac:dyDescent="0.3">
      <c r="B182" s="84"/>
      <c r="C182" s="84"/>
      <c r="D182" s="99">
        <v>24</v>
      </c>
      <c r="E182" s="58" t="str">
        <v>EXCH_Cable Chamber Joint</v>
      </c>
      <c r="F182" s="128"/>
      <c r="G182" s="135">
        <v>28971.982087542092</v>
      </c>
      <c r="H182" s="135">
        <v>68402.533333333326</v>
      </c>
      <c r="I182" s="135">
        <v>119327</v>
      </c>
      <c r="J182" s="135">
        <v>196286.68986083497</v>
      </c>
      <c r="K182" s="135">
        <v>243526.14696436762</v>
      </c>
      <c r="L182" s="135">
        <v>234032.40298517793</v>
      </c>
      <c r="M182" s="135">
        <v>230767.42323199793</v>
      </c>
      <c r="N182" s="135">
        <v>223429.50338721205</v>
      </c>
      <c r="O182" s="135">
        <v>216858.04740523524</v>
      </c>
      <c r="P182" s="135">
        <v>209754.07688678789</v>
      </c>
      <c r="Q182" s="135">
        <v>183155.91081708123</v>
      </c>
      <c r="R182" s="135">
        <v>51963.238046294078</v>
      </c>
      <c r="S182" s="135">
        <v>90915.556968767618</v>
      </c>
      <c r="T182" s="135">
        <v>147498.6826992222</v>
      </c>
      <c r="U182" s="135">
        <v>181920.09375297077</v>
      </c>
      <c r="V182" s="135">
        <v>174142.43055734652</v>
      </c>
      <c r="W182" s="135">
        <v>171376.28209081767</v>
      </c>
      <c r="X182" s="135">
        <v>165764.20250749189</v>
      </c>
      <c r="Y182" s="135">
        <v>160888.78478668333</v>
      </c>
      <c r="Z182" s="135">
        <v>155618.29011263678</v>
      </c>
      <c r="AA182" s="135">
        <v>135884.89000268915</v>
      </c>
      <c r="AB182" s="135">
        <v>38551.957480400946</v>
      </c>
      <c r="AC182" s="135">
        <v>67451.006102512649</v>
      </c>
      <c r="AD182" s="135">
        <v>109430.49659010049</v>
      </c>
      <c r="AE182" s="135">
        <v>134968.02706842218</v>
      </c>
      <c r="AF182" s="135">
        <v>129197.71420709786</v>
      </c>
      <c r="AG182" s="135">
        <v>127145.48570719009</v>
      </c>
      <c r="AH182" s="135">
        <v>122981.83729713048</v>
      </c>
      <c r="AI182" s="135">
        <v>119364.72443545017</v>
      </c>
      <c r="AJ182" s="135">
        <v>115454.50070394404</v>
      </c>
      <c r="AK182" s="135">
        <v>100814.12742111131</v>
      </c>
      <c r="AL182" s="135">
        <v>28602.017146170499</v>
      </c>
      <c r="AM182" s="135">
        <v>50042.461113713929</v>
      </c>
      <c r="AN182" s="135">
        <v>81187.39343845773</v>
      </c>
      <c r="AO182" s="135">
        <v>100133.89920235162</v>
      </c>
      <c r="AP182" s="135">
        <v>95852.856210377213</v>
      </c>
      <c r="AQ182" s="135">
        <v>94330.290857578628</v>
      </c>
      <c r="AR182" s="135">
        <v>91241.245553570596</v>
      </c>
      <c r="AS182" s="135">
        <v>88557.679507877343</v>
      </c>
      <c r="AT182" s="135">
        <v>85656.652075722712</v>
      </c>
      <c r="AU182" s="150"/>
    </row>
    <row r="183" spans="2:47" ht="14.5" hidden="1" outlineLevel="1" x14ac:dyDescent="0.3">
      <c r="B183" s="84"/>
      <c r="C183" s="84"/>
      <c r="D183" s="99">
        <v>25</v>
      </c>
      <c r="E183" s="58" t="str">
        <v>Unused</v>
      </c>
      <c r="F183" s="128"/>
      <c r="G183" s="135">
        <v>0</v>
      </c>
      <c r="H183" s="135">
        <v>0</v>
      </c>
      <c r="I183" s="135">
        <v>0</v>
      </c>
      <c r="J183" s="135">
        <v>0</v>
      </c>
      <c r="K183" s="135">
        <v>0</v>
      </c>
      <c r="L183" s="135">
        <v>0</v>
      </c>
      <c r="M183" s="135">
        <v>0</v>
      </c>
      <c r="N183" s="135">
        <v>0</v>
      </c>
      <c r="O183" s="135">
        <v>0</v>
      </c>
      <c r="P183" s="135">
        <v>0</v>
      </c>
      <c r="Q183" s="135">
        <v>0</v>
      </c>
      <c r="R183" s="135">
        <v>0</v>
      </c>
      <c r="S183" s="135">
        <v>0</v>
      </c>
      <c r="T183" s="135">
        <v>0</v>
      </c>
      <c r="U183" s="135">
        <v>0</v>
      </c>
      <c r="V183" s="135">
        <v>0</v>
      </c>
      <c r="W183" s="135">
        <v>0</v>
      </c>
      <c r="X183" s="135">
        <v>0</v>
      </c>
      <c r="Y183" s="135">
        <v>0</v>
      </c>
      <c r="Z183" s="135">
        <v>0</v>
      </c>
      <c r="AA183" s="135">
        <v>0</v>
      </c>
      <c r="AB183" s="135">
        <v>0</v>
      </c>
      <c r="AC183" s="135">
        <v>0</v>
      </c>
      <c r="AD183" s="135">
        <v>0</v>
      </c>
      <c r="AE183" s="135">
        <v>0</v>
      </c>
      <c r="AF183" s="135">
        <v>0</v>
      </c>
      <c r="AG183" s="135">
        <v>0</v>
      </c>
      <c r="AH183" s="135">
        <v>0</v>
      </c>
      <c r="AI183" s="135">
        <v>0</v>
      </c>
      <c r="AJ183" s="135">
        <v>0</v>
      </c>
      <c r="AK183" s="135">
        <v>0</v>
      </c>
      <c r="AL183" s="135">
        <v>0</v>
      </c>
      <c r="AM183" s="135">
        <v>0</v>
      </c>
      <c r="AN183" s="135">
        <v>0</v>
      </c>
      <c r="AO183" s="135">
        <v>0</v>
      </c>
      <c r="AP183" s="135">
        <v>0</v>
      </c>
      <c r="AQ183" s="135">
        <v>0</v>
      </c>
      <c r="AR183" s="135">
        <v>0</v>
      </c>
      <c r="AS183" s="135">
        <v>0</v>
      </c>
      <c r="AT183" s="135">
        <v>0</v>
      </c>
      <c r="AU183" s="150"/>
    </row>
    <row r="184" spans="2:47" ht="14.5" hidden="1" outlineLevel="1" x14ac:dyDescent="0.3">
      <c r="B184" s="84"/>
      <c r="C184" s="84"/>
      <c r="D184" s="99">
        <v>26</v>
      </c>
      <c r="E184" s="58" t="str">
        <v>BCKH_Business_Serv_Mainlink_Fibre</v>
      </c>
      <c r="F184" s="128"/>
      <c r="G184" s="135">
        <v>0</v>
      </c>
      <c r="H184" s="135">
        <v>0</v>
      </c>
      <c r="I184" s="135">
        <v>0</v>
      </c>
      <c r="J184" s="135">
        <v>0</v>
      </c>
      <c r="K184" s="135">
        <v>0</v>
      </c>
      <c r="L184" s="135">
        <v>0</v>
      </c>
      <c r="M184" s="135">
        <v>0</v>
      </c>
      <c r="N184" s="135">
        <v>0</v>
      </c>
      <c r="O184" s="135">
        <v>0</v>
      </c>
      <c r="P184" s="135">
        <v>0</v>
      </c>
      <c r="Q184" s="135">
        <v>0</v>
      </c>
      <c r="R184" s="135">
        <v>0</v>
      </c>
      <c r="S184" s="135">
        <v>0</v>
      </c>
      <c r="T184" s="135">
        <v>0</v>
      </c>
      <c r="U184" s="135">
        <v>0</v>
      </c>
      <c r="V184" s="135">
        <v>0</v>
      </c>
      <c r="W184" s="135">
        <v>0</v>
      </c>
      <c r="X184" s="135">
        <v>0</v>
      </c>
      <c r="Y184" s="135">
        <v>0</v>
      </c>
      <c r="Z184" s="135">
        <v>0</v>
      </c>
      <c r="AA184" s="135">
        <v>0</v>
      </c>
      <c r="AB184" s="135">
        <v>0</v>
      </c>
      <c r="AC184" s="135">
        <v>0</v>
      </c>
      <c r="AD184" s="135">
        <v>0</v>
      </c>
      <c r="AE184" s="135">
        <v>0</v>
      </c>
      <c r="AF184" s="135">
        <v>0</v>
      </c>
      <c r="AG184" s="135">
        <v>0</v>
      </c>
      <c r="AH184" s="135">
        <v>0</v>
      </c>
      <c r="AI184" s="135">
        <v>0</v>
      </c>
      <c r="AJ184" s="135">
        <v>0</v>
      </c>
      <c r="AK184" s="135">
        <v>0</v>
      </c>
      <c r="AL184" s="135">
        <v>0</v>
      </c>
      <c r="AM184" s="135">
        <v>0</v>
      </c>
      <c r="AN184" s="135">
        <v>0</v>
      </c>
      <c r="AO184" s="135">
        <v>0</v>
      </c>
      <c r="AP184" s="135">
        <v>0</v>
      </c>
      <c r="AQ184" s="135">
        <v>0</v>
      </c>
      <c r="AR184" s="135">
        <v>0</v>
      </c>
      <c r="AS184" s="135">
        <v>0</v>
      </c>
      <c r="AT184" s="135">
        <v>0</v>
      </c>
      <c r="AU184" s="150"/>
    </row>
    <row r="185" spans="2:47" ht="14.5" hidden="1" outlineLevel="1" x14ac:dyDescent="0.3">
      <c r="B185" s="84"/>
      <c r="C185" s="84"/>
      <c r="D185" s="99">
        <v>27</v>
      </c>
      <c r="E185" s="58" t="str">
        <v>BCKH_Business_Serv_Mainlink_Fibre_Testing</v>
      </c>
      <c r="F185" s="128"/>
      <c r="G185" s="135">
        <v>0</v>
      </c>
      <c r="H185" s="135">
        <v>0</v>
      </c>
      <c r="I185" s="135">
        <v>0</v>
      </c>
      <c r="J185" s="135">
        <v>0</v>
      </c>
      <c r="K185" s="135">
        <v>0</v>
      </c>
      <c r="L185" s="135">
        <v>0</v>
      </c>
      <c r="M185" s="135">
        <v>0</v>
      </c>
      <c r="N185" s="135">
        <v>0</v>
      </c>
      <c r="O185" s="135">
        <v>0</v>
      </c>
      <c r="P185" s="135">
        <v>0</v>
      </c>
      <c r="Q185" s="135">
        <v>0</v>
      </c>
      <c r="R185" s="135">
        <v>0</v>
      </c>
      <c r="S185" s="135">
        <v>0</v>
      </c>
      <c r="T185" s="135">
        <v>0</v>
      </c>
      <c r="U185" s="135">
        <v>0</v>
      </c>
      <c r="V185" s="135">
        <v>0</v>
      </c>
      <c r="W185" s="135">
        <v>0</v>
      </c>
      <c r="X185" s="135">
        <v>0</v>
      </c>
      <c r="Y185" s="135">
        <v>0</v>
      </c>
      <c r="Z185" s="135">
        <v>0</v>
      </c>
      <c r="AA185" s="135">
        <v>0</v>
      </c>
      <c r="AB185" s="135">
        <v>0</v>
      </c>
      <c r="AC185" s="135">
        <v>0</v>
      </c>
      <c r="AD185" s="135">
        <v>0</v>
      </c>
      <c r="AE185" s="135">
        <v>0</v>
      </c>
      <c r="AF185" s="135">
        <v>0</v>
      </c>
      <c r="AG185" s="135">
        <v>0</v>
      </c>
      <c r="AH185" s="135">
        <v>0</v>
      </c>
      <c r="AI185" s="135">
        <v>0</v>
      </c>
      <c r="AJ185" s="135">
        <v>0</v>
      </c>
      <c r="AK185" s="135">
        <v>0</v>
      </c>
      <c r="AL185" s="135">
        <v>0</v>
      </c>
      <c r="AM185" s="135">
        <v>0</v>
      </c>
      <c r="AN185" s="135">
        <v>0</v>
      </c>
      <c r="AO185" s="135">
        <v>0</v>
      </c>
      <c r="AP185" s="135">
        <v>0</v>
      </c>
      <c r="AQ185" s="135">
        <v>0</v>
      </c>
      <c r="AR185" s="135">
        <v>0</v>
      </c>
      <c r="AS185" s="135">
        <v>0</v>
      </c>
      <c r="AT185" s="135">
        <v>0</v>
      </c>
      <c r="AU185" s="150"/>
    </row>
    <row r="186" spans="2:47" ht="14.5" hidden="1" outlineLevel="1" x14ac:dyDescent="0.3">
      <c r="B186" s="84"/>
      <c r="C186" s="84"/>
      <c r="D186" s="99">
        <v>28</v>
      </c>
      <c r="E186" s="58" t="str">
        <v>Unused</v>
      </c>
      <c r="F186" s="128"/>
      <c r="G186" s="135">
        <v>0</v>
      </c>
      <c r="H186" s="135">
        <v>0</v>
      </c>
      <c r="I186" s="135">
        <v>0</v>
      </c>
      <c r="J186" s="135">
        <v>0</v>
      </c>
      <c r="K186" s="135">
        <v>0</v>
      </c>
      <c r="L186" s="135">
        <v>0</v>
      </c>
      <c r="M186" s="135">
        <v>0</v>
      </c>
      <c r="N186" s="135">
        <v>0</v>
      </c>
      <c r="O186" s="135">
        <v>0</v>
      </c>
      <c r="P186" s="135">
        <v>0</v>
      </c>
      <c r="Q186" s="135">
        <v>0</v>
      </c>
      <c r="R186" s="135">
        <v>0</v>
      </c>
      <c r="S186" s="135">
        <v>0</v>
      </c>
      <c r="T186" s="135">
        <v>0</v>
      </c>
      <c r="U186" s="135">
        <v>0</v>
      </c>
      <c r="V186" s="135">
        <v>0</v>
      </c>
      <c r="W186" s="135">
        <v>0</v>
      </c>
      <c r="X186" s="135">
        <v>0</v>
      </c>
      <c r="Y186" s="135">
        <v>0</v>
      </c>
      <c r="Z186" s="135">
        <v>0</v>
      </c>
      <c r="AA186" s="135">
        <v>0</v>
      </c>
      <c r="AB186" s="135">
        <v>0</v>
      </c>
      <c r="AC186" s="135">
        <v>0</v>
      </c>
      <c r="AD186" s="135">
        <v>0</v>
      </c>
      <c r="AE186" s="135">
        <v>0</v>
      </c>
      <c r="AF186" s="135">
        <v>0</v>
      </c>
      <c r="AG186" s="135">
        <v>0</v>
      </c>
      <c r="AH186" s="135">
        <v>0</v>
      </c>
      <c r="AI186" s="135">
        <v>0</v>
      </c>
      <c r="AJ186" s="135">
        <v>0</v>
      </c>
      <c r="AK186" s="135">
        <v>0</v>
      </c>
      <c r="AL186" s="135">
        <v>0</v>
      </c>
      <c r="AM186" s="135">
        <v>0</v>
      </c>
      <c r="AN186" s="135">
        <v>0</v>
      </c>
      <c r="AO186" s="135">
        <v>0</v>
      </c>
      <c r="AP186" s="135">
        <v>0</v>
      </c>
      <c r="AQ186" s="135">
        <v>0</v>
      </c>
      <c r="AR186" s="135">
        <v>0</v>
      </c>
      <c r="AS186" s="135">
        <v>0</v>
      </c>
      <c r="AT186" s="135">
        <v>0</v>
      </c>
      <c r="AU186" s="150"/>
    </row>
    <row r="187" spans="2:47" ht="14.5" hidden="1" outlineLevel="1" x14ac:dyDescent="0.3">
      <c r="B187" s="84"/>
      <c r="C187" s="84"/>
      <c r="D187" s="99">
        <v>29</v>
      </c>
      <c r="E187" s="58" t="str">
        <v>Unused</v>
      </c>
      <c r="F187" s="128"/>
      <c r="G187" s="135">
        <v>0</v>
      </c>
      <c r="H187" s="135">
        <v>0</v>
      </c>
      <c r="I187" s="135">
        <v>0</v>
      </c>
      <c r="J187" s="135">
        <v>0</v>
      </c>
      <c r="K187" s="135">
        <v>0</v>
      </c>
      <c r="L187" s="135">
        <v>0</v>
      </c>
      <c r="M187" s="135">
        <v>0</v>
      </c>
      <c r="N187" s="135">
        <v>0</v>
      </c>
      <c r="O187" s="135">
        <v>0</v>
      </c>
      <c r="P187" s="135">
        <v>0</v>
      </c>
      <c r="Q187" s="135">
        <v>0</v>
      </c>
      <c r="R187" s="135">
        <v>0</v>
      </c>
      <c r="S187" s="135">
        <v>0</v>
      </c>
      <c r="T187" s="135">
        <v>0</v>
      </c>
      <c r="U187" s="135">
        <v>0</v>
      </c>
      <c r="V187" s="135">
        <v>0</v>
      </c>
      <c r="W187" s="135">
        <v>0</v>
      </c>
      <c r="X187" s="135">
        <v>0</v>
      </c>
      <c r="Y187" s="135">
        <v>0</v>
      </c>
      <c r="Z187" s="135">
        <v>0</v>
      </c>
      <c r="AA187" s="135">
        <v>0</v>
      </c>
      <c r="AB187" s="135">
        <v>0</v>
      </c>
      <c r="AC187" s="135">
        <v>0</v>
      </c>
      <c r="AD187" s="135">
        <v>0</v>
      </c>
      <c r="AE187" s="135">
        <v>0</v>
      </c>
      <c r="AF187" s="135">
        <v>0</v>
      </c>
      <c r="AG187" s="135">
        <v>0</v>
      </c>
      <c r="AH187" s="135">
        <v>0</v>
      </c>
      <c r="AI187" s="135">
        <v>0</v>
      </c>
      <c r="AJ187" s="135">
        <v>0</v>
      </c>
      <c r="AK187" s="135">
        <v>0</v>
      </c>
      <c r="AL187" s="135">
        <v>0</v>
      </c>
      <c r="AM187" s="135">
        <v>0</v>
      </c>
      <c r="AN187" s="135">
        <v>0</v>
      </c>
      <c r="AO187" s="135">
        <v>0</v>
      </c>
      <c r="AP187" s="135">
        <v>0</v>
      </c>
      <c r="AQ187" s="135">
        <v>0</v>
      </c>
      <c r="AR187" s="135">
        <v>0</v>
      </c>
      <c r="AS187" s="135">
        <v>0</v>
      </c>
      <c r="AT187" s="135">
        <v>0</v>
      </c>
      <c r="AU187" s="150"/>
    </row>
    <row r="188" spans="2:47" ht="14.5" hidden="1" outlineLevel="1" x14ac:dyDescent="0.3">
      <c r="B188" s="84"/>
      <c r="C188" s="84"/>
      <c r="D188" s="99">
        <v>30</v>
      </c>
      <c r="E188" s="58" t="str">
        <v>SEG1_FTTP_UG_Fibre</v>
      </c>
      <c r="F188" s="128"/>
      <c r="G188" s="135">
        <v>962537.56001632661</v>
      </c>
      <c r="H188" s="135">
        <v>2356606.1828571428</v>
      </c>
      <c r="I188" s="135">
        <v>4382936.88</v>
      </c>
      <c r="J188" s="135">
        <v>7772939.16500994</v>
      </c>
      <c r="K188" s="135">
        <v>12708368.864399401</v>
      </c>
      <c r="L188" s="135">
        <v>11347292.756457573</v>
      </c>
      <c r="M188" s="135">
        <v>12580119.753924098</v>
      </c>
      <c r="N188" s="135">
        <v>11889001.495741554</v>
      </c>
      <c r="O188" s="135">
        <v>12640746.234007983</v>
      </c>
      <c r="P188" s="135">
        <v>12592133.452003919</v>
      </c>
      <c r="Q188" s="135">
        <v>11540533.113853125</v>
      </c>
      <c r="R188" s="135">
        <v>0</v>
      </c>
      <c r="S188" s="135">
        <v>0</v>
      </c>
      <c r="T188" s="135">
        <v>0</v>
      </c>
      <c r="U188" s="135">
        <v>0</v>
      </c>
      <c r="V188" s="135">
        <v>0</v>
      </c>
      <c r="W188" s="135">
        <v>0</v>
      </c>
      <c r="X188" s="135">
        <v>0</v>
      </c>
      <c r="Y188" s="135">
        <v>0</v>
      </c>
      <c r="Z188" s="135">
        <v>0</v>
      </c>
      <c r="AA188" s="135">
        <v>439356.05133107438</v>
      </c>
      <c r="AB188" s="135">
        <v>1084123.8097046581</v>
      </c>
      <c r="AC188" s="135">
        <v>2022239.3087101609</v>
      </c>
      <c r="AD188" s="135">
        <v>3537125.0130932466</v>
      </c>
      <c r="AE188" s="135">
        <v>5749005.6546669584</v>
      </c>
      <c r="AF188" s="135">
        <v>5113152.194123446</v>
      </c>
      <c r="AG188" s="135">
        <v>5657555.7429028815</v>
      </c>
      <c r="AH188" s="135">
        <v>5341502.7989866463</v>
      </c>
      <c r="AI188" s="135">
        <v>5679247.4468455845</v>
      </c>
      <c r="AJ188" s="135">
        <v>5657406.646233839</v>
      </c>
      <c r="AK188" s="135">
        <v>5184942.5665834378</v>
      </c>
      <c r="AL188" s="135">
        <v>0</v>
      </c>
      <c r="AM188" s="135">
        <v>0</v>
      </c>
      <c r="AN188" s="135">
        <v>0</v>
      </c>
      <c r="AO188" s="135">
        <v>0</v>
      </c>
      <c r="AP188" s="135">
        <v>0</v>
      </c>
      <c r="AQ188" s="135">
        <v>0</v>
      </c>
      <c r="AR188" s="135">
        <v>0</v>
      </c>
      <c r="AS188" s="135">
        <v>0</v>
      </c>
      <c r="AT188" s="135">
        <v>0</v>
      </c>
      <c r="AU188" s="150"/>
    </row>
    <row r="189" spans="2:47" ht="14.5" hidden="1" outlineLevel="1" x14ac:dyDescent="0.3">
      <c r="B189" s="84"/>
      <c r="C189" s="84"/>
      <c r="D189" s="99">
        <v>31</v>
      </c>
      <c r="E189" s="58" t="str">
        <v>SEG1_FTTP_OH_Fibre</v>
      </c>
      <c r="F189" s="128"/>
      <c r="G189" s="135">
        <v>0</v>
      </c>
      <c r="H189" s="135">
        <v>0</v>
      </c>
      <c r="I189" s="135">
        <v>0</v>
      </c>
      <c r="J189" s="135">
        <v>5127.4652087475142</v>
      </c>
      <c r="K189" s="135">
        <v>57457.318416914684</v>
      </c>
      <c r="L189" s="135">
        <v>48401.348187181859</v>
      </c>
      <c r="M189" s="135">
        <v>123846.81681460638</v>
      </c>
      <c r="N189" s="135">
        <v>158893.9117102481</v>
      </c>
      <c r="O189" s="135">
        <v>173417.8248325779</v>
      </c>
      <c r="P189" s="135">
        <v>241148.22213181618</v>
      </c>
      <c r="Q189" s="135">
        <v>204530.71769824385</v>
      </c>
      <c r="R189" s="135">
        <v>0</v>
      </c>
      <c r="S189" s="135">
        <v>0</v>
      </c>
      <c r="T189" s="135">
        <v>0</v>
      </c>
      <c r="U189" s="135">
        <v>0</v>
      </c>
      <c r="V189" s="135">
        <v>0</v>
      </c>
      <c r="W189" s="135">
        <v>0</v>
      </c>
      <c r="X189" s="135">
        <v>0</v>
      </c>
      <c r="Y189" s="135">
        <v>0</v>
      </c>
      <c r="Z189" s="135">
        <v>0</v>
      </c>
      <c r="AA189" s="135">
        <v>0</v>
      </c>
      <c r="AB189" s="135">
        <v>0</v>
      </c>
      <c r="AC189" s="135">
        <v>0</v>
      </c>
      <c r="AD189" s="135">
        <v>2333.2853967605993</v>
      </c>
      <c r="AE189" s="135">
        <v>25992.513437833197</v>
      </c>
      <c r="AF189" s="135">
        <v>21809.912284230326</v>
      </c>
      <c r="AG189" s="135">
        <v>55696.629556420441</v>
      </c>
      <c r="AH189" s="135">
        <v>71388.019796803739</v>
      </c>
      <c r="AI189" s="135">
        <v>77913.338396767853</v>
      </c>
      <c r="AJ189" s="135">
        <v>108343.32083725653</v>
      </c>
      <c r="AK189" s="135">
        <v>91891.770848479864</v>
      </c>
      <c r="AL189" s="135">
        <v>0</v>
      </c>
      <c r="AM189" s="135">
        <v>0</v>
      </c>
      <c r="AN189" s="135">
        <v>0</v>
      </c>
      <c r="AO189" s="135">
        <v>0</v>
      </c>
      <c r="AP189" s="135">
        <v>0</v>
      </c>
      <c r="AQ189" s="135">
        <v>0</v>
      </c>
      <c r="AR189" s="135">
        <v>0</v>
      </c>
      <c r="AS189" s="135">
        <v>0</v>
      </c>
      <c r="AT189" s="135">
        <v>0</v>
      </c>
      <c r="AU189" s="150"/>
    </row>
    <row r="190" spans="2:47" ht="14.5" hidden="1" outlineLevel="1" x14ac:dyDescent="0.3">
      <c r="B190" s="84"/>
      <c r="C190" s="84"/>
      <c r="D190" s="99">
        <v>32</v>
      </c>
      <c r="E190" s="58" t="str">
        <v>SEG1_FTTP_Fibre_Testing</v>
      </c>
      <c r="F190" s="128"/>
      <c r="G190" s="135">
        <v>1561479.0167915274</v>
      </c>
      <c r="H190" s="135">
        <v>3610021.5158984759</v>
      </c>
      <c r="I190" s="135">
        <v>6329372.3999999994</v>
      </c>
      <c r="J190" s="135">
        <v>10328554.749900596</v>
      </c>
      <c r="K190" s="135">
        <v>12731490.085678238</v>
      </c>
      <c r="L190" s="135">
        <v>12238876.165345149</v>
      </c>
      <c r="M190" s="135">
        <v>11896061.786703851</v>
      </c>
      <c r="N190" s="135">
        <v>11540476.271593481</v>
      </c>
      <c r="O190" s="135">
        <v>11088960.308139093</v>
      </c>
      <c r="P190" s="135">
        <v>10704244.872495025</v>
      </c>
      <c r="Q190" s="135">
        <v>8220056.2810281087</v>
      </c>
      <c r="R190" s="135">
        <v>0</v>
      </c>
      <c r="S190" s="135">
        <v>0</v>
      </c>
      <c r="T190" s="135">
        <v>0</v>
      </c>
      <c r="U190" s="135">
        <v>0</v>
      </c>
      <c r="V190" s="135">
        <v>0</v>
      </c>
      <c r="W190" s="135">
        <v>0</v>
      </c>
      <c r="X190" s="135">
        <v>0</v>
      </c>
      <c r="Y190" s="135">
        <v>0</v>
      </c>
      <c r="Z190" s="135">
        <v>0</v>
      </c>
      <c r="AA190" s="135">
        <v>789111.14203390735</v>
      </c>
      <c r="AB190" s="135">
        <v>1838674.0902211806</v>
      </c>
      <c r="AC190" s="135">
        <v>3233188.8824291364</v>
      </c>
      <c r="AD190" s="135">
        <v>5203646.5824179789</v>
      </c>
      <c r="AE190" s="135">
        <v>6376542.4647665853</v>
      </c>
      <c r="AF190" s="135">
        <v>6105779.2238430912</v>
      </c>
      <c r="AG190" s="135">
        <v>5923117.8492460065</v>
      </c>
      <c r="AH190" s="135">
        <v>5740436.3664544644</v>
      </c>
      <c r="AI190" s="135">
        <v>5515844.365600205</v>
      </c>
      <c r="AJ190" s="135">
        <v>5324480.125032112</v>
      </c>
      <c r="AK190" s="135">
        <v>4088800.9211599696</v>
      </c>
      <c r="AL190" s="135">
        <v>0</v>
      </c>
      <c r="AM190" s="135">
        <v>0</v>
      </c>
      <c r="AN190" s="135">
        <v>0</v>
      </c>
      <c r="AO190" s="135">
        <v>0</v>
      </c>
      <c r="AP190" s="135">
        <v>0</v>
      </c>
      <c r="AQ190" s="135">
        <v>0</v>
      </c>
      <c r="AR190" s="135">
        <v>0</v>
      </c>
      <c r="AS190" s="135">
        <v>0</v>
      </c>
      <c r="AT190" s="135">
        <v>0</v>
      </c>
      <c r="AU190" s="150"/>
    </row>
    <row r="191" spans="2:47" ht="14.5" hidden="1" outlineLevel="1" x14ac:dyDescent="0.3">
      <c r="B191" s="84"/>
      <c r="C191" s="84"/>
      <c r="D191" s="99">
        <v>33</v>
      </c>
      <c r="E191" s="58" t="str">
        <v>SEG1_Business_Serv_UG_Fibre</v>
      </c>
      <c r="F191" s="128"/>
      <c r="G191" s="135">
        <v>0</v>
      </c>
      <c r="H191" s="135">
        <v>0</v>
      </c>
      <c r="I191" s="135">
        <v>0</v>
      </c>
      <c r="J191" s="135">
        <v>0</v>
      </c>
      <c r="K191" s="135">
        <v>0</v>
      </c>
      <c r="L191" s="135">
        <v>0</v>
      </c>
      <c r="M191" s="135">
        <v>0</v>
      </c>
      <c r="N191" s="135">
        <v>0</v>
      </c>
      <c r="O191" s="135">
        <v>0</v>
      </c>
      <c r="P191" s="135">
        <v>0</v>
      </c>
      <c r="Q191" s="135">
        <v>0</v>
      </c>
      <c r="R191" s="135">
        <v>0</v>
      </c>
      <c r="S191" s="135">
        <v>0</v>
      </c>
      <c r="T191" s="135">
        <v>0</v>
      </c>
      <c r="U191" s="135">
        <v>0</v>
      </c>
      <c r="V191" s="135">
        <v>0</v>
      </c>
      <c r="W191" s="135">
        <v>0</v>
      </c>
      <c r="X191" s="135">
        <v>0</v>
      </c>
      <c r="Y191" s="135">
        <v>0</v>
      </c>
      <c r="Z191" s="135">
        <v>0</v>
      </c>
      <c r="AA191" s="135">
        <v>0</v>
      </c>
      <c r="AB191" s="135">
        <v>0</v>
      </c>
      <c r="AC191" s="135">
        <v>0</v>
      </c>
      <c r="AD191" s="135">
        <v>0</v>
      </c>
      <c r="AE191" s="135">
        <v>0</v>
      </c>
      <c r="AF191" s="135">
        <v>0</v>
      </c>
      <c r="AG191" s="135">
        <v>0</v>
      </c>
      <c r="AH191" s="135">
        <v>0</v>
      </c>
      <c r="AI191" s="135">
        <v>0</v>
      </c>
      <c r="AJ191" s="135">
        <v>0</v>
      </c>
      <c r="AK191" s="135">
        <v>0</v>
      </c>
      <c r="AL191" s="135">
        <v>0</v>
      </c>
      <c r="AM191" s="135">
        <v>0</v>
      </c>
      <c r="AN191" s="135">
        <v>0</v>
      </c>
      <c r="AO191" s="135">
        <v>0</v>
      </c>
      <c r="AP191" s="135">
        <v>0</v>
      </c>
      <c r="AQ191" s="135">
        <v>0</v>
      </c>
      <c r="AR191" s="135">
        <v>0</v>
      </c>
      <c r="AS191" s="135">
        <v>0</v>
      </c>
      <c r="AT191" s="135">
        <v>0</v>
      </c>
      <c r="AU191" s="150"/>
    </row>
    <row r="192" spans="2:47" ht="14.5" hidden="1" outlineLevel="1" x14ac:dyDescent="0.3">
      <c r="B192" s="84"/>
      <c r="C192" s="84"/>
      <c r="D192" s="99">
        <v>34</v>
      </c>
      <c r="E192" s="58" t="str">
        <v>SEG1_Business_Serv_OH_Fibre</v>
      </c>
      <c r="F192" s="128"/>
      <c r="G192" s="135">
        <v>0</v>
      </c>
      <c r="H192" s="135">
        <v>0</v>
      </c>
      <c r="I192" s="135">
        <v>0</v>
      </c>
      <c r="J192" s="135">
        <v>0</v>
      </c>
      <c r="K192" s="135">
        <v>0</v>
      </c>
      <c r="L192" s="135">
        <v>0</v>
      </c>
      <c r="M192" s="135">
        <v>0</v>
      </c>
      <c r="N192" s="135">
        <v>0</v>
      </c>
      <c r="O192" s="135">
        <v>0</v>
      </c>
      <c r="P192" s="135">
        <v>0</v>
      </c>
      <c r="Q192" s="135">
        <v>0</v>
      </c>
      <c r="R192" s="135">
        <v>0</v>
      </c>
      <c r="S192" s="135">
        <v>0</v>
      </c>
      <c r="T192" s="135">
        <v>0</v>
      </c>
      <c r="U192" s="135">
        <v>0</v>
      </c>
      <c r="V192" s="135">
        <v>0</v>
      </c>
      <c r="W192" s="135">
        <v>0</v>
      </c>
      <c r="X192" s="135">
        <v>0</v>
      </c>
      <c r="Y192" s="135">
        <v>0</v>
      </c>
      <c r="Z192" s="135">
        <v>0</v>
      </c>
      <c r="AA192" s="135">
        <v>0</v>
      </c>
      <c r="AB192" s="135">
        <v>0</v>
      </c>
      <c r="AC192" s="135">
        <v>0</v>
      </c>
      <c r="AD192" s="135">
        <v>0</v>
      </c>
      <c r="AE192" s="135">
        <v>0</v>
      </c>
      <c r="AF192" s="135">
        <v>0</v>
      </c>
      <c r="AG192" s="135">
        <v>0</v>
      </c>
      <c r="AH192" s="135">
        <v>0</v>
      </c>
      <c r="AI192" s="135">
        <v>0</v>
      </c>
      <c r="AJ192" s="135">
        <v>0</v>
      </c>
      <c r="AK192" s="135">
        <v>0</v>
      </c>
      <c r="AL192" s="135">
        <v>0</v>
      </c>
      <c r="AM192" s="135">
        <v>0</v>
      </c>
      <c r="AN192" s="135">
        <v>0</v>
      </c>
      <c r="AO192" s="135">
        <v>0</v>
      </c>
      <c r="AP192" s="135">
        <v>0</v>
      </c>
      <c r="AQ192" s="135">
        <v>0</v>
      </c>
      <c r="AR192" s="135">
        <v>0</v>
      </c>
      <c r="AS192" s="135">
        <v>0</v>
      </c>
      <c r="AT192" s="135">
        <v>0</v>
      </c>
      <c r="AU192" s="150"/>
    </row>
    <row r="193" spans="2:47" ht="14.5" hidden="1" outlineLevel="1" x14ac:dyDescent="0.3">
      <c r="B193" s="84"/>
      <c r="C193" s="84"/>
      <c r="D193" s="99">
        <v>35</v>
      </c>
      <c r="E193" s="58" t="str">
        <v>SEG1_Business_Serv_Fibre_Testing</v>
      </c>
      <c r="F193" s="128"/>
      <c r="G193" s="135">
        <v>0</v>
      </c>
      <c r="H193" s="135">
        <v>0</v>
      </c>
      <c r="I193" s="135">
        <v>0</v>
      </c>
      <c r="J193" s="135">
        <v>0</v>
      </c>
      <c r="K193" s="135">
        <v>0</v>
      </c>
      <c r="L193" s="135">
        <v>0</v>
      </c>
      <c r="M193" s="135">
        <v>0</v>
      </c>
      <c r="N193" s="135">
        <v>0</v>
      </c>
      <c r="O193" s="135">
        <v>0</v>
      </c>
      <c r="P193" s="135">
        <v>0</v>
      </c>
      <c r="Q193" s="135">
        <v>0</v>
      </c>
      <c r="R193" s="135">
        <v>0</v>
      </c>
      <c r="S193" s="135">
        <v>0</v>
      </c>
      <c r="T193" s="135">
        <v>0</v>
      </c>
      <c r="U193" s="135">
        <v>0</v>
      </c>
      <c r="V193" s="135">
        <v>0</v>
      </c>
      <c r="W193" s="135">
        <v>0</v>
      </c>
      <c r="X193" s="135">
        <v>0</v>
      </c>
      <c r="Y193" s="135">
        <v>0</v>
      </c>
      <c r="Z193" s="135">
        <v>0</v>
      </c>
      <c r="AA193" s="135">
        <v>0</v>
      </c>
      <c r="AB193" s="135">
        <v>0</v>
      </c>
      <c r="AC193" s="135">
        <v>0</v>
      </c>
      <c r="AD193" s="135">
        <v>0</v>
      </c>
      <c r="AE193" s="135">
        <v>0</v>
      </c>
      <c r="AF193" s="135">
        <v>0</v>
      </c>
      <c r="AG193" s="135">
        <v>0</v>
      </c>
      <c r="AH193" s="135">
        <v>0</v>
      </c>
      <c r="AI193" s="135">
        <v>0</v>
      </c>
      <c r="AJ193" s="135">
        <v>0</v>
      </c>
      <c r="AK193" s="135">
        <v>0</v>
      </c>
      <c r="AL193" s="135">
        <v>0</v>
      </c>
      <c r="AM193" s="135">
        <v>0</v>
      </c>
      <c r="AN193" s="135">
        <v>0</v>
      </c>
      <c r="AO193" s="135">
        <v>0</v>
      </c>
      <c r="AP193" s="135">
        <v>0</v>
      </c>
      <c r="AQ193" s="135">
        <v>0</v>
      </c>
      <c r="AR193" s="135">
        <v>0</v>
      </c>
      <c r="AS193" s="135">
        <v>0</v>
      </c>
      <c r="AT193" s="135">
        <v>0</v>
      </c>
      <c r="AU193" s="150"/>
    </row>
    <row r="194" spans="2:47" ht="14.5" hidden="1" outlineLevel="1" x14ac:dyDescent="0.3">
      <c r="B194" s="84"/>
      <c r="C194" s="84"/>
      <c r="D194" s="99">
        <v>36</v>
      </c>
      <c r="E194" s="58" t="str">
        <v>Unused</v>
      </c>
      <c r="F194" s="128"/>
      <c r="G194" s="135">
        <v>0</v>
      </c>
      <c r="H194" s="135">
        <v>0</v>
      </c>
      <c r="I194" s="135">
        <v>0</v>
      </c>
      <c r="J194" s="135">
        <v>0</v>
      </c>
      <c r="K194" s="135">
        <v>0</v>
      </c>
      <c r="L194" s="135">
        <v>0</v>
      </c>
      <c r="M194" s="135">
        <v>0</v>
      </c>
      <c r="N194" s="135">
        <v>0</v>
      </c>
      <c r="O194" s="135">
        <v>0</v>
      </c>
      <c r="P194" s="135">
        <v>0</v>
      </c>
      <c r="Q194" s="135">
        <v>0</v>
      </c>
      <c r="R194" s="135">
        <v>0</v>
      </c>
      <c r="S194" s="135">
        <v>0</v>
      </c>
      <c r="T194" s="135">
        <v>0</v>
      </c>
      <c r="U194" s="135">
        <v>0</v>
      </c>
      <c r="V194" s="135">
        <v>0</v>
      </c>
      <c r="W194" s="135">
        <v>0</v>
      </c>
      <c r="X194" s="135">
        <v>0</v>
      </c>
      <c r="Y194" s="135">
        <v>0</v>
      </c>
      <c r="Z194" s="135">
        <v>0</v>
      </c>
      <c r="AA194" s="135">
        <v>0</v>
      </c>
      <c r="AB194" s="135">
        <v>0</v>
      </c>
      <c r="AC194" s="135">
        <v>0</v>
      </c>
      <c r="AD194" s="135">
        <v>0</v>
      </c>
      <c r="AE194" s="135">
        <v>0</v>
      </c>
      <c r="AF194" s="135">
        <v>0</v>
      </c>
      <c r="AG194" s="135">
        <v>0</v>
      </c>
      <c r="AH194" s="135">
        <v>0</v>
      </c>
      <c r="AI194" s="135">
        <v>0</v>
      </c>
      <c r="AJ194" s="135">
        <v>0</v>
      </c>
      <c r="AK194" s="135">
        <v>0</v>
      </c>
      <c r="AL194" s="135">
        <v>0</v>
      </c>
      <c r="AM194" s="135">
        <v>0</v>
      </c>
      <c r="AN194" s="135">
        <v>0</v>
      </c>
      <c r="AO194" s="135">
        <v>0</v>
      </c>
      <c r="AP194" s="135">
        <v>0</v>
      </c>
      <c r="AQ194" s="135">
        <v>0</v>
      </c>
      <c r="AR194" s="135">
        <v>0</v>
      </c>
      <c r="AS194" s="135">
        <v>0</v>
      </c>
      <c r="AT194" s="135">
        <v>0</v>
      </c>
      <c r="AU194" s="150"/>
    </row>
    <row r="195" spans="2:47" ht="14.5" hidden="1" outlineLevel="1" x14ac:dyDescent="0.3">
      <c r="B195" s="84"/>
      <c r="C195" s="84"/>
      <c r="D195" s="99">
        <v>37</v>
      </c>
      <c r="E195" s="58" t="str">
        <v>SEG1_FootwayBox_Aggreg_Node</v>
      </c>
      <c r="F195" s="128"/>
      <c r="G195" s="135">
        <v>56260.436844057585</v>
      </c>
      <c r="H195" s="135">
        <v>124448.46157712214</v>
      </c>
      <c r="I195" s="135">
        <v>121024</v>
      </c>
      <c r="J195" s="135">
        <v>201964.43916500994</v>
      </c>
      <c r="K195" s="135">
        <v>264200.29231204482</v>
      </c>
      <c r="L195" s="135">
        <v>294631.07209842931</v>
      </c>
      <c r="M195" s="135">
        <v>294953.67116869852</v>
      </c>
      <c r="N195" s="135">
        <v>260538.27447457431</v>
      </c>
      <c r="O195" s="135">
        <v>280863.08305374789</v>
      </c>
      <c r="P195" s="135">
        <v>234803.8976269085</v>
      </c>
      <c r="Q195" s="135">
        <v>178122.28789530607</v>
      </c>
      <c r="R195" s="135">
        <v>0</v>
      </c>
      <c r="S195" s="135">
        <v>0</v>
      </c>
      <c r="T195" s="135">
        <v>0</v>
      </c>
      <c r="U195" s="135">
        <v>0</v>
      </c>
      <c r="V195" s="135">
        <v>0</v>
      </c>
      <c r="W195" s="135">
        <v>0</v>
      </c>
      <c r="X195" s="135">
        <v>0</v>
      </c>
      <c r="Y195" s="135">
        <v>0</v>
      </c>
      <c r="Z195" s="135">
        <v>0</v>
      </c>
      <c r="AA195" s="135">
        <v>0</v>
      </c>
      <c r="AB195" s="135">
        <v>0</v>
      </c>
      <c r="AC195" s="135">
        <v>0</v>
      </c>
      <c r="AD195" s="135">
        <v>0</v>
      </c>
      <c r="AE195" s="135">
        <v>0</v>
      </c>
      <c r="AF195" s="135">
        <v>0</v>
      </c>
      <c r="AG195" s="135">
        <v>0</v>
      </c>
      <c r="AH195" s="135">
        <v>0</v>
      </c>
      <c r="AI195" s="135">
        <v>0</v>
      </c>
      <c r="AJ195" s="135">
        <v>0</v>
      </c>
      <c r="AK195" s="135">
        <v>0</v>
      </c>
      <c r="AL195" s="135">
        <v>0</v>
      </c>
      <c r="AM195" s="135">
        <v>0</v>
      </c>
      <c r="AN195" s="135">
        <v>0</v>
      </c>
      <c r="AO195" s="135">
        <v>0</v>
      </c>
      <c r="AP195" s="135">
        <v>0</v>
      </c>
      <c r="AQ195" s="135">
        <v>0</v>
      </c>
      <c r="AR195" s="135">
        <v>0</v>
      </c>
      <c r="AS195" s="135">
        <v>0</v>
      </c>
      <c r="AT195" s="135">
        <v>0</v>
      </c>
      <c r="AU195" s="150"/>
    </row>
    <row r="196" spans="2:47" ht="14.5" hidden="1" outlineLevel="1" x14ac:dyDescent="0.3">
      <c r="B196" s="84"/>
      <c r="C196" s="84"/>
      <c r="D196" s="99">
        <v>38</v>
      </c>
      <c r="E196" s="58" t="str">
        <v>SEG1_Aggregation_Node</v>
      </c>
      <c r="F196" s="128"/>
      <c r="G196" s="135">
        <v>31733.281049562684</v>
      </c>
      <c r="H196" s="135">
        <v>69146.448979591834</v>
      </c>
      <c r="I196" s="135">
        <v>66240</v>
      </c>
      <c r="J196" s="135">
        <v>108891.0536779324</v>
      </c>
      <c r="K196" s="135">
        <v>140319.83248438363</v>
      </c>
      <c r="L196" s="135">
        <v>154146.1851821559</v>
      </c>
      <c r="M196" s="135">
        <v>152011.52384152418</v>
      </c>
      <c r="N196" s="135">
        <v>132270.41328703117</v>
      </c>
      <c r="O196" s="135">
        <v>140460.53175681637</v>
      </c>
      <c r="P196" s="135">
        <v>115673.37909384878</v>
      </c>
      <c r="Q196" s="135">
        <v>108050.02458929774</v>
      </c>
      <c r="R196" s="135">
        <v>47457.265701966069</v>
      </c>
      <c r="S196" s="135">
        <v>45596.196458751714</v>
      </c>
      <c r="T196" s="135">
        <v>73926.186170255532</v>
      </c>
      <c r="U196" s="135">
        <v>94702.826727909051</v>
      </c>
      <c r="V196" s="135">
        <v>103626.35016142117</v>
      </c>
      <c r="W196" s="135">
        <v>101990.92713161395</v>
      </c>
      <c r="X196" s="135">
        <v>88658.779794148068</v>
      </c>
      <c r="Y196" s="135">
        <v>94148.487521339906</v>
      </c>
      <c r="Z196" s="135">
        <v>77534.04854698581</v>
      </c>
      <c r="AA196" s="135">
        <v>72424.233800697519</v>
      </c>
      <c r="AB196" s="135">
        <v>31809.85955167891</v>
      </c>
      <c r="AC196" s="135">
        <v>30562.414079064052</v>
      </c>
      <c r="AD196" s="135">
        <v>49551.561062011926</v>
      </c>
      <c r="AE196" s="135">
        <v>63477.81678532248</v>
      </c>
      <c r="AF196" s="135">
        <v>69459.114336444894</v>
      </c>
      <c r="AG196" s="135">
        <v>68362.915975324533</v>
      </c>
      <c r="AH196" s="135">
        <v>59426.587089661181</v>
      </c>
      <c r="AI196" s="135">
        <v>63106.251924934324</v>
      </c>
      <c r="AJ196" s="135">
        <v>51969.8545264165</v>
      </c>
      <c r="AK196" s="135">
        <v>48544.825987366181</v>
      </c>
      <c r="AL196" s="135">
        <v>21321.649061117696</v>
      </c>
      <c r="AM196" s="135">
        <v>20485.505960681701</v>
      </c>
      <c r="AN196" s="135">
        <v>33213.632825958201</v>
      </c>
      <c r="AO196" s="135">
        <v>42548.183228024885</v>
      </c>
      <c r="AP196" s="135">
        <v>46557.352998421564</v>
      </c>
      <c r="AQ196" s="135">
        <v>45822.588460426385</v>
      </c>
      <c r="AR196" s="135">
        <v>39832.7076159262</v>
      </c>
      <c r="AS196" s="135">
        <v>42299.129140132158</v>
      </c>
      <c r="AT196" s="135">
        <v>34834.576938932361</v>
      </c>
      <c r="AU196" s="150"/>
    </row>
    <row r="197" spans="2:47" ht="14.5" hidden="1" outlineLevel="1" x14ac:dyDescent="0.3">
      <c r="B197" s="84"/>
      <c r="C197" s="84"/>
      <c r="D197" s="99">
        <v>39</v>
      </c>
      <c r="E197" s="58" t="str">
        <v>SEG1_FootwayBox_UG_Track_Joint</v>
      </c>
      <c r="F197" s="128"/>
      <c r="G197" s="135">
        <v>5626.0436844057585</v>
      </c>
      <c r="H197" s="135">
        <v>14000.451927426242</v>
      </c>
      <c r="I197" s="135">
        <v>24961.200000000001</v>
      </c>
      <c r="J197" s="135">
        <v>49369.085129224652</v>
      </c>
      <c r="K197" s="135">
        <v>73388.970086679125</v>
      </c>
      <c r="L197" s="135">
        <v>74735.686581064991</v>
      </c>
      <c r="M197" s="135">
        <v>81463.394894211975</v>
      </c>
      <c r="N197" s="135">
        <v>89817.141989919037</v>
      </c>
      <c r="O197" s="135">
        <v>84927.646542442817</v>
      </c>
      <c r="P197" s="135">
        <v>93269.326001799767</v>
      </c>
      <c r="Q197" s="135">
        <v>76338.123383702594</v>
      </c>
      <c r="R197" s="135">
        <v>0</v>
      </c>
      <c r="S197" s="135">
        <v>0</v>
      </c>
      <c r="T197" s="135">
        <v>0</v>
      </c>
      <c r="U197" s="135">
        <v>0</v>
      </c>
      <c r="V197" s="135">
        <v>0</v>
      </c>
      <c r="W197" s="135">
        <v>0</v>
      </c>
      <c r="X197" s="135">
        <v>0</v>
      </c>
      <c r="Y197" s="135">
        <v>0</v>
      </c>
      <c r="Z197" s="135">
        <v>0</v>
      </c>
      <c r="AA197" s="135">
        <v>0</v>
      </c>
      <c r="AB197" s="135">
        <v>0</v>
      </c>
      <c r="AC197" s="135">
        <v>0</v>
      </c>
      <c r="AD197" s="135">
        <v>0</v>
      </c>
      <c r="AE197" s="135">
        <v>0</v>
      </c>
      <c r="AF197" s="135">
        <v>0</v>
      </c>
      <c r="AG197" s="135">
        <v>0</v>
      </c>
      <c r="AH197" s="135">
        <v>0</v>
      </c>
      <c r="AI197" s="135">
        <v>0</v>
      </c>
      <c r="AJ197" s="135">
        <v>0</v>
      </c>
      <c r="AK197" s="135">
        <v>0</v>
      </c>
      <c r="AL197" s="135">
        <v>0</v>
      </c>
      <c r="AM197" s="135">
        <v>0</v>
      </c>
      <c r="AN197" s="135">
        <v>0</v>
      </c>
      <c r="AO197" s="135">
        <v>0</v>
      </c>
      <c r="AP197" s="135">
        <v>0</v>
      </c>
      <c r="AQ197" s="135">
        <v>0</v>
      </c>
      <c r="AR197" s="135">
        <v>0</v>
      </c>
      <c r="AS197" s="135">
        <v>0</v>
      </c>
      <c r="AT197" s="135">
        <v>0</v>
      </c>
      <c r="AU197" s="150"/>
    </row>
    <row r="198" spans="2:47" ht="14.5" hidden="1" outlineLevel="1" x14ac:dyDescent="0.3">
      <c r="B198" s="84"/>
      <c r="C198" s="84"/>
      <c r="D198" s="99">
        <v>40</v>
      </c>
      <c r="E198" s="58" t="str">
        <v>SEG1_UG_Track_Joint</v>
      </c>
      <c r="F198" s="128"/>
      <c r="G198" s="135">
        <v>21239.002224000003</v>
      </c>
      <c r="H198" s="135">
        <v>55297.241999999991</v>
      </c>
      <c r="I198" s="135">
        <v>96822</v>
      </c>
      <c r="J198" s="135">
        <v>196031.80914512923</v>
      </c>
      <c r="K198" s="135">
        <v>289405.57836413471</v>
      </c>
      <c r="L198" s="135">
        <v>299749.51576475083</v>
      </c>
      <c r="M198" s="135">
        <v>324851.47008955659</v>
      </c>
      <c r="N198" s="135">
        <v>361889.63065475144</v>
      </c>
      <c r="O198" s="135">
        <v>343418.6885722382</v>
      </c>
      <c r="P198" s="135">
        <v>381824.14344565984</v>
      </c>
      <c r="Q198" s="135">
        <v>329042.05003907537</v>
      </c>
      <c r="R198" s="135">
        <v>46448.911878809646</v>
      </c>
      <c r="S198" s="135">
        <v>81568.33264647676</v>
      </c>
      <c r="T198" s="135">
        <v>162881.54961283703</v>
      </c>
      <c r="U198" s="135">
        <v>239050.70327657691</v>
      </c>
      <c r="V198" s="135">
        <v>246623.89595149274</v>
      </c>
      <c r="W198" s="135">
        <v>266752.87362503528</v>
      </c>
      <c r="X198" s="135">
        <v>296875.54325007315</v>
      </c>
      <c r="Y198" s="135">
        <v>281722.93731559109</v>
      </c>
      <c r="Z198" s="135">
        <v>313228.7869269345</v>
      </c>
      <c r="AA198" s="135">
        <v>269929.08633699117</v>
      </c>
      <c r="AB198" s="135">
        <v>38104.285890832405</v>
      </c>
      <c r="AC198" s="135">
        <v>66914.443010188334</v>
      </c>
      <c r="AD198" s="135">
        <v>133619.60230592161</v>
      </c>
      <c r="AE198" s="135">
        <v>196104.83801690009</v>
      </c>
      <c r="AF198" s="135">
        <v>202317.49375239422</v>
      </c>
      <c r="AG198" s="135">
        <v>218830.26636510977</v>
      </c>
      <c r="AH198" s="135">
        <v>243541.34717971063</v>
      </c>
      <c r="AI198" s="135">
        <v>231110.93266268008</v>
      </c>
      <c r="AJ198" s="135">
        <v>256956.70282746793</v>
      </c>
      <c r="AK198" s="135">
        <v>221435.86706340467</v>
      </c>
      <c r="AL198" s="135">
        <v>31258.786148501222</v>
      </c>
      <c r="AM198" s="135">
        <v>54893.149560500948</v>
      </c>
      <c r="AN198" s="135">
        <v>109614.61358165713</v>
      </c>
      <c r="AO198" s="135">
        <v>160874.27046445664</v>
      </c>
      <c r="AP198" s="135">
        <v>165970.81203477888</v>
      </c>
      <c r="AQ198" s="135">
        <v>179517.03697384513</v>
      </c>
      <c r="AR198" s="135">
        <v>199788.73010818052</v>
      </c>
      <c r="AS198" s="135">
        <v>189591.46069239103</v>
      </c>
      <c r="AT198" s="135">
        <v>210793.99430603872</v>
      </c>
      <c r="AU198" s="150"/>
    </row>
    <row r="199" spans="2:47" ht="14.5" hidden="1" outlineLevel="1" x14ac:dyDescent="0.3">
      <c r="B199" s="84"/>
      <c r="C199" s="84"/>
      <c r="D199" s="99">
        <v>41</v>
      </c>
      <c r="E199" s="58" t="str">
        <v>SEG1_OH_Track_Joint</v>
      </c>
      <c r="F199" s="128"/>
      <c r="G199" s="135">
        <v>0</v>
      </c>
      <c r="H199" s="135">
        <v>0</v>
      </c>
      <c r="I199" s="135">
        <v>0</v>
      </c>
      <c r="J199" s="135">
        <v>590.45725646123265</v>
      </c>
      <c r="K199" s="135">
        <v>582.30498664815832</v>
      </c>
      <c r="L199" s="135">
        <v>573.13482937810863</v>
      </c>
      <c r="M199" s="135">
        <v>1689.0024441398089</v>
      </c>
      <c r="N199" s="135">
        <v>3315.0195174481046</v>
      </c>
      <c r="O199" s="135">
        <v>2708.349278960869</v>
      </c>
      <c r="P199" s="135">
        <v>4779.4399040485932</v>
      </c>
      <c r="Q199" s="135">
        <v>3644.4530858758344</v>
      </c>
      <c r="R199" s="135">
        <v>0</v>
      </c>
      <c r="S199" s="135">
        <v>0</v>
      </c>
      <c r="T199" s="135">
        <v>490.60707714709946</v>
      </c>
      <c r="U199" s="135">
        <v>480.98733053637204</v>
      </c>
      <c r="V199" s="135">
        <v>471.55620640820791</v>
      </c>
      <c r="W199" s="135">
        <v>1386.9300188476705</v>
      </c>
      <c r="X199" s="135">
        <v>2719.47062519151</v>
      </c>
      <c r="Y199" s="135">
        <v>2221.7897264636522</v>
      </c>
      <c r="Z199" s="135">
        <v>3920.8053996417393</v>
      </c>
      <c r="AA199" s="135">
        <v>2989.7208929730036</v>
      </c>
      <c r="AB199" s="135">
        <v>0</v>
      </c>
      <c r="AC199" s="135">
        <v>0</v>
      </c>
      <c r="AD199" s="135">
        <v>402.46868164434221</v>
      </c>
      <c r="AE199" s="135">
        <v>394.57713886700219</v>
      </c>
      <c r="AF199" s="135">
        <v>386.84033222255107</v>
      </c>
      <c r="AG199" s="135">
        <v>1137.7656830075032</v>
      </c>
      <c r="AH199" s="135">
        <v>2230.9131039362805</v>
      </c>
      <c r="AI199" s="135">
        <v>1822.6414247845432</v>
      </c>
      <c r="AJ199" s="135">
        <v>3216.4260437374287</v>
      </c>
      <c r="AK199" s="135">
        <v>2452.6124516516338</v>
      </c>
      <c r="AL199" s="135">
        <v>0</v>
      </c>
      <c r="AM199" s="135">
        <v>0</v>
      </c>
      <c r="AN199" s="135">
        <v>330.1644987399311</v>
      </c>
      <c r="AO199" s="135">
        <v>323.69068503914815</v>
      </c>
      <c r="AP199" s="135">
        <v>317.34380886190991</v>
      </c>
      <c r="AQ199" s="135">
        <v>933.36414371149976</v>
      </c>
      <c r="AR199" s="135">
        <v>1830.1257719833329</v>
      </c>
      <c r="AS199" s="135">
        <v>1495.2007941040301</v>
      </c>
      <c r="AT199" s="135">
        <v>2638.5896366541701</v>
      </c>
      <c r="AU199" s="150"/>
    </row>
    <row r="200" spans="2:47" ht="14.5" hidden="1" outlineLevel="1" x14ac:dyDescent="0.3">
      <c r="B200" s="84"/>
      <c r="C200" s="84"/>
      <c r="D200" s="99">
        <v>42</v>
      </c>
      <c r="E200" s="58" t="str">
        <v>Unused</v>
      </c>
      <c r="F200" s="128"/>
      <c r="G200" s="135">
        <v>0</v>
      </c>
      <c r="H200" s="135">
        <v>0</v>
      </c>
      <c r="I200" s="135">
        <v>0</v>
      </c>
      <c r="J200" s="135">
        <v>0</v>
      </c>
      <c r="K200" s="135">
        <v>0</v>
      </c>
      <c r="L200" s="135">
        <v>0</v>
      </c>
      <c r="M200" s="135">
        <v>0</v>
      </c>
      <c r="N200" s="135">
        <v>0</v>
      </c>
      <c r="O200" s="135">
        <v>0</v>
      </c>
      <c r="P200" s="135">
        <v>0</v>
      </c>
      <c r="Q200" s="135">
        <v>0</v>
      </c>
      <c r="R200" s="135">
        <v>0</v>
      </c>
      <c r="S200" s="135">
        <v>0</v>
      </c>
      <c r="T200" s="135">
        <v>0</v>
      </c>
      <c r="U200" s="135">
        <v>0</v>
      </c>
      <c r="V200" s="135">
        <v>0</v>
      </c>
      <c r="W200" s="135">
        <v>0</v>
      </c>
      <c r="X200" s="135">
        <v>0</v>
      </c>
      <c r="Y200" s="135">
        <v>0</v>
      </c>
      <c r="Z200" s="135">
        <v>0</v>
      </c>
      <c r="AA200" s="135">
        <v>0</v>
      </c>
      <c r="AB200" s="135">
        <v>0</v>
      </c>
      <c r="AC200" s="135">
        <v>0</v>
      </c>
      <c r="AD200" s="135">
        <v>0</v>
      </c>
      <c r="AE200" s="135">
        <v>0</v>
      </c>
      <c r="AF200" s="135">
        <v>0</v>
      </c>
      <c r="AG200" s="135">
        <v>0</v>
      </c>
      <c r="AH200" s="135">
        <v>0</v>
      </c>
      <c r="AI200" s="135">
        <v>0</v>
      </c>
      <c r="AJ200" s="135">
        <v>0</v>
      </c>
      <c r="AK200" s="135">
        <v>0</v>
      </c>
      <c r="AL200" s="135">
        <v>0</v>
      </c>
      <c r="AM200" s="135">
        <v>0</v>
      </c>
      <c r="AN200" s="135">
        <v>0</v>
      </c>
      <c r="AO200" s="135">
        <v>0</v>
      </c>
      <c r="AP200" s="135">
        <v>0</v>
      </c>
      <c r="AQ200" s="135">
        <v>0</v>
      </c>
      <c r="AR200" s="135">
        <v>0</v>
      </c>
      <c r="AS200" s="135">
        <v>0</v>
      </c>
      <c r="AT200" s="135">
        <v>0</v>
      </c>
      <c r="AU200" s="150"/>
    </row>
    <row r="201" spans="2:47" ht="14.5" hidden="1" outlineLevel="1" x14ac:dyDescent="0.3">
      <c r="B201" s="84"/>
      <c r="C201" s="84"/>
      <c r="D201" s="99">
        <v>43</v>
      </c>
      <c r="E201" s="58" t="str">
        <v>SEG1_Existing_Duct</v>
      </c>
      <c r="F201" s="128"/>
      <c r="G201" s="135">
        <v>0</v>
      </c>
      <c r="H201" s="135">
        <v>0</v>
      </c>
      <c r="I201" s="135">
        <v>0</v>
      </c>
      <c r="J201" s="135">
        <v>0</v>
      </c>
      <c r="K201" s="135">
        <v>0</v>
      </c>
      <c r="L201" s="135">
        <v>0</v>
      </c>
      <c r="M201" s="135">
        <v>0</v>
      </c>
      <c r="N201" s="135">
        <v>0</v>
      </c>
      <c r="O201" s="135">
        <v>0</v>
      </c>
      <c r="P201" s="135">
        <v>0</v>
      </c>
      <c r="Q201" s="135">
        <v>0</v>
      </c>
      <c r="R201" s="135">
        <v>0</v>
      </c>
      <c r="S201" s="135">
        <v>0</v>
      </c>
      <c r="T201" s="135">
        <v>0</v>
      </c>
      <c r="U201" s="135">
        <v>0</v>
      </c>
      <c r="V201" s="135">
        <v>0</v>
      </c>
      <c r="W201" s="135">
        <v>0</v>
      </c>
      <c r="X201" s="135">
        <v>0</v>
      </c>
      <c r="Y201" s="135">
        <v>0</v>
      </c>
      <c r="Z201" s="135">
        <v>0</v>
      </c>
      <c r="AA201" s="135">
        <v>0</v>
      </c>
      <c r="AB201" s="135">
        <v>0</v>
      </c>
      <c r="AC201" s="135">
        <v>0</v>
      </c>
      <c r="AD201" s="135">
        <v>0</v>
      </c>
      <c r="AE201" s="135">
        <v>0</v>
      </c>
      <c r="AF201" s="135">
        <v>0</v>
      </c>
      <c r="AG201" s="135">
        <v>0</v>
      </c>
      <c r="AH201" s="135">
        <v>0</v>
      </c>
      <c r="AI201" s="135">
        <v>0</v>
      </c>
      <c r="AJ201" s="135">
        <v>0</v>
      </c>
      <c r="AK201" s="135">
        <v>0</v>
      </c>
      <c r="AL201" s="135">
        <v>0</v>
      </c>
      <c r="AM201" s="135">
        <v>0</v>
      </c>
      <c r="AN201" s="135">
        <v>0</v>
      </c>
      <c r="AO201" s="135">
        <v>0</v>
      </c>
      <c r="AP201" s="135">
        <v>0</v>
      </c>
      <c r="AQ201" s="135">
        <v>0</v>
      </c>
      <c r="AR201" s="135">
        <v>0</v>
      </c>
      <c r="AS201" s="135">
        <v>0</v>
      </c>
      <c r="AT201" s="135">
        <v>0</v>
      </c>
      <c r="AU201" s="150"/>
    </row>
    <row r="202" spans="2:47" ht="14.5" hidden="1" outlineLevel="1" x14ac:dyDescent="0.3">
      <c r="B202" s="84"/>
      <c r="C202" s="84"/>
      <c r="D202" s="99">
        <v>44</v>
      </c>
      <c r="E202" s="58" t="str">
        <v>SEG1_Sub-duct in Existing_Duct</v>
      </c>
      <c r="F202" s="128"/>
      <c r="G202" s="135">
        <v>28310.678771565221</v>
      </c>
      <c r="H202" s="135">
        <v>76237.344544640189</v>
      </c>
      <c r="I202" s="135">
        <v>138274.04799999998</v>
      </c>
      <c r="J202" s="135">
        <v>294415.5302743538</v>
      </c>
      <c r="K202" s="135">
        <v>457582.89491105999</v>
      </c>
      <c r="L202" s="135">
        <v>478744.62022107956</v>
      </c>
      <c r="M202" s="135">
        <v>537991.85489775473</v>
      </c>
      <c r="N202" s="135">
        <v>655675.54781940498</v>
      </c>
      <c r="O202" s="135">
        <v>631562.48337058211</v>
      </c>
      <c r="P202" s="135">
        <v>744636.3265087998</v>
      </c>
      <c r="Q202" s="135">
        <v>611872.9912638875</v>
      </c>
      <c r="R202" s="135">
        <v>0</v>
      </c>
      <c r="S202" s="135">
        <v>0</v>
      </c>
      <c r="T202" s="135">
        <v>0</v>
      </c>
      <c r="U202" s="135">
        <v>0</v>
      </c>
      <c r="V202" s="135">
        <v>0</v>
      </c>
      <c r="W202" s="135">
        <v>0</v>
      </c>
      <c r="X202" s="135">
        <v>0</v>
      </c>
      <c r="Y202" s="135">
        <v>0</v>
      </c>
      <c r="Z202" s="135">
        <v>0</v>
      </c>
      <c r="AA202" s="135">
        <v>0</v>
      </c>
      <c r="AB202" s="135">
        <v>0</v>
      </c>
      <c r="AC202" s="135">
        <v>0</v>
      </c>
      <c r="AD202" s="135">
        <v>0</v>
      </c>
      <c r="AE202" s="135">
        <v>0</v>
      </c>
      <c r="AF202" s="135">
        <v>0</v>
      </c>
      <c r="AG202" s="135">
        <v>0</v>
      </c>
      <c r="AH202" s="135">
        <v>0</v>
      </c>
      <c r="AI202" s="135">
        <v>0</v>
      </c>
      <c r="AJ202" s="135">
        <v>0</v>
      </c>
      <c r="AK202" s="135">
        <v>0</v>
      </c>
      <c r="AL202" s="135">
        <v>0</v>
      </c>
      <c r="AM202" s="135">
        <v>0</v>
      </c>
      <c r="AN202" s="135">
        <v>0</v>
      </c>
      <c r="AO202" s="135">
        <v>0</v>
      </c>
      <c r="AP202" s="135">
        <v>0</v>
      </c>
      <c r="AQ202" s="135">
        <v>0</v>
      </c>
      <c r="AR202" s="135">
        <v>0</v>
      </c>
      <c r="AS202" s="135">
        <v>0</v>
      </c>
      <c r="AT202" s="135">
        <v>0</v>
      </c>
      <c r="AU202" s="150"/>
    </row>
    <row r="203" spans="2:47" ht="14.5" hidden="1" outlineLevel="1" x14ac:dyDescent="0.3">
      <c r="B203" s="84"/>
      <c r="C203" s="84"/>
      <c r="D203" s="99">
        <v>45</v>
      </c>
      <c r="E203" s="58" t="str">
        <v>SEG1_Existing_Pole</v>
      </c>
      <c r="F203" s="128"/>
      <c r="G203" s="135">
        <v>0</v>
      </c>
      <c r="H203" s="135">
        <v>0</v>
      </c>
      <c r="I203" s="135">
        <v>0</v>
      </c>
      <c r="J203" s="135">
        <v>0</v>
      </c>
      <c r="K203" s="135">
        <v>0</v>
      </c>
      <c r="L203" s="135">
        <v>0</v>
      </c>
      <c r="M203" s="135">
        <v>0</v>
      </c>
      <c r="N203" s="135">
        <v>0</v>
      </c>
      <c r="O203" s="135">
        <v>0</v>
      </c>
      <c r="P203" s="135">
        <v>0</v>
      </c>
      <c r="Q203" s="135">
        <v>0</v>
      </c>
      <c r="R203" s="135">
        <v>0</v>
      </c>
      <c r="S203" s="135">
        <v>0</v>
      </c>
      <c r="T203" s="135">
        <v>0</v>
      </c>
      <c r="U203" s="135">
        <v>0</v>
      </c>
      <c r="V203" s="135">
        <v>0</v>
      </c>
      <c r="W203" s="135">
        <v>0</v>
      </c>
      <c r="X203" s="135">
        <v>0</v>
      </c>
      <c r="Y203" s="135">
        <v>0</v>
      </c>
      <c r="Z203" s="135">
        <v>0</v>
      </c>
      <c r="AA203" s="135">
        <v>0</v>
      </c>
      <c r="AB203" s="135">
        <v>0</v>
      </c>
      <c r="AC203" s="135">
        <v>0</v>
      </c>
      <c r="AD203" s="135">
        <v>0</v>
      </c>
      <c r="AE203" s="135">
        <v>0</v>
      </c>
      <c r="AF203" s="135">
        <v>0</v>
      </c>
      <c r="AG203" s="135">
        <v>0</v>
      </c>
      <c r="AH203" s="135">
        <v>0</v>
      </c>
      <c r="AI203" s="135">
        <v>0</v>
      </c>
      <c r="AJ203" s="135">
        <v>0</v>
      </c>
      <c r="AK203" s="135">
        <v>0</v>
      </c>
      <c r="AL203" s="135">
        <v>0</v>
      </c>
      <c r="AM203" s="135">
        <v>0</v>
      </c>
      <c r="AN203" s="135">
        <v>0</v>
      </c>
      <c r="AO203" s="135">
        <v>0</v>
      </c>
      <c r="AP203" s="135">
        <v>0</v>
      </c>
      <c r="AQ203" s="135">
        <v>0</v>
      </c>
      <c r="AR203" s="135">
        <v>0</v>
      </c>
      <c r="AS203" s="135">
        <v>0</v>
      </c>
      <c r="AT203" s="135">
        <v>0</v>
      </c>
      <c r="AU203" s="150"/>
    </row>
    <row r="204" spans="2:47" ht="14.5" hidden="1" outlineLevel="1" x14ac:dyDescent="0.3">
      <c r="B204" s="84"/>
      <c r="C204" s="84"/>
      <c r="D204" s="99">
        <v>46</v>
      </c>
      <c r="E204" s="58" t="str">
        <v>Unused</v>
      </c>
      <c r="F204" s="128"/>
      <c r="G204" s="135">
        <v>0</v>
      </c>
      <c r="H204" s="135">
        <v>0</v>
      </c>
      <c r="I204" s="135">
        <v>0</v>
      </c>
      <c r="J204" s="135">
        <v>0</v>
      </c>
      <c r="K204" s="135">
        <v>0</v>
      </c>
      <c r="L204" s="135">
        <v>0</v>
      </c>
      <c r="M204" s="135">
        <v>0</v>
      </c>
      <c r="N204" s="135">
        <v>0</v>
      </c>
      <c r="O204" s="135">
        <v>0</v>
      </c>
      <c r="P204" s="135">
        <v>0</v>
      </c>
      <c r="Q204" s="135">
        <v>0</v>
      </c>
      <c r="R204" s="135">
        <v>0</v>
      </c>
      <c r="S204" s="135">
        <v>0</v>
      </c>
      <c r="T204" s="135">
        <v>0</v>
      </c>
      <c r="U204" s="135">
        <v>0</v>
      </c>
      <c r="V204" s="135">
        <v>0</v>
      </c>
      <c r="W204" s="135">
        <v>0</v>
      </c>
      <c r="X204" s="135">
        <v>0</v>
      </c>
      <c r="Y204" s="135">
        <v>0</v>
      </c>
      <c r="Z204" s="135">
        <v>0</v>
      </c>
      <c r="AA204" s="135">
        <v>0</v>
      </c>
      <c r="AB204" s="135">
        <v>0</v>
      </c>
      <c r="AC204" s="135">
        <v>0</v>
      </c>
      <c r="AD204" s="135">
        <v>0</v>
      </c>
      <c r="AE204" s="135">
        <v>0</v>
      </c>
      <c r="AF204" s="135">
        <v>0</v>
      </c>
      <c r="AG204" s="135">
        <v>0</v>
      </c>
      <c r="AH204" s="135">
        <v>0</v>
      </c>
      <c r="AI204" s="135">
        <v>0</v>
      </c>
      <c r="AJ204" s="135">
        <v>0</v>
      </c>
      <c r="AK204" s="135">
        <v>0</v>
      </c>
      <c r="AL204" s="135">
        <v>0</v>
      </c>
      <c r="AM204" s="135">
        <v>0</v>
      </c>
      <c r="AN204" s="135">
        <v>0</v>
      </c>
      <c r="AO204" s="135">
        <v>0</v>
      </c>
      <c r="AP204" s="135">
        <v>0</v>
      </c>
      <c r="AQ204" s="135">
        <v>0</v>
      </c>
      <c r="AR204" s="135">
        <v>0</v>
      </c>
      <c r="AS204" s="135">
        <v>0</v>
      </c>
      <c r="AT204" s="135">
        <v>0</v>
      </c>
      <c r="AU204" s="150"/>
    </row>
    <row r="205" spans="2:47" ht="14.5" hidden="1" outlineLevel="1" x14ac:dyDescent="0.3">
      <c r="B205" s="84"/>
      <c r="C205" s="84"/>
      <c r="D205" s="99">
        <v>47</v>
      </c>
      <c r="E205" s="58" t="str">
        <v>SEG1_New Microtrench</v>
      </c>
      <c r="F205" s="128"/>
      <c r="G205" s="135">
        <v>0</v>
      </c>
      <c r="H205" s="135">
        <v>0</v>
      </c>
      <c r="I205" s="135">
        <v>0</v>
      </c>
      <c r="J205" s="135">
        <v>0</v>
      </c>
      <c r="K205" s="135">
        <v>0</v>
      </c>
      <c r="L205" s="135">
        <v>0</v>
      </c>
      <c r="M205" s="135">
        <v>0</v>
      </c>
      <c r="N205" s="135">
        <v>0</v>
      </c>
      <c r="O205" s="135">
        <v>0</v>
      </c>
      <c r="P205" s="135">
        <v>0</v>
      </c>
      <c r="Q205" s="135">
        <v>0</v>
      </c>
      <c r="R205" s="135">
        <v>0</v>
      </c>
      <c r="S205" s="135">
        <v>0</v>
      </c>
      <c r="T205" s="135">
        <v>0</v>
      </c>
      <c r="U205" s="135">
        <v>0</v>
      </c>
      <c r="V205" s="135">
        <v>0</v>
      </c>
      <c r="W205" s="135">
        <v>0</v>
      </c>
      <c r="X205" s="135">
        <v>0</v>
      </c>
      <c r="Y205" s="135">
        <v>0</v>
      </c>
      <c r="Z205" s="135">
        <v>0</v>
      </c>
      <c r="AA205" s="135">
        <v>0</v>
      </c>
      <c r="AB205" s="135">
        <v>0</v>
      </c>
      <c r="AC205" s="135">
        <v>0</v>
      </c>
      <c r="AD205" s="135">
        <v>0</v>
      </c>
      <c r="AE205" s="135">
        <v>0</v>
      </c>
      <c r="AF205" s="135">
        <v>0</v>
      </c>
      <c r="AG205" s="135">
        <v>0</v>
      </c>
      <c r="AH205" s="135">
        <v>0</v>
      </c>
      <c r="AI205" s="135">
        <v>0</v>
      </c>
      <c r="AJ205" s="135">
        <v>0</v>
      </c>
      <c r="AK205" s="135">
        <v>0</v>
      </c>
      <c r="AL205" s="135">
        <v>0</v>
      </c>
      <c r="AM205" s="135">
        <v>0</v>
      </c>
      <c r="AN205" s="135">
        <v>0</v>
      </c>
      <c r="AO205" s="135">
        <v>0</v>
      </c>
      <c r="AP205" s="135">
        <v>0</v>
      </c>
      <c r="AQ205" s="135">
        <v>0</v>
      </c>
      <c r="AR205" s="135">
        <v>0</v>
      </c>
      <c r="AS205" s="135">
        <v>0</v>
      </c>
      <c r="AT205" s="135">
        <v>0</v>
      </c>
      <c r="AU205" s="150"/>
    </row>
    <row r="206" spans="2:47" ht="14.5" hidden="1" outlineLevel="1" x14ac:dyDescent="0.3">
      <c r="B206" s="84"/>
      <c r="C206" s="84"/>
      <c r="D206" s="99">
        <v>48</v>
      </c>
      <c r="E206" s="58" t="str">
        <v>SEG1_Soft_Duct in New_Duct</v>
      </c>
      <c r="F206" s="128"/>
      <c r="G206" s="135">
        <v>39831.681541663114</v>
      </c>
      <c r="H206" s="135">
        <v>120752.59032547027</v>
      </c>
      <c r="I206" s="135">
        <v>234643</v>
      </c>
      <c r="J206" s="135">
        <v>604746.50725646119</v>
      </c>
      <c r="K206" s="135">
        <v>1180244.2991704063</v>
      </c>
      <c r="L206" s="135">
        <v>1267016.9403422214</v>
      </c>
      <c r="M206" s="135">
        <v>1597305.3194137139</v>
      </c>
      <c r="N206" s="135">
        <v>2687697.3200938101</v>
      </c>
      <c r="O206" s="135">
        <v>2491274.6227429141</v>
      </c>
      <c r="P206" s="135">
        <v>3334776.6907129316</v>
      </c>
      <c r="Q206" s="135">
        <v>2905388.965269302</v>
      </c>
      <c r="R206" s="135">
        <v>0</v>
      </c>
      <c r="S206" s="135">
        <v>0</v>
      </c>
      <c r="T206" s="135">
        <v>0</v>
      </c>
      <c r="U206" s="135">
        <v>0</v>
      </c>
      <c r="V206" s="135">
        <v>0</v>
      </c>
      <c r="W206" s="135">
        <v>0</v>
      </c>
      <c r="X206" s="135">
        <v>0</v>
      </c>
      <c r="Y206" s="135">
        <v>0</v>
      </c>
      <c r="Z206" s="135">
        <v>0</v>
      </c>
      <c r="AA206" s="135">
        <v>0</v>
      </c>
      <c r="AB206" s="135">
        <v>0</v>
      </c>
      <c r="AC206" s="135">
        <v>0</v>
      </c>
      <c r="AD206" s="135">
        <v>0</v>
      </c>
      <c r="AE206" s="135">
        <v>0</v>
      </c>
      <c r="AF206" s="135">
        <v>0</v>
      </c>
      <c r="AG206" s="135">
        <v>0</v>
      </c>
      <c r="AH206" s="135">
        <v>0</v>
      </c>
      <c r="AI206" s="135">
        <v>0</v>
      </c>
      <c r="AJ206" s="135">
        <v>0</v>
      </c>
      <c r="AK206" s="135">
        <v>0</v>
      </c>
      <c r="AL206" s="135">
        <v>0</v>
      </c>
      <c r="AM206" s="135">
        <v>0</v>
      </c>
      <c r="AN206" s="135">
        <v>0</v>
      </c>
      <c r="AO206" s="135">
        <v>0</v>
      </c>
      <c r="AP206" s="135">
        <v>0</v>
      </c>
      <c r="AQ206" s="135">
        <v>0</v>
      </c>
      <c r="AR206" s="135">
        <v>0</v>
      </c>
      <c r="AS206" s="135">
        <v>0</v>
      </c>
      <c r="AT206" s="135">
        <v>0</v>
      </c>
      <c r="AU206" s="150"/>
    </row>
    <row r="207" spans="2:47" ht="14.5" hidden="1" outlineLevel="1" x14ac:dyDescent="0.3">
      <c r="B207" s="84"/>
      <c r="C207" s="84"/>
      <c r="D207" s="99">
        <v>49</v>
      </c>
      <c r="E207" s="58" t="str">
        <v>SEG1_Footway_Duct in New_Duct</v>
      </c>
      <c r="F207" s="128"/>
      <c r="G207" s="135">
        <v>3008905.7997563733</v>
      </c>
      <c r="H207" s="135">
        <v>7709694.9644670039</v>
      </c>
      <c r="I207" s="135">
        <v>13527580</v>
      </c>
      <c r="J207" s="135">
        <v>26183221.842703775</v>
      </c>
      <c r="K207" s="135">
        <v>35282917.260191739</v>
      </c>
      <c r="L207" s="135">
        <v>36318166.627061076</v>
      </c>
      <c r="M207" s="135">
        <v>36855522.997588634</v>
      </c>
      <c r="N207" s="135">
        <v>31404565.364984456</v>
      </c>
      <c r="O207" s="135">
        <v>29615255.280095436</v>
      </c>
      <c r="P207" s="135">
        <v>26713473.668290637</v>
      </c>
      <c r="Q207" s="135">
        <v>20798884.295686062</v>
      </c>
      <c r="R207" s="135">
        <v>0</v>
      </c>
      <c r="S207" s="135">
        <v>0</v>
      </c>
      <c r="T207" s="135">
        <v>0</v>
      </c>
      <c r="U207" s="135">
        <v>0</v>
      </c>
      <c r="V207" s="135">
        <v>0</v>
      </c>
      <c r="W207" s="135">
        <v>0</v>
      </c>
      <c r="X207" s="135">
        <v>0</v>
      </c>
      <c r="Y207" s="135">
        <v>0</v>
      </c>
      <c r="Z207" s="135">
        <v>0</v>
      </c>
      <c r="AA207" s="135">
        <v>0</v>
      </c>
      <c r="AB207" s="135">
        <v>0</v>
      </c>
      <c r="AC207" s="135">
        <v>0</v>
      </c>
      <c r="AD207" s="135">
        <v>0</v>
      </c>
      <c r="AE207" s="135">
        <v>0</v>
      </c>
      <c r="AF207" s="135">
        <v>0</v>
      </c>
      <c r="AG207" s="135">
        <v>0</v>
      </c>
      <c r="AH207" s="135">
        <v>0</v>
      </c>
      <c r="AI207" s="135">
        <v>0</v>
      </c>
      <c r="AJ207" s="135">
        <v>0</v>
      </c>
      <c r="AK207" s="135">
        <v>0</v>
      </c>
      <c r="AL207" s="135">
        <v>0</v>
      </c>
      <c r="AM207" s="135">
        <v>0</v>
      </c>
      <c r="AN207" s="135">
        <v>0</v>
      </c>
      <c r="AO207" s="135">
        <v>0</v>
      </c>
      <c r="AP207" s="135">
        <v>0</v>
      </c>
      <c r="AQ207" s="135">
        <v>0</v>
      </c>
      <c r="AR207" s="135">
        <v>0</v>
      </c>
      <c r="AS207" s="135">
        <v>0</v>
      </c>
      <c r="AT207" s="135">
        <v>0</v>
      </c>
      <c r="AU207" s="150"/>
    </row>
    <row r="208" spans="2:47" ht="14.5" hidden="1" outlineLevel="1" x14ac:dyDescent="0.3">
      <c r="B208" s="84"/>
      <c r="C208" s="84"/>
      <c r="D208" s="99">
        <v>50</v>
      </c>
      <c r="E208" s="58" t="str">
        <v>SEG1_Carriageway_Duct in New_Duct</v>
      </c>
      <c r="F208" s="128"/>
      <c r="G208" s="135">
        <v>856184.29978206649</v>
      </c>
      <c r="H208" s="135">
        <v>1955870.3093460733</v>
      </c>
      <c r="I208" s="135">
        <v>3142200.6</v>
      </c>
      <c r="J208" s="135">
        <v>5513971.1702385684</v>
      </c>
      <c r="K208" s="135">
        <v>8281896.9725069944</v>
      </c>
      <c r="L208" s="135">
        <v>8627992.7677039187</v>
      </c>
      <c r="M208" s="135">
        <v>9544071.4780979846</v>
      </c>
      <c r="N208" s="135">
        <v>11174853.726363333</v>
      </c>
      <c r="O208" s="135">
        <v>10587001.242559211</v>
      </c>
      <c r="P208" s="135">
        <v>12173789.463585366</v>
      </c>
      <c r="Q208" s="135">
        <v>10190560.031767042</v>
      </c>
      <c r="R208" s="135">
        <v>0</v>
      </c>
      <c r="S208" s="135">
        <v>0</v>
      </c>
      <c r="T208" s="135">
        <v>0</v>
      </c>
      <c r="U208" s="135">
        <v>0</v>
      </c>
      <c r="V208" s="135">
        <v>0</v>
      </c>
      <c r="W208" s="135">
        <v>0</v>
      </c>
      <c r="X208" s="135">
        <v>0</v>
      </c>
      <c r="Y208" s="135">
        <v>0</v>
      </c>
      <c r="Z208" s="135">
        <v>0</v>
      </c>
      <c r="AA208" s="135">
        <v>0</v>
      </c>
      <c r="AB208" s="135">
        <v>0</v>
      </c>
      <c r="AC208" s="135">
        <v>0</v>
      </c>
      <c r="AD208" s="135">
        <v>0</v>
      </c>
      <c r="AE208" s="135">
        <v>0</v>
      </c>
      <c r="AF208" s="135">
        <v>0</v>
      </c>
      <c r="AG208" s="135">
        <v>0</v>
      </c>
      <c r="AH208" s="135">
        <v>0</v>
      </c>
      <c r="AI208" s="135">
        <v>0</v>
      </c>
      <c r="AJ208" s="135">
        <v>0</v>
      </c>
      <c r="AK208" s="135">
        <v>0</v>
      </c>
      <c r="AL208" s="135">
        <v>0</v>
      </c>
      <c r="AM208" s="135">
        <v>0</v>
      </c>
      <c r="AN208" s="135">
        <v>0</v>
      </c>
      <c r="AO208" s="135">
        <v>0</v>
      </c>
      <c r="AP208" s="135">
        <v>0</v>
      </c>
      <c r="AQ208" s="135">
        <v>0</v>
      </c>
      <c r="AR208" s="135">
        <v>0</v>
      </c>
      <c r="AS208" s="135">
        <v>0</v>
      </c>
      <c r="AT208" s="135">
        <v>0</v>
      </c>
      <c r="AU208" s="150"/>
    </row>
    <row r="209" spans="2:47" ht="14.5" hidden="1" outlineLevel="1" x14ac:dyDescent="0.3">
      <c r="B209" s="84"/>
      <c r="C209" s="84"/>
      <c r="D209" s="99">
        <v>51</v>
      </c>
      <c r="E209" s="58" t="str">
        <v>Unused</v>
      </c>
      <c r="F209" s="128"/>
      <c r="G209" s="135">
        <v>0</v>
      </c>
      <c r="H209" s="135">
        <v>0</v>
      </c>
      <c r="I209" s="135">
        <v>0</v>
      </c>
      <c r="J209" s="135">
        <v>0</v>
      </c>
      <c r="K209" s="135">
        <v>0</v>
      </c>
      <c r="L209" s="135">
        <v>0</v>
      </c>
      <c r="M209" s="135">
        <v>0</v>
      </c>
      <c r="N209" s="135">
        <v>0</v>
      </c>
      <c r="O209" s="135">
        <v>0</v>
      </c>
      <c r="P209" s="135">
        <v>0</v>
      </c>
      <c r="Q209" s="135">
        <v>0</v>
      </c>
      <c r="R209" s="135">
        <v>0</v>
      </c>
      <c r="S209" s="135">
        <v>0</v>
      </c>
      <c r="T209" s="135">
        <v>0</v>
      </c>
      <c r="U209" s="135">
        <v>0</v>
      </c>
      <c r="V209" s="135">
        <v>0</v>
      </c>
      <c r="W209" s="135">
        <v>0</v>
      </c>
      <c r="X209" s="135">
        <v>0</v>
      </c>
      <c r="Y209" s="135">
        <v>0</v>
      </c>
      <c r="Z209" s="135">
        <v>0</v>
      </c>
      <c r="AA209" s="135">
        <v>0</v>
      </c>
      <c r="AB209" s="135">
        <v>0</v>
      </c>
      <c r="AC209" s="135">
        <v>0</v>
      </c>
      <c r="AD209" s="135">
        <v>0</v>
      </c>
      <c r="AE209" s="135">
        <v>0</v>
      </c>
      <c r="AF209" s="135">
        <v>0</v>
      </c>
      <c r="AG209" s="135">
        <v>0</v>
      </c>
      <c r="AH209" s="135">
        <v>0</v>
      </c>
      <c r="AI209" s="135">
        <v>0</v>
      </c>
      <c r="AJ209" s="135">
        <v>0</v>
      </c>
      <c r="AK209" s="135">
        <v>0</v>
      </c>
      <c r="AL209" s="135">
        <v>0</v>
      </c>
      <c r="AM209" s="135">
        <v>0</v>
      </c>
      <c r="AN209" s="135">
        <v>0</v>
      </c>
      <c r="AO209" s="135">
        <v>0</v>
      </c>
      <c r="AP209" s="135">
        <v>0</v>
      </c>
      <c r="AQ209" s="135">
        <v>0</v>
      </c>
      <c r="AR209" s="135">
        <v>0</v>
      </c>
      <c r="AS209" s="135">
        <v>0</v>
      </c>
      <c r="AT209" s="135">
        <v>0</v>
      </c>
      <c r="AU209" s="150"/>
    </row>
    <row r="210" spans="2:47" ht="14.5" hidden="1" outlineLevel="1" x14ac:dyDescent="0.3">
      <c r="B210" s="84"/>
      <c r="C210" s="84"/>
      <c r="D210" s="99">
        <v>52</v>
      </c>
      <c r="E210" s="58" t="str">
        <v>Unused</v>
      </c>
      <c r="F210" s="128"/>
      <c r="G210" s="135">
        <v>0</v>
      </c>
      <c r="H210" s="135">
        <v>0</v>
      </c>
      <c r="I210" s="135">
        <v>0</v>
      </c>
      <c r="J210" s="135">
        <v>0</v>
      </c>
      <c r="K210" s="135">
        <v>0</v>
      </c>
      <c r="L210" s="135">
        <v>0</v>
      </c>
      <c r="M210" s="135">
        <v>0</v>
      </c>
      <c r="N210" s="135">
        <v>0</v>
      </c>
      <c r="O210" s="135">
        <v>0</v>
      </c>
      <c r="P210" s="135">
        <v>0</v>
      </c>
      <c r="Q210" s="135">
        <v>0</v>
      </c>
      <c r="R210" s="135">
        <v>0</v>
      </c>
      <c r="S210" s="135">
        <v>0</v>
      </c>
      <c r="T210" s="135">
        <v>0</v>
      </c>
      <c r="U210" s="135">
        <v>0</v>
      </c>
      <c r="V210" s="135">
        <v>0</v>
      </c>
      <c r="W210" s="135">
        <v>0</v>
      </c>
      <c r="X210" s="135">
        <v>0</v>
      </c>
      <c r="Y210" s="135">
        <v>0</v>
      </c>
      <c r="Z210" s="135">
        <v>0</v>
      </c>
      <c r="AA210" s="135">
        <v>0</v>
      </c>
      <c r="AB210" s="135">
        <v>0</v>
      </c>
      <c r="AC210" s="135">
        <v>0</v>
      </c>
      <c r="AD210" s="135">
        <v>0</v>
      </c>
      <c r="AE210" s="135">
        <v>0</v>
      </c>
      <c r="AF210" s="135">
        <v>0</v>
      </c>
      <c r="AG210" s="135">
        <v>0</v>
      </c>
      <c r="AH210" s="135">
        <v>0</v>
      </c>
      <c r="AI210" s="135">
        <v>0</v>
      </c>
      <c r="AJ210" s="135">
        <v>0</v>
      </c>
      <c r="AK210" s="135">
        <v>0</v>
      </c>
      <c r="AL210" s="135">
        <v>0</v>
      </c>
      <c r="AM210" s="135">
        <v>0</v>
      </c>
      <c r="AN210" s="135">
        <v>0</v>
      </c>
      <c r="AO210" s="135">
        <v>0</v>
      </c>
      <c r="AP210" s="135">
        <v>0</v>
      </c>
      <c r="AQ210" s="135">
        <v>0</v>
      </c>
      <c r="AR210" s="135">
        <v>0</v>
      </c>
      <c r="AS210" s="135">
        <v>0</v>
      </c>
      <c r="AT210" s="135">
        <v>0</v>
      </c>
      <c r="AU210" s="150"/>
    </row>
    <row r="211" spans="2:47" ht="14.5" hidden="1" outlineLevel="1" x14ac:dyDescent="0.3">
      <c r="B211" s="84"/>
      <c r="C211" s="84"/>
      <c r="D211" s="99">
        <v>53</v>
      </c>
      <c r="E211" s="58" t="str">
        <v>SEG2_FootwayBox_Splitter_1:32</v>
      </c>
      <c r="F211" s="128"/>
      <c r="G211" s="135">
        <v>65247.039635638328</v>
      </c>
      <c r="H211" s="135">
        <v>155842.32999949736</v>
      </c>
      <c r="I211" s="135">
        <v>276107</v>
      </c>
      <c r="J211" s="135">
        <v>453929.48553677939</v>
      </c>
      <c r="K211" s="135">
        <v>566203.08399634238</v>
      </c>
      <c r="L211" s="135">
        <v>548210.31995588029</v>
      </c>
      <c r="M211" s="135">
        <v>541000.00389164675</v>
      </c>
      <c r="N211" s="135">
        <v>527388.95864410582</v>
      </c>
      <c r="O211" s="135">
        <v>515540.25806768198</v>
      </c>
      <c r="P211" s="135">
        <v>499448.92312992027</v>
      </c>
      <c r="Q211" s="135">
        <v>386777.13386528532</v>
      </c>
      <c r="R211" s="135">
        <v>0</v>
      </c>
      <c r="S211" s="135">
        <v>0</v>
      </c>
      <c r="T211" s="135">
        <v>0</v>
      </c>
      <c r="U211" s="135">
        <v>0</v>
      </c>
      <c r="V211" s="135">
        <v>0</v>
      </c>
      <c r="W211" s="135">
        <v>0</v>
      </c>
      <c r="X211" s="135">
        <v>0</v>
      </c>
      <c r="Y211" s="135">
        <v>0</v>
      </c>
      <c r="Z211" s="135">
        <v>0</v>
      </c>
      <c r="AA211" s="135">
        <v>0</v>
      </c>
      <c r="AB211" s="135">
        <v>0</v>
      </c>
      <c r="AC211" s="135">
        <v>0</v>
      </c>
      <c r="AD211" s="135">
        <v>0</v>
      </c>
      <c r="AE211" s="135">
        <v>0</v>
      </c>
      <c r="AF211" s="135">
        <v>0</v>
      </c>
      <c r="AG211" s="135">
        <v>0</v>
      </c>
      <c r="AH211" s="135">
        <v>0</v>
      </c>
      <c r="AI211" s="135">
        <v>0</v>
      </c>
      <c r="AJ211" s="135">
        <v>0</v>
      </c>
      <c r="AK211" s="135">
        <v>0</v>
      </c>
      <c r="AL211" s="135">
        <v>0</v>
      </c>
      <c r="AM211" s="135">
        <v>0</v>
      </c>
      <c r="AN211" s="135">
        <v>0</v>
      </c>
      <c r="AO211" s="135">
        <v>0</v>
      </c>
      <c r="AP211" s="135">
        <v>0</v>
      </c>
      <c r="AQ211" s="135">
        <v>0</v>
      </c>
      <c r="AR211" s="135">
        <v>0</v>
      </c>
      <c r="AS211" s="135">
        <v>0</v>
      </c>
      <c r="AT211" s="135">
        <v>0</v>
      </c>
      <c r="AU211" s="150"/>
    </row>
    <row r="212" spans="2:47" ht="14.5" hidden="1" outlineLevel="1" x14ac:dyDescent="0.3">
      <c r="B212" s="84"/>
      <c r="C212" s="84"/>
      <c r="D212" s="99">
        <v>54</v>
      </c>
      <c r="E212" s="58" t="str">
        <v>SEG2_Splitter_Node_1:32</v>
      </c>
      <c r="F212" s="128"/>
      <c r="G212" s="135">
        <v>494329.62032486463</v>
      </c>
      <c r="H212" s="135">
        <v>1163929.2107142857</v>
      </c>
      <c r="I212" s="135">
        <v>2031736.5</v>
      </c>
      <c r="J212" s="135">
        <v>3291797.5944333994</v>
      </c>
      <c r="K212" s="135">
        <v>4047172.2264048839</v>
      </c>
      <c r="L212" s="135">
        <v>3856715.4856700543</v>
      </c>
      <c r="M212" s="135">
        <v>3751545.270458485</v>
      </c>
      <c r="N212" s="135">
        <v>3601708.9765870231</v>
      </c>
      <c r="O212" s="135">
        <v>3466474.3190636043</v>
      </c>
      <c r="P212" s="135">
        <v>3309233.0645710072</v>
      </c>
      <c r="Q212" s="135">
        <v>2862144.4836457246</v>
      </c>
      <c r="R212" s="135">
        <v>798839.2553238757</v>
      </c>
      <c r="S212" s="135">
        <v>1398542.5212321347</v>
      </c>
      <c r="T212" s="135">
        <v>2234802.8931801906</v>
      </c>
      <c r="U212" s="135">
        <v>2731464.5642687976</v>
      </c>
      <c r="V212" s="135">
        <v>2592716.4458772819</v>
      </c>
      <c r="W212" s="135">
        <v>2517069.5657861903</v>
      </c>
      <c r="X212" s="135">
        <v>2414168.936970761</v>
      </c>
      <c r="Y212" s="135">
        <v>2323523.2708391552</v>
      </c>
      <c r="Z212" s="135">
        <v>2218126.9285266628</v>
      </c>
      <c r="AA212" s="135">
        <v>1918450.4773862532</v>
      </c>
      <c r="AB212" s="135">
        <v>535449.40148474521</v>
      </c>
      <c r="AC212" s="135">
        <v>937421.07808798796</v>
      </c>
      <c r="AD212" s="135">
        <v>1497953.2660855022</v>
      </c>
      <c r="AE212" s="135">
        <v>1830857.7806702144</v>
      </c>
      <c r="AF212" s="135">
        <v>1737857.0969222039</v>
      </c>
      <c r="AG212" s="135">
        <v>1687152.1817605908</v>
      </c>
      <c r="AH212" s="135">
        <v>1618179.5070398338</v>
      </c>
      <c r="AI212" s="135">
        <v>1557421.1412561238</v>
      </c>
      <c r="AJ212" s="135">
        <v>1486775.6289909247</v>
      </c>
      <c r="AK212" s="135">
        <v>1285907.212306584</v>
      </c>
      <c r="AL212" s="135">
        <v>358903.3208365952</v>
      </c>
      <c r="AM212" s="135">
        <v>628338.61988654255</v>
      </c>
      <c r="AN212" s="135">
        <v>1004054.5384220161</v>
      </c>
      <c r="AO212" s="135">
        <v>1227195.2039538869</v>
      </c>
      <c r="AP212" s="135">
        <v>1164858.3068639277</v>
      </c>
      <c r="AQ212" s="135">
        <v>1130871.598906501</v>
      </c>
      <c r="AR212" s="135">
        <v>1084640.2987395383</v>
      </c>
      <c r="AS212" s="135">
        <v>1043914.920789892</v>
      </c>
      <c r="AT212" s="135">
        <v>996562.34390050545</v>
      </c>
      <c r="AU212" s="150"/>
    </row>
    <row r="213" spans="2:47" ht="14.5" hidden="1" outlineLevel="1" x14ac:dyDescent="0.3">
      <c r="B213" s="84"/>
      <c r="C213" s="84"/>
      <c r="D213" s="99">
        <v>55</v>
      </c>
      <c r="E213" s="58" t="str">
        <v>SEG2_FootwayBox_Splitter_1:16</v>
      </c>
      <c r="F213" s="128"/>
      <c r="G213" s="135">
        <v>0</v>
      </c>
      <c r="H213" s="135">
        <v>0</v>
      </c>
      <c r="I213" s="135">
        <v>0</v>
      </c>
      <c r="J213" s="135">
        <v>0</v>
      </c>
      <c r="K213" s="135">
        <v>0</v>
      </c>
      <c r="L213" s="135">
        <v>0</v>
      </c>
      <c r="M213" s="135">
        <v>0</v>
      </c>
      <c r="N213" s="135">
        <v>0</v>
      </c>
      <c r="O213" s="135">
        <v>0</v>
      </c>
      <c r="P213" s="135">
        <v>0</v>
      </c>
      <c r="Q213" s="135">
        <v>366.26622525121718</v>
      </c>
      <c r="R213" s="135">
        <v>0</v>
      </c>
      <c r="S213" s="135">
        <v>0</v>
      </c>
      <c r="T213" s="135">
        <v>0</v>
      </c>
      <c r="U213" s="135">
        <v>0</v>
      </c>
      <c r="V213" s="135">
        <v>0</v>
      </c>
      <c r="W213" s="135">
        <v>0</v>
      </c>
      <c r="X213" s="135">
        <v>0</v>
      </c>
      <c r="Y213" s="135">
        <v>0</v>
      </c>
      <c r="Z213" s="135">
        <v>0</v>
      </c>
      <c r="AA213" s="135">
        <v>0</v>
      </c>
      <c r="AB213" s="135">
        <v>0</v>
      </c>
      <c r="AC213" s="135">
        <v>0</v>
      </c>
      <c r="AD213" s="135">
        <v>0</v>
      </c>
      <c r="AE213" s="135">
        <v>0</v>
      </c>
      <c r="AF213" s="135">
        <v>0</v>
      </c>
      <c r="AG213" s="135">
        <v>0</v>
      </c>
      <c r="AH213" s="135">
        <v>0</v>
      </c>
      <c r="AI213" s="135">
        <v>0</v>
      </c>
      <c r="AJ213" s="135">
        <v>0</v>
      </c>
      <c r="AK213" s="135">
        <v>0</v>
      </c>
      <c r="AL213" s="135">
        <v>0</v>
      </c>
      <c r="AM213" s="135">
        <v>0</v>
      </c>
      <c r="AN213" s="135">
        <v>0</v>
      </c>
      <c r="AO213" s="135">
        <v>0</v>
      </c>
      <c r="AP213" s="135">
        <v>0</v>
      </c>
      <c r="AQ213" s="135">
        <v>0</v>
      </c>
      <c r="AR213" s="135">
        <v>0</v>
      </c>
      <c r="AS213" s="135">
        <v>0</v>
      </c>
      <c r="AT213" s="135">
        <v>0</v>
      </c>
      <c r="AU213" s="150"/>
    </row>
    <row r="214" spans="2:47" ht="14.5" hidden="1" outlineLevel="1" x14ac:dyDescent="0.3">
      <c r="B214" s="84"/>
      <c r="C214" s="84"/>
      <c r="D214" s="99">
        <v>56</v>
      </c>
      <c r="E214" s="58" t="str">
        <v>SEG2_Splitter_Node_1:16</v>
      </c>
      <c r="F214" s="128"/>
      <c r="G214" s="135">
        <v>0</v>
      </c>
      <c r="H214" s="135">
        <v>0</v>
      </c>
      <c r="I214" s="135">
        <v>0</v>
      </c>
      <c r="J214" s="135">
        <v>0</v>
      </c>
      <c r="K214" s="135">
        <v>0</v>
      </c>
      <c r="L214" s="135">
        <v>0</v>
      </c>
      <c r="M214" s="135">
        <v>0</v>
      </c>
      <c r="N214" s="135">
        <v>0</v>
      </c>
      <c r="O214" s="135">
        <v>0</v>
      </c>
      <c r="P214" s="135">
        <v>0</v>
      </c>
      <c r="Q214" s="135">
        <v>2103.955447748127</v>
      </c>
      <c r="R214" s="135">
        <v>0</v>
      </c>
      <c r="S214" s="135">
        <v>0</v>
      </c>
      <c r="T214" s="135">
        <v>0</v>
      </c>
      <c r="U214" s="135">
        <v>0</v>
      </c>
      <c r="V214" s="135">
        <v>0</v>
      </c>
      <c r="W214" s="135">
        <v>0</v>
      </c>
      <c r="X214" s="135">
        <v>0</v>
      </c>
      <c r="Y214" s="135">
        <v>0</v>
      </c>
      <c r="Z214" s="135">
        <v>0</v>
      </c>
      <c r="AA214" s="135">
        <v>1410.2482792868741</v>
      </c>
      <c r="AB214" s="135">
        <v>0</v>
      </c>
      <c r="AC214" s="135">
        <v>0</v>
      </c>
      <c r="AD214" s="135">
        <v>0</v>
      </c>
      <c r="AE214" s="135">
        <v>0</v>
      </c>
      <c r="AF214" s="135">
        <v>0</v>
      </c>
      <c r="AG214" s="135">
        <v>0</v>
      </c>
      <c r="AH214" s="135">
        <v>0</v>
      </c>
      <c r="AI214" s="135">
        <v>0</v>
      </c>
      <c r="AJ214" s="135">
        <v>0</v>
      </c>
      <c r="AK214" s="135">
        <v>945.26726379126058</v>
      </c>
      <c r="AL214" s="135">
        <v>0</v>
      </c>
      <c r="AM214" s="135">
        <v>0</v>
      </c>
      <c r="AN214" s="135">
        <v>0</v>
      </c>
      <c r="AO214" s="135">
        <v>0</v>
      </c>
      <c r="AP214" s="135">
        <v>0</v>
      </c>
      <c r="AQ214" s="135">
        <v>0</v>
      </c>
      <c r="AR214" s="135">
        <v>0</v>
      </c>
      <c r="AS214" s="135">
        <v>0</v>
      </c>
      <c r="AT214" s="135">
        <v>0</v>
      </c>
      <c r="AU214" s="150"/>
    </row>
    <row r="215" spans="2:47" ht="14.5" hidden="1" outlineLevel="1" x14ac:dyDescent="0.3">
      <c r="B215" s="84"/>
      <c r="C215" s="84"/>
      <c r="D215" s="99">
        <v>57</v>
      </c>
      <c r="E215" s="58" t="str">
        <v>Unused</v>
      </c>
      <c r="F215" s="128"/>
      <c r="G215" s="135">
        <v>0</v>
      </c>
      <c r="H215" s="135">
        <v>0</v>
      </c>
      <c r="I215" s="135">
        <v>0</v>
      </c>
      <c r="J215" s="135">
        <v>0</v>
      </c>
      <c r="K215" s="135">
        <v>0</v>
      </c>
      <c r="L215" s="135">
        <v>0</v>
      </c>
      <c r="M215" s="135">
        <v>0</v>
      </c>
      <c r="N215" s="135">
        <v>0</v>
      </c>
      <c r="O215" s="135">
        <v>0</v>
      </c>
      <c r="P215" s="135">
        <v>0</v>
      </c>
      <c r="Q215" s="135">
        <v>0</v>
      </c>
      <c r="R215" s="135">
        <v>0</v>
      </c>
      <c r="S215" s="135">
        <v>0</v>
      </c>
      <c r="T215" s="135">
        <v>0</v>
      </c>
      <c r="U215" s="135">
        <v>0</v>
      </c>
      <c r="V215" s="135">
        <v>0</v>
      </c>
      <c r="W215" s="135">
        <v>0</v>
      </c>
      <c r="X215" s="135">
        <v>0</v>
      </c>
      <c r="Y215" s="135">
        <v>0</v>
      </c>
      <c r="Z215" s="135">
        <v>0</v>
      </c>
      <c r="AA215" s="135">
        <v>0</v>
      </c>
      <c r="AB215" s="135">
        <v>0</v>
      </c>
      <c r="AC215" s="135">
        <v>0</v>
      </c>
      <c r="AD215" s="135">
        <v>0</v>
      </c>
      <c r="AE215" s="135">
        <v>0</v>
      </c>
      <c r="AF215" s="135">
        <v>0</v>
      </c>
      <c r="AG215" s="135">
        <v>0</v>
      </c>
      <c r="AH215" s="135">
        <v>0</v>
      </c>
      <c r="AI215" s="135">
        <v>0</v>
      </c>
      <c r="AJ215" s="135">
        <v>0</v>
      </c>
      <c r="AK215" s="135">
        <v>0</v>
      </c>
      <c r="AL215" s="135">
        <v>0</v>
      </c>
      <c r="AM215" s="135">
        <v>0</v>
      </c>
      <c r="AN215" s="135">
        <v>0</v>
      </c>
      <c r="AO215" s="135">
        <v>0</v>
      </c>
      <c r="AP215" s="135">
        <v>0</v>
      </c>
      <c r="AQ215" s="135">
        <v>0</v>
      </c>
      <c r="AR215" s="135">
        <v>0</v>
      </c>
      <c r="AS215" s="135">
        <v>0</v>
      </c>
      <c r="AT215" s="135">
        <v>0</v>
      </c>
      <c r="AU215" s="150"/>
    </row>
    <row r="216" spans="2:47" ht="14.5" hidden="1" outlineLevel="1" x14ac:dyDescent="0.3">
      <c r="B216" s="84"/>
      <c r="C216" s="84"/>
      <c r="D216" s="99">
        <v>58</v>
      </c>
      <c r="E216" s="58" t="str">
        <v>SEG2_FTTP_UG_Fibre</v>
      </c>
      <c r="F216" s="128"/>
      <c r="G216" s="135">
        <v>117732.88170762183</v>
      </c>
      <c r="H216" s="135">
        <v>375956.67551020405</v>
      </c>
      <c r="I216" s="135">
        <v>1086996</v>
      </c>
      <c r="J216" s="135">
        <v>2867454.6719681909</v>
      </c>
      <c r="K216" s="135">
        <v>5843196.8826096673</v>
      </c>
      <c r="L216" s="135">
        <v>6594091.1916718166</v>
      </c>
      <c r="M216" s="135">
        <v>8366805.8917894717</v>
      </c>
      <c r="N216" s="135">
        <v>9020658.8976546992</v>
      </c>
      <c r="O216" s="135">
        <v>9257644.7564441897</v>
      </c>
      <c r="P216" s="135">
        <v>9557654.2020240147</v>
      </c>
      <c r="Q216" s="135">
        <v>7712809.1078862175</v>
      </c>
      <c r="R216" s="135">
        <v>0</v>
      </c>
      <c r="S216" s="135">
        <v>0</v>
      </c>
      <c r="T216" s="135">
        <v>0</v>
      </c>
      <c r="U216" s="135">
        <v>0</v>
      </c>
      <c r="V216" s="135">
        <v>0</v>
      </c>
      <c r="W216" s="135">
        <v>0</v>
      </c>
      <c r="X216" s="135">
        <v>0</v>
      </c>
      <c r="Y216" s="135">
        <v>0</v>
      </c>
      <c r="Z216" s="135">
        <v>0</v>
      </c>
      <c r="AA216" s="135">
        <v>53739.881088912327</v>
      </c>
      <c r="AB216" s="135">
        <v>172953.625558203</v>
      </c>
      <c r="AC216" s="135">
        <v>501528.10770359763</v>
      </c>
      <c r="AD216" s="135">
        <v>1304853.341678869</v>
      </c>
      <c r="AE216" s="135">
        <v>2643342.5310434522</v>
      </c>
      <c r="AF216" s="135">
        <v>2971333.5655114069</v>
      </c>
      <c r="AG216" s="135">
        <v>3762736.0986036602</v>
      </c>
      <c r="AH216" s="135">
        <v>4052810.8914600648</v>
      </c>
      <c r="AI216" s="135">
        <v>4159284.1414211937</v>
      </c>
      <c r="AJ216" s="135">
        <v>4294072.6931646736</v>
      </c>
      <c r="AK216" s="135">
        <v>3465218.7950838748</v>
      </c>
      <c r="AL216" s="135">
        <v>0</v>
      </c>
      <c r="AM216" s="135">
        <v>0</v>
      </c>
      <c r="AN216" s="135">
        <v>0</v>
      </c>
      <c r="AO216" s="135">
        <v>0</v>
      </c>
      <c r="AP216" s="135">
        <v>0</v>
      </c>
      <c r="AQ216" s="135">
        <v>0</v>
      </c>
      <c r="AR216" s="135">
        <v>0</v>
      </c>
      <c r="AS216" s="135">
        <v>0</v>
      </c>
      <c r="AT216" s="135">
        <v>0</v>
      </c>
      <c r="AU216" s="150"/>
    </row>
    <row r="217" spans="2:47" ht="14.5" hidden="1" outlineLevel="1" x14ac:dyDescent="0.3">
      <c r="B217" s="84"/>
      <c r="C217" s="84"/>
      <c r="D217" s="99">
        <v>59</v>
      </c>
      <c r="E217" s="58" t="str">
        <v>SEG2_FTTP_OH_Fibre</v>
      </c>
      <c r="F217" s="128"/>
      <c r="G217" s="135">
        <v>0</v>
      </c>
      <c r="H217" s="135">
        <v>0</v>
      </c>
      <c r="I217" s="135">
        <v>0</v>
      </c>
      <c r="J217" s="135">
        <v>13233.89662027833</v>
      </c>
      <c r="K217" s="135">
        <v>139115.47707835826</v>
      </c>
      <c r="L217" s="135">
        <v>111863.77942721221</v>
      </c>
      <c r="M217" s="135">
        <v>205203.84247235005</v>
      </c>
      <c r="N217" s="135">
        <v>486682.14179715631</v>
      </c>
      <c r="O217" s="135">
        <v>504790.82015161647</v>
      </c>
      <c r="P217" s="135">
        <v>677942.7064217513</v>
      </c>
      <c r="Q217" s="135">
        <v>569572.31954352267</v>
      </c>
      <c r="R217" s="135">
        <v>0</v>
      </c>
      <c r="S217" s="135">
        <v>0</v>
      </c>
      <c r="T217" s="135">
        <v>0</v>
      </c>
      <c r="U217" s="135">
        <v>0</v>
      </c>
      <c r="V217" s="135">
        <v>0</v>
      </c>
      <c r="W217" s="135">
        <v>0</v>
      </c>
      <c r="X217" s="135">
        <v>0</v>
      </c>
      <c r="Y217" s="135">
        <v>0</v>
      </c>
      <c r="Z217" s="135">
        <v>0</v>
      </c>
      <c r="AA217" s="135">
        <v>0</v>
      </c>
      <c r="AB217" s="135">
        <v>0</v>
      </c>
      <c r="AC217" s="135">
        <v>0</v>
      </c>
      <c r="AD217" s="135">
        <v>6022.1681609181614</v>
      </c>
      <c r="AE217" s="135">
        <v>62932.991079258441</v>
      </c>
      <c r="AF217" s="135">
        <v>50406.43098731088</v>
      </c>
      <c r="AG217" s="135">
        <v>92284.668203023131</v>
      </c>
      <c r="AH217" s="135">
        <v>218657.05236537024</v>
      </c>
      <c r="AI217" s="135">
        <v>226792.93796946786</v>
      </c>
      <c r="AJ217" s="135">
        <v>304586.79521585006</v>
      </c>
      <c r="AK217" s="135">
        <v>255898.03653038238</v>
      </c>
      <c r="AL217" s="135">
        <v>0</v>
      </c>
      <c r="AM217" s="135">
        <v>0</v>
      </c>
      <c r="AN217" s="135">
        <v>0</v>
      </c>
      <c r="AO217" s="135">
        <v>0</v>
      </c>
      <c r="AP217" s="135">
        <v>0</v>
      </c>
      <c r="AQ217" s="135">
        <v>0</v>
      </c>
      <c r="AR217" s="135">
        <v>0</v>
      </c>
      <c r="AS217" s="135">
        <v>0</v>
      </c>
      <c r="AT217" s="135">
        <v>0</v>
      </c>
      <c r="AU217" s="150"/>
    </row>
    <row r="218" spans="2:47" ht="14.5" hidden="1" outlineLevel="1" x14ac:dyDescent="0.3">
      <c r="B218" s="84"/>
      <c r="C218" s="84"/>
      <c r="D218" s="99">
        <v>60</v>
      </c>
      <c r="E218" s="58" t="str">
        <v>SEG2_FTTP_Fibre_Testing</v>
      </c>
      <c r="F218" s="128"/>
      <c r="G218" s="135">
        <v>1334597.4502491688</v>
      </c>
      <c r="H218" s="135">
        <v>3085488.475126903</v>
      </c>
      <c r="I218" s="135">
        <v>5409720</v>
      </c>
      <c r="J218" s="135">
        <v>8827824.5725646112</v>
      </c>
      <c r="K218" s="135">
        <v>10881615.457844649</v>
      </c>
      <c r="L218" s="135">
        <v>10460577.919098418</v>
      </c>
      <c r="M218" s="135">
        <v>10167574.176669959</v>
      </c>
      <c r="N218" s="135">
        <v>9863654.9329858813</v>
      </c>
      <c r="O218" s="135">
        <v>9477743.8531103358</v>
      </c>
      <c r="P218" s="135">
        <v>9148927.2414487395</v>
      </c>
      <c r="Q218" s="135">
        <v>7025689.1290838541</v>
      </c>
      <c r="R218" s="135">
        <v>0</v>
      </c>
      <c r="S218" s="135">
        <v>0</v>
      </c>
      <c r="T218" s="135">
        <v>0</v>
      </c>
      <c r="U218" s="135">
        <v>0</v>
      </c>
      <c r="V218" s="135">
        <v>0</v>
      </c>
      <c r="W218" s="135">
        <v>0</v>
      </c>
      <c r="X218" s="135">
        <v>0</v>
      </c>
      <c r="Y218" s="135">
        <v>0</v>
      </c>
      <c r="Z218" s="135">
        <v>0</v>
      </c>
      <c r="AA218" s="135">
        <v>674453.96755034814</v>
      </c>
      <c r="AB218" s="135">
        <v>1571516.3164283594</v>
      </c>
      <c r="AC218" s="135">
        <v>2763409.3012214843</v>
      </c>
      <c r="AD218" s="135">
        <v>4447561.1815538276</v>
      </c>
      <c r="AE218" s="135">
        <v>5450036.2946722964</v>
      </c>
      <c r="AF218" s="135">
        <v>5218614.7212334117</v>
      </c>
      <c r="AG218" s="135">
        <v>5062493.8882444501</v>
      </c>
      <c r="AH218" s="135">
        <v>4906355.8687645001</v>
      </c>
      <c r="AI218" s="135">
        <v>4714396.8936753888</v>
      </c>
      <c r="AJ218" s="135">
        <v>4550837.7137026601</v>
      </c>
      <c r="AK218" s="135">
        <v>3494701.6420170679</v>
      </c>
      <c r="AL218" s="135">
        <v>0</v>
      </c>
      <c r="AM218" s="135">
        <v>0</v>
      </c>
      <c r="AN218" s="135">
        <v>0</v>
      </c>
      <c r="AO218" s="135">
        <v>0</v>
      </c>
      <c r="AP218" s="135">
        <v>0</v>
      </c>
      <c r="AQ218" s="135">
        <v>0</v>
      </c>
      <c r="AR218" s="135">
        <v>0</v>
      </c>
      <c r="AS218" s="135">
        <v>0</v>
      </c>
      <c r="AT218" s="135">
        <v>0</v>
      </c>
      <c r="AU218" s="150"/>
    </row>
    <row r="219" spans="2:47" ht="14.5" hidden="1" outlineLevel="1" x14ac:dyDescent="0.3">
      <c r="B219" s="84"/>
      <c r="C219" s="84"/>
      <c r="D219" s="99">
        <v>61</v>
      </c>
      <c r="E219" s="58" t="str">
        <v>SEG2_Business_Serv_UG_Fibre</v>
      </c>
      <c r="F219" s="128"/>
      <c r="G219" s="135">
        <v>0</v>
      </c>
      <c r="H219" s="135">
        <v>0</v>
      </c>
      <c r="I219" s="135">
        <v>0</v>
      </c>
      <c r="J219" s="135">
        <v>0</v>
      </c>
      <c r="K219" s="135">
        <v>0</v>
      </c>
      <c r="L219" s="135">
        <v>0</v>
      </c>
      <c r="M219" s="135">
        <v>0</v>
      </c>
      <c r="N219" s="135">
        <v>0</v>
      </c>
      <c r="O219" s="135">
        <v>0</v>
      </c>
      <c r="P219" s="135">
        <v>0</v>
      </c>
      <c r="Q219" s="135">
        <v>0</v>
      </c>
      <c r="R219" s="135">
        <v>0</v>
      </c>
      <c r="S219" s="135">
        <v>0</v>
      </c>
      <c r="T219" s="135">
        <v>0</v>
      </c>
      <c r="U219" s="135">
        <v>0</v>
      </c>
      <c r="V219" s="135">
        <v>0</v>
      </c>
      <c r="W219" s="135">
        <v>0</v>
      </c>
      <c r="X219" s="135">
        <v>0</v>
      </c>
      <c r="Y219" s="135">
        <v>0</v>
      </c>
      <c r="Z219" s="135">
        <v>0</v>
      </c>
      <c r="AA219" s="135">
        <v>0</v>
      </c>
      <c r="AB219" s="135">
        <v>0</v>
      </c>
      <c r="AC219" s="135">
        <v>0</v>
      </c>
      <c r="AD219" s="135">
        <v>0</v>
      </c>
      <c r="AE219" s="135">
        <v>0</v>
      </c>
      <c r="AF219" s="135">
        <v>0</v>
      </c>
      <c r="AG219" s="135">
        <v>0</v>
      </c>
      <c r="AH219" s="135">
        <v>0</v>
      </c>
      <c r="AI219" s="135">
        <v>0</v>
      </c>
      <c r="AJ219" s="135">
        <v>0</v>
      </c>
      <c r="AK219" s="135">
        <v>0</v>
      </c>
      <c r="AL219" s="135">
        <v>0</v>
      </c>
      <c r="AM219" s="135">
        <v>0</v>
      </c>
      <c r="AN219" s="135">
        <v>0</v>
      </c>
      <c r="AO219" s="135">
        <v>0</v>
      </c>
      <c r="AP219" s="135">
        <v>0</v>
      </c>
      <c r="AQ219" s="135">
        <v>0</v>
      </c>
      <c r="AR219" s="135">
        <v>0</v>
      </c>
      <c r="AS219" s="135">
        <v>0</v>
      </c>
      <c r="AT219" s="135">
        <v>0</v>
      </c>
      <c r="AU219" s="150"/>
    </row>
    <row r="220" spans="2:47" ht="14.5" hidden="1" outlineLevel="1" x14ac:dyDescent="0.3">
      <c r="B220" s="84"/>
      <c r="C220" s="84"/>
      <c r="D220" s="99">
        <v>62</v>
      </c>
      <c r="E220" s="58" t="str">
        <v>SEG2_Business_Serv_OH_Fibre</v>
      </c>
      <c r="F220" s="128"/>
      <c r="G220" s="135">
        <v>0</v>
      </c>
      <c r="H220" s="135">
        <v>0</v>
      </c>
      <c r="I220" s="135">
        <v>0</v>
      </c>
      <c r="J220" s="135">
        <v>0</v>
      </c>
      <c r="K220" s="135">
        <v>0</v>
      </c>
      <c r="L220" s="135">
        <v>0</v>
      </c>
      <c r="M220" s="135">
        <v>0</v>
      </c>
      <c r="N220" s="135">
        <v>0</v>
      </c>
      <c r="O220" s="135">
        <v>0</v>
      </c>
      <c r="P220" s="135">
        <v>0</v>
      </c>
      <c r="Q220" s="135">
        <v>0</v>
      </c>
      <c r="R220" s="135">
        <v>0</v>
      </c>
      <c r="S220" s="135">
        <v>0</v>
      </c>
      <c r="T220" s="135">
        <v>0</v>
      </c>
      <c r="U220" s="135">
        <v>0</v>
      </c>
      <c r="V220" s="135">
        <v>0</v>
      </c>
      <c r="W220" s="135">
        <v>0</v>
      </c>
      <c r="X220" s="135">
        <v>0</v>
      </c>
      <c r="Y220" s="135">
        <v>0</v>
      </c>
      <c r="Z220" s="135">
        <v>0</v>
      </c>
      <c r="AA220" s="135">
        <v>0</v>
      </c>
      <c r="AB220" s="135">
        <v>0</v>
      </c>
      <c r="AC220" s="135">
        <v>0</v>
      </c>
      <c r="AD220" s="135">
        <v>0</v>
      </c>
      <c r="AE220" s="135">
        <v>0</v>
      </c>
      <c r="AF220" s="135">
        <v>0</v>
      </c>
      <c r="AG220" s="135">
        <v>0</v>
      </c>
      <c r="AH220" s="135">
        <v>0</v>
      </c>
      <c r="AI220" s="135">
        <v>0</v>
      </c>
      <c r="AJ220" s="135">
        <v>0</v>
      </c>
      <c r="AK220" s="135">
        <v>0</v>
      </c>
      <c r="AL220" s="135">
        <v>0</v>
      </c>
      <c r="AM220" s="135">
        <v>0</v>
      </c>
      <c r="AN220" s="135">
        <v>0</v>
      </c>
      <c r="AO220" s="135">
        <v>0</v>
      </c>
      <c r="AP220" s="135">
        <v>0</v>
      </c>
      <c r="AQ220" s="135">
        <v>0</v>
      </c>
      <c r="AR220" s="135">
        <v>0</v>
      </c>
      <c r="AS220" s="135">
        <v>0</v>
      </c>
      <c r="AT220" s="135">
        <v>0</v>
      </c>
      <c r="AU220" s="150"/>
    </row>
    <row r="221" spans="2:47" ht="14.5" hidden="1" outlineLevel="1" x14ac:dyDescent="0.3">
      <c r="B221" s="84"/>
      <c r="C221" s="84"/>
      <c r="D221" s="99">
        <v>63</v>
      </c>
      <c r="E221" s="58" t="str">
        <v>SEG2_Business_Serv_Fibre_Testing</v>
      </c>
      <c r="F221" s="128"/>
      <c r="G221" s="135">
        <v>0</v>
      </c>
      <c r="H221" s="135">
        <v>0</v>
      </c>
      <c r="I221" s="135">
        <v>0</v>
      </c>
      <c r="J221" s="135">
        <v>0</v>
      </c>
      <c r="K221" s="135">
        <v>0</v>
      </c>
      <c r="L221" s="135">
        <v>0</v>
      </c>
      <c r="M221" s="135">
        <v>0</v>
      </c>
      <c r="N221" s="135">
        <v>0</v>
      </c>
      <c r="O221" s="135">
        <v>0</v>
      </c>
      <c r="P221" s="135">
        <v>0</v>
      </c>
      <c r="Q221" s="135">
        <v>0</v>
      </c>
      <c r="R221" s="135">
        <v>0</v>
      </c>
      <c r="S221" s="135">
        <v>0</v>
      </c>
      <c r="T221" s="135">
        <v>0</v>
      </c>
      <c r="U221" s="135">
        <v>0</v>
      </c>
      <c r="V221" s="135">
        <v>0</v>
      </c>
      <c r="W221" s="135">
        <v>0</v>
      </c>
      <c r="X221" s="135">
        <v>0</v>
      </c>
      <c r="Y221" s="135">
        <v>0</v>
      </c>
      <c r="Z221" s="135">
        <v>0</v>
      </c>
      <c r="AA221" s="135">
        <v>0</v>
      </c>
      <c r="AB221" s="135">
        <v>0</v>
      </c>
      <c r="AC221" s="135">
        <v>0</v>
      </c>
      <c r="AD221" s="135">
        <v>0</v>
      </c>
      <c r="AE221" s="135">
        <v>0</v>
      </c>
      <c r="AF221" s="135">
        <v>0</v>
      </c>
      <c r="AG221" s="135">
        <v>0</v>
      </c>
      <c r="AH221" s="135">
        <v>0</v>
      </c>
      <c r="AI221" s="135">
        <v>0</v>
      </c>
      <c r="AJ221" s="135">
        <v>0</v>
      </c>
      <c r="AK221" s="135">
        <v>0</v>
      </c>
      <c r="AL221" s="135">
        <v>0</v>
      </c>
      <c r="AM221" s="135">
        <v>0</v>
      </c>
      <c r="AN221" s="135">
        <v>0</v>
      </c>
      <c r="AO221" s="135">
        <v>0</v>
      </c>
      <c r="AP221" s="135">
        <v>0</v>
      </c>
      <c r="AQ221" s="135">
        <v>0</v>
      </c>
      <c r="AR221" s="135">
        <v>0</v>
      </c>
      <c r="AS221" s="135">
        <v>0</v>
      </c>
      <c r="AT221" s="135">
        <v>0</v>
      </c>
      <c r="AU221" s="150"/>
    </row>
    <row r="222" spans="2:47" ht="14.5" hidden="1" outlineLevel="1" x14ac:dyDescent="0.3">
      <c r="B222" s="84"/>
      <c r="C222" s="84"/>
      <c r="D222" s="99">
        <v>64</v>
      </c>
      <c r="E222" s="58" t="str">
        <v>Unused</v>
      </c>
      <c r="F222" s="128"/>
      <c r="G222" s="135">
        <v>0</v>
      </c>
      <c r="H222" s="135">
        <v>0</v>
      </c>
      <c r="I222" s="135">
        <v>0</v>
      </c>
      <c r="J222" s="135">
        <v>0</v>
      </c>
      <c r="K222" s="135">
        <v>0</v>
      </c>
      <c r="L222" s="135">
        <v>0</v>
      </c>
      <c r="M222" s="135">
        <v>0</v>
      </c>
      <c r="N222" s="135">
        <v>0</v>
      </c>
      <c r="O222" s="135">
        <v>0</v>
      </c>
      <c r="P222" s="135">
        <v>0</v>
      </c>
      <c r="Q222" s="135">
        <v>0</v>
      </c>
      <c r="R222" s="135">
        <v>0</v>
      </c>
      <c r="S222" s="135">
        <v>0</v>
      </c>
      <c r="T222" s="135">
        <v>0</v>
      </c>
      <c r="U222" s="135">
        <v>0</v>
      </c>
      <c r="V222" s="135">
        <v>0</v>
      </c>
      <c r="W222" s="135">
        <v>0</v>
      </c>
      <c r="X222" s="135">
        <v>0</v>
      </c>
      <c r="Y222" s="135">
        <v>0</v>
      </c>
      <c r="Z222" s="135">
        <v>0</v>
      </c>
      <c r="AA222" s="135">
        <v>0</v>
      </c>
      <c r="AB222" s="135">
        <v>0</v>
      </c>
      <c r="AC222" s="135">
        <v>0</v>
      </c>
      <c r="AD222" s="135">
        <v>0</v>
      </c>
      <c r="AE222" s="135">
        <v>0</v>
      </c>
      <c r="AF222" s="135">
        <v>0</v>
      </c>
      <c r="AG222" s="135">
        <v>0</v>
      </c>
      <c r="AH222" s="135">
        <v>0</v>
      </c>
      <c r="AI222" s="135">
        <v>0</v>
      </c>
      <c r="AJ222" s="135">
        <v>0</v>
      </c>
      <c r="AK222" s="135">
        <v>0</v>
      </c>
      <c r="AL222" s="135">
        <v>0</v>
      </c>
      <c r="AM222" s="135">
        <v>0</v>
      </c>
      <c r="AN222" s="135">
        <v>0</v>
      </c>
      <c r="AO222" s="135">
        <v>0</v>
      </c>
      <c r="AP222" s="135">
        <v>0</v>
      </c>
      <c r="AQ222" s="135">
        <v>0</v>
      </c>
      <c r="AR222" s="135">
        <v>0</v>
      </c>
      <c r="AS222" s="135">
        <v>0</v>
      </c>
      <c r="AT222" s="135">
        <v>0</v>
      </c>
      <c r="AU222" s="150"/>
    </row>
    <row r="223" spans="2:47" ht="14.5" hidden="1" outlineLevel="1" x14ac:dyDescent="0.3">
      <c r="B223" s="84"/>
      <c r="C223" s="84"/>
      <c r="D223" s="99">
        <v>65</v>
      </c>
      <c r="E223" s="58" t="str">
        <v>SEG2_FootwayBox_UG_DP</v>
      </c>
      <c r="F223" s="128"/>
      <c r="G223" s="135">
        <v>37465.872235428542</v>
      </c>
      <c r="H223" s="135">
        <v>86849.856762325959</v>
      </c>
      <c r="I223" s="135">
        <v>154160</v>
      </c>
      <c r="J223" s="135">
        <v>252598.94184890657</v>
      </c>
      <c r="K223" s="135">
        <v>311874.01566184743</v>
      </c>
      <c r="L223" s="135">
        <v>301486.58091510349</v>
      </c>
      <c r="M223" s="135">
        <v>293488.59570754104</v>
      </c>
      <c r="N223" s="135">
        <v>278356.96341533656</v>
      </c>
      <c r="O223" s="135">
        <v>268593.75633501785</v>
      </c>
      <c r="P223" s="135">
        <v>257021.5559288612</v>
      </c>
      <c r="Q223" s="135">
        <v>198616.37601682538</v>
      </c>
      <c r="R223" s="135">
        <v>0</v>
      </c>
      <c r="S223" s="135">
        <v>0</v>
      </c>
      <c r="T223" s="135">
        <v>0</v>
      </c>
      <c r="U223" s="135">
        <v>0</v>
      </c>
      <c r="V223" s="135">
        <v>0</v>
      </c>
      <c r="W223" s="135">
        <v>0</v>
      </c>
      <c r="X223" s="135">
        <v>0</v>
      </c>
      <c r="Y223" s="135">
        <v>0</v>
      </c>
      <c r="Z223" s="135">
        <v>0</v>
      </c>
      <c r="AA223" s="135">
        <v>0</v>
      </c>
      <c r="AB223" s="135">
        <v>0</v>
      </c>
      <c r="AC223" s="135">
        <v>0</v>
      </c>
      <c r="AD223" s="135">
        <v>0</v>
      </c>
      <c r="AE223" s="135">
        <v>0</v>
      </c>
      <c r="AF223" s="135">
        <v>0</v>
      </c>
      <c r="AG223" s="135">
        <v>0</v>
      </c>
      <c r="AH223" s="135">
        <v>0</v>
      </c>
      <c r="AI223" s="135">
        <v>0</v>
      </c>
      <c r="AJ223" s="135">
        <v>0</v>
      </c>
      <c r="AK223" s="135">
        <v>0</v>
      </c>
      <c r="AL223" s="135">
        <v>0</v>
      </c>
      <c r="AM223" s="135">
        <v>0</v>
      </c>
      <c r="AN223" s="135">
        <v>0</v>
      </c>
      <c r="AO223" s="135">
        <v>0</v>
      </c>
      <c r="AP223" s="135">
        <v>0</v>
      </c>
      <c r="AQ223" s="135">
        <v>0</v>
      </c>
      <c r="AR223" s="135">
        <v>0</v>
      </c>
      <c r="AS223" s="135">
        <v>0</v>
      </c>
      <c r="AT223" s="135">
        <v>0</v>
      </c>
      <c r="AU223" s="150"/>
    </row>
    <row r="224" spans="2:47" ht="14.5" hidden="1" outlineLevel="1" x14ac:dyDescent="0.3">
      <c r="B224" s="84"/>
      <c r="C224" s="84"/>
      <c r="D224" s="99">
        <v>66</v>
      </c>
      <c r="E224" s="58" t="str">
        <v>SEG2_UG_Distribution_Point</v>
      </c>
      <c r="F224" s="128"/>
      <c r="G224" s="135">
        <v>1226591.7099216001</v>
      </c>
      <c r="H224" s="135">
        <v>2878791.9731999999</v>
      </c>
      <c r="I224" s="135">
        <v>5124275.2</v>
      </c>
      <c r="J224" s="135">
        <v>8453410.337972166</v>
      </c>
      <c r="K224" s="135">
        <v>10475325.953548923</v>
      </c>
      <c r="L224" s="135">
        <v>10188095.672343425</v>
      </c>
      <c r="M224" s="135">
        <v>9965935.9845767152</v>
      </c>
      <c r="N224" s="135">
        <v>9506706.5641037803</v>
      </c>
      <c r="O224" s="135">
        <v>9213455.1708955895</v>
      </c>
      <c r="P224" s="135">
        <v>8866954.5893297512</v>
      </c>
      <c r="Q224" s="135">
        <v>7904278.8242889997</v>
      </c>
      <c r="R224" s="135">
        <v>2418145.0980971409</v>
      </c>
      <c r="S224" s="135">
        <v>4316979.4477049764</v>
      </c>
      <c r="T224" s="135">
        <v>7023883.4267081236</v>
      </c>
      <c r="U224" s="135">
        <v>8652680.6096892413</v>
      </c>
      <c r="V224" s="135">
        <v>8382425.0412195409</v>
      </c>
      <c r="W224" s="135">
        <v>8183561.7413585708</v>
      </c>
      <c r="X224" s="135">
        <v>7798810.5672745155</v>
      </c>
      <c r="Y224" s="135">
        <v>7558242.285420157</v>
      </c>
      <c r="Z224" s="135">
        <v>7273991.1224268675</v>
      </c>
      <c r="AA224" s="135">
        <v>6484261.6952446718</v>
      </c>
      <c r="AB224" s="135">
        <v>1983721.2200754303</v>
      </c>
      <c r="AC224" s="135">
        <v>3541426.7505207644</v>
      </c>
      <c r="AD224" s="135">
        <v>5762030.8276212886</v>
      </c>
      <c r="AE224" s="135">
        <v>7098211.8275212925</v>
      </c>
      <c r="AF224" s="135">
        <v>6876508.1313953772</v>
      </c>
      <c r="AG224" s="135">
        <v>6713370.9614468673</v>
      </c>
      <c r="AH224" s="135">
        <v>6397740.9899120433</v>
      </c>
      <c r="AI224" s="135">
        <v>6200391.2088889331</v>
      </c>
      <c r="AJ224" s="135">
        <v>5967206.2505898513</v>
      </c>
      <c r="AK224" s="135">
        <v>5319353.0576395569</v>
      </c>
      <c r="AL224" s="135">
        <v>1627342.3303151478</v>
      </c>
      <c r="AM224" s="135">
        <v>2905203.4139221036</v>
      </c>
      <c r="AN224" s="135">
        <v>4726872.1932673566</v>
      </c>
      <c r="AO224" s="135">
        <v>5823006.0048608081</v>
      </c>
      <c r="AP224" s="135">
        <v>5641131.7546678763</v>
      </c>
      <c r="AQ224" s="135">
        <v>5507302.4546541721</v>
      </c>
      <c r="AR224" s="135">
        <v>5248375.9441159368</v>
      </c>
      <c r="AS224" s="135">
        <v>5086480.3867728924</v>
      </c>
      <c r="AT224" s="135">
        <v>4895187.502675782</v>
      </c>
      <c r="AU224" s="150"/>
    </row>
    <row r="225" spans="2:47" ht="14.5" hidden="1" outlineLevel="1" x14ac:dyDescent="0.3">
      <c r="B225" s="84"/>
      <c r="C225" s="84"/>
      <c r="D225" s="99">
        <v>67</v>
      </c>
      <c r="E225" s="58" t="str">
        <v>SEG2_OH_Distribution_Point</v>
      </c>
      <c r="F225" s="128"/>
      <c r="G225" s="135">
        <v>0</v>
      </c>
      <c r="H225" s="135">
        <v>0</v>
      </c>
      <c r="I225" s="135">
        <v>0</v>
      </c>
      <c r="J225" s="135">
        <v>46711.729622266401</v>
      </c>
      <c r="K225" s="135">
        <v>193689.93141741268</v>
      </c>
      <c r="L225" s="135">
        <v>234778.79712669639</v>
      </c>
      <c r="M225" s="135">
        <v>346194.31915641419</v>
      </c>
      <c r="N225" s="135">
        <v>743552.18075448368</v>
      </c>
      <c r="O225" s="135">
        <v>803963.90848733578</v>
      </c>
      <c r="P225" s="135">
        <v>1000009.7387866372</v>
      </c>
      <c r="Q225" s="135">
        <v>819861.70562707947</v>
      </c>
      <c r="R225" s="135">
        <v>0</v>
      </c>
      <c r="S225" s="135">
        <v>0</v>
      </c>
      <c r="T225" s="135">
        <v>38812.470992081653</v>
      </c>
      <c r="U225" s="135">
        <v>159989.01812689629</v>
      </c>
      <c r="V225" s="135">
        <v>193168.15737455152</v>
      </c>
      <c r="W225" s="135">
        <v>284278.62568138313</v>
      </c>
      <c r="X225" s="135">
        <v>609971.76735040487</v>
      </c>
      <c r="Y225" s="135">
        <v>659530.42548857082</v>
      </c>
      <c r="Z225" s="135">
        <v>820356.28907221591</v>
      </c>
      <c r="AA225" s="135">
        <v>672572.15634391969</v>
      </c>
      <c r="AB225" s="135">
        <v>0</v>
      </c>
      <c r="AC225" s="135">
        <v>0</v>
      </c>
      <c r="AD225" s="135">
        <v>31839.744592307961</v>
      </c>
      <c r="AE225" s="135">
        <v>131246.71901909477</v>
      </c>
      <c r="AF225" s="135">
        <v>158465.16949222973</v>
      </c>
      <c r="AG225" s="135">
        <v>233207.48726856819</v>
      </c>
      <c r="AH225" s="135">
        <v>500389.30231774831</v>
      </c>
      <c r="AI225" s="135">
        <v>541044.66326548683</v>
      </c>
      <c r="AJ225" s="135">
        <v>672977.8870322837</v>
      </c>
      <c r="AK225" s="135">
        <v>551743.42500010144</v>
      </c>
      <c r="AL225" s="135">
        <v>0</v>
      </c>
      <c r="AM225" s="135">
        <v>0</v>
      </c>
      <c r="AN225" s="135">
        <v>26119.680344758995</v>
      </c>
      <c r="AO225" s="135">
        <v>107668.02281150655</v>
      </c>
      <c r="AP225" s="135">
        <v>129996.63238237894</v>
      </c>
      <c r="AQ225" s="135">
        <v>191311.36569892679</v>
      </c>
      <c r="AR225" s="135">
        <v>410493.51343207975</v>
      </c>
      <c r="AS225" s="135">
        <v>443845.06966636784</v>
      </c>
      <c r="AT225" s="135">
        <v>552076.26548050798</v>
      </c>
      <c r="AU225" s="150"/>
    </row>
    <row r="226" spans="2:47" ht="14.5" hidden="1" outlineLevel="1" x14ac:dyDescent="0.3">
      <c r="B226" s="84"/>
      <c r="C226" s="84"/>
      <c r="D226" s="99">
        <v>68</v>
      </c>
      <c r="E226" s="58" t="str">
        <v>Unused</v>
      </c>
      <c r="F226" s="128"/>
      <c r="G226" s="135">
        <v>0</v>
      </c>
      <c r="H226" s="135">
        <v>0</v>
      </c>
      <c r="I226" s="135">
        <v>0</v>
      </c>
      <c r="J226" s="135">
        <v>0</v>
      </c>
      <c r="K226" s="135">
        <v>0</v>
      </c>
      <c r="L226" s="135">
        <v>0</v>
      </c>
      <c r="M226" s="135">
        <v>0</v>
      </c>
      <c r="N226" s="135">
        <v>0</v>
      </c>
      <c r="O226" s="135">
        <v>0</v>
      </c>
      <c r="P226" s="135">
        <v>0</v>
      </c>
      <c r="Q226" s="135">
        <v>0</v>
      </c>
      <c r="R226" s="135">
        <v>0</v>
      </c>
      <c r="S226" s="135">
        <v>0</v>
      </c>
      <c r="T226" s="135">
        <v>0</v>
      </c>
      <c r="U226" s="135">
        <v>0</v>
      </c>
      <c r="V226" s="135">
        <v>0</v>
      </c>
      <c r="W226" s="135">
        <v>0</v>
      </c>
      <c r="X226" s="135">
        <v>0</v>
      </c>
      <c r="Y226" s="135">
        <v>0</v>
      </c>
      <c r="Z226" s="135">
        <v>0</v>
      </c>
      <c r="AA226" s="135">
        <v>0</v>
      </c>
      <c r="AB226" s="135">
        <v>0</v>
      </c>
      <c r="AC226" s="135">
        <v>0</v>
      </c>
      <c r="AD226" s="135">
        <v>0</v>
      </c>
      <c r="AE226" s="135">
        <v>0</v>
      </c>
      <c r="AF226" s="135">
        <v>0</v>
      </c>
      <c r="AG226" s="135">
        <v>0</v>
      </c>
      <c r="AH226" s="135">
        <v>0</v>
      </c>
      <c r="AI226" s="135">
        <v>0</v>
      </c>
      <c r="AJ226" s="135">
        <v>0</v>
      </c>
      <c r="AK226" s="135">
        <v>0</v>
      </c>
      <c r="AL226" s="135">
        <v>0</v>
      </c>
      <c r="AM226" s="135">
        <v>0</v>
      </c>
      <c r="AN226" s="135">
        <v>0</v>
      </c>
      <c r="AO226" s="135">
        <v>0</v>
      </c>
      <c r="AP226" s="135">
        <v>0</v>
      </c>
      <c r="AQ226" s="135">
        <v>0</v>
      </c>
      <c r="AR226" s="135">
        <v>0</v>
      </c>
      <c r="AS226" s="135">
        <v>0</v>
      </c>
      <c r="AT226" s="135">
        <v>0</v>
      </c>
      <c r="AU226" s="150"/>
    </row>
    <row r="227" spans="2:47" ht="14.5" hidden="1" outlineLevel="1" x14ac:dyDescent="0.3">
      <c r="B227" s="84"/>
      <c r="C227" s="84"/>
      <c r="D227" s="99">
        <v>69</v>
      </c>
      <c r="E227" s="58" t="str">
        <v>SEG2_Exisiting_Duct</v>
      </c>
      <c r="F227" s="128"/>
      <c r="G227" s="135">
        <v>0</v>
      </c>
      <c r="H227" s="135">
        <v>0</v>
      </c>
      <c r="I227" s="135">
        <v>0</v>
      </c>
      <c r="J227" s="135">
        <v>0</v>
      </c>
      <c r="K227" s="135">
        <v>0</v>
      </c>
      <c r="L227" s="135">
        <v>0</v>
      </c>
      <c r="M227" s="135">
        <v>0</v>
      </c>
      <c r="N227" s="135">
        <v>0</v>
      </c>
      <c r="O227" s="135">
        <v>0</v>
      </c>
      <c r="P227" s="135">
        <v>0</v>
      </c>
      <c r="Q227" s="135">
        <v>0</v>
      </c>
      <c r="R227" s="135">
        <v>0</v>
      </c>
      <c r="S227" s="135">
        <v>0</v>
      </c>
      <c r="T227" s="135">
        <v>0</v>
      </c>
      <c r="U227" s="135">
        <v>0</v>
      </c>
      <c r="V227" s="135">
        <v>0</v>
      </c>
      <c r="W227" s="135">
        <v>0</v>
      </c>
      <c r="X227" s="135">
        <v>0</v>
      </c>
      <c r="Y227" s="135">
        <v>0</v>
      </c>
      <c r="Z227" s="135">
        <v>0</v>
      </c>
      <c r="AA227" s="135">
        <v>0</v>
      </c>
      <c r="AB227" s="135">
        <v>0</v>
      </c>
      <c r="AC227" s="135">
        <v>0</v>
      </c>
      <c r="AD227" s="135">
        <v>0</v>
      </c>
      <c r="AE227" s="135">
        <v>0</v>
      </c>
      <c r="AF227" s="135">
        <v>0</v>
      </c>
      <c r="AG227" s="135">
        <v>0</v>
      </c>
      <c r="AH227" s="135">
        <v>0</v>
      </c>
      <c r="AI227" s="135">
        <v>0</v>
      </c>
      <c r="AJ227" s="135">
        <v>0</v>
      </c>
      <c r="AK227" s="135">
        <v>0</v>
      </c>
      <c r="AL227" s="135">
        <v>0</v>
      </c>
      <c r="AM227" s="135">
        <v>0</v>
      </c>
      <c r="AN227" s="135">
        <v>0</v>
      </c>
      <c r="AO227" s="135">
        <v>0</v>
      </c>
      <c r="AP227" s="135">
        <v>0</v>
      </c>
      <c r="AQ227" s="135">
        <v>0</v>
      </c>
      <c r="AR227" s="135">
        <v>0</v>
      </c>
      <c r="AS227" s="135">
        <v>0</v>
      </c>
      <c r="AT227" s="135">
        <v>0</v>
      </c>
      <c r="AU227" s="150"/>
    </row>
    <row r="228" spans="2:47" ht="14.5" hidden="1" outlineLevel="1" x14ac:dyDescent="0.3">
      <c r="B228" s="84"/>
      <c r="C228" s="84"/>
      <c r="D228" s="99">
        <v>70</v>
      </c>
      <c r="E228" s="58" t="str">
        <v>SEG2_Sub-duct in Existing_Duct</v>
      </c>
      <c r="F228" s="128"/>
      <c r="G228" s="135">
        <v>28227.282539457799</v>
      </c>
      <c r="H228" s="135">
        <v>86689.95879366975</v>
      </c>
      <c r="I228" s="135">
        <v>205968.80000000002</v>
      </c>
      <c r="J228" s="135">
        <v>480911.33988071571</v>
      </c>
      <c r="K228" s="135">
        <v>889077.21948204259</v>
      </c>
      <c r="L228" s="135">
        <v>963404.94299212855</v>
      </c>
      <c r="M228" s="135">
        <v>1234383.2267244509</v>
      </c>
      <c r="N228" s="135">
        <v>1460151.3457070917</v>
      </c>
      <c r="O228" s="135">
        <v>1517569.4983925908</v>
      </c>
      <c r="P228" s="135">
        <v>1750724.3191462124</v>
      </c>
      <c r="Q228" s="135">
        <v>1402311.3249053047</v>
      </c>
      <c r="R228" s="135">
        <v>0</v>
      </c>
      <c r="S228" s="135">
        <v>0</v>
      </c>
      <c r="T228" s="135">
        <v>0</v>
      </c>
      <c r="U228" s="135">
        <v>0</v>
      </c>
      <c r="V228" s="135">
        <v>0</v>
      </c>
      <c r="W228" s="135">
        <v>0</v>
      </c>
      <c r="X228" s="135">
        <v>0</v>
      </c>
      <c r="Y228" s="135">
        <v>0</v>
      </c>
      <c r="Z228" s="135">
        <v>0</v>
      </c>
      <c r="AA228" s="135">
        <v>0</v>
      </c>
      <c r="AB228" s="135">
        <v>0</v>
      </c>
      <c r="AC228" s="135">
        <v>0</v>
      </c>
      <c r="AD228" s="135">
        <v>0</v>
      </c>
      <c r="AE228" s="135">
        <v>0</v>
      </c>
      <c r="AF228" s="135">
        <v>0</v>
      </c>
      <c r="AG228" s="135">
        <v>0</v>
      </c>
      <c r="AH228" s="135">
        <v>0</v>
      </c>
      <c r="AI228" s="135">
        <v>0</v>
      </c>
      <c r="AJ228" s="135">
        <v>0</v>
      </c>
      <c r="AK228" s="135">
        <v>0</v>
      </c>
      <c r="AL228" s="135">
        <v>0</v>
      </c>
      <c r="AM228" s="135">
        <v>0</v>
      </c>
      <c r="AN228" s="135">
        <v>0</v>
      </c>
      <c r="AO228" s="135">
        <v>0</v>
      </c>
      <c r="AP228" s="135">
        <v>0</v>
      </c>
      <c r="AQ228" s="135">
        <v>0</v>
      </c>
      <c r="AR228" s="135">
        <v>0</v>
      </c>
      <c r="AS228" s="135">
        <v>0</v>
      </c>
      <c r="AT228" s="135">
        <v>0</v>
      </c>
      <c r="AU228" s="150"/>
    </row>
    <row r="229" spans="2:47" ht="14.5" hidden="1" outlineLevel="1" x14ac:dyDescent="0.3">
      <c r="B229" s="84"/>
      <c r="C229" s="84"/>
      <c r="D229" s="99">
        <v>71</v>
      </c>
      <c r="E229" s="58" t="str">
        <v>SEG2_Existing_Pole</v>
      </c>
      <c r="F229" s="128"/>
      <c r="G229" s="135">
        <v>0</v>
      </c>
      <c r="H229" s="135">
        <v>0</v>
      </c>
      <c r="I229" s="135">
        <v>0</v>
      </c>
      <c r="J229" s="135">
        <v>0</v>
      </c>
      <c r="K229" s="135">
        <v>0</v>
      </c>
      <c r="L229" s="135">
        <v>0</v>
      </c>
      <c r="M229" s="135">
        <v>0</v>
      </c>
      <c r="N229" s="135">
        <v>0</v>
      </c>
      <c r="O229" s="135">
        <v>0</v>
      </c>
      <c r="P229" s="135">
        <v>0</v>
      </c>
      <c r="Q229" s="135">
        <v>0</v>
      </c>
      <c r="R229" s="135">
        <v>0</v>
      </c>
      <c r="S229" s="135">
        <v>0</v>
      </c>
      <c r="T229" s="135">
        <v>0</v>
      </c>
      <c r="U229" s="135">
        <v>0</v>
      </c>
      <c r="V229" s="135">
        <v>0</v>
      </c>
      <c r="W229" s="135">
        <v>0</v>
      </c>
      <c r="X229" s="135">
        <v>0</v>
      </c>
      <c r="Y229" s="135">
        <v>0</v>
      </c>
      <c r="Z229" s="135">
        <v>0</v>
      </c>
      <c r="AA229" s="135">
        <v>0</v>
      </c>
      <c r="AB229" s="135">
        <v>0</v>
      </c>
      <c r="AC229" s="135">
        <v>0</v>
      </c>
      <c r="AD229" s="135">
        <v>0</v>
      </c>
      <c r="AE229" s="135">
        <v>0</v>
      </c>
      <c r="AF229" s="135">
        <v>0</v>
      </c>
      <c r="AG229" s="135">
        <v>0</v>
      </c>
      <c r="AH229" s="135">
        <v>0</v>
      </c>
      <c r="AI229" s="135">
        <v>0</v>
      </c>
      <c r="AJ229" s="135">
        <v>0</v>
      </c>
      <c r="AK229" s="135">
        <v>0</v>
      </c>
      <c r="AL229" s="135">
        <v>0</v>
      </c>
      <c r="AM229" s="135">
        <v>0</v>
      </c>
      <c r="AN229" s="135">
        <v>0</v>
      </c>
      <c r="AO229" s="135">
        <v>0</v>
      </c>
      <c r="AP229" s="135">
        <v>0</v>
      </c>
      <c r="AQ229" s="135">
        <v>0</v>
      </c>
      <c r="AR229" s="135">
        <v>0</v>
      </c>
      <c r="AS229" s="135">
        <v>0</v>
      </c>
      <c r="AT229" s="135">
        <v>0</v>
      </c>
      <c r="AU229" s="150"/>
    </row>
    <row r="230" spans="2:47" ht="14.5" hidden="1" outlineLevel="1" x14ac:dyDescent="0.3">
      <c r="B230" s="84"/>
      <c r="C230" s="84"/>
      <c r="D230" s="99">
        <v>72</v>
      </c>
      <c r="E230" s="58" t="str">
        <v>Unused</v>
      </c>
      <c r="F230" s="128"/>
      <c r="G230" s="135">
        <v>0</v>
      </c>
      <c r="H230" s="135">
        <v>0</v>
      </c>
      <c r="I230" s="135">
        <v>0</v>
      </c>
      <c r="J230" s="135">
        <v>0</v>
      </c>
      <c r="K230" s="135">
        <v>0</v>
      </c>
      <c r="L230" s="135">
        <v>0</v>
      </c>
      <c r="M230" s="135">
        <v>0</v>
      </c>
      <c r="N230" s="135">
        <v>0</v>
      </c>
      <c r="O230" s="135">
        <v>0</v>
      </c>
      <c r="P230" s="135">
        <v>0</v>
      </c>
      <c r="Q230" s="135">
        <v>0</v>
      </c>
      <c r="R230" s="135">
        <v>0</v>
      </c>
      <c r="S230" s="135">
        <v>0</v>
      </c>
      <c r="T230" s="135">
        <v>0</v>
      </c>
      <c r="U230" s="135">
        <v>0</v>
      </c>
      <c r="V230" s="135">
        <v>0</v>
      </c>
      <c r="W230" s="135">
        <v>0</v>
      </c>
      <c r="X230" s="135">
        <v>0</v>
      </c>
      <c r="Y230" s="135">
        <v>0</v>
      </c>
      <c r="Z230" s="135">
        <v>0</v>
      </c>
      <c r="AA230" s="135">
        <v>0</v>
      </c>
      <c r="AB230" s="135">
        <v>0</v>
      </c>
      <c r="AC230" s="135">
        <v>0</v>
      </c>
      <c r="AD230" s="135">
        <v>0</v>
      </c>
      <c r="AE230" s="135">
        <v>0</v>
      </c>
      <c r="AF230" s="135">
        <v>0</v>
      </c>
      <c r="AG230" s="135">
        <v>0</v>
      </c>
      <c r="AH230" s="135">
        <v>0</v>
      </c>
      <c r="AI230" s="135">
        <v>0</v>
      </c>
      <c r="AJ230" s="135">
        <v>0</v>
      </c>
      <c r="AK230" s="135">
        <v>0</v>
      </c>
      <c r="AL230" s="135">
        <v>0</v>
      </c>
      <c r="AM230" s="135">
        <v>0</v>
      </c>
      <c r="AN230" s="135">
        <v>0</v>
      </c>
      <c r="AO230" s="135">
        <v>0</v>
      </c>
      <c r="AP230" s="135">
        <v>0</v>
      </c>
      <c r="AQ230" s="135">
        <v>0</v>
      </c>
      <c r="AR230" s="135">
        <v>0</v>
      </c>
      <c r="AS230" s="135">
        <v>0</v>
      </c>
      <c r="AT230" s="135">
        <v>0</v>
      </c>
      <c r="AU230" s="150"/>
    </row>
    <row r="231" spans="2:47" ht="14.5" hidden="1" outlineLevel="1" x14ac:dyDescent="0.3">
      <c r="B231" s="84"/>
      <c r="C231" s="84"/>
      <c r="D231" s="99">
        <v>73</v>
      </c>
      <c r="E231" s="58" t="str">
        <v>SEG2_New Microtrench</v>
      </c>
      <c r="F231" s="128"/>
      <c r="G231" s="135">
        <v>0</v>
      </c>
      <c r="H231" s="135">
        <v>0</v>
      </c>
      <c r="I231" s="135">
        <v>0</v>
      </c>
      <c r="J231" s="135">
        <v>0</v>
      </c>
      <c r="K231" s="135">
        <v>0</v>
      </c>
      <c r="L231" s="135">
        <v>0</v>
      </c>
      <c r="M231" s="135">
        <v>0</v>
      </c>
      <c r="N231" s="135">
        <v>0</v>
      </c>
      <c r="O231" s="135">
        <v>0</v>
      </c>
      <c r="P231" s="135">
        <v>0</v>
      </c>
      <c r="Q231" s="135">
        <v>0</v>
      </c>
      <c r="R231" s="135">
        <v>0</v>
      </c>
      <c r="S231" s="135">
        <v>0</v>
      </c>
      <c r="T231" s="135">
        <v>0</v>
      </c>
      <c r="U231" s="135">
        <v>0</v>
      </c>
      <c r="V231" s="135">
        <v>0</v>
      </c>
      <c r="W231" s="135">
        <v>0</v>
      </c>
      <c r="X231" s="135">
        <v>0</v>
      </c>
      <c r="Y231" s="135">
        <v>0</v>
      </c>
      <c r="Z231" s="135">
        <v>0</v>
      </c>
      <c r="AA231" s="135">
        <v>0</v>
      </c>
      <c r="AB231" s="135">
        <v>0</v>
      </c>
      <c r="AC231" s="135">
        <v>0</v>
      </c>
      <c r="AD231" s="135">
        <v>0</v>
      </c>
      <c r="AE231" s="135">
        <v>0</v>
      </c>
      <c r="AF231" s="135">
        <v>0</v>
      </c>
      <c r="AG231" s="135">
        <v>0</v>
      </c>
      <c r="AH231" s="135">
        <v>0</v>
      </c>
      <c r="AI231" s="135">
        <v>0</v>
      </c>
      <c r="AJ231" s="135">
        <v>0</v>
      </c>
      <c r="AK231" s="135">
        <v>0</v>
      </c>
      <c r="AL231" s="135">
        <v>0</v>
      </c>
      <c r="AM231" s="135">
        <v>0</v>
      </c>
      <c r="AN231" s="135">
        <v>0</v>
      </c>
      <c r="AO231" s="135">
        <v>0</v>
      </c>
      <c r="AP231" s="135">
        <v>0</v>
      </c>
      <c r="AQ231" s="135">
        <v>0</v>
      </c>
      <c r="AR231" s="135">
        <v>0</v>
      </c>
      <c r="AS231" s="135">
        <v>0</v>
      </c>
      <c r="AT231" s="135">
        <v>0</v>
      </c>
      <c r="AU231" s="150"/>
    </row>
    <row r="232" spans="2:47" ht="14.5" hidden="1" outlineLevel="1" x14ac:dyDescent="0.3">
      <c r="B232" s="84"/>
      <c r="C232" s="84"/>
      <c r="D232" s="99">
        <v>74</v>
      </c>
      <c r="E232" s="58" t="str">
        <v>SEG2_Soft_Duct in New_Duct</v>
      </c>
      <c r="F232" s="128"/>
      <c r="G232" s="135">
        <v>221883.27669746161</v>
      </c>
      <c r="H232" s="135">
        <v>841376.00776351138</v>
      </c>
      <c r="I232" s="135">
        <v>2479675</v>
      </c>
      <c r="J232" s="135">
        <v>6673115.5318091456</v>
      </c>
      <c r="K232" s="135">
        <v>12231110.240947803</v>
      </c>
      <c r="L232" s="135">
        <v>13565799.730246326</v>
      </c>
      <c r="M232" s="135">
        <v>17864006.805158127</v>
      </c>
      <c r="N232" s="135">
        <v>21828273.391709037</v>
      </c>
      <c r="O232" s="135">
        <v>23031936.305975389</v>
      </c>
      <c r="P232" s="135">
        <v>27645815.569370311</v>
      </c>
      <c r="Q232" s="135">
        <v>28113527.922423858</v>
      </c>
      <c r="R232" s="135">
        <v>10120208.599318311</v>
      </c>
      <c r="S232" s="135">
        <v>13798183.236976311</v>
      </c>
      <c r="T232" s="135">
        <v>16760913.059594834</v>
      </c>
      <c r="U232" s="135">
        <v>13593892.835443899</v>
      </c>
      <c r="V232" s="135">
        <v>20013794.745574128</v>
      </c>
      <c r="W232" s="135">
        <v>22920473.119714562</v>
      </c>
      <c r="X232" s="135">
        <v>12171859.954807416</v>
      </c>
      <c r="Y232" s="135">
        <v>15833159.546970312</v>
      </c>
      <c r="Z232" s="135">
        <v>19299416.967445113</v>
      </c>
      <c r="AA232" s="135">
        <v>19211674.365604956</v>
      </c>
      <c r="AB232" s="135">
        <v>23060277.822650451</v>
      </c>
      <c r="AC232" s="135">
        <v>23450392.382937621</v>
      </c>
      <c r="AD232" s="135">
        <v>8441570.8272136897</v>
      </c>
      <c r="AE232" s="135">
        <v>11509505.742987141</v>
      </c>
      <c r="AF232" s="135">
        <v>13980813.40159015</v>
      </c>
      <c r="AG232" s="135">
        <v>11339100.588243766</v>
      </c>
      <c r="AH232" s="135">
        <v>16694146.005096048</v>
      </c>
      <c r="AI232" s="135">
        <v>19118699.358651664</v>
      </c>
      <c r="AJ232" s="135">
        <v>10152937.502473006</v>
      </c>
      <c r="AK232" s="135">
        <v>13206961.353234483</v>
      </c>
      <c r="AL232" s="135">
        <v>16098260.662886307</v>
      </c>
      <c r="AM232" s="135">
        <v>16025071.753706029</v>
      </c>
      <c r="AN232" s="135">
        <v>19235298.860823266</v>
      </c>
      <c r="AO232" s="135">
        <v>19560721.956745662</v>
      </c>
      <c r="AP232" s="135">
        <v>7041384.0899926797</v>
      </c>
      <c r="AQ232" s="135">
        <v>9600462.037548814</v>
      </c>
      <c r="AR232" s="135">
        <v>11661843.401674898</v>
      </c>
      <c r="AS232" s="135">
        <v>9458306.2928869631</v>
      </c>
      <c r="AT232" s="135">
        <v>0</v>
      </c>
      <c r="AU232" s="150"/>
    </row>
    <row r="233" spans="2:47" ht="14.5" hidden="1" outlineLevel="1" x14ac:dyDescent="0.3">
      <c r="B233" s="84"/>
      <c r="C233" s="84"/>
      <c r="D233" s="99">
        <v>75</v>
      </c>
      <c r="E233" s="58" t="str">
        <v>SEG2_Footway_Duct in New_Duct</v>
      </c>
      <c r="F233" s="128"/>
      <c r="G233" s="135">
        <v>5053161.7735252855</v>
      </c>
      <c r="H233" s="135">
        <v>14515944.386383994</v>
      </c>
      <c r="I233" s="135">
        <v>31475510</v>
      </c>
      <c r="J233" s="135">
        <v>64815419.124751486</v>
      </c>
      <c r="K233" s="135">
        <v>101564605.01047297</v>
      </c>
      <c r="L233" s="135">
        <v>115265588.67301266</v>
      </c>
      <c r="M233" s="135">
        <v>139308889.65759268</v>
      </c>
      <c r="N233" s="135">
        <v>128744394.66392343</v>
      </c>
      <c r="O233" s="135">
        <v>133182669.84302546</v>
      </c>
      <c r="P233" s="135">
        <v>139885199.80504939</v>
      </c>
      <c r="Q233" s="135">
        <v>132060080.92383495</v>
      </c>
      <c r="R233" s="135">
        <v>58524210.758581653</v>
      </c>
      <c r="S233" s="135">
        <v>74708312.258510232</v>
      </c>
      <c r="T233" s="135">
        <v>82019977.810899779</v>
      </c>
      <c r="U233" s="135">
        <v>78621555.297582209</v>
      </c>
      <c r="V233" s="135">
        <v>111144437.31690992</v>
      </c>
      <c r="W233" s="135">
        <v>132824034.82772127</v>
      </c>
      <c r="X233" s="135">
        <v>100506003.91790755</v>
      </c>
      <c r="Y233" s="135">
        <v>119840778.08465713</v>
      </c>
      <c r="Z233" s="135">
        <v>111153326.63990629</v>
      </c>
      <c r="AA233" s="135">
        <v>111091922.54505597</v>
      </c>
      <c r="AB233" s="135">
        <v>116682717.05514272</v>
      </c>
      <c r="AC233" s="135">
        <v>110155535.24025396</v>
      </c>
      <c r="AD233" s="135">
        <v>48816915.115652032</v>
      </c>
      <c r="AE233" s="135">
        <v>62316591.555615999</v>
      </c>
      <c r="AF233" s="135">
        <v>68415485.534680858</v>
      </c>
      <c r="AG233" s="135">
        <v>65580791.973391093</v>
      </c>
      <c r="AH233" s="135">
        <v>92709089.559780508</v>
      </c>
      <c r="AI233" s="135">
        <v>110792773.61382429</v>
      </c>
      <c r="AJ233" s="135">
        <v>83835270.878120095</v>
      </c>
      <c r="AK233" s="135">
        <v>99963024.11125727</v>
      </c>
      <c r="AL233" s="135">
        <v>92716543.137781471</v>
      </c>
      <c r="AM233" s="135">
        <v>92665359.911378831</v>
      </c>
      <c r="AN233" s="135">
        <v>97328749.094850212</v>
      </c>
      <c r="AO233" s="135">
        <v>91884253.433595851</v>
      </c>
      <c r="AP233" s="135">
        <v>40719749.493748337</v>
      </c>
      <c r="AQ233" s="135">
        <v>51980261.17458044</v>
      </c>
      <c r="AR233" s="135">
        <v>57067543.614040121</v>
      </c>
      <c r="AS233" s="135">
        <v>54703035.094118275</v>
      </c>
      <c r="AT233" s="135">
        <v>0</v>
      </c>
      <c r="AU233" s="150"/>
    </row>
    <row r="234" spans="2:47" ht="14.5" hidden="1" outlineLevel="1" x14ac:dyDescent="0.3">
      <c r="B234" s="84"/>
      <c r="C234" s="84"/>
      <c r="D234" s="99">
        <v>76</v>
      </c>
      <c r="E234" s="58" t="str">
        <v>SEG2_Carriageway_Duct in New_Duct</v>
      </c>
      <c r="F234" s="128"/>
      <c r="G234" s="135">
        <v>1856052.6979749373</v>
      </c>
      <c r="H234" s="135">
        <v>5040069.6028665267</v>
      </c>
      <c r="I234" s="135">
        <v>9992220</v>
      </c>
      <c r="J234" s="135">
        <v>19403463.498011928</v>
      </c>
      <c r="K234" s="135">
        <v>33755130.143870354</v>
      </c>
      <c r="L234" s="135">
        <v>37733399.735060759</v>
      </c>
      <c r="M234" s="135">
        <v>48061604.016965829</v>
      </c>
      <c r="N234" s="135">
        <v>55521933.779892311</v>
      </c>
      <c r="O234" s="135">
        <v>58439192.867413953</v>
      </c>
      <c r="P234" s="135">
        <v>67909887.7518325</v>
      </c>
      <c r="Q234" s="135">
        <v>68119623.743649632</v>
      </c>
      <c r="R234" s="135">
        <v>25602255.963280093</v>
      </c>
      <c r="S234" s="135">
        <v>34906863.044558503</v>
      </c>
      <c r="T234" s="135">
        <v>42720222.928845771</v>
      </c>
      <c r="U234" s="135">
        <v>36035347.078629963</v>
      </c>
      <c r="V234" s="135">
        <v>50116635.58657638</v>
      </c>
      <c r="W234" s="135">
        <v>57924647.443709157</v>
      </c>
      <c r="X234" s="135">
        <v>33589475.668310635</v>
      </c>
      <c r="Y234" s="135">
        <v>42309004.249006324</v>
      </c>
      <c r="Z234" s="135">
        <v>48789784.058252864</v>
      </c>
      <c r="AA234" s="135">
        <v>48745998.974748135</v>
      </c>
      <c r="AB234" s="135">
        <v>56645808.340244047</v>
      </c>
      <c r="AC234" s="135">
        <v>56820835.536818765</v>
      </c>
      <c r="AD234" s="135">
        <v>21355581.655242737</v>
      </c>
      <c r="AE234" s="135">
        <v>29117007.70775741</v>
      </c>
      <c r="AF234" s="135">
        <v>35634227.471721686</v>
      </c>
      <c r="AG234" s="135">
        <v>30058234.988544278</v>
      </c>
      <c r="AH234" s="135">
        <v>41803887.888453394</v>
      </c>
      <c r="AI234" s="135">
        <v>48316800.187672459</v>
      </c>
      <c r="AJ234" s="135">
        <v>28018055.454745945</v>
      </c>
      <c r="AK234" s="135">
        <v>35291292.992766172</v>
      </c>
      <c r="AL234" s="135">
        <v>40697188.176188059</v>
      </c>
      <c r="AM234" s="135">
        <v>40660596.073549032</v>
      </c>
      <c r="AN234" s="135">
        <v>47250012.115647033</v>
      </c>
      <c r="AO234" s="135">
        <v>47396075.389099889</v>
      </c>
      <c r="AP234" s="135">
        <v>17813438.844994955</v>
      </c>
      <c r="AQ234" s="135">
        <v>24287362.449882809</v>
      </c>
      <c r="AR234" s="135">
        <v>29723711.83535533</v>
      </c>
      <c r="AS234" s="135">
        <v>25072472.134796388</v>
      </c>
      <c r="AT234" s="135">
        <v>0</v>
      </c>
      <c r="AU234" s="150"/>
    </row>
    <row r="235" spans="2:47" ht="14.5" hidden="1" outlineLevel="1" x14ac:dyDescent="0.3">
      <c r="B235" s="84"/>
      <c r="C235" s="84"/>
      <c r="D235" s="99">
        <v>77</v>
      </c>
      <c r="E235" s="58" t="str">
        <v>Unused</v>
      </c>
      <c r="F235" s="128"/>
      <c r="G235" s="135">
        <v>0</v>
      </c>
      <c r="H235" s="135">
        <v>0</v>
      </c>
      <c r="I235" s="135">
        <v>0</v>
      </c>
      <c r="J235" s="135">
        <v>0</v>
      </c>
      <c r="K235" s="135">
        <v>0</v>
      </c>
      <c r="L235" s="135">
        <v>0</v>
      </c>
      <c r="M235" s="135">
        <v>0</v>
      </c>
      <c r="N235" s="135">
        <v>0</v>
      </c>
      <c r="O235" s="135">
        <v>0</v>
      </c>
      <c r="P235" s="135">
        <v>0</v>
      </c>
      <c r="Q235" s="135">
        <v>0</v>
      </c>
      <c r="R235" s="135">
        <v>0</v>
      </c>
      <c r="S235" s="135">
        <v>0</v>
      </c>
      <c r="T235" s="135">
        <v>0</v>
      </c>
      <c r="U235" s="135">
        <v>0</v>
      </c>
      <c r="V235" s="135">
        <v>0</v>
      </c>
      <c r="W235" s="135">
        <v>0</v>
      </c>
      <c r="X235" s="135">
        <v>0</v>
      </c>
      <c r="Y235" s="135">
        <v>0</v>
      </c>
      <c r="Z235" s="135">
        <v>0</v>
      </c>
      <c r="AA235" s="135">
        <v>0</v>
      </c>
      <c r="AB235" s="135">
        <v>0</v>
      </c>
      <c r="AC235" s="135">
        <v>0</v>
      </c>
      <c r="AD235" s="135">
        <v>0</v>
      </c>
      <c r="AE235" s="135">
        <v>0</v>
      </c>
      <c r="AF235" s="135">
        <v>0</v>
      </c>
      <c r="AG235" s="135">
        <v>0</v>
      </c>
      <c r="AH235" s="135">
        <v>0</v>
      </c>
      <c r="AI235" s="135">
        <v>0</v>
      </c>
      <c r="AJ235" s="135">
        <v>0</v>
      </c>
      <c r="AK235" s="135">
        <v>0</v>
      </c>
      <c r="AL235" s="135">
        <v>0</v>
      </c>
      <c r="AM235" s="135">
        <v>0</v>
      </c>
      <c r="AN235" s="135">
        <v>0</v>
      </c>
      <c r="AO235" s="135">
        <v>0</v>
      </c>
      <c r="AP235" s="135">
        <v>0</v>
      </c>
      <c r="AQ235" s="135">
        <v>0</v>
      </c>
      <c r="AR235" s="135">
        <v>0</v>
      </c>
      <c r="AS235" s="135">
        <v>0</v>
      </c>
      <c r="AT235" s="135">
        <v>0</v>
      </c>
      <c r="AU235" s="150"/>
    </row>
    <row r="236" spans="2:47" ht="14.5" hidden="1" outlineLevel="1" x14ac:dyDescent="0.3">
      <c r="B236" s="84"/>
      <c r="C236" s="84"/>
      <c r="D236" s="99">
        <v>78</v>
      </c>
      <c r="E236" s="58" t="str">
        <v>SEG3_FTTP_UG_Fibre_MDU</v>
      </c>
      <c r="F236" s="128"/>
      <c r="G236" s="135">
        <v>0</v>
      </c>
      <c r="H236" s="135">
        <v>146355.80816326529</v>
      </c>
      <c r="I236" s="135">
        <v>400038</v>
      </c>
      <c r="J236" s="135">
        <v>698800.3976143141</v>
      </c>
      <c r="K236" s="135">
        <v>921000.48074472288</v>
      </c>
      <c r="L236" s="135">
        <v>913369.27287785185</v>
      </c>
      <c r="M236" s="135">
        <v>715873.91541793465</v>
      </c>
      <c r="N236" s="135">
        <v>615775.44195344101</v>
      </c>
      <c r="O236" s="135">
        <v>409419.67006769474</v>
      </c>
      <c r="P236" s="135">
        <v>365168.99863910506</v>
      </c>
      <c r="Q236" s="135">
        <v>336112.38221828325</v>
      </c>
      <c r="R236" s="135">
        <v>225297.35078856372</v>
      </c>
      <c r="S236" s="135">
        <v>0</v>
      </c>
      <c r="T236" s="135">
        <v>0</v>
      </c>
      <c r="U236" s="135">
        <v>0</v>
      </c>
      <c r="V236" s="135">
        <v>0</v>
      </c>
      <c r="W236" s="135">
        <v>0</v>
      </c>
      <c r="X236" s="135">
        <v>0</v>
      </c>
      <c r="Y236" s="135">
        <v>0</v>
      </c>
      <c r="Z236" s="135">
        <v>0</v>
      </c>
      <c r="AA236" s="135">
        <v>0</v>
      </c>
      <c r="AB236" s="135">
        <v>67328.948499148406</v>
      </c>
      <c r="AC236" s="135">
        <v>184573.17335991282</v>
      </c>
      <c r="AD236" s="135">
        <v>317993.53025786043</v>
      </c>
      <c r="AE236" s="135">
        <v>416641.74436934188</v>
      </c>
      <c r="AF236" s="135">
        <v>411569.19116258691</v>
      </c>
      <c r="AG236" s="135">
        <v>321944.19930730533</v>
      </c>
      <c r="AH236" s="135">
        <v>276656.22280556278</v>
      </c>
      <c r="AI236" s="135">
        <v>183944.4897378555</v>
      </c>
      <c r="AJ236" s="135">
        <v>164063.50264423693</v>
      </c>
      <c r="AK236" s="135">
        <v>151008.91618493723</v>
      </c>
      <c r="AL236" s="135">
        <v>101221.82508534778</v>
      </c>
      <c r="AM236" s="135">
        <v>0</v>
      </c>
      <c r="AN236" s="135">
        <v>0</v>
      </c>
      <c r="AO236" s="135">
        <v>0</v>
      </c>
      <c r="AP236" s="135">
        <v>0</v>
      </c>
      <c r="AQ236" s="135">
        <v>0</v>
      </c>
      <c r="AR236" s="135">
        <v>0</v>
      </c>
      <c r="AS236" s="135">
        <v>0</v>
      </c>
      <c r="AT236" s="135">
        <v>0</v>
      </c>
      <c r="AU236" s="150"/>
    </row>
    <row r="237" spans="2:47" ht="14.5" hidden="1" outlineLevel="1" x14ac:dyDescent="0.3">
      <c r="B237" s="84"/>
      <c r="C237" s="84"/>
      <c r="D237" s="99">
        <v>79</v>
      </c>
      <c r="E237" s="58" t="str">
        <v>SEG3_FTTP_UG_Fibre_SDU</v>
      </c>
      <c r="F237" s="128"/>
      <c r="G237" s="135">
        <v>0</v>
      </c>
      <c r="H237" s="135">
        <v>22403.549681632656</v>
      </c>
      <c r="I237" s="135">
        <v>110645.44</v>
      </c>
      <c r="J237" s="135">
        <v>279862.53168986086</v>
      </c>
      <c r="K237" s="135">
        <v>650280.2152920739</v>
      </c>
      <c r="L237" s="135">
        <v>1073001.5583872711</v>
      </c>
      <c r="M237" s="135">
        <v>1401727.3627897017</v>
      </c>
      <c r="N237" s="135">
        <v>1637091.7154499181</v>
      </c>
      <c r="O237" s="135">
        <v>1738731.861149431</v>
      </c>
      <c r="P237" s="135">
        <v>1828838.9654660062</v>
      </c>
      <c r="Q237" s="135">
        <v>1897821.5450804862</v>
      </c>
      <c r="R237" s="135">
        <v>1811374.5029689325</v>
      </c>
      <c r="S237" s="135">
        <v>1278080.506303316</v>
      </c>
      <c r="T237" s="135">
        <v>916545.34792832914</v>
      </c>
      <c r="U237" s="135">
        <v>723885.5527626205</v>
      </c>
      <c r="V237" s="135">
        <v>664982.66749341518</v>
      </c>
      <c r="W237" s="135">
        <v>610600.45567010099</v>
      </c>
      <c r="X237" s="135">
        <v>560106.21680571092</v>
      </c>
      <c r="Y237" s="135">
        <v>513648.78175388515</v>
      </c>
      <c r="Z237" s="135">
        <v>470741.7788556391</v>
      </c>
      <c r="AA237" s="135">
        <v>431105.85848277784</v>
      </c>
      <c r="AB237" s="135">
        <v>404861.69319008524</v>
      </c>
      <c r="AC237" s="135">
        <v>411875.96789724129</v>
      </c>
      <c r="AD237" s="135">
        <v>457058.39317468915</v>
      </c>
      <c r="AE237" s="135">
        <v>595182.66152712656</v>
      </c>
      <c r="AF237" s="135">
        <v>758048.63666575751</v>
      </c>
      <c r="AG237" s="135">
        <v>880540.08624861564</v>
      </c>
      <c r="AH237" s="135">
        <v>963184.31038104882</v>
      </c>
      <c r="AI237" s="135">
        <v>988135.11908295227</v>
      </c>
      <c r="AJ237" s="135">
        <v>1009536.7575441505</v>
      </c>
      <c r="AK237" s="135">
        <v>1022957.6180076381</v>
      </c>
      <c r="AL237" s="135">
        <v>967942.91954984691</v>
      </c>
      <c r="AM237" s="135">
        <v>713457.83065835736</v>
      </c>
      <c r="AN237" s="135">
        <v>537333.201641205</v>
      </c>
      <c r="AO237" s="135">
        <v>438182.30282024434</v>
      </c>
      <c r="AP237" s="135">
        <v>400142.3757499372</v>
      </c>
      <c r="AQ237" s="135">
        <v>365074.60658724973</v>
      </c>
      <c r="AR237" s="135">
        <v>332620.97811480367</v>
      </c>
      <c r="AS237" s="135">
        <v>302783.1721413359</v>
      </c>
      <c r="AT237" s="135">
        <v>275280.73228055605</v>
      </c>
      <c r="AU237" s="150"/>
    </row>
    <row r="238" spans="2:47" ht="14.5" hidden="1" outlineLevel="1" x14ac:dyDescent="0.3">
      <c r="B238" s="84"/>
      <c r="C238" s="84"/>
      <c r="D238" s="99">
        <v>80</v>
      </c>
      <c r="E238" s="58" t="str">
        <v>SEG3_FTTP_OH_Fibre_SDU</v>
      </c>
      <c r="F238" s="128"/>
      <c r="G238" s="135">
        <v>0</v>
      </c>
      <c r="H238" s="135">
        <v>45821.7045</v>
      </c>
      <c r="I238" s="135">
        <v>222142.83</v>
      </c>
      <c r="J238" s="135">
        <v>551597.80258449307</v>
      </c>
      <c r="K238" s="135">
        <v>1279818.736886374</v>
      </c>
      <c r="L238" s="135">
        <v>2162566.0753332814</v>
      </c>
      <c r="M238" s="135">
        <v>2844849.0371397096</v>
      </c>
      <c r="N238" s="135">
        <v>3358982.4519202271</v>
      </c>
      <c r="O238" s="135">
        <v>3708119.6152997073</v>
      </c>
      <c r="P238" s="135">
        <v>4005550.519082861</v>
      </c>
      <c r="Q238" s="135">
        <v>4276424.3087433549</v>
      </c>
      <c r="R238" s="135">
        <v>4154710.3007660112</v>
      </c>
      <c r="S238" s="135">
        <v>2931505.1799554043</v>
      </c>
      <c r="T238" s="135">
        <v>2102260.5724895876</v>
      </c>
      <c r="U238" s="135">
        <v>1660360.1342353097</v>
      </c>
      <c r="V238" s="135">
        <v>1525256.3212905438</v>
      </c>
      <c r="W238" s="135">
        <v>1400521.3658751575</v>
      </c>
      <c r="X238" s="135">
        <v>1284702.4067748243</v>
      </c>
      <c r="Y238" s="135">
        <v>1178146.0306311038</v>
      </c>
      <c r="Z238" s="135">
        <v>1079729.5307360261</v>
      </c>
      <c r="AA238" s="135">
        <v>988817.98305207421</v>
      </c>
      <c r="AB238" s="135">
        <v>926063.19638079836</v>
      </c>
      <c r="AC238" s="135">
        <v>930111.25594976835</v>
      </c>
      <c r="AD238" s="135">
        <v>1007245.9189876574</v>
      </c>
      <c r="AE238" s="135">
        <v>1269381.7717102899</v>
      </c>
      <c r="AF238" s="135">
        <v>1604189.9060908051</v>
      </c>
      <c r="AG238" s="135">
        <v>1853159.8404136584</v>
      </c>
      <c r="AH238" s="135">
        <v>2031329.7026452499</v>
      </c>
      <c r="AI238" s="135">
        <v>2140677.9309222456</v>
      </c>
      <c r="AJ238" s="135">
        <v>2230540.4341501193</v>
      </c>
      <c r="AK238" s="135">
        <v>2311935.0255547669</v>
      </c>
      <c r="AL238" s="135">
        <v>2220150.067019986</v>
      </c>
      <c r="AM238" s="135">
        <v>1636442.7912608203</v>
      </c>
      <c r="AN238" s="135">
        <v>1232469.0993482647</v>
      </c>
      <c r="AO238" s="135">
        <v>1005049.0624414574</v>
      </c>
      <c r="AP238" s="135">
        <v>917798.1872276871</v>
      </c>
      <c r="AQ238" s="135">
        <v>837363.97381228663</v>
      </c>
      <c r="AR238" s="135">
        <v>762924.88044940494</v>
      </c>
      <c r="AS238" s="135">
        <v>694487.81755706936</v>
      </c>
      <c r="AT238" s="135">
        <v>631405.10477108834</v>
      </c>
      <c r="AU238" s="150"/>
    </row>
    <row r="239" spans="2:47" ht="14.5" hidden="1" outlineLevel="1" x14ac:dyDescent="0.3">
      <c r="B239" s="84"/>
      <c r="C239" s="84"/>
      <c r="D239" s="99">
        <v>81</v>
      </c>
      <c r="E239" s="58" t="str">
        <v>SEG3_FTTP_Fibre_Testing</v>
      </c>
      <c r="F239" s="128"/>
      <c r="G239" s="135">
        <v>0</v>
      </c>
      <c r="H239" s="135">
        <v>197163.77664974617</v>
      </c>
      <c r="I239" s="135">
        <v>720252</v>
      </c>
      <c r="J239" s="135">
        <v>1378510.4373757455</v>
      </c>
      <c r="K239" s="135">
        <v>2515243.8549178303</v>
      </c>
      <c r="L239" s="135">
        <v>3516030.9308695537</v>
      </c>
      <c r="M239" s="135">
        <v>4086896.7081079003</v>
      </c>
      <c r="N239" s="135">
        <v>4435076.8001750512</v>
      </c>
      <c r="O239" s="135">
        <v>4536744.7799514858</v>
      </c>
      <c r="P239" s="135">
        <v>4621706.4182091551</v>
      </c>
      <c r="Q239" s="135">
        <v>4695020.3250792064</v>
      </c>
      <c r="R239" s="135">
        <v>4412359.1826770278</v>
      </c>
      <c r="S239" s="135">
        <v>3129183.1520503699</v>
      </c>
      <c r="T239" s="135">
        <v>2255468.8472689772</v>
      </c>
      <c r="U239" s="135">
        <v>1790452.6981923289</v>
      </c>
      <c r="V239" s="135">
        <v>1653155.6255245819</v>
      </c>
      <c r="W239" s="135">
        <v>1525704.860889442</v>
      </c>
      <c r="X239" s="135">
        <v>1406674.6473344953</v>
      </c>
      <c r="Y239" s="135">
        <v>1296582.4779889698</v>
      </c>
      <c r="Z239" s="135">
        <v>1194336.1372718883</v>
      </c>
      <c r="AA239" s="135">
        <v>1099354.8399790761</v>
      </c>
      <c r="AB239" s="135">
        <v>1111702.4476727298</v>
      </c>
      <c r="AC239" s="135">
        <v>1297467.8976163862</v>
      </c>
      <c r="AD239" s="135">
        <v>1548219.3608030418</v>
      </c>
      <c r="AE239" s="135">
        <v>2043138.3775521459</v>
      </c>
      <c r="AF239" s="135">
        <v>2472255.7655730802</v>
      </c>
      <c r="AG239" s="135">
        <v>2692576.9174357397</v>
      </c>
      <c r="AH239" s="135">
        <v>2807717.904331882</v>
      </c>
      <c r="AI239" s="135">
        <v>2806340.9613409592</v>
      </c>
      <c r="AJ239" s="135">
        <v>2800466.0320412088</v>
      </c>
      <c r="AK239" s="135">
        <v>2792343.6802529562</v>
      </c>
      <c r="AL239" s="135">
        <v>2610450.8455277113</v>
      </c>
      <c r="AM239" s="135">
        <v>1933945.2257809765</v>
      </c>
      <c r="AN239" s="135">
        <v>1463961.2938138917</v>
      </c>
      <c r="AO239" s="135">
        <v>1199916.0673041616</v>
      </c>
      <c r="AP239" s="135">
        <v>1101339.322173439</v>
      </c>
      <c r="AQ239" s="135">
        <v>1009945.8163324052</v>
      </c>
      <c r="AR239" s="135">
        <v>924860.13555857714</v>
      </c>
      <c r="AS239" s="135">
        <v>846191.61785093544</v>
      </c>
      <c r="AT239" s="135">
        <v>773255.00733193848</v>
      </c>
      <c r="AU239" s="150"/>
    </row>
    <row r="240" spans="2:47" ht="14.5" hidden="1" outlineLevel="1" x14ac:dyDescent="0.3">
      <c r="B240" s="84"/>
      <c r="C240" s="84"/>
      <c r="D240" s="99">
        <v>82</v>
      </c>
      <c r="E240" s="58" t="str">
        <v>SEG3_Business_Serv_UG_Fibre</v>
      </c>
      <c r="F240" s="128"/>
      <c r="G240" s="135">
        <v>0</v>
      </c>
      <c r="H240" s="135">
        <v>0</v>
      </c>
      <c r="I240" s="135">
        <v>0</v>
      </c>
      <c r="J240" s="135">
        <v>0</v>
      </c>
      <c r="K240" s="135">
        <v>0</v>
      </c>
      <c r="L240" s="135">
        <v>0</v>
      </c>
      <c r="M240" s="135">
        <v>0</v>
      </c>
      <c r="N240" s="135">
        <v>0</v>
      </c>
      <c r="O240" s="135">
        <v>0</v>
      </c>
      <c r="P240" s="135">
        <v>0</v>
      </c>
      <c r="Q240" s="135">
        <v>0</v>
      </c>
      <c r="R240" s="135">
        <v>0</v>
      </c>
      <c r="S240" s="135">
        <v>0</v>
      </c>
      <c r="T240" s="135">
        <v>0</v>
      </c>
      <c r="U240" s="135">
        <v>0</v>
      </c>
      <c r="V240" s="135">
        <v>0</v>
      </c>
      <c r="W240" s="135">
        <v>0</v>
      </c>
      <c r="X240" s="135">
        <v>0</v>
      </c>
      <c r="Y240" s="135">
        <v>0</v>
      </c>
      <c r="Z240" s="135">
        <v>0</v>
      </c>
      <c r="AA240" s="135">
        <v>0</v>
      </c>
      <c r="AB240" s="135">
        <v>0</v>
      </c>
      <c r="AC240" s="135">
        <v>0</v>
      </c>
      <c r="AD240" s="135">
        <v>0</v>
      </c>
      <c r="AE240" s="135">
        <v>0</v>
      </c>
      <c r="AF240" s="135">
        <v>0</v>
      </c>
      <c r="AG240" s="135">
        <v>0</v>
      </c>
      <c r="AH240" s="135">
        <v>0</v>
      </c>
      <c r="AI240" s="135">
        <v>0</v>
      </c>
      <c r="AJ240" s="135">
        <v>0</v>
      </c>
      <c r="AK240" s="135">
        <v>0</v>
      </c>
      <c r="AL240" s="135">
        <v>0</v>
      </c>
      <c r="AM240" s="135">
        <v>0</v>
      </c>
      <c r="AN240" s="135">
        <v>0</v>
      </c>
      <c r="AO240" s="135">
        <v>0</v>
      </c>
      <c r="AP240" s="135">
        <v>0</v>
      </c>
      <c r="AQ240" s="135">
        <v>0</v>
      </c>
      <c r="AR240" s="135">
        <v>0</v>
      </c>
      <c r="AS240" s="135">
        <v>0</v>
      </c>
      <c r="AT240" s="135">
        <v>0</v>
      </c>
      <c r="AU240" s="150"/>
    </row>
    <row r="241" spans="2:47" ht="14.5" hidden="1" outlineLevel="1" x14ac:dyDescent="0.3">
      <c r="B241" s="84"/>
      <c r="C241" s="84"/>
      <c r="D241" s="99">
        <v>83</v>
      </c>
      <c r="E241" s="58" t="str">
        <v>SEG3_Business_Serv_OH_Fibre</v>
      </c>
      <c r="F241" s="128"/>
      <c r="G241" s="135">
        <v>0</v>
      </c>
      <c r="H241" s="135">
        <v>0</v>
      </c>
      <c r="I241" s="135">
        <v>0</v>
      </c>
      <c r="J241" s="135">
        <v>0</v>
      </c>
      <c r="K241" s="135">
        <v>0</v>
      </c>
      <c r="L241" s="135">
        <v>0</v>
      </c>
      <c r="M241" s="135">
        <v>0</v>
      </c>
      <c r="N241" s="135">
        <v>0</v>
      </c>
      <c r="O241" s="135">
        <v>0</v>
      </c>
      <c r="P241" s="135">
        <v>0</v>
      </c>
      <c r="Q241" s="135">
        <v>0</v>
      </c>
      <c r="R241" s="135">
        <v>0</v>
      </c>
      <c r="S241" s="135">
        <v>0</v>
      </c>
      <c r="T241" s="135">
        <v>0</v>
      </c>
      <c r="U241" s="135">
        <v>0</v>
      </c>
      <c r="V241" s="135">
        <v>0</v>
      </c>
      <c r="W241" s="135">
        <v>0</v>
      </c>
      <c r="X241" s="135">
        <v>0</v>
      </c>
      <c r="Y241" s="135">
        <v>0</v>
      </c>
      <c r="Z241" s="135">
        <v>0</v>
      </c>
      <c r="AA241" s="135">
        <v>0</v>
      </c>
      <c r="AB241" s="135">
        <v>0</v>
      </c>
      <c r="AC241" s="135">
        <v>0</v>
      </c>
      <c r="AD241" s="135">
        <v>0</v>
      </c>
      <c r="AE241" s="135">
        <v>0</v>
      </c>
      <c r="AF241" s="135">
        <v>0</v>
      </c>
      <c r="AG241" s="135">
        <v>0</v>
      </c>
      <c r="AH241" s="135">
        <v>0</v>
      </c>
      <c r="AI241" s="135">
        <v>0</v>
      </c>
      <c r="AJ241" s="135">
        <v>0</v>
      </c>
      <c r="AK241" s="135">
        <v>0</v>
      </c>
      <c r="AL241" s="135">
        <v>0</v>
      </c>
      <c r="AM241" s="135">
        <v>0</v>
      </c>
      <c r="AN241" s="135">
        <v>0</v>
      </c>
      <c r="AO241" s="135">
        <v>0</v>
      </c>
      <c r="AP241" s="135">
        <v>0</v>
      </c>
      <c r="AQ241" s="135">
        <v>0</v>
      </c>
      <c r="AR241" s="135">
        <v>0</v>
      </c>
      <c r="AS241" s="135">
        <v>0</v>
      </c>
      <c r="AT241" s="135">
        <v>0</v>
      </c>
      <c r="AU241" s="150"/>
    </row>
    <row r="242" spans="2:47" ht="14.5" hidden="1" outlineLevel="1" x14ac:dyDescent="0.3">
      <c r="B242" s="84"/>
      <c r="C242" s="84"/>
      <c r="D242" s="99">
        <v>84</v>
      </c>
      <c r="E242" s="58" t="str">
        <v>SEG3_Business_Serv_Fibre_Testing</v>
      </c>
      <c r="F242" s="128"/>
      <c r="G242" s="135">
        <v>0</v>
      </c>
      <c r="H242" s="135">
        <v>0</v>
      </c>
      <c r="I242" s="135">
        <v>0</v>
      </c>
      <c r="J242" s="135">
        <v>0</v>
      </c>
      <c r="K242" s="135">
        <v>0</v>
      </c>
      <c r="L242" s="135">
        <v>0</v>
      </c>
      <c r="M242" s="135">
        <v>0</v>
      </c>
      <c r="N242" s="135">
        <v>0</v>
      </c>
      <c r="O242" s="135">
        <v>0</v>
      </c>
      <c r="P242" s="135">
        <v>0</v>
      </c>
      <c r="Q242" s="135">
        <v>0</v>
      </c>
      <c r="R242" s="135">
        <v>0</v>
      </c>
      <c r="S242" s="135">
        <v>0</v>
      </c>
      <c r="T242" s="135">
        <v>0</v>
      </c>
      <c r="U242" s="135">
        <v>0</v>
      </c>
      <c r="V242" s="135">
        <v>0</v>
      </c>
      <c r="W242" s="135">
        <v>0</v>
      </c>
      <c r="X242" s="135">
        <v>0</v>
      </c>
      <c r="Y242" s="135">
        <v>0</v>
      </c>
      <c r="Z242" s="135">
        <v>0</v>
      </c>
      <c r="AA242" s="135">
        <v>0</v>
      </c>
      <c r="AB242" s="135">
        <v>0</v>
      </c>
      <c r="AC242" s="135">
        <v>0</v>
      </c>
      <c r="AD242" s="135">
        <v>0</v>
      </c>
      <c r="AE242" s="135">
        <v>0</v>
      </c>
      <c r="AF242" s="135">
        <v>0</v>
      </c>
      <c r="AG242" s="135">
        <v>0</v>
      </c>
      <c r="AH242" s="135">
        <v>0</v>
      </c>
      <c r="AI242" s="135">
        <v>0</v>
      </c>
      <c r="AJ242" s="135">
        <v>0</v>
      </c>
      <c r="AK242" s="135">
        <v>0</v>
      </c>
      <c r="AL242" s="135">
        <v>0</v>
      </c>
      <c r="AM242" s="135">
        <v>0</v>
      </c>
      <c r="AN242" s="135">
        <v>0</v>
      </c>
      <c r="AO242" s="135">
        <v>0</v>
      </c>
      <c r="AP242" s="135">
        <v>0</v>
      </c>
      <c r="AQ242" s="135">
        <v>0</v>
      </c>
      <c r="AR242" s="135">
        <v>0</v>
      </c>
      <c r="AS242" s="135">
        <v>0</v>
      </c>
      <c r="AT242" s="135">
        <v>0</v>
      </c>
      <c r="AU242" s="150"/>
    </row>
    <row r="243" spans="2:47" ht="14.5" hidden="1" outlineLevel="1" x14ac:dyDescent="0.3">
      <c r="B243" s="84"/>
      <c r="C243" s="84"/>
      <c r="D243" s="99">
        <v>85</v>
      </c>
      <c r="E243" s="58" t="str">
        <v>Unused</v>
      </c>
      <c r="F243" s="128"/>
      <c r="G243" s="135">
        <v>0</v>
      </c>
      <c r="H243" s="135">
        <v>0</v>
      </c>
      <c r="I243" s="135">
        <v>0</v>
      </c>
      <c r="J243" s="135">
        <v>0</v>
      </c>
      <c r="K243" s="135">
        <v>0</v>
      </c>
      <c r="L243" s="135">
        <v>0</v>
      </c>
      <c r="M243" s="135">
        <v>0</v>
      </c>
      <c r="N243" s="135">
        <v>0</v>
      </c>
      <c r="O243" s="135">
        <v>0</v>
      </c>
      <c r="P243" s="135">
        <v>0</v>
      </c>
      <c r="Q243" s="135">
        <v>0</v>
      </c>
      <c r="R243" s="135">
        <v>0</v>
      </c>
      <c r="S243" s="135">
        <v>0</v>
      </c>
      <c r="T243" s="135">
        <v>0</v>
      </c>
      <c r="U243" s="135">
        <v>0</v>
      </c>
      <c r="V243" s="135">
        <v>0</v>
      </c>
      <c r="W243" s="135">
        <v>0</v>
      </c>
      <c r="X243" s="135">
        <v>0</v>
      </c>
      <c r="Y243" s="135">
        <v>0</v>
      </c>
      <c r="Z243" s="135">
        <v>0</v>
      </c>
      <c r="AA243" s="135">
        <v>0</v>
      </c>
      <c r="AB243" s="135">
        <v>0</v>
      </c>
      <c r="AC243" s="135">
        <v>0</v>
      </c>
      <c r="AD243" s="135">
        <v>0</v>
      </c>
      <c r="AE243" s="135">
        <v>0</v>
      </c>
      <c r="AF243" s="135">
        <v>0</v>
      </c>
      <c r="AG243" s="135">
        <v>0</v>
      </c>
      <c r="AH243" s="135">
        <v>0</v>
      </c>
      <c r="AI243" s="135">
        <v>0</v>
      </c>
      <c r="AJ243" s="135">
        <v>0</v>
      </c>
      <c r="AK243" s="135">
        <v>0</v>
      </c>
      <c r="AL243" s="135">
        <v>0</v>
      </c>
      <c r="AM243" s="135">
        <v>0</v>
      </c>
      <c r="AN243" s="135">
        <v>0</v>
      </c>
      <c r="AO243" s="135">
        <v>0</v>
      </c>
      <c r="AP243" s="135">
        <v>0</v>
      </c>
      <c r="AQ243" s="135">
        <v>0</v>
      </c>
      <c r="AR243" s="135">
        <v>0</v>
      </c>
      <c r="AS243" s="135">
        <v>0</v>
      </c>
      <c r="AT243" s="135">
        <v>0</v>
      </c>
      <c r="AU243" s="150"/>
    </row>
    <row r="244" spans="2:47" ht="14.5" hidden="1" outlineLevel="1" x14ac:dyDescent="0.3">
      <c r="B244" s="84"/>
      <c r="C244" s="84"/>
      <c r="D244" s="99">
        <v>86</v>
      </c>
      <c r="E244" s="58" t="str">
        <v>SEG3_Existing_Duct_SDU</v>
      </c>
      <c r="F244" s="128"/>
      <c r="G244" s="135">
        <v>0</v>
      </c>
      <c r="H244" s="135">
        <v>0</v>
      </c>
      <c r="I244" s="135">
        <v>0</v>
      </c>
      <c r="J244" s="135">
        <v>0</v>
      </c>
      <c r="K244" s="135">
        <v>0</v>
      </c>
      <c r="L244" s="135">
        <v>0</v>
      </c>
      <c r="M244" s="135">
        <v>0</v>
      </c>
      <c r="N244" s="135">
        <v>0</v>
      </c>
      <c r="O244" s="135">
        <v>0</v>
      </c>
      <c r="P244" s="135">
        <v>0</v>
      </c>
      <c r="Q244" s="135">
        <v>0</v>
      </c>
      <c r="R244" s="135">
        <v>0</v>
      </c>
      <c r="S244" s="135">
        <v>0</v>
      </c>
      <c r="T244" s="135">
        <v>0</v>
      </c>
      <c r="U244" s="135">
        <v>0</v>
      </c>
      <c r="V244" s="135">
        <v>0</v>
      </c>
      <c r="W244" s="135">
        <v>0</v>
      </c>
      <c r="X244" s="135">
        <v>0</v>
      </c>
      <c r="Y244" s="135">
        <v>0</v>
      </c>
      <c r="Z244" s="135">
        <v>0</v>
      </c>
      <c r="AA244" s="135">
        <v>0</v>
      </c>
      <c r="AB244" s="135">
        <v>0</v>
      </c>
      <c r="AC244" s="135">
        <v>0</v>
      </c>
      <c r="AD244" s="135">
        <v>0</v>
      </c>
      <c r="AE244" s="135">
        <v>0</v>
      </c>
      <c r="AF244" s="135">
        <v>0</v>
      </c>
      <c r="AG244" s="135">
        <v>0</v>
      </c>
      <c r="AH244" s="135">
        <v>0</v>
      </c>
      <c r="AI244" s="135">
        <v>0</v>
      </c>
      <c r="AJ244" s="135">
        <v>0</v>
      </c>
      <c r="AK244" s="135">
        <v>0</v>
      </c>
      <c r="AL244" s="135">
        <v>0</v>
      </c>
      <c r="AM244" s="135">
        <v>0</v>
      </c>
      <c r="AN244" s="135">
        <v>0</v>
      </c>
      <c r="AO244" s="135">
        <v>0</v>
      </c>
      <c r="AP244" s="135">
        <v>0</v>
      </c>
      <c r="AQ244" s="135">
        <v>0</v>
      </c>
      <c r="AR244" s="135">
        <v>0</v>
      </c>
      <c r="AS244" s="135">
        <v>0</v>
      </c>
      <c r="AT244" s="135">
        <v>0</v>
      </c>
      <c r="AU244" s="150"/>
    </row>
    <row r="245" spans="2:47" ht="14.5" hidden="1" outlineLevel="1" x14ac:dyDescent="0.3">
      <c r="B245" s="84"/>
      <c r="C245" s="84"/>
      <c r="D245" s="99">
        <v>87</v>
      </c>
      <c r="E245" s="58" t="str">
        <v>SEG3_Existing_Pole_SDU</v>
      </c>
      <c r="F245" s="128"/>
      <c r="G245" s="135">
        <v>0</v>
      </c>
      <c r="H245" s="135">
        <v>0</v>
      </c>
      <c r="I245" s="135">
        <v>0</v>
      </c>
      <c r="J245" s="135">
        <v>0</v>
      </c>
      <c r="K245" s="135">
        <v>0</v>
      </c>
      <c r="L245" s="135">
        <v>0</v>
      </c>
      <c r="M245" s="135">
        <v>0</v>
      </c>
      <c r="N245" s="135">
        <v>0</v>
      </c>
      <c r="O245" s="135">
        <v>0</v>
      </c>
      <c r="P245" s="135">
        <v>0</v>
      </c>
      <c r="Q245" s="135">
        <v>0</v>
      </c>
      <c r="R245" s="135">
        <v>0</v>
      </c>
      <c r="S245" s="135">
        <v>0</v>
      </c>
      <c r="T245" s="135">
        <v>0</v>
      </c>
      <c r="U245" s="135">
        <v>0</v>
      </c>
      <c r="V245" s="135">
        <v>0</v>
      </c>
      <c r="W245" s="135">
        <v>0</v>
      </c>
      <c r="X245" s="135">
        <v>0</v>
      </c>
      <c r="Y245" s="135">
        <v>0</v>
      </c>
      <c r="Z245" s="135">
        <v>0</v>
      </c>
      <c r="AA245" s="135">
        <v>0</v>
      </c>
      <c r="AB245" s="135">
        <v>0</v>
      </c>
      <c r="AC245" s="135">
        <v>0</v>
      </c>
      <c r="AD245" s="135">
        <v>0</v>
      </c>
      <c r="AE245" s="135">
        <v>0</v>
      </c>
      <c r="AF245" s="135">
        <v>0</v>
      </c>
      <c r="AG245" s="135">
        <v>0</v>
      </c>
      <c r="AH245" s="135">
        <v>0</v>
      </c>
      <c r="AI245" s="135">
        <v>0</v>
      </c>
      <c r="AJ245" s="135">
        <v>0</v>
      </c>
      <c r="AK245" s="135">
        <v>0</v>
      </c>
      <c r="AL245" s="135">
        <v>0</v>
      </c>
      <c r="AM245" s="135">
        <v>0</v>
      </c>
      <c r="AN245" s="135">
        <v>0</v>
      </c>
      <c r="AO245" s="135">
        <v>0</v>
      </c>
      <c r="AP245" s="135">
        <v>0</v>
      </c>
      <c r="AQ245" s="135">
        <v>0</v>
      </c>
      <c r="AR245" s="135">
        <v>0</v>
      </c>
      <c r="AS245" s="135">
        <v>0</v>
      </c>
      <c r="AT245" s="135">
        <v>0</v>
      </c>
      <c r="AU245" s="150"/>
    </row>
    <row r="246" spans="2:47" ht="14.5" hidden="1" outlineLevel="1" x14ac:dyDescent="0.3">
      <c r="B246" s="84"/>
      <c r="C246" s="84"/>
      <c r="D246" s="99">
        <v>88</v>
      </c>
      <c r="E246" s="58" t="str">
        <v>Unused</v>
      </c>
      <c r="F246" s="128"/>
      <c r="G246" s="135">
        <v>0</v>
      </c>
      <c r="H246" s="135">
        <v>0</v>
      </c>
      <c r="I246" s="135">
        <v>0</v>
      </c>
      <c r="J246" s="135">
        <v>0</v>
      </c>
      <c r="K246" s="135">
        <v>0</v>
      </c>
      <c r="L246" s="135">
        <v>0</v>
      </c>
      <c r="M246" s="135">
        <v>0</v>
      </c>
      <c r="N246" s="135">
        <v>0</v>
      </c>
      <c r="O246" s="135">
        <v>0</v>
      </c>
      <c r="P246" s="135">
        <v>0</v>
      </c>
      <c r="Q246" s="135">
        <v>0</v>
      </c>
      <c r="R246" s="135">
        <v>0</v>
      </c>
      <c r="S246" s="135">
        <v>0</v>
      </c>
      <c r="T246" s="135">
        <v>0</v>
      </c>
      <c r="U246" s="135">
        <v>0</v>
      </c>
      <c r="V246" s="135">
        <v>0</v>
      </c>
      <c r="W246" s="135">
        <v>0</v>
      </c>
      <c r="X246" s="135">
        <v>0</v>
      </c>
      <c r="Y246" s="135">
        <v>0</v>
      </c>
      <c r="Z246" s="135">
        <v>0</v>
      </c>
      <c r="AA246" s="135">
        <v>0</v>
      </c>
      <c r="AB246" s="135">
        <v>0</v>
      </c>
      <c r="AC246" s="135">
        <v>0</v>
      </c>
      <c r="AD246" s="135">
        <v>0</v>
      </c>
      <c r="AE246" s="135">
        <v>0</v>
      </c>
      <c r="AF246" s="135">
        <v>0</v>
      </c>
      <c r="AG246" s="135">
        <v>0</v>
      </c>
      <c r="AH246" s="135">
        <v>0</v>
      </c>
      <c r="AI246" s="135">
        <v>0</v>
      </c>
      <c r="AJ246" s="135">
        <v>0</v>
      </c>
      <c r="AK246" s="135">
        <v>0</v>
      </c>
      <c r="AL246" s="135">
        <v>0</v>
      </c>
      <c r="AM246" s="135">
        <v>0</v>
      </c>
      <c r="AN246" s="135">
        <v>0</v>
      </c>
      <c r="AO246" s="135">
        <v>0</v>
      </c>
      <c r="AP246" s="135">
        <v>0</v>
      </c>
      <c r="AQ246" s="135">
        <v>0</v>
      </c>
      <c r="AR246" s="135">
        <v>0</v>
      </c>
      <c r="AS246" s="135">
        <v>0</v>
      </c>
      <c r="AT246" s="135">
        <v>0</v>
      </c>
      <c r="AU246" s="150"/>
    </row>
    <row r="247" spans="2:47" ht="14.5" hidden="1" outlineLevel="1" x14ac:dyDescent="0.3">
      <c r="B247" s="84"/>
      <c r="C247" s="84"/>
      <c r="D247" s="99">
        <v>89</v>
      </c>
      <c r="E247" s="58" t="str">
        <v>SEG3_New Microtrench_SDU</v>
      </c>
      <c r="F247" s="128"/>
      <c r="G247" s="135">
        <v>0</v>
      </c>
      <c r="H247" s="135">
        <v>0</v>
      </c>
      <c r="I247" s="135">
        <v>0</v>
      </c>
      <c r="J247" s="135">
        <v>0</v>
      </c>
      <c r="K247" s="135">
        <v>0</v>
      </c>
      <c r="L247" s="135">
        <v>0</v>
      </c>
      <c r="M247" s="135">
        <v>0</v>
      </c>
      <c r="N247" s="135">
        <v>0</v>
      </c>
      <c r="O247" s="135">
        <v>0</v>
      </c>
      <c r="P247" s="135">
        <v>0</v>
      </c>
      <c r="Q247" s="135">
        <v>0</v>
      </c>
      <c r="R247" s="135">
        <v>0</v>
      </c>
      <c r="S247" s="135">
        <v>0</v>
      </c>
      <c r="T247" s="135">
        <v>0</v>
      </c>
      <c r="U247" s="135">
        <v>0</v>
      </c>
      <c r="V247" s="135">
        <v>0</v>
      </c>
      <c r="W247" s="135">
        <v>0</v>
      </c>
      <c r="X247" s="135">
        <v>0</v>
      </c>
      <c r="Y247" s="135">
        <v>0</v>
      </c>
      <c r="Z247" s="135">
        <v>0</v>
      </c>
      <c r="AA247" s="135">
        <v>0</v>
      </c>
      <c r="AB247" s="135">
        <v>0</v>
      </c>
      <c r="AC247" s="135">
        <v>0</v>
      </c>
      <c r="AD247" s="135">
        <v>0</v>
      </c>
      <c r="AE247" s="135">
        <v>0</v>
      </c>
      <c r="AF247" s="135">
        <v>0</v>
      </c>
      <c r="AG247" s="135">
        <v>0</v>
      </c>
      <c r="AH247" s="135">
        <v>0</v>
      </c>
      <c r="AI247" s="135">
        <v>0</v>
      </c>
      <c r="AJ247" s="135">
        <v>0</v>
      </c>
      <c r="AK247" s="135">
        <v>0</v>
      </c>
      <c r="AL247" s="135">
        <v>0</v>
      </c>
      <c r="AM247" s="135">
        <v>0</v>
      </c>
      <c r="AN247" s="135">
        <v>0</v>
      </c>
      <c r="AO247" s="135">
        <v>0</v>
      </c>
      <c r="AP247" s="135">
        <v>0</v>
      </c>
      <c r="AQ247" s="135">
        <v>0</v>
      </c>
      <c r="AR247" s="135">
        <v>0</v>
      </c>
      <c r="AS247" s="135">
        <v>0</v>
      </c>
      <c r="AT247" s="135">
        <v>0</v>
      </c>
      <c r="AU247" s="150"/>
    </row>
    <row r="248" spans="2:47" ht="14.5" hidden="1" outlineLevel="1" x14ac:dyDescent="0.3">
      <c r="B248" s="84"/>
      <c r="C248" s="84"/>
      <c r="D248" s="99">
        <v>90</v>
      </c>
      <c r="E248" s="58" t="str">
        <v>SEG3_Soft_Duct in New_Duct_SDU</v>
      </c>
      <c r="F248" s="128"/>
      <c r="G248" s="135">
        <v>0</v>
      </c>
      <c r="H248" s="135">
        <v>34161.092863541351</v>
      </c>
      <c r="I248" s="135">
        <v>168975</v>
      </c>
      <c r="J248" s="135">
        <v>431042.26640159049</v>
      </c>
      <c r="K248" s="135">
        <v>1012975.5568960498</v>
      </c>
      <c r="L248" s="135">
        <v>1785301.3316007878</v>
      </c>
      <c r="M248" s="135">
        <v>2374098.0531831551</v>
      </c>
      <c r="N248" s="135">
        <v>2963666.2923644185</v>
      </c>
      <c r="O248" s="135">
        <v>3309855.7329800315</v>
      </c>
      <c r="P248" s="135">
        <v>3667142.0407896382</v>
      </c>
      <c r="Q248" s="135">
        <v>4096707.3492541453</v>
      </c>
      <c r="R248" s="135">
        <v>4105171.669520942</v>
      </c>
      <c r="S248" s="135">
        <v>2969546.1423541419</v>
      </c>
      <c r="T248" s="135">
        <v>2183207.6265990087</v>
      </c>
      <c r="U248" s="135">
        <v>1767746.8047647625</v>
      </c>
      <c r="V248" s="135">
        <v>1664848.9971357542</v>
      </c>
      <c r="W248" s="135">
        <v>1567216.8096752155</v>
      </c>
      <c r="X248" s="135">
        <v>1473858.1398224693</v>
      </c>
      <c r="Y248" s="135">
        <v>1385669.0710632843</v>
      </c>
      <c r="Z248" s="135">
        <v>1301938.5705321771</v>
      </c>
      <c r="AA248" s="135">
        <v>1222364.0858955146</v>
      </c>
      <c r="AB248" s="135">
        <v>1146906.7648064517</v>
      </c>
      <c r="AC248" s="135">
        <v>1075316.7952278533</v>
      </c>
      <c r="AD248" s="135">
        <v>1007317.4205070037</v>
      </c>
      <c r="AE248" s="135">
        <v>942846.75043330435</v>
      </c>
      <c r="AF248" s="135">
        <v>881625.04680103867</v>
      </c>
      <c r="AG248" s="135">
        <v>823528.3609455541</v>
      </c>
      <c r="AH248" s="135">
        <v>768419.01914290083</v>
      </c>
      <c r="AI248" s="135">
        <v>716094.84286160883</v>
      </c>
      <c r="AJ248" s="135">
        <v>666464.91905071517</v>
      </c>
      <c r="AK248" s="135">
        <v>619356.65542889514</v>
      </c>
      <c r="AL248" s="135">
        <v>574654.53459408507</v>
      </c>
      <c r="AM248" s="135">
        <v>532230.88510828337</v>
      </c>
      <c r="AN248" s="135">
        <v>491979.11962039798</v>
      </c>
      <c r="AO248" s="135">
        <v>453796.54220778157</v>
      </c>
      <c r="AP248" s="135">
        <v>417568.63889593893</v>
      </c>
      <c r="AQ248" s="135">
        <v>383170.13207926485</v>
      </c>
      <c r="AR248" s="135">
        <v>350541.6211868822</v>
      </c>
      <c r="AS248" s="135">
        <v>319595.46559983061</v>
      </c>
      <c r="AT248" s="135">
        <v>290217.98338941135</v>
      </c>
      <c r="AU248" s="150"/>
    </row>
    <row r="249" spans="2:47" ht="14.5" hidden="1" outlineLevel="1" x14ac:dyDescent="0.3">
      <c r="B249" s="84"/>
      <c r="C249" s="84"/>
      <c r="D249" s="99">
        <v>91</v>
      </c>
      <c r="E249" s="58" t="str">
        <v>SEG3_Footway_Duct in New_Duct_SDU</v>
      </c>
      <c r="F249" s="128"/>
      <c r="G249" s="135">
        <v>0</v>
      </c>
      <c r="H249" s="135">
        <v>270152.64257987455</v>
      </c>
      <c r="I249" s="135">
        <v>1234255</v>
      </c>
      <c r="J249" s="135">
        <v>2952594.583001988</v>
      </c>
      <c r="K249" s="135">
        <v>6339875.7583646057</v>
      </c>
      <c r="L249" s="135">
        <v>10120494.504083212</v>
      </c>
      <c r="M249" s="135">
        <v>13188604.686754383</v>
      </c>
      <c r="N249" s="135">
        <v>15469949.070446325</v>
      </c>
      <c r="O249" s="135">
        <v>16141732.878833726</v>
      </c>
      <c r="P249" s="135">
        <v>16852177.841243397</v>
      </c>
      <c r="Q249" s="135">
        <v>17300692.067331001</v>
      </c>
      <c r="R249" s="135">
        <v>16480159.18627668</v>
      </c>
      <c r="S249" s="135">
        <v>11921261.26451244</v>
      </c>
      <c r="T249" s="135">
        <v>8764525.140552165</v>
      </c>
      <c r="U249" s="135">
        <v>7096634.1743734963</v>
      </c>
      <c r="V249" s="135">
        <v>6683527.5977001078</v>
      </c>
      <c r="W249" s="135">
        <v>6291639.5463771103</v>
      </c>
      <c r="X249" s="135">
        <v>5916758.1189884814</v>
      </c>
      <c r="Y249" s="135">
        <v>5562794.9646279151</v>
      </c>
      <c r="Z249" s="135">
        <v>5226594.2369187847</v>
      </c>
      <c r="AA249" s="135">
        <v>4907145.2899200255</v>
      </c>
      <c r="AB249" s="135">
        <v>4604326.2929779785</v>
      </c>
      <c r="AC249" s="135">
        <v>4316793.6730205333</v>
      </c>
      <c r="AD249" s="135">
        <v>4043924.0187016237</v>
      </c>
      <c r="AE249" s="135">
        <v>3785033.5163089088</v>
      </c>
      <c r="AF249" s="135">
        <v>3539303.6447069626</v>
      </c>
      <c r="AG249" s="135">
        <v>3306067.4843692789</v>
      </c>
      <c r="AH249" s="135">
        <v>3084761.0734130586</v>
      </c>
      <c r="AI249" s="135">
        <v>2874802.418024125</v>
      </c>
      <c r="AJ249" s="135">
        <v>2675518.6375552914</v>
      </c>
      <c r="AK249" s="135">
        <v>2486412.6993269944</v>
      </c>
      <c r="AL249" s="135">
        <v>2306932.7824566467</v>
      </c>
      <c r="AM249" s="135">
        <v>2136656.6563188988</v>
      </c>
      <c r="AN249" s="135">
        <v>1975106.1390440015</v>
      </c>
      <c r="AO249" s="135">
        <v>1821751.9648375367</v>
      </c>
      <c r="AP249" s="135">
        <v>1676292.8325837494</v>
      </c>
      <c r="AQ249" s="135">
        <v>1538233.807666152</v>
      </c>
      <c r="AR249" s="135">
        <v>1407267.3622629223</v>
      </c>
      <c r="AS249" s="135">
        <v>1282997.9598977058</v>
      </c>
      <c r="AT249" s="135">
        <v>1165110.5779190725</v>
      </c>
      <c r="AU249" s="150"/>
    </row>
    <row r="250" spans="2:47" ht="14.5" hidden="1" outlineLevel="1" x14ac:dyDescent="0.3">
      <c r="B250" s="84"/>
      <c r="C250" s="84"/>
      <c r="D250" s="99">
        <v>92</v>
      </c>
      <c r="E250" s="58" t="str">
        <v>SEG3_Carriageway_Duct in New_Duct_SDU</v>
      </c>
      <c r="F250" s="128"/>
      <c r="G250" s="135">
        <v>0</v>
      </c>
      <c r="H250" s="135">
        <v>0</v>
      </c>
      <c r="I250" s="135">
        <v>0</v>
      </c>
      <c r="J250" s="135">
        <v>0</v>
      </c>
      <c r="K250" s="135">
        <v>0</v>
      </c>
      <c r="L250" s="135">
        <v>0</v>
      </c>
      <c r="M250" s="135">
        <v>0</v>
      </c>
      <c r="N250" s="135">
        <v>0</v>
      </c>
      <c r="O250" s="135">
        <v>0</v>
      </c>
      <c r="P250" s="135">
        <v>0</v>
      </c>
      <c r="Q250" s="135">
        <v>0</v>
      </c>
      <c r="R250" s="135">
        <v>0</v>
      </c>
      <c r="S250" s="135">
        <v>0</v>
      </c>
      <c r="T250" s="135">
        <v>0</v>
      </c>
      <c r="U250" s="135">
        <v>0</v>
      </c>
      <c r="V250" s="135">
        <v>0</v>
      </c>
      <c r="W250" s="135">
        <v>0</v>
      </c>
      <c r="X250" s="135">
        <v>0</v>
      </c>
      <c r="Y250" s="135">
        <v>0</v>
      </c>
      <c r="Z250" s="135">
        <v>0</v>
      </c>
      <c r="AA250" s="135">
        <v>0</v>
      </c>
      <c r="AB250" s="135">
        <v>0</v>
      </c>
      <c r="AC250" s="135">
        <v>0</v>
      </c>
      <c r="AD250" s="135">
        <v>0</v>
      </c>
      <c r="AE250" s="135">
        <v>0</v>
      </c>
      <c r="AF250" s="135">
        <v>0</v>
      </c>
      <c r="AG250" s="135">
        <v>0</v>
      </c>
      <c r="AH250" s="135">
        <v>0</v>
      </c>
      <c r="AI250" s="135">
        <v>0</v>
      </c>
      <c r="AJ250" s="135">
        <v>0</v>
      </c>
      <c r="AK250" s="135">
        <v>0</v>
      </c>
      <c r="AL250" s="135">
        <v>0</v>
      </c>
      <c r="AM250" s="135">
        <v>0</v>
      </c>
      <c r="AN250" s="135">
        <v>0</v>
      </c>
      <c r="AO250" s="135">
        <v>0</v>
      </c>
      <c r="AP250" s="135">
        <v>0</v>
      </c>
      <c r="AQ250" s="135">
        <v>0</v>
      </c>
      <c r="AR250" s="135">
        <v>0</v>
      </c>
      <c r="AS250" s="135">
        <v>0</v>
      </c>
      <c r="AT250" s="135">
        <v>0</v>
      </c>
      <c r="AU250" s="150"/>
    </row>
    <row r="251" spans="2:47" ht="14.5" hidden="1" outlineLevel="1" x14ac:dyDescent="0.3">
      <c r="B251" s="84"/>
      <c r="C251" s="84"/>
      <c r="D251" s="99">
        <v>93</v>
      </c>
      <c r="E251" s="58" t="str">
        <v>Unused</v>
      </c>
      <c r="F251" s="128"/>
      <c r="G251" s="135">
        <v>0</v>
      </c>
      <c r="H251" s="135">
        <v>0</v>
      </c>
      <c r="I251" s="135">
        <v>0</v>
      </c>
      <c r="J251" s="135">
        <v>0</v>
      </c>
      <c r="K251" s="135">
        <v>0</v>
      </c>
      <c r="L251" s="135">
        <v>0</v>
      </c>
      <c r="M251" s="135">
        <v>0</v>
      </c>
      <c r="N251" s="135">
        <v>0</v>
      </c>
      <c r="O251" s="135">
        <v>0</v>
      </c>
      <c r="P251" s="135">
        <v>0</v>
      </c>
      <c r="Q251" s="135">
        <v>0</v>
      </c>
      <c r="R251" s="135">
        <v>0</v>
      </c>
      <c r="S251" s="135">
        <v>0</v>
      </c>
      <c r="T251" s="135">
        <v>0</v>
      </c>
      <c r="U251" s="135">
        <v>0</v>
      </c>
      <c r="V251" s="135">
        <v>0</v>
      </c>
      <c r="W251" s="135">
        <v>0</v>
      </c>
      <c r="X251" s="135">
        <v>0</v>
      </c>
      <c r="Y251" s="135">
        <v>0</v>
      </c>
      <c r="Z251" s="135">
        <v>0</v>
      </c>
      <c r="AA251" s="135">
        <v>0</v>
      </c>
      <c r="AB251" s="135">
        <v>0</v>
      </c>
      <c r="AC251" s="135">
        <v>0</v>
      </c>
      <c r="AD251" s="135">
        <v>0</v>
      </c>
      <c r="AE251" s="135">
        <v>0</v>
      </c>
      <c r="AF251" s="135">
        <v>0</v>
      </c>
      <c r="AG251" s="135">
        <v>0</v>
      </c>
      <c r="AH251" s="135">
        <v>0</v>
      </c>
      <c r="AI251" s="135">
        <v>0</v>
      </c>
      <c r="AJ251" s="135">
        <v>0</v>
      </c>
      <c r="AK251" s="135">
        <v>0</v>
      </c>
      <c r="AL251" s="135">
        <v>0</v>
      </c>
      <c r="AM251" s="135">
        <v>0</v>
      </c>
      <c r="AN251" s="135">
        <v>0</v>
      </c>
      <c r="AO251" s="135">
        <v>0</v>
      </c>
      <c r="AP251" s="135">
        <v>0</v>
      </c>
      <c r="AQ251" s="135">
        <v>0</v>
      </c>
      <c r="AR251" s="135">
        <v>0</v>
      </c>
      <c r="AS251" s="135">
        <v>0</v>
      </c>
      <c r="AT251" s="135">
        <v>0</v>
      </c>
      <c r="AU251" s="150"/>
    </row>
    <row r="252" spans="2:47" ht="14.5" hidden="1" outlineLevel="1" x14ac:dyDescent="0.3">
      <c r="B252" s="84"/>
      <c r="C252" s="84"/>
      <c r="D252" s="99">
        <v>94</v>
      </c>
      <c r="E252" s="58" t="str">
        <v>Unused</v>
      </c>
      <c r="F252" s="128"/>
      <c r="G252" s="135">
        <v>0</v>
      </c>
      <c r="H252" s="135">
        <v>0</v>
      </c>
      <c r="I252" s="135">
        <v>0</v>
      </c>
      <c r="J252" s="135">
        <v>0</v>
      </c>
      <c r="K252" s="135">
        <v>0</v>
      </c>
      <c r="L252" s="135">
        <v>0</v>
      </c>
      <c r="M252" s="135">
        <v>0</v>
      </c>
      <c r="N252" s="135">
        <v>0</v>
      </c>
      <c r="O252" s="135">
        <v>0</v>
      </c>
      <c r="P252" s="135">
        <v>0</v>
      </c>
      <c r="Q252" s="135">
        <v>0</v>
      </c>
      <c r="R252" s="135">
        <v>0</v>
      </c>
      <c r="S252" s="135">
        <v>0</v>
      </c>
      <c r="T252" s="135">
        <v>0</v>
      </c>
      <c r="U252" s="135">
        <v>0</v>
      </c>
      <c r="V252" s="135">
        <v>0</v>
      </c>
      <c r="W252" s="135">
        <v>0</v>
      </c>
      <c r="X252" s="135">
        <v>0</v>
      </c>
      <c r="Y252" s="135">
        <v>0</v>
      </c>
      <c r="Z252" s="135">
        <v>0</v>
      </c>
      <c r="AA252" s="135">
        <v>0</v>
      </c>
      <c r="AB252" s="135">
        <v>0</v>
      </c>
      <c r="AC252" s="135">
        <v>0</v>
      </c>
      <c r="AD252" s="135">
        <v>0</v>
      </c>
      <c r="AE252" s="135">
        <v>0</v>
      </c>
      <c r="AF252" s="135">
        <v>0</v>
      </c>
      <c r="AG252" s="135">
        <v>0</v>
      </c>
      <c r="AH252" s="135">
        <v>0</v>
      </c>
      <c r="AI252" s="135">
        <v>0</v>
      </c>
      <c r="AJ252" s="135">
        <v>0</v>
      </c>
      <c r="AK252" s="135">
        <v>0</v>
      </c>
      <c r="AL252" s="135">
        <v>0</v>
      </c>
      <c r="AM252" s="135">
        <v>0</v>
      </c>
      <c r="AN252" s="135">
        <v>0</v>
      </c>
      <c r="AO252" s="135">
        <v>0</v>
      </c>
      <c r="AP252" s="135">
        <v>0</v>
      </c>
      <c r="AQ252" s="135">
        <v>0</v>
      </c>
      <c r="AR252" s="135">
        <v>0</v>
      </c>
      <c r="AS252" s="135">
        <v>0</v>
      </c>
      <c r="AT252" s="135">
        <v>0</v>
      </c>
      <c r="AU252" s="150"/>
    </row>
    <row r="253" spans="2:47" ht="14.5" hidden="1" outlineLevel="1" x14ac:dyDescent="0.3">
      <c r="B253" s="84"/>
      <c r="C253" s="84"/>
      <c r="D253" s="99">
        <v>95</v>
      </c>
      <c r="E253" s="58" t="str">
        <v>Unused</v>
      </c>
      <c r="F253" s="128"/>
      <c r="G253" s="135">
        <v>0</v>
      </c>
      <c r="H253" s="135">
        <v>0</v>
      </c>
      <c r="I253" s="135">
        <v>0</v>
      </c>
      <c r="J253" s="135">
        <v>0</v>
      </c>
      <c r="K253" s="135">
        <v>0</v>
      </c>
      <c r="L253" s="135">
        <v>0</v>
      </c>
      <c r="M253" s="135">
        <v>0</v>
      </c>
      <c r="N253" s="135">
        <v>0</v>
      </c>
      <c r="O253" s="135">
        <v>0</v>
      </c>
      <c r="P253" s="135">
        <v>0</v>
      </c>
      <c r="Q253" s="135">
        <v>0</v>
      </c>
      <c r="R253" s="135">
        <v>0</v>
      </c>
      <c r="S253" s="135">
        <v>0</v>
      </c>
      <c r="T253" s="135">
        <v>0</v>
      </c>
      <c r="U253" s="135">
        <v>0</v>
      </c>
      <c r="V253" s="135">
        <v>0</v>
      </c>
      <c r="W253" s="135">
        <v>0</v>
      </c>
      <c r="X253" s="135">
        <v>0</v>
      </c>
      <c r="Y253" s="135">
        <v>0</v>
      </c>
      <c r="Z253" s="135">
        <v>0</v>
      </c>
      <c r="AA253" s="135">
        <v>0</v>
      </c>
      <c r="AB253" s="135">
        <v>0</v>
      </c>
      <c r="AC253" s="135">
        <v>0</v>
      </c>
      <c r="AD253" s="135">
        <v>0</v>
      </c>
      <c r="AE253" s="135">
        <v>0</v>
      </c>
      <c r="AF253" s="135">
        <v>0</v>
      </c>
      <c r="AG253" s="135">
        <v>0</v>
      </c>
      <c r="AH253" s="135">
        <v>0</v>
      </c>
      <c r="AI253" s="135">
        <v>0</v>
      </c>
      <c r="AJ253" s="135">
        <v>0</v>
      </c>
      <c r="AK253" s="135">
        <v>0</v>
      </c>
      <c r="AL253" s="135">
        <v>0</v>
      </c>
      <c r="AM253" s="135">
        <v>0</v>
      </c>
      <c r="AN253" s="135">
        <v>0</v>
      </c>
      <c r="AO253" s="135">
        <v>0</v>
      </c>
      <c r="AP253" s="135">
        <v>0</v>
      </c>
      <c r="AQ253" s="135">
        <v>0</v>
      </c>
      <c r="AR253" s="135">
        <v>0</v>
      </c>
      <c r="AS253" s="135">
        <v>0</v>
      </c>
      <c r="AT253" s="135">
        <v>0</v>
      </c>
      <c r="AU253" s="150"/>
    </row>
    <row r="254" spans="2:47" ht="14.5" hidden="1" outlineLevel="1" x14ac:dyDescent="0.3">
      <c r="B254" s="84"/>
      <c r="C254" s="84"/>
      <c r="D254" s="99">
        <v>96</v>
      </c>
      <c r="E254" s="58" t="str">
        <v>SEG3_Existing_Duct_MDU</v>
      </c>
      <c r="F254" s="128"/>
      <c r="G254" s="135">
        <v>0</v>
      </c>
      <c r="H254" s="135">
        <v>0</v>
      </c>
      <c r="I254" s="135">
        <v>0</v>
      </c>
      <c r="J254" s="135">
        <v>0</v>
      </c>
      <c r="K254" s="135">
        <v>0</v>
      </c>
      <c r="L254" s="135">
        <v>0</v>
      </c>
      <c r="M254" s="135">
        <v>0</v>
      </c>
      <c r="N254" s="135">
        <v>0</v>
      </c>
      <c r="O254" s="135">
        <v>0</v>
      </c>
      <c r="P254" s="135">
        <v>0</v>
      </c>
      <c r="Q254" s="135">
        <v>0</v>
      </c>
      <c r="R254" s="135">
        <v>0</v>
      </c>
      <c r="S254" s="135">
        <v>0</v>
      </c>
      <c r="T254" s="135">
        <v>0</v>
      </c>
      <c r="U254" s="135">
        <v>0</v>
      </c>
      <c r="V254" s="135">
        <v>0</v>
      </c>
      <c r="W254" s="135">
        <v>0</v>
      </c>
      <c r="X254" s="135">
        <v>0</v>
      </c>
      <c r="Y254" s="135">
        <v>0</v>
      </c>
      <c r="Z254" s="135">
        <v>0</v>
      </c>
      <c r="AA254" s="135">
        <v>0</v>
      </c>
      <c r="AB254" s="135">
        <v>0</v>
      </c>
      <c r="AC254" s="135">
        <v>0</v>
      </c>
      <c r="AD254" s="135">
        <v>0</v>
      </c>
      <c r="AE254" s="135">
        <v>0</v>
      </c>
      <c r="AF254" s="135">
        <v>0</v>
      </c>
      <c r="AG254" s="135">
        <v>0</v>
      </c>
      <c r="AH254" s="135">
        <v>0</v>
      </c>
      <c r="AI254" s="135">
        <v>0</v>
      </c>
      <c r="AJ254" s="135">
        <v>0</v>
      </c>
      <c r="AK254" s="135">
        <v>0</v>
      </c>
      <c r="AL254" s="135">
        <v>0</v>
      </c>
      <c r="AM254" s="135">
        <v>0</v>
      </c>
      <c r="AN254" s="135">
        <v>0</v>
      </c>
      <c r="AO254" s="135">
        <v>0</v>
      </c>
      <c r="AP254" s="135">
        <v>0</v>
      </c>
      <c r="AQ254" s="135">
        <v>0</v>
      </c>
      <c r="AR254" s="135">
        <v>0</v>
      </c>
      <c r="AS254" s="135">
        <v>0</v>
      </c>
      <c r="AT254" s="135">
        <v>0</v>
      </c>
      <c r="AU254" s="150"/>
    </row>
    <row r="255" spans="2:47" ht="14.5" hidden="1" outlineLevel="1" x14ac:dyDescent="0.3">
      <c r="B255" s="84"/>
      <c r="C255" s="84"/>
      <c r="D255" s="99">
        <v>97</v>
      </c>
      <c r="E255" s="58" t="str">
        <v>Unused</v>
      </c>
      <c r="F255" s="128"/>
      <c r="G255" s="135">
        <v>0</v>
      </c>
      <c r="H255" s="135">
        <v>0</v>
      </c>
      <c r="I255" s="135">
        <v>0</v>
      </c>
      <c r="J255" s="135">
        <v>0</v>
      </c>
      <c r="K255" s="135">
        <v>0</v>
      </c>
      <c r="L255" s="135">
        <v>0</v>
      </c>
      <c r="M255" s="135">
        <v>0</v>
      </c>
      <c r="N255" s="135">
        <v>0</v>
      </c>
      <c r="O255" s="135">
        <v>0</v>
      </c>
      <c r="P255" s="135">
        <v>0</v>
      </c>
      <c r="Q255" s="135">
        <v>0</v>
      </c>
      <c r="R255" s="135">
        <v>0</v>
      </c>
      <c r="S255" s="135">
        <v>0</v>
      </c>
      <c r="T255" s="135">
        <v>0</v>
      </c>
      <c r="U255" s="135">
        <v>0</v>
      </c>
      <c r="V255" s="135">
        <v>0</v>
      </c>
      <c r="W255" s="135">
        <v>0</v>
      </c>
      <c r="X255" s="135">
        <v>0</v>
      </c>
      <c r="Y255" s="135">
        <v>0</v>
      </c>
      <c r="Z255" s="135">
        <v>0</v>
      </c>
      <c r="AA255" s="135">
        <v>0</v>
      </c>
      <c r="AB255" s="135">
        <v>0</v>
      </c>
      <c r="AC255" s="135">
        <v>0</v>
      </c>
      <c r="AD255" s="135">
        <v>0</v>
      </c>
      <c r="AE255" s="135">
        <v>0</v>
      </c>
      <c r="AF255" s="135">
        <v>0</v>
      </c>
      <c r="AG255" s="135">
        <v>0</v>
      </c>
      <c r="AH255" s="135">
        <v>0</v>
      </c>
      <c r="AI255" s="135">
        <v>0</v>
      </c>
      <c r="AJ255" s="135">
        <v>0</v>
      </c>
      <c r="AK255" s="135">
        <v>0</v>
      </c>
      <c r="AL255" s="135">
        <v>0</v>
      </c>
      <c r="AM255" s="135">
        <v>0</v>
      </c>
      <c r="AN255" s="135">
        <v>0</v>
      </c>
      <c r="AO255" s="135">
        <v>0</v>
      </c>
      <c r="AP255" s="135">
        <v>0</v>
      </c>
      <c r="AQ255" s="135">
        <v>0</v>
      </c>
      <c r="AR255" s="135">
        <v>0</v>
      </c>
      <c r="AS255" s="135">
        <v>0</v>
      </c>
      <c r="AT255" s="135">
        <v>0</v>
      </c>
      <c r="AU255" s="150"/>
    </row>
    <row r="256" spans="2:47" ht="14.5" hidden="1" outlineLevel="1" x14ac:dyDescent="0.3">
      <c r="B256" s="84"/>
      <c r="C256" s="84"/>
      <c r="D256" s="99">
        <v>98</v>
      </c>
      <c r="E256" s="58" t="str">
        <v>SEG3_New Microtrench_MDU</v>
      </c>
      <c r="F256" s="128"/>
      <c r="G256" s="135">
        <v>0</v>
      </c>
      <c r="H256" s="135">
        <v>0</v>
      </c>
      <c r="I256" s="135">
        <v>0</v>
      </c>
      <c r="J256" s="135">
        <v>0</v>
      </c>
      <c r="K256" s="135">
        <v>0</v>
      </c>
      <c r="L256" s="135">
        <v>0</v>
      </c>
      <c r="M256" s="135">
        <v>0</v>
      </c>
      <c r="N256" s="135">
        <v>0</v>
      </c>
      <c r="O256" s="135">
        <v>0</v>
      </c>
      <c r="P256" s="135">
        <v>0</v>
      </c>
      <c r="Q256" s="135">
        <v>0</v>
      </c>
      <c r="R256" s="135">
        <v>0</v>
      </c>
      <c r="S256" s="135">
        <v>0</v>
      </c>
      <c r="T256" s="135">
        <v>0</v>
      </c>
      <c r="U256" s="135">
        <v>0</v>
      </c>
      <c r="V256" s="135">
        <v>0</v>
      </c>
      <c r="W256" s="135">
        <v>0</v>
      </c>
      <c r="X256" s="135">
        <v>0</v>
      </c>
      <c r="Y256" s="135">
        <v>0</v>
      </c>
      <c r="Z256" s="135">
        <v>0</v>
      </c>
      <c r="AA256" s="135">
        <v>0</v>
      </c>
      <c r="AB256" s="135">
        <v>0</v>
      </c>
      <c r="AC256" s="135">
        <v>0</v>
      </c>
      <c r="AD256" s="135">
        <v>0</v>
      </c>
      <c r="AE256" s="135">
        <v>0</v>
      </c>
      <c r="AF256" s="135">
        <v>0</v>
      </c>
      <c r="AG256" s="135">
        <v>0</v>
      </c>
      <c r="AH256" s="135">
        <v>0</v>
      </c>
      <c r="AI256" s="135">
        <v>0</v>
      </c>
      <c r="AJ256" s="135">
        <v>0</v>
      </c>
      <c r="AK256" s="135">
        <v>0</v>
      </c>
      <c r="AL256" s="135">
        <v>0</v>
      </c>
      <c r="AM256" s="135">
        <v>0</v>
      </c>
      <c r="AN256" s="135">
        <v>0</v>
      </c>
      <c r="AO256" s="135">
        <v>0</v>
      </c>
      <c r="AP256" s="135">
        <v>0</v>
      </c>
      <c r="AQ256" s="135">
        <v>0</v>
      </c>
      <c r="AR256" s="135">
        <v>0</v>
      </c>
      <c r="AS256" s="135">
        <v>0</v>
      </c>
      <c r="AT256" s="135">
        <v>0</v>
      </c>
      <c r="AU256" s="150"/>
    </row>
    <row r="257" spans="2:47" ht="14.5" hidden="1" outlineLevel="1" x14ac:dyDescent="0.3">
      <c r="B257" s="84"/>
      <c r="C257" s="84"/>
      <c r="D257" s="99">
        <v>99</v>
      </c>
      <c r="E257" s="58" t="str">
        <v>SEG3_Soft_Duct in New_Duct_MDU</v>
      </c>
      <c r="F257" s="128"/>
      <c r="G257" s="135">
        <v>0</v>
      </c>
      <c r="H257" s="135">
        <v>69314.94475962974</v>
      </c>
      <c r="I257" s="135">
        <v>219350</v>
      </c>
      <c r="J257" s="135">
        <v>418084.03330019879</v>
      </c>
      <c r="K257" s="135">
        <v>572057.70331560925</v>
      </c>
      <c r="L257" s="135">
        <v>590452.36837836902</v>
      </c>
      <c r="M257" s="135">
        <v>484713.79845323466</v>
      </c>
      <c r="N257" s="135">
        <v>484196.18454012764</v>
      </c>
      <c r="O257" s="135">
        <v>322223.03876259475</v>
      </c>
      <c r="P257" s="135">
        <v>345775.076161773</v>
      </c>
      <c r="Q257" s="135">
        <v>355830.86946447106</v>
      </c>
      <c r="R257" s="135">
        <v>235178.58835139568</v>
      </c>
      <c r="S257" s="135">
        <v>0</v>
      </c>
      <c r="T257" s="135">
        <v>0</v>
      </c>
      <c r="U257" s="135">
        <v>0</v>
      </c>
      <c r="V257" s="135">
        <v>0</v>
      </c>
      <c r="W257" s="135">
        <v>0</v>
      </c>
      <c r="X257" s="135">
        <v>0</v>
      </c>
      <c r="Y257" s="135">
        <v>0</v>
      </c>
      <c r="Z257" s="135">
        <v>0</v>
      </c>
      <c r="AA257" s="135">
        <v>0</v>
      </c>
      <c r="AB257" s="135">
        <v>0</v>
      </c>
      <c r="AC257" s="135">
        <v>0</v>
      </c>
      <c r="AD257" s="135">
        <v>0</v>
      </c>
      <c r="AE257" s="135">
        <v>0</v>
      </c>
      <c r="AF257" s="135">
        <v>0</v>
      </c>
      <c r="AG257" s="135">
        <v>0</v>
      </c>
      <c r="AH257" s="135">
        <v>0</v>
      </c>
      <c r="AI257" s="135">
        <v>0</v>
      </c>
      <c r="AJ257" s="135">
        <v>0</v>
      </c>
      <c r="AK257" s="135">
        <v>0</v>
      </c>
      <c r="AL257" s="135">
        <v>0</v>
      </c>
      <c r="AM257" s="135">
        <v>0</v>
      </c>
      <c r="AN257" s="135">
        <v>0</v>
      </c>
      <c r="AO257" s="135">
        <v>0</v>
      </c>
      <c r="AP257" s="135">
        <v>0</v>
      </c>
      <c r="AQ257" s="135">
        <v>0</v>
      </c>
      <c r="AR257" s="135">
        <v>0</v>
      </c>
      <c r="AS257" s="135">
        <v>0</v>
      </c>
      <c r="AT257" s="135">
        <v>0</v>
      </c>
      <c r="AU257" s="150"/>
    </row>
    <row r="258" spans="2:47" ht="14.5" hidden="1" outlineLevel="1" x14ac:dyDescent="0.3">
      <c r="B258" s="84"/>
      <c r="C258" s="84"/>
      <c r="D258" s="99">
        <v>100</v>
      </c>
      <c r="E258" s="58" t="str">
        <v>SEG3_Footway_Duct in New_Duct_MDU</v>
      </c>
      <c r="F258" s="128"/>
      <c r="G258" s="135">
        <v>0</v>
      </c>
      <c r="H258" s="135">
        <v>544953.4338608539</v>
      </c>
      <c r="I258" s="135">
        <v>1636030</v>
      </c>
      <c r="J258" s="135">
        <v>2934852.539761431</v>
      </c>
      <c r="K258" s="135">
        <v>3230567.4856208903</v>
      </c>
      <c r="L258" s="135">
        <v>3123379.5178254303</v>
      </c>
      <c r="M258" s="135">
        <v>2534037.1887915237</v>
      </c>
      <c r="N258" s="135">
        <v>2286634.3353323652</v>
      </c>
      <c r="O258" s="135">
        <v>1305427.7166087681</v>
      </c>
      <c r="P258" s="135">
        <v>1216030.7307426233</v>
      </c>
      <c r="Q258" s="135">
        <v>1067610.9077682111</v>
      </c>
      <c r="R258" s="135">
        <v>651190.3517650204</v>
      </c>
      <c r="S258" s="135">
        <v>0</v>
      </c>
      <c r="T258" s="135">
        <v>0</v>
      </c>
      <c r="U258" s="135">
        <v>0</v>
      </c>
      <c r="V258" s="135">
        <v>0</v>
      </c>
      <c r="W258" s="135">
        <v>0</v>
      </c>
      <c r="X258" s="135">
        <v>0</v>
      </c>
      <c r="Y258" s="135">
        <v>0</v>
      </c>
      <c r="Z258" s="135">
        <v>0</v>
      </c>
      <c r="AA258" s="135">
        <v>0</v>
      </c>
      <c r="AB258" s="135">
        <v>0</v>
      </c>
      <c r="AC258" s="135">
        <v>0</v>
      </c>
      <c r="AD258" s="135">
        <v>0</v>
      </c>
      <c r="AE258" s="135">
        <v>0</v>
      </c>
      <c r="AF258" s="135">
        <v>0</v>
      </c>
      <c r="AG258" s="135">
        <v>0</v>
      </c>
      <c r="AH258" s="135">
        <v>0</v>
      </c>
      <c r="AI258" s="135">
        <v>0</v>
      </c>
      <c r="AJ258" s="135">
        <v>0</v>
      </c>
      <c r="AK258" s="135">
        <v>0</v>
      </c>
      <c r="AL258" s="135">
        <v>0</v>
      </c>
      <c r="AM258" s="135">
        <v>0</v>
      </c>
      <c r="AN258" s="135">
        <v>0</v>
      </c>
      <c r="AO258" s="135">
        <v>0</v>
      </c>
      <c r="AP258" s="135">
        <v>0</v>
      </c>
      <c r="AQ258" s="135">
        <v>0</v>
      </c>
      <c r="AR258" s="135">
        <v>0</v>
      </c>
      <c r="AS258" s="135">
        <v>0</v>
      </c>
      <c r="AT258" s="135">
        <v>0</v>
      </c>
      <c r="AU258" s="150"/>
    </row>
    <row r="259" spans="2:47" ht="14.5" hidden="1" outlineLevel="1" x14ac:dyDescent="0.3">
      <c r="B259" s="84"/>
      <c r="C259" s="84"/>
      <c r="D259" s="99">
        <v>101</v>
      </c>
      <c r="E259" s="58" t="str">
        <v>SEG3_Carriageway_Duct in New_Duct_MDU</v>
      </c>
      <c r="F259" s="128"/>
      <c r="G259" s="135">
        <v>0</v>
      </c>
      <c r="H259" s="135">
        <v>0</v>
      </c>
      <c r="I259" s="135">
        <v>0</v>
      </c>
      <c r="J259" s="135">
        <v>0</v>
      </c>
      <c r="K259" s="135">
        <v>0</v>
      </c>
      <c r="L259" s="135">
        <v>0</v>
      </c>
      <c r="M259" s="135">
        <v>0</v>
      </c>
      <c r="N259" s="135">
        <v>0</v>
      </c>
      <c r="O259" s="135">
        <v>0</v>
      </c>
      <c r="P259" s="135">
        <v>0</v>
      </c>
      <c r="Q259" s="135">
        <v>0</v>
      </c>
      <c r="R259" s="135">
        <v>0</v>
      </c>
      <c r="S259" s="135">
        <v>0</v>
      </c>
      <c r="T259" s="135">
        <v>0</v>
      </c>
      <c r="U259" s="135">
        <v>0</v>
      </c>
      <c r="V259" s="135">
        <v>0</v>
      </c>
      <c r="W259" s="135">
        <v>0</v>
      </c>
      <c r="X259" s="135">
        <v>0</v>
      </c>
      <c r="Y259" s="135">
        <v>0</v>
      </c>
      <c r="Z259" s="135">
        <v>0</v>
      </c>
      <c r="AA259" s="135">
        <v>0</v>
      </c>
      <c r="AB259" s="135">
        <v>0</v>
      </c>
      <c r="AC259" s="135">
        <v>0</v>
      </c>
      <c r="AD259" s="135">
        <v>0</v>
      </c>
      <c r="AE259" s="135">
        <v>0</v>
      </c>
      <c r="AF259" s="135">
        <v>0</v>
      </c>
      <c r="AG259" s="135">
        <v>0</v>
      </c>
      <c r="AH259" s="135">
        <v>0</v>
      </c>
      <c r="AI259" s="135">
        <v>0</v>
      </c>
      <c r="AJ259" s="135">
        <v>0</v>
      </c>
      <c r="AK259" s="135">
        <v>0</v>
      </c>
      <c r="AL259" s="135">
        <v>0</v>
      </c>
      <c r="AM259" s="135">
        <v>0</v>
      </c>
      <c r="AN259" s="135">
        <v>0</v>
      </c>
      <c r="AO259" s="135">
        <v>0</v>
      </c>
      <c r="AP259" s="135">
        <v>0</v>
      </c>
      <c r="AQ259" s="135">
        <v>0</v>
      </c>
      <c r="AR259" s="135">
        <v>0</v>
      </c>
      <c r="AS259" s="135">
        <v>0</v>
      </c>
      <c r="AT259" s="135">
        <v>0</v>
      </c>
      <c r="AU259" s="150"/>
    </row>
    <row r="260" spans="2:47" ht="14.5" hidden="1" outlineLevel="1" x14ac:dyDescent="0.3">
      <c r="B260" s="84"/>
      <c r="C260" s="84"/>
      <c r="D260" s="99">
        <v>102</v>
      </c>
      <c r="E260" s="58" t="str">
        <v>Unused</v>
      </c>
      <c r="F260" s="128"/>
      <c r="G260" s="135">
        <v>0</v>
      </c>
      <c r="H260" s="135">
        <v>0</v>
      </c>
      <c r="I260" s="135">
        <v>0</v>
      </c>
      <c r="J260" s="135">
        <v>0</v>
      </c>
      <c r="K260" s="135">
        <v>0</v>
      </c>
      <c r="L260" s="135">
        <v>0</v>
      </c>
      <c r="M260" s="135">
        <v>0</v>
      </c>
      <c r="N260" s="135">
        <v>0</v>
      </c>
      <c r="O260" s="135">
        <v>0</v>
      </c>
      <c r="P260" s="135">
        <v>0</v>
      </c>
      <c r="Q260" s="135">
        <v>0</v>
      </c>
      <c r="R260" s="135">
        <v>0</v>
      </c>
      <c r="S260" s="135">
        <v>0</v>
      </c>
      <c r="T260" s="135">
        <v>0</v>
      </c>
      <c r="U260" s="135">
        <v>0</v>
      </c>
      <c r="V260" s="135">
        <v>0</v>
      </c>
      <c r="W260" s="135">
        <v>0</v>
      </c>
      <c r="X260" s="135">
        <v>0</v>
      </c>
      <c r="Y260" s="135">
        <v>0</v>
      </c>
      <c r="Z260" s="135">
        <v>0</v>
      </c>
      <c r="AA260" s="135">
        <v>0</v>
      </c>
      <c r="AB260" s="135">
        <v>0</v>
      </c>
      <c r="AC260" s="135">
        <v>0</v>
      </c>
      <c r="AD260" s="135">
        <v>0</v>
      </c>
      <c r="AE260" s="135">
        <v>0</v>
      </c>
      <c r="AF260" s="135">
        <v>0</v>
      </c>
      <c r="AG260" s="135">
        <v>0</v>
      </c>
      <c r="AH260" s="135">
        <v>0</v>
      </c>
      <c r="AI260" s="135">
        <v>0</v>
      </c>
      <c r="AJ260" s="135">
        <v>0</v>
      </c>
      <c r="AK260" s="135">
        <v>0</v>
      </c>
      <c r="AL260" s="135">
        <v>0</v>
      </c>
      <c r="AM260" s="135">
        <v>0</v>
      </c>
      <c r="AN260" s="135">
        <v>0</v>
      </c>
      <c r="AO260" s="135">
        <v>0</v>
      </c>
      <c r="AP260" s="135">
        <v>0</v>
      </c>
      <c r="AQ260" s="135">
        <v>0</v>
      </c>
      <c r="AR260" s="135">
        <v>0</v>
      </c>
      <c r="AS260" s="135">
        <v>0</v>
      </c>
      <c r="AT260" s="135">
        <v>0</v>
      </c>
      <c r="AU260" s="150"/>
    </row>
    <row r="261" spans="2:47" ht="14.5" hidden="1" outlineLevel="1" x14ac:dyDescent="0.3">
      <c r="B261" s="84"/>
      <c r="C261" s="84"/>
      <c r="D261" s="99">
        <v>103</v>
      </c>
      <c r="E261" s="58" t="str">
        <v>SEG3_FTTP_Connection_Civils</v>
      </c>
      <c r="F261" s="128"/>
      <c r="G261" s="135">
        <v>0</v>
      </c>
      <c r="H261" s="135">
        <v>1106199.4069457704</v>
      </c>
      <c r="I261" s="135">
        <v>4081428</v>
      </c>
      <c r="J261" s="135">
        <v>7889674.7365805171</v>
      </c>
      <c r="K261" s="135">
        <v>14539534.786276178</v>
      </c>
      <c r="L261" s="135">
        <v>20527897.709933046</v>
      </c>
      <c r="M261" s="135">
        <v>24099432.916506324</v>
      </c>
      <c r="N261" s="135">
        <v>26414091.643046189</v>
      </c>
      <c r="O261" s="135">
        <v>27289794.011630274</v>
      </c>
      <c r="P261" s="135">
        <v>28078870.74879076</v>
      </c>
      <c r="Q261" s="135">
        <v>28809527.371742167</v>
      </c>
      <c r="R261" s="135">
        <v>27345816.116695657</v>
      </c>
      <c r="S261" s="135">
        <v>19587201.350573264</v>
      </c>
      <c r="T261" s="135">
        <v>14259346.132130343</v>
      </c>
      <c r="U261" s="135">
        <v>11432652.52167915</v>
      </c>
      <c r="V261" s="135">
        <v>10661523.417213438</v>
      </c>
      <c r="W261" s="135">
        <v>9937964.236087678</v>
      </c>
      <c r="X261" s="135">
        <v>9254265.0432145484</v>
      </c>
      <c r="Y261" s="135">
        <v>8615287.9087419994</v>
      </c>
      <c r="Z261" s="135">
        <v>8015259.619546284</v>
      </c>
      <c r="AA261" s="135">
        <v>7451612.9281077078</v>
      </c>
      <c r="AB261" s="135">
        <v>6923186.8282653103</v>
      </c>
      <c r="AC261" s="135">
        <v>6427266.6781262513</v>
      </c>
      <c r="AD261" s="135">
        <v>5961928.0232742988</v>
      </c>
      <c r="AE261" s="135">
        <v>5525507.8507346995</v>
      </c>
      <c r="AF261" s="135">
        <v>5116147.5078235008</v>
      </c>
      <c r="AG261" s="135">
        <v>4732168.407610843</v>
      </c>
      <c r="AH261" s="135">
        <v>4372132.4170097327</v>
      </c>
      <c r="AI261" s="135">
        <v>4034563.6967726904</v>
      </c>
      <c r="AJ261" s="135">
        <v>3718065.7600725633</v>
      </c>
      <c r="AK261" s="135">
        <v>3421387.1578120613</v>
      </c>
      <c r="AL261" s="135">
        <v>3143341.632015097</v>
      </c>
      <c r="AM261" s="135">
        <v>2882772.0922079897</v>
      </c>
      <c r="AN261" s="135">
        <v>2638648.4270513393</v>
      </c>
      <c r="AO261" s="135">
        <v>2409962.3695987612</v>
      </c>
      <c r="AP261" s="135">
        <v>2195759.5673562251</v>
      </c>
      <c r="AQ261" s="135">
        <v>1995196.817114037</v>
      </c>
      <c r="AR261" s="135">
        <v>1807415.6936619179</v>
      </c>
      <c r="AS261" s="135">
        <v>1631661.4868667836</v>
      </c>
      <c r="AT261" s="135">
        <v>1467190.7860972856</v>
      </c>
      <c r="AU261" s="150"/>
    </row>
    <row r="262" spans="2:47" ht="14.5" hidden="1" outlineLevel="1" x14ac:dyDescent="0.3">
      <c r="B262" s="84"/>
      <c r="C262" s="84"/>
      <c r="D262" s="99">
        <v>104</v>
      </c>
      <c r="E262" s="58" t="str">
        <v>SEG3_FTTP_ONT</v>
      </c>
      <c r="F262" s="128"/>
      <c r="G262" s="135">
        <v>0</v>
      </c>
      <c r="H262" s="135">
        <v>725771.04123711342</v>
      </c>
      <c r="I262" s="135">
        <v>2610913.5</v>
      </c>
      <c r="J262" s="135">
        <v>4921002.3608349897</v>
      </c>
      <c r="K262" s="135">
        <v>8842175.1848377194</v>
      </c>
      <c r="L262" s="135">
        <v>12172147.576752072</v>
      </c>
      <c r="M262" s="135">
        <v>13932969.534972953</v>
      </c>
      <c r="N262" s="135">
        <v>14889724.920015827</v>
      </c>
      <c r="O262" s="135">
        <v>15521832.570391499</v>
      </c>
      <c r="P262" s="135">
        <v>16933315.10073711</v>
      </c>
      <c r="Q262" s="135">
        <v>18559140.313836507</v>
      </c>
      <c r="R262" s="135">
        <v>20193975.841698918</v>
      </c>
      <c r="S262" s="135">
        <v>18316678.776375663</v>
      </c>
      <c r="T262" s="135">
        <v>16716176.379572596</v>
      </c>
      <c r="U262" s="135">
        <v>15872193.991721738</v>
      </c>
      <c r="V262" s="135">
        <v>15826911.156019967</v>
      </c>
      <c r="W262" s="135">
        <v>16372300.235200958</v>
      </c>
      <c r="X262" s="135">
        <v>17105195.104678862</v>
      </c>
      <c r="Y262" s="135">
        <v>17881248.548168302</v>
      </c>
      <c r="Z262" s="135">
        <v>16219234.451332059</v>
      </c>
      <c r="AA262" s="135">
        <v>14781445.793851759</v>
      </c>
      <c r="AB262" s="135">
        <v>13903230.191669088</v>
      </c>
      <c r="AC262" s="135">
        <v>13611685.447534475</v>
      </c>
      <c r="AD262" s="135">
        <v>13758383.714904109</v>
      </c>
      <c r="AE262" s="135">
        <v>14057866.510363413</v>
      </c>
      <c r="AF262" s="135">
        <v>14406775.000348294</v>
      </c>
      <c r="AG262" s="135">
        <v>13058175.869262159</v>
      </c>
      <c r="AH262" s="135">
        <v>11883262.506993894</v>
      </c>
      <c r="AI262" s="135">
        <v>11116539.688245688</v>
      </c>
      <c r="AJ262" s="135">
        <v>10775804.010067753</v>
      </c>
      <c r="AK262" s="135">
        <v>10755514.655607495</v>
      </c>
      <c r="AL262" s="135">
        <v>10853836.232951518</v>
      </c>
      <c r="AM262" s="135">
        <v>10997097.237996647</v>
      </c>
      <c r="AN262" s="135">
        <v>9955639.1015304886</v>
      </c>
      <c r="AO262" s="135">
        <v>9044846.8342285864</v>
      </c>
      <c r="AP262" s="135">
        <v>8428929.327490693</v>
      </c>
      <c r="AQ262" s="135">
        <v>8119741.2347336346</v>
      </c>
      <c r="AR262" s="135">
        <v>8042420.1559439776</v>
      </c>
      <c r="AS262" s="135">
        <v>8054437.4308261937</v>
      </c>
      <c r="AT262" s="135">
        <v>8103453.0711467387</v>
      </c>
      <c r="AU262" s="150"/>
    </row>
    <row r="263" spans="2:47" ht="14.5" hidden="1" outlineLevel="1" x14ac:dyDescent="0.3">
      <c r="B263" s="84"/>
      <c r="C263" s="84"/>
      <c r="D263" s="99">
        <v>105</v>
      </c>
      <c r="E263" s="58" t="str">
        <v>SEG3_BusServ_Connection_Civils</v>
      </c>
      <c r="F263" s="128"/>
      <c r="G263" s="135">
        <v>0</v>
      </c>
      <c r="H263" s="135">
        <v>0</v>
      </c>
      <c r="I263" s="135">
        <v>0</v>
      </c>
      <c r="J263" s="135">
        <v>0</v>
      </c>
      <c r="K263" s="135">
        <v>0</v>
      </c>
      <c r="L263" s="135">
        <v>0</v>
      </c>
      <c r="M263" s="135">
        <v>0</v>
      </c>
      <c r="N263" s="135">
        <v>0</v>
      </c>
      <c r="O263" s="135">
        <v>0</v>
      </c>
      <c r="P263" s="135">
        <v>0</v>
      </c>
      <c r="Q263" s="135">
        <v>0</v>
      </c>
      <c r="R263" s="135">
        <v>0</v>
      </c>
      <c r="S263" s="135">
        <v>0</v>
      </c>
      <c r="T263" s="135">
        <v>0</v>
      </c>
      <c r="U263" s="135">
        <v>0</v>
      </c>
      <c r="V263" s="135">
        <v>0</v>
      </c>
      <c r="W263" s="135">
        <v>0</v>
      </c>
      <c r="X263" s="135">
        <v>0</v>
      </c>
      <c r="Y263" s="135">
        <v>0</v>
      </c>
      <c r="Z263" s="135">
        <v>0</v>
      </c>
      <c r="AA263" s="135">
        <v>0</v>
      </c>
      <c r="AB263" s="135">
        <v>0</v>
      </c>
      <c r="AC263" s="135">
        <v>0</v>
      </c>
      <c r="AD263" s="135">
        <v>0</v>
      </c>
      <c r="AE263" s="135">
        <v>0</v>
      </c>
      <c r="AF263" s="135">
        <v>0</v>
      </c>
      <c r="AG263" s="135">
        <v>0</v>
      </c>
      <c r="AH263" s="135">
        <v>0</v>
      </c>
      <c r="AI263" s="135">
        <v>0</v>
      </c>
      <c r="AJ263" s="135">
        <v>0</v>
      </c>
      <c r="AK263" s="135">
        <v>0</v>
      </c>
      <c r="AL263" s="135">
        <v>0</v>
      </c>
      <c r="AM263" s="135">
        <v>0</v>
      </c>
      <c r="AN263" s="135">
        <v>0</v>
      </c>
      <c r="AO263" s="135">
        <v>0</v>
      </c>
      <c r="AP263" s="135">
        <v>0</v>
      </c>
      <c r="AQ263" s="135">
        <v>0</v>
      </c>
      <c r="AR263" s="135">
        <v>0</v>
      </c>
      <c r="AS263" s="135">
        <v>0</v>
      </c>
      <c r="AT263" s="135">
        <v>0</v>
      </c>
      <c r="AU263" s="150"/>
    </row>
    <row r="264" spans="2:47" ht="14.5" hidden="1" outlineLevel="1" x14ac:dyDescent="0.3">
      <c r="B264" s="84"/>
      <c r="C264" s="84"/>
      <c r="D264" s="99">
        <v>106</v>
      </c>
      <c r="E264" s="58" t="str">
        <v>SEG3_Eth_NTE_1G</v>
      </c>
      <c r="F264" s="128"/>
      <c r="G264" s="135">
        <v>0</v>
      </c>
      <c r="H264" s="135">
        <v>0</v>
      </c>
      <c r="I264" s="135">
        <v>0</v>
      </c>
      <c r="J264" s="135">
        <v>0</v>
      </c>
      <c r="K264" s="135">
        <v>0</v>
      </c>
      <c r="L264" s="135">
        <v>0</v>
      </c>
      <c r="M264" s="135">
        <v>0</v>
      </c>
      <c r="N264" s="135">
        <v>0</v>
      </c>
      <c r="O264" s="135">
        <v>0</v>
      </c>
      <c r="P264" s="135">
        <v>0</v>
      </c>
      <c r="Q264" s="135">
        <v>0</v>
      </c>
      <c r="R264" s="135">
        <v>0</v>
      </c>
      <c r="S264" s="135">
        <v>0</v>
      </c>
      <c r="T264" s="135">
        <v>0</v>
      </c>
      <c r="U264" s="135">
        <v>0</v>
      </c>
      <c r="V264" s="135">
        <v>0</v>
      </c>
      <c r="W264" s="135">
        <v>0</v>
      </c>
      <c r="X264" s="135">
        <v>0</v>
      </c>
      <c r="Y264" s="135">
        <v>0</v>
      </c>
      <c r="Z264" s="135">
        <v>0</v>
      </c>
      <c r="AA264" s="135">
        <v>0</v>
      </c>
      <c r="AB264" s="135">
        <v>0</v>
      </c>
      <c r="AC264" s="135">
        <v>0</v>
      </c>
      <c r="AD264" s="135">
        <v>0</v>
      </c>
      <c r="AE264" s="135">
        <v>0</v>
      </c>
      <c r="AF264" s="135">
        <v>0</v>
      </c>
      <c r="AG264" s="135">
        <v>0</v>
      </c>
      <c r="AH264" s="135">
        <v>0</v>
      </c>
      <c r="AI264" s="135">
        <v>0</v>
      </c>
      <c r="AJ264" s="135">
        <v>0</v>
      </c>
      <c r="AK264" s="135">
        <v>0</v>
      </c>
      <c r="AL264" s="135">
        <v>0</v>
      </c>
      <c r="AM264" s="135">
        <v>0</v>
      </c>
      <c r="AN264" s="135">
        <v>0</v>
      </c>
      <c r="AO264" s="135">
        <v>0</v>
      </c>
      <c r="AP264" s="135">
        <v>0</v>
      </c>
      <c r="AQ264" s="135">
        <v>0</v>
      </c>
      <c r="AR264" s="135">
        <v>0</v>
      </c>
      <c r="AS264" s="135">
        <v>0</v>
      </c>
      <c r="AT264" s="135">
        <v>0</v>
      </c>
      <c r="AU264" s="150"/>
    </row>
    <row r="265" spans="2:47" ht="14.5" hidden="1" outlineLevel="1" x14ac:dyDescent="0.3">
      <c r="B265" s="84"/>
      <c r="C265" s="84"/>
      <c r="D265" s="99">
        <v>107</v>
      </c>
      <c r="E265" s="58" t="str">
        <v>SEG3_Eth_NTE_10G</v>
      </c>
      <c r="F265" s="128"/>
      <c r="G265" s="135">
        <v>0</v>
      </c>
      <c r="H265" s="135">
        <v>0</v>
      </c>
      <c r="I265" s="135">
        <v>0</v>
      </c>
      <c r="J265" s="135">
        <v>0</v>
      </c>
      <c r="K265" s="135">
        <v>0</v>
      </c>
      <c r="L265" s="135">
        <v>0</v>
      </c>
      <c r="M265" s="135">
        <v>0</v>
      </c>
      <c r="N265" s="135">
        <v>0</v>
      </c>
      <c r="O265" s="135">
        <v>0</v>
      </c>
      <c r="P265" s="135">
        <v>0</v>
      </c>
      <c r="Q265" s="135">
        <v>0</v>
      </c>
      <c r="R265" s="135">
        <v>0</v>
      </c>
      <c r="S265" s="135">
        <v>0</v>
      </c>
      <c r="T265" s="135">
        <v>0</v>
      </c>
      <c r="U265" s="135">
        <v>0</v>
      </c>
      <c r="V265" s="135">
        <v>0</v>
      </c>
      <c r="W265" s="135">
        <v>0</v>
      </c>
      <c r="X265" s="135">
        <v>0</v>
      </c>
      <c r="Y265" s="135">
        <v>0</v>
      </c>
      <c r="Z265" s="135">
        <v>0</v>
      </c>
      <c r="AA265" s="135">
        <v>0</v>
      </c>
      <c r="AB265" s="135">
        <v>0</v>
      </c>
      <c r="AC265" s="135">
        <v>0</v>
      </c>
      <c r="AD265" s="135">
        <v>0</v>
      </c>
      <c r="AE265" s="135">
        <v>0</v>
      </c>
      <c r="AF265" s="135">
        <v>0</v>
      </c>
      <c r="AG265" s="135">
        <v>0</v>
      </c>
      <c r="AH265" s="135">
        <v>0</v>
      </c>
      <c r="AI265" s="135">
        <v>0</v>
      </c>
      <c r="AJ265" s="135">
        <v>0</v>
      </c>
      <c r="AK265" s="135">
        <v>0</v>
      </c>
      <c r="AL265" s="135">
        <v>0</v>
      </c>
      <c r="AM265" s="135">
        <v>0</v>
      </c>
      <c r="AN265" s="135">
        <v>0</v>
      </c>
      <c r="AO265" s="135">
        <v>0</v>
      </c>
      <c r="AP265" s="135">
        <v>0</v>
      </c>
      <c r="AQ265" s="135">
        <v>0</v>
      </c>
      <c r="AR265" s="135">
        <v>0</v>
      </c>
      <c r="AS265" s="135">
        <v>0</v>
      </c>
      <c r="AT265" s="135">
        <v>0</v>
      </c>
      <c r="AU265" s="150"/>
    </row>
    <row r="266" spans="2:47" ht="14.5" hidden="1" outlineLevel="1" x14ac:dyDescent="0.3">
      <c r="B266" s="84"/>
      <c r="C266" s="84"/>
      <c r="D266" s="99">
        <v>108</v>
      </c>
      <c r="E266" s="58" t="str">
        <v>SEG3_Opt_NTU</v>
      </c>
      <c r="F266" s="128"/>
      <c r="G266" s="135">
        <v>0</v>
      </c>
      <c r="H266" s="135">
        <v>0</v>
      </c>
      <c r="I266" s="135">
        <v>0</v>
      </c>
      <c r="J266" s="135">
        <v>0</v>
      </c>
      <c r="K266" s="135">
        <v>0</v>
      </c>
      <c r="L266" s="135">
        <v>0</v>
      </c>
      <c r="M266" s="135">
        <v>0</v>
      </c>
      <c r="N266" s="135">
        <v>0</v>
      </c>
      <c r="O266" s="135">
        <v>0</v>
      </c>
      <c r="P266" s="135">
        <v>0</v>
      </c>
      <c r="Q266" s="135">
        <v>0</v>
      </c>
      <c r="R266" s="135">
        <v>0</v>
      </c>
      <c r="S266" s="135">
        <v>0</v>
      </c>
      <c r="T266" s="135">
        <v>0</v>
      </c>
      <c r="U266" s="135">
        <v>0</v>
      </c>
      <c r="V266" s="135">
        <v>0</v>
      </c>
      <c r="W266" s="135">
        <v>0</v>
      </c>
      <c r="X266" s="135">
        <v>0</v>
      </c>
      <c r="Y266" s="135">
        <v>0</v>
      </c>
      <c r="Z266" s="135">
        <v>0</v>
      </c>
      <c r="AA266" s="135">
        <v>0</v>
      </c>
      <c r="AB266" s="135">
        <v>0</v>
      </c>
      <c r="AC266" s="135">
        <v>0</v>
      </c>
      <c r="AD266" s="135">
        <v>0</v>
      </c>
      <c r="AE266" s="135">
        <v>0</v>
      </c>
      <c r="AF266" s="135">
        <v>0</v>
      </c>
      <c r="AG266" s="135">
        <v>0</v>
      </c>
      <c r="AH266" s="135">
        <v>0</v>
      </c>
      <c r="AI266" s="135">
        <v>0</v>
      </c>
      <c r="AJ266" s="135">
        <v>0</v>
      </c>
      <c r="AK266" s="135">
        <v>0</v>
      </c>
      <c r="AL266" s="135">
        <v>0</v>
      </c>
      <c r="AM266" s="135">
        <v>0</v>
      </c>
      <c r="AN266" s="135">
        <v>0</v>
      </c>
      <c r="AO266" s="135">
        <v>0</v>
      </c>
      <c r="AP266" s="135">
        <v>0</v>
      </c>
      <c r="AQ266" s="135">
        <v>0</v>
      </c>
      <c r="AR266" s="135">
        <v>0</v>
      </c>
      <c r="AS266" s="135">
        <v>0</v>
      </c>
      <c r="AT266" s="135">
        <v>0</v>
      </c>
      <c r="AU266" s="150"/>
    </row>
    <row r="267" spans="2:47" ht="14.5" hidden="1" outlineLevel="1" x14ac:dyDescent="0.3">
      <c r="B267" s="84"/>
      <c r="C267" s="84"/>
      <c r="D267" s="99">
        <v>109</v>
      </c>
      <c r="E267" s="58" t="str">
        <v>SEG3_DF_PatchPanel</v>
      </c>
      <c r="F267" s="128"/>
      <c r="G267" s="135">
        <v>0</v>
      </c>
      <c r="H267" s="135">
        <v>0</v>
      </c>
      <c r="I267" s="135">
        <v>0</v>
      </c>
      <c r="J267" s="135">
        <v>0</v>
      </c>
      <c r="K267" s="135">
        <v>0</v>
      </c>
      <c r="L267" s="135">
        <v>0</v>
      </c>
      <c r="M267" s="135">
        <v>0</v>
      </c>
      <c r="N267" s="135">
        <v>0</v>
      </c>
      <c r="O267" s="135">
        <v>0</v>
      </c>
      <c r="P267" s="135">
        <v>0</v>
      </c>
      <c r="Q267" s="135">
        <v>0</v>
      </c>
      <c r="R267" s="135">
        <v>0</v>
      </c>
      <c r="S267" s="135">
        <v>0</v>
      </c>
      <c r="T267" s="135">
        <v>0</v>
      </c>
      <c r="U267" s="135">
        <v>0</v>
      </c>
      <c r="V267" s="135">
        <v>0</v>
      </c>
      <c r="W267" s="135">
        <v>0</v>
      </c>
      <c r="X267" s="135">
        <v>0</v>
      </c>
      <c r="Y267" s="135">
        <v>0</v>
      </c>
      <c r="Z267" s="135">
        <v>0</v>
      </c>
      <c r="AA267" s="135">
        <v>0</v>
      </c>
      <c r="AB267" s="135">
        <v>0</v>
      </c>
      <c r="AC267" s="135">
        <v>0</v>
      </c>
      <c r="AD267" s="135">
        <v>0</v>
      </c>
      <c r="AE267" s="135">
        <v>0</v>
      </c>
      <c r="AF267" s="135">
        <v>0</v>
      </c>
      <c r="AG267" s="135">
        <v>0</v>
      </c>
      <c r="AH267" s="135">
        <v>0</v>
      </c>
      <c r="AI267" s="135">
        <v>0</v>
      </c>
      <c r="AJ267" s="135">
        <v>0</v>
      </c>
      <c r="AK267" s="135">
        <v>0</v>
      </c>
      <c r="AL267" s="135">
        <v>0</v>
      </c>
      <c r="AM267" s="135">
        <v>0</v>
      </c>
      <c r="AN267" s="135">
        <v>0</v>
      </c>
      <c r="AO267" s="135">
        <v>0</v>
      </c>
      <c r="AP267" s="135">
        <v>0</v>
      </c>
      <c r="AQ267" s="135">
        <v>0</v>
      </c>
      <c r="AR267" s="135">
        <v>0</v>
      </c>
      <c r="AS267" s="135">
        <v>0</v>
      </c>
      <c r="AT267" s="135">
        <v>0</v>
      </c>
      <c r="AU267" s="150"/>
    </row>
    <row r="268" spans="2:47" ht="14.5" hidden="1" outlineLevel="1" x14ac:dyDescent="0.3">
      <c r="B268" s="84"/>
      <c r="C268" s="84"/>
      <c r="D268" s="99">
        <v>110</v>
      </c>
      <c r="E268" s="58" t="str">
        <v>Unused</v>
      </c>
      <c r="F268" s="128"/>
      <c r="G268" s="135">
        <v>0</v>
      </c>
      <c r="H268" s="135">
        <v>0</v>
      </c>
      <c r="I268" s="135">
        <v>0</v>
      </c>
      <c r="J268" s="135">
        <v>0</v>
      </c>
      <c r="K268" s="135">
        <v>0</v>
      </c>
      <c r="L268" s="135">
        <v>0</v>
      </c>
      <c r="M268" s="135">
        <v>0</v>
      </c>
      <c r="N268" s="135">
        <v>0</v>
      </c>
      <c r="O268" s="135">
        <v>0</v>
      </c>
      <c r="P268" s="135">
        <v>0</v>
      </c>
      <c r="Q268" s="135">
        <v>0</v>
      </c>
      <c r="R268" s="135">
        <v>0</v>
      </c>
      <c r="S268" s="135">
        <v>0</v>
      </c>
      <c r="T268" s="135">
        <v>0</v>
      </c>
      <c r="U268" s="135">
        <v>0</v>
      </c>
      <c r="V268" s="135">
        <v>0</v>
      </c>
      <c r="W268" s="135">
        <v>0</v>
      </c>
      <c r="X268" s="135">
        <v>0</v>
      </c>
      <c r="Y268" s="135">
        <v>0</v>
      </c>
      <c r="Z268" s="135">
        <v>0</v>
      </c>
      <c r="AA268" s="135">
        <v>0</v>
      </c>
      <c r="AB268" s="135">
        <v>0</v>
      </c>
      <c r="AC268" s="135">
        <v>0</v>
      </c>
      <c r="AD268" s="135">
        <v>0</v>
      </c>
      <c r="AE268" s="135">
        <v>0</v>
      </c>
      <c r="AF268" s="135">
        <v>0</v>
      </c>
      <c r="AG268" s="135">
        <v>0</v>
      </c>
      <c r="AH268" s="135">
        <v>0</v>
      </c>
      <c r="AI268" s="135">
        <v>0</v>
      </c>
      <c r="AJ268" s="135">
        <v>0</v>
      </c>
      <c r="AK268" s="135">
        <v>0</v>
      </c>
      <c r="AL268" s="135">
        <v>0</v>
      </c>
      <c r="AM268" s="135">
        <v>0</v>
      </c>
      <c r="AN268" s="135">
        <v>0</v>
      </c>
      <c r="AO268" s="135">
        <v>0</v>
      </c>
      <c r="AP268" s="135">
        <v>0</v>
      </c>
      <c r="AQ268" s="135">
        <v>0</v>
      </c>
      <c r="AR268" s="135">
        <v>0</v>
      </c>
      <c r="AS268" s="135">
        <v>0</v>
      </c>
      <c r="AT268" s="135">
        <v>0</v>
      </c>
      <c r="AU268" s="150"/>
    </row>
    <row r="269" spans="2:47" ht="14.5" hidden="1" outlineLevel="1" x14ac:dyDescent="0.3">
      <c r="B269" s="84"/>
      <c r="C269" s="84"/>
      <c r="D269" s="99">
        <v>111</v>
      </c>
      <c r="E269" s="58" t="str">
        <v>Unused</v>
      </c>
      <c r="F269" s="128"/>
      <c r="G269" s="135">
        <v>0</v>
      </c>
      <c r="H269" s="135">
        <v>0</v>
      </c>
      <c r="I269" s="135">
        <v>0</v>
      </c>
      <c r="J269" s="135">
        <v>0</v>
      </c>
      <c r="K269" s="135">
        <v>0</v>
      </c>
      <c r="L269" s="135">
        <v>0</v>
      </c>
      <c r="M269" s="135">
        <v>0</v>
      </c>
      <c r="N269" s="135">
        <v>0</v>
      </c>
      <c r="O269" s="135">
        <v>0</v>
      </c>
      <c r="P269" s="135">
        <v>0</v>
      </c>
      <c r="Q269" s="135">
        <v>0</v>
      </c>
      <c r="R269" s="135">
        <v>0</v>
      </c>
      <c r="S269" s="135">
        <v>0</v>
      </c>
      <c r="T269" s="135">
        <v>0</v>
      </c>
      <c r="U269" s="135">
        <v>0</v>
      </c>
      <c r="V269" s="135">
        <v>0</v>
      </c>
      <c r="W269" s="135">
        <v>0</v>
      </c>
      <c r="X269" s="135">
        <v>0</v>
      </c>
      <c r="Y269" s="135">
        <v>0</v>
      </c>
      <c r="Z269" s="135">
        <v>0</v>
      </c>
      <c r="AA269" s="135">
        <v>0</v>
      </c>
      <c r="AB269" s="135">
        <v>0</v>
      </c>
      <c r="AC269" s="135">
        <v>0</v>
      </c>
      <c r="AD269" s="135">
        <v>0</v>
      </c>
      <c r="AE269" s="135">
        <v>0</v>
      </c>
      <c r="AF269" s="135">
        <v>0</v>
      </c>
      <c r="AG269" s="135">
        <v>0</v>
      </c>
      <c r="AH269" s="135">
        <v>0</v>
      </c>
      <c r="AI269" s="135">
        <v>0</v>
      </c>
      <c r="AJ269" s="135">
        <v>0</v>
      </c>
      <c r="AK269" s="135">
        <v>0</v>
      </c>
      <c r="AL269" s="135">
        <v>0</v>
      </c>
      <c r="AM269" s="135">
        <v>0</v>
      </c>
      <c r="AN269" s="135">
        <v>0</v>
      </c>
      <c r="AO269" s="135">
        <v>0</v>
      </c>
      <c r="AP269" s="135">
        <v>0</v>
      </c>
      <c r="AQ269" s="135">
        <v>0</v>
      </c>
      <c r="AR269" s="135">
        <v>0</v>
      </c>
      <c r="AS269" s="135">
        <v>0</v>
      </c>
      <c r="AT269" s="135">
        <v>0</v>
      </c>
      <c r="AU269" s="150"/>
    </row>
    <row r="270" spans="2:47" ht="14.5" hidden="1" outlineLevel="1" x14ac:dyDescent="0.3">
      <c r="B270" s="84"/>
      <c r="C270" s="84"/>
      <c r="D270" s="99">
        <v>112</v>
      </c>
      <c r="E270" s="58" t="str">
        <v>Unused</v>
      </c>
      <c r="F270" s="128"/>
      <c r="G270" s="135">
        <v>0</v>
      </c>
      <c r="H270" s="135">
        <v>0</v>
      </c>
      <c r="I270" s="135">
        <v>0</v>
      </c>
      <c r="J270" s="135">
        <v>0</v>
      </c>
      <c r="K270" s="135">
        <v>0</v>
      </c>
      <c r="L270" s="135">
        <v>0</v>
      </c>
      <c r="M270" s="135">
        <v>0</v>
      </c>
      <c r="N270" s="135">
        <v>0</v>
      </c>
      <c r="O270" s="135">
        <v>0</v>
      </c>
      <c r="P270" s="135">
        <v>0</v>
      </c>
      <c r="Q270" s="135">
        <v>0</v>
      </c>
      <c r="R270" s="135">
        <v>0</v>
      </c>
      <c r="S270" s="135">
        <v>0</v>
      </c>
      <c r="T270" s="135">
        <v>0</v>
      </c>
      <c r="U270" s="135">
        <v>0</v>
      </c>
      <c r="V270" s="135">
        <v>0</v>
      </c>
      <c r="W270" s="135">
        <v>0</v>
      </c>
      <c r="X270" s="135">
        <v>0</v>
      </c>
      <c r="Y270" s="135">
        <v>0</v>
      </c>
      <c r="Z270" s="135">
        <v>0</v>
      </c>
      <c r="AA270" s="135">
        <v>0</v>
      </c>
      <c r="AB270" s="135">
        <v>0</v>
      </c>
      <c r="AC270" s="135">
        <v>0</v>
      </c>
      <c r="AD270" s="135">
        <v>0</v>
      </c>
      <c r="AE270" s="135">
        <v>0</v>
      </c>
      <c r="AF270" s="135">
        <v>0</v>
      </c>
      <c r="AG270" s="135">
        <v>0</v>
      </c>
      <c r="AH270" s="135">
        <v>0</v>
      </c>
      <c r="AI270" s="135">
        <v>0</v>
      </c>
      <c r="AJ270" s="135">
        <v>0</v>
      </c>
      <c r="AK270" s="135">
        <v>0</v>
      </c>
      <c r="AL270" s="135">
        <v>0</v>
      </c>
      <c r="AM270" s="135">
        <v>0</v>
      </c>
      <c r="AN270" s="135">
        <v>0</v>
      </c>
      <c r="AO270" s="135">
        <v>0</v>
      </c>
      <c r="AP270" s="135">
        <v>0</v>
      </c>
      <c r="AQ270" s="135">
        <v>0</v>
      </c>
      <c r="AR270" s="135">
        <v>0</v>
      </c>
      <c r="AS270" s="135">
        <v>0</v>
      </c>
      <c r="AT270" s="135">
        <v>0</v>
      </c>
      <c r="AU270" s="150"/>
    </row>
    <row r="271" spans="2:47" ht="14.5" hidden="1" outlineLevel="1" x14ac:dyDescent="0.3">
      <c r="B271" s="84"/>
      <c r="C271" s="84"/>
      <c r="D271" s="99">
        <v>113</v>
      </c>
      <c r="E271" s="58" t="str">
        <v>Unused</v>
      </c>
      <c r="F271" s="128"/>
      <c r="G271" s="135">
        <v>0</v>
      </c>
      <c r="H271" s="135">
        <v>0</v>
      </c>
      <c r="I271" s="135">
        <v>0</v>
      </c>
      <c r="J271" s="135">
        <v>0</v>
      </c>
      <c r="K271" s="135">
        <v>0</v>
      </c>
      <c r="L271" s="135">
        <v>0</v>
      </c>
      <c r="M271" s="135">
        <v>0</v>
      </c>
      <c r="N271" s="135">
        <v>0</v>
      </c>
      <c r="O271" s="135">
        <v>0</v>
      </c>
      <c r="P271" s="135">
        <v>0</v>
      </c>
      <c r="Q271" s="135">
        <v>0</v>
      </c>
      <c r="R271" s="135">
        <v>0</v>
      </c>
      <c r="S271" s="135">
        <v>0</v>
      </c>
      <c r="T271" s="135">
        <v>0</v>
      </c>
      <c r="U271" s="135">
        <v>0</v>
      </c>
      <c r="V271" s="135">
        <v>0</v>
      </c>
      <c r="W271" s="135">
        <v>0</v>
      </c>
      <c r="X271" s="135">
        <v>0</v>
      </c>
      <c r="Y271" s="135">
        <v>0</v>
      </c>
      <c r="Z271" s="135">
        <v>0</v>
      </c>
      <c r="AA271" s="135">
        <v>0</v>
      </c>
      <c r="AB271" s="135">
        <v>0</v>
      </c>
      <c r="AC271" s="135">
        <v>0</v>
      </c>
      <c r="AD271" s="135">
        <v>0</v>
      </c>
      <c r="AE271" s="135">
        <v>0</v>
      </c>
      <c r="AF271" s="135">
        <v>0</v>
      </c>
      <c r="AG271" s="135">
        <v>0</v>
      </c>
      <c r="AH271" s="135">
        <v>0</v>
      </c>
      <c r="AI271" s="135">
        <v>0</v>
      </c>
      <c r="AJ271" s="135">
        <v>0</v>
      </c>
      <c r="AK271" s="135">
        <v>0</v>
      </c>
      <c r="AL271" s="135">
        <v>0</v>
      </c>
      <c r="AM271" s="135">
        <v>0</v>
      </c>
      <c r="AN271" s="135">
        <v>0</v>
      </c>
      <c r="AO271" s="135">
        <v>0</v>
      </c>
      <c r="AP271" s="135">
        <v>0</v>
      </c>
      <c r="AQ271" s="135">
        <v>0</v>
      </c>
      <c r="AR271" s="135">
        <v>0</v>
      </c>
      <c r="AS271" s="135">
        <v>0</v>
      </c>
      <c r="AT271" s="135">
        <v>0</v>
      </c>
      <c r="AU271" s="150"/>
    </row>
    <row r="272" spans="2:47" ht="14.5" hidden="1" outlineLevel="1" x14ac:dyDescent="0.3">
      <c r="B272" s="84"/>
      <c r="C272" s="84"/>
      <c r="D272" s="99">
        <v>114</v>
      </c>
      <c r="E272" s="58" t="str">
        <v>Unused</v>
      </c>
      <c r="F272" s="128"/>
      <c r="G272" s="135">
        <v>0</v>
      </c>
      <c r="H272" s="135">
        <v>0</v>
      </c>
      <c r="I272" s="135">
        <v>0</v>
      </c>
      <c r="J272" s="135">
        <v>0</v>
      </c>
      <c r="K272" s="135">
        <v>0</v>
      </c>
      <c r="L272" s="135">
        <v>0</v>
      </c>
      <c r="M272" s="135">
        <v>0</v>
      </c>
      <c r="N272" s="135">
        <v>0</v>
      </c>
      <c r="O272" s="135">
        <v>0</v>
      </c>
      <c r="P272" s="135">
        <v>0</v>
      </c>
      <c r="Q272" s="135">
        <v>0</v>
      </c>
      <c r="R272" s="135">
        <v>0</v>
      </c>
      <c r="S272" s="135">
        <v>0</v>
      </c>
      <c r="T272" s="135">
        <v>0</v>
      </c>
      <c r="U272" s="135">
        <v>0</v>
      </c>
      <c r="V272" s="135">
        <v>0</v>
      </c>
      <c r="W272" s="135">
        <v>0</v>
      </c>
      <c r="X272" s="135">
        <v>0</v>
      </c>
      <c r="Y272" s="135">
        <v>0</v>
      </c>
      <c r="Z272" s="135">
        <v>0</v>
      </c>
      <c r="AA272" s="135">
        <v>0</v>
      </c>
      <c r="AB272" s="135">
        <v>0</v>
      </c>
      <c r="AC272" s="135">
        <v>0</v>
      </c>
      <c r="AD272" s="135">
        <v>0</v>
      </c>
      <c r="AE272" s="135">
        <v>0</v>
      </c>
      <c r="AF272" s="135">
        <v>0</v>
      </c>
      <c r="AG272" s="135">
        <v>0</v>
      </c>
      <c r="AH272" s="135">
        <v>0</v>
      </c>
      <c r="AI272" s="135">
        <v>0</v>
      </c>
      <c r="AJ272" s="135">
        <v>0</v>
      </c>
      <c r="AK272" s="135">
        <v>0</v>
      </c>
      <c r="AL272" s="135">
        <v>0</v>
      </c>
      <c r="AM272" s="135">
        <v>0</v>
      </c>
      <c r="AN272" s="135">
        <v>0</v>
      </c>
      <c r="AO272" s="135">
        <v>0</v>
      </c>
      <c r="AP272" s="135">
        <v>0</v>
      </c>
      <c r="AQ272" s="135">
        <v>0</v>
      </c>
      <c r="AR272" s="135">
        <v>0</v>
      </c>
      <c r="AS272" s="135">
        <v>0</v>
      </c>
      <c r="AT272" s="135">
        <v>0</v>
      </c>
      <c r="AU272" s="150"/>
    </row>
    <row r="273" spans="2:47" ht="14.5" hidden="1" outlineLevel="1" x14ac:dyDescent="0.3">
      <c r="B273" s="84"/>
      <c r="C273" s="84"/>
      <c r="D273" s="99">
        <v>115</v>
      </c>
      <c r="E273" s="58" t="str">
        <v>Unused</v>
      </c>
      <c r="F273" s="128"/>
      <c r="G273" s="135">
        <v>0</v>
      </c>
      <c r="H273" s="135">
        <v>0</v>
      </c>
      <c r="I273" s="135">
        <v>0</v>
      </c>
      <c r="J273" s="135">
        <v>0</v>
      </c>
      <c r="K273" s="135">
        <v>0</v>
      </c>
      <c r="L273" s="135">
        <v>0</v>
      </c>
      <c r="M273" s="135">
        <v>0</v>
      </c>
      <c r="N273" s="135">
        <v>0</v>
      </c>
      <c r="O273" s="135">
        <v>0</v>
      </c>
      <c r="P273" s="135">
        <v>0</v>
      </c>
      <c r="Q273" s="135">
        <v>0</v>
      </c>
      <c r="R273" s="135">
        <v>0</v>
      </c>
      <c r="S273" s="135">
        <v>0</v>
      </c>
      <c r="T273" s="135">
        <v>0</v>
      </c>
      <c r="U273" s="135">
        <v>0</v>
      </c>
      <c r="V273" s="135">
        <v>0</v>
      </c>
      <c r="W273" s="135">
        <v>0</v>
      </c>
      <c r="X273" s="135">
        <v>0</v>
      </c>
      <c r="Y273" s="135">
        <v>0</v>
      </c>
      <c r="Z273" s="135">
        <v>0</v>
      </c>
      <c r="AA273" s="135">
        <v>0</v>
      </c>
      <c r="AB273" s="135">
        <v>0</v>
      </c>
      <c r="AC273" s="135">
        <v>0</v>
      </c>
      <c r="AD273" s="135">
        <v>0</v>
      </c>
      <c r="AE273" s="135">
        <v>0</v>
      </c>
      <c r="AF273" s="135">
        <v>0</v>
      </c>
      <c r="AG273" s="135">
        <v>0</v>
      </c>
      <c r="AH273" s="135">
        <v>0</v>
      </c>
      <c r="AI273" s="135">
        <v>0</v>
      </c>
      <c r="AJ273" s="135">
        <v>0</v>
      </c>
      <c r="AK273" s="135">
        <v>0</v>
      </c>
      <c r="AL273" s="135">
        <v>0</v>
      </c>
      <c r="AM273" s="135">
        <v>0</v>
      </c>
      <c r="AN273" s="135">
        <v>0</v>
      </c>
      <c r="AO273" s="135">
        <v>0</v>
      </c>
      <c r="AP273" s="135">
        <v>0</v>
      </c>
      <c r="AQ273" s="135">
        <v>0</v>
      </c>
      <c r="AR273" s="135">
        <v>0</v>
      </c>
      <c r="AS273" s="135">
        <v>0</v>
      </c>
      <c r="AT273" s="135">
        <v>0</v>
      </c>
      <c r="AU273" s="150"/>
    </row>
    <row r="274" spans="2:47" ht="14.5" hidden="1" outlineLevel="1" x14ac:dyDescent="0.3">
      <c r="B274" s="84"/>
      <c r="C274" s="84"/>
      <c r="D274" s="99">
        <v>116</v>
      </c>
      <c r="E274" s="58" t="str">
        <v>Unused</v>
      </c>
      <c r="F274" s="128"/>
      <c r="G274" s="135">
        <v>0</v>
      </c>
      <c r="H274" s="135">
        <v>0</v>
      </c>
      <c r="I274" s="135">
        <v>0</v>
      </c>
      <c r="J274" s="135">
        <v>0</v>
      </c>
      <c r="K274" s="135">
        <v>0</v>
      </c>
      <c r="L274" s="135">
        <v>0</v>
      </c>
      <c r="M274" s="135">
        <v>0</v>
      </c>
      <c r="N274" s="135">
        <v>0</v>
      </c>
      <c r="O274" s="135">
        <v>0</v>
      </c>
      <c r="P274" s="135">
        <v>0</v>
      </c>
      <c r="Q274" s="135">
        <v>0</v>
      </c>
      <c r="R274" s="135">
        <v>0</v>
      </c>
      <c r="S274" s="135">
        <v>0</v>
      </c>
      <c r="T274" s="135">
        <v>0</v>
      </c>
      <c r="U274" s="135">
        <v>0</v>
      </c>
      <c r="V274" s="135">
        <v>0</v>
      </c>
      <c r="W274" s="135">
        <v>0</v>
      </c>
      <c r="X274" s="135">
        <v>0</v>
      </c>
      <c r="Y274" s="135">
        <v>0</v>
      </c>
      <c r="Z274" s="135">
        <v>0</v>
      </c>
      <c r="AA274" s="135">
        <v>0</v>
      </c>
      <c r="AB274" s="135">
        <v>0</v>
      </c>
      <c r="AC274" s="135">
        <v>0</v>
      </c>
      <c r="AD274" s="135">
        <v>0</v>
      </c>
      <c r="AE274" s="135">
        <v>0</v>
      </c>
      <c r="AF274" s="135">
        <v>0</v>
      </c>
      <c r="AG274" s="135">
        <v>0</v>
      </c>
      <c r="AH274" s="135">
        <v>0</v>
      </c>
      <c r="AI274" s="135">
        <v>0</v>
      </c>
      <c r="AJ274" s="135">
        <v>0</v>
      </c>
      <c r="AK274" s="135">
        <v>0</v>
      </c>
      <c r="AL274" s="135">
        <v>0</v>
      </c>
      <c r="AM274" s="135">
        <v>0</v>
      </c>
      <c r="AN274" s="135">
        <v>0</v>
      </c>
      <c r="AO274" s="135">
        <v>0</v>
      </c>
      <c r="AP274" s="135">
        <v>0</v>
      </c>
      <c r="AQ274" s="135">
        <v>0</v>
      </c>
      <c r="AR274" s="135">
        <v>0</v>
      </c>
      <c r="AS274" s="135">
        <v>0</v>
      </c>
      <c r="AT274" s="135">
        <v>0</v>
      </c>
      <c r="AU274" s="150"/>
    </row>
    <row r="275" spans="2:47" ht="14.5" hidden="1" outlineLevel="1" x14ac:dyDescent="0.3">
      <c r="B275" s="84"/>
      <c r="C275" s="84"/>
      <c r="D275" s="99">
        <v>117</v>
      </c>
      <c r="E275" s="58" t="str">
        <v>Unused</v>
      </c>
      <c r="F275" s="128"/>
      <c r="G275" s="135">
        <v>0</v>
      </c>
      <c r="H275" s="135">
        <v>0</v>
      </c>
      <c r="I275" s="135">
        <v>0</v>
      </c>
      <c r="J275" s="135">
        <v>0</v>
      </c>
      <c r="K275" s="135">
        <v>0</v>
      </c>
      <c r="L275" s="135">
        <v>0</v>
      </c>
      <c r="M275" s="135">
        <v>0</v>
      </c>
      <c r="N275" s="135">
        <v>0</v>
      </c>
      <c r="O275" s="135">
        <v>0</v>
      </c>
      <c r="P275" s="135">
        <v>0</v>
      </c>
      <c r="Q275" s="135">
        <v>0</v>
      </c>
      <c r="R275" s="135">
        <v>0</v>
      </c>
      <c r="S275" s="135">
        <v>0</v>
      </c>
      <c r="T275" s="135">
        <v>0</v>
      </c>
      <c r="U275" s="135">
        <v>0</v>
      </c>
      <c r="V275" s="135">
        <v>0</v>
      </c>
      <c r="W275" s="135">
        <v>0</v>
      </c>
      <c r="X275" s="135">
        <v>0</v>
      </c>
      <c r="Y275" s="135">
        <v>0</v>
      </c>
      <c r="Z275" s="135">
        <v>0</v>
      </c>
      <c r="AA275" s="135">
        <v>0</v>
      </c>
      <c r="AB275" s="135">
        <v>0</v>
      </c>
      <c r="AC275" s="135">
        <v>0</v>
      </c>
      <c r="AD275" s="135">
        <v>0</v>
      </c>
      <c r="AE275" s="135">
        <v>0</v>
      </c>
      <c r="AF275" s="135">
        <v>0</v>
      </c>
      <c r="AG275" s="135">
        <v>0</v>
      </c>
      <c r="AH275" s="135">
        <v>0</v>
      </c>
      <c r="AI275" s="135">
        <v>0</v>
      </c>
      <c r="AJ275" s="135">
        <v>0</v>
      </c>
      <c r="AK275" s="135">
        <v>0</v>
      </c>
      <c r="AL275" s="135">
        <v>0</v>
      </c>
      <c r="AM275" s="135">
        <v>0</v>
      </c>
      <c r="AN275" s="135">
        <v>0</v>
      </c>
      <c r="AO275" s="135">
        <v>0</v>
      </c>
      <c r="AP275" s="135">
        <v>0</v>
      </c>
      <c r="AQ275" s="135">
        <v>0</v>
      </c>
      <c r="AR275" s="135">
        <v>0</v>
      </c>
      <c r="AS275" s="135">
        <v>0</v>
      </c>
      <c r="AT275" s="135">
        <v>0</v>
      </c>
      <c r="AU275" s="150"/>
    </row>
    <row r="276" spans="2:47" ht="14.5" hidden="1" outlineLevel="1" x14ac:dyDescent="0.3">
      <c r="B276" s="84"/>
      <c r="C276" s="84"/>
      <c r="D276" s="99">
        <v>118</v>
      </c>
      <c r="E276" s="58" t="str">
        <v>Unused</v>
      </c>
      <c r="F276" s="128"/>
      <c r="G276" s="135">
        <v>0</v>
      </c>
      <c r="H276" s="135">
        <v>0</v>
      </c>
      <c r="I276" s="135">
        <v>0</v>
      </c>
      <c r="J276" s="135">
        <v>0</v>
      </c>
      <c r="K276" s="135">
        <v>0</v>
      </c>
      <c r="L276" s="135">
        <v>0</v>
      </c>
      <c r="M276" s="135">
        <v>0</v>
      </c>
      <c r="N276" s="135">
        <v>0</v>
      </c>
      <c r="O276" s="135">
        <v>0</v>
      </c>
      <c r="P276" s="135">
        <v>0</v>
      </c>
      <c r="Q276" s="135">
        <v>0</v>
      </c>
      <c r="R276" s="135">
        <v>0</v>
      </c>
      <c r="S276" s="135">
        <v>0</v>
      </c>
      <c r="T276" s="135">
        <v>0</v>
      </c>
      <c r="U276" s="135">
        <v>0</v>
      </c>
      <c r="V276" s="135">
        <v>0</v>
      </c>
      <c r="W276" s="135">
        <v>0</v>
      </c>
      <c r="X276" s="135">
        <v>0</v>
      </c>
      <c r="Y276" s="135">
        <v>0</v>
      </c>
      <c r="Z276" s="135">
        <v>0</v>
      </c>
      <c r="AA276" s="135">
        <v>0</v>
      </c>
      <c r="AB276" s="135">
        <v>0</v>
      </c>
      <c r="AC276" s="135">
        <v>0</v>
      </c>
      <c r="AD276" s="135">
        <v>0</v>
      </c>
      <c r="AE276" s="135">
        <v>0</v>
      </c>
      <c r="AF276" s="135">
        <v>0</v>
      </c>
      <c r="AG276" s="135">
        <v>0</v>
      </c>
      <c r="AH276" s="135">
        <v>0</v>
      </c>
      <c r="AI276" s="135">
        <v>0</v>
      </c>
      <c r="AJ276" s="135">
        <v>0</v>
      </c>
      <c r="AK276" s="135">
        <v>0</v>
      </c>
      <c r="AL276" s="135">
        <v>0</v>
      </c>
      <c r="AM276" s="135">
        <v>0</v>
      </c>
      <c r="AN276" s="135">
        <v>0</v>
      </c>
      <c r="AO276" s="135">
        <v>0</v>
      </c>
      <c r="AP276" s="135">
        <v>0</v>
      </c>
      <c r="AQ276" s="135">
        <v>0</v>
      </c>
      <c r="AR276" s="135">
        <v>0</v>
      </c>
      <c r="AS276" s="135">
        <v>0</v>
      </c>
      <c r="AT276" s="135">
        <v>0</v>
      </c>
      <c r="AU276" s="150"/>
    </row>
    <row r="277" spans="2:47" ht="14.5" hidden="1" outlineLevel="1" x14ac:dyDescent="0.3">
      <c r="B277" s="84"/>
      <c r="C277" s="84"/>
      <c r="D277" s="99">
        <v>119</v>
      </c>
      <c r="E277" s="58" t="str">
        <v>Unused</v>
      </c>
      <c r="F277" s="128"/>
      <c r="G277" s="135">
        <v>0</v>
      </c>
      <c r="H277" s="135">
        <v>0</v>
      </c>
      <c r="I277" s="135">
        <v>0</v>
      </c>
      <c r="J277" s="135">
        <v>0</v>
      </c>
      <c r="K277" s="135">
        <v>0</v>
      </c>
      <c r="L277" s="135">
        <v>0</v>
      </c>
      <c r="M277" s="135">
        <v>0</v>
      </c>
      <c r="N277" s="135">
        <v>0</v>
      </c>
      <c r="O277" s="135">
        <v>0</v>
      </c>
      <c r="P277" s="135">
        <v>0</v>
      </c>
      <c r="Q277" s="135">
        <v>0</v>
      </c>
      <c r="R277" s="135">
        <v>0</v>
      </c>
      <c r="S277" s="135">
        <v>0</v>
      </c>
      <c r="T277" s="135">
        <v>0</v>
      </c>
      <c r="U277" s="135">
        <v>0</v>
      </c>
      <c r="V277" s="135">
        <v>0</v>
      </c>
      <c r="W277" s="135">
        <v>0</v>
      </c>
      <c r="X277" s="135">
        <v>0</v>
      </c>
      <c r="Y277" s="135">
        <v>0</v>
      </c>
      <c r="Z277" s="135">
        <v>0</v>
      </c>
      <c r="AA277" s="135">
        <v>0</v>
      </c>
      <c r="AB277" s="135">
        <v>0</v>
      </c>
      <c r="AC277" s="135">
        <v>0</v>
      </c>
      <c r="AD277" s="135">
        <v>0</v>
      </c>
      <c r="AE277" s="135">
        <v>0</v>
      </c>
      <c r="AF277" s="135">
        <v>0</v>
      </c>
      <c r="AG277" s="135">
        <v>0</v>
      </c>
      <c r="AH277" s="135">
        <v>0</v>
      </c>
      <c r="AI277" s="135">
        <v>0</v>
      </c>
      <c r="AJ277" s="135">
        <v>0</v>
      </c>
      <c r="AK277" s="135">
        <v>0</v>
      </c>
      <c r="AL277" s="135">
        <v>0</v>
      </c>
      <c r="AM277" s="135">
        <v>0</v>
      </c>
      <c r="AN277" s="135">
        <v>0</v>
      </c>
      <c r="AO277" s="135">
        <v>0</v>
      </c>
      <c r="AP277" s="135">
        <v>0</v>
      </c>
      <c r="AQ277" s="135">
        <v>0</v>
      </c>
      <c r="AR277" s="135">
        <v>0</v>
      </c>
      <c r="AS277" s="135">
        <v>0</v>
      </c>
      <c r="AT277" s="135">
        <v>0</v>
      </c>
      <c r="AU277" s="150"/>
    </row>
    <row r="278" spans="2:47" ht="14.5" hidden="1" outlineLevel="1" x14ac:dyDescent="0.3">
      <c r="B278" s="84"/>
      <c r="C278" s="84"/>
      <c r="D278" s="99">
        <v>120</v>
      </c>
      <c r="E278" s="58" t="str">
        <v>Unused</v>
      </c>
      <c r="F278" s="128"/>
      <c r="G278" s="135">
        <v>0</v>
      </c>
      <c r="H278" s="135">
        <v>0</v>
      </c>
      <c r="I278" s="135">
        <v>0</v>
      </c>
      <c r="J278" s="135">
        <v>0</v>
      </c>
      <c r="K278" s="135">
        <v>0</v>
      </c>
      <c r="L278" s="135">
        <v>0</v>
      </c>
      <c r="M278" s="135">
        <v>0</v>
      </c>
      <c r="N278" s="135">
        <v>0</v>
      </c>
      <c r="O278" s="135">
        <v>0</v>
      </c>
      <c r="P278" s="135">
        <v>0</v>
      </c>
      <c r="Q278" s="135">
        <v>0</v>
      </c>
      <c r="R278" s="135">
        <v>0</v>
      </c>
      <c r="S278" s="135">
        <v>0</v>
      </c>
      <c r="T278" s="135">
        <v>0</v>
      </c>
      <c r="U278" s="135">
        <v>0</v>
      </c>
      <c r="V278" s="135">
        <v>0</v>
      </c>
      <c r="W278" s="135">
        <v>0</v>
      </c>
      <c r="X278" s="135">
        <v>0</v>
      </c>
      <c r="Y278" s="135">
        <v>0</v>
      </c>
      <c r="Z278" s="135">
        <v>0</v>
      </c>
      <c r="AA278" s="135">
        <v>0</v>
      </c>
      <c r="AB278" s="135">
        <v>0</v>
      </c>
      <c r="AC278" s="135">
        <v>0</v>
      </c>
      <c r="AD278" s="135">
        <v>0</v>
      </c>
      <c r="AE278" s="135">
        <v>0</v>
      </c>
      <c r="AF278" s="135">
        <v>0</v>
      </c>
      <c r="AG278" s="135">
        <v>0</v>
      </c>
      <c r="AH278" s="135">
        <v>0</v>
      </c>
      <c r="AI278" s="135">
        <v>0</v>
      </c>
      <c r="AJ278" s="135">
        <v>0</v>
      </c>
      <c r="AK278" s="135">
        <v>0</v>
      </c>
      <c r="AL278" s="135">
        <v>0</v>
      </c>
      <c r="AM278" s="135">
        <v>0</v>
      </c>
      <c r="AN278" s="135">
        <v>0</v>
      </c>
      <c r="AO278" s="135">
        <v>0</v>
      </c>
      <c r="AP278" s="135">
        <v>0</v>
      </c>
      <c r="AQ278" s="135">
        <v>0</v>
      </c>
      <c r="AR278" s="135">
        <v>0</v>
      </c>
      <c r="AS278" s="135">
        <v>0</v>
      </c>
      <c r="AT278" s="135">
        <v>0</v>
      </c>
      <c r="AU278" s="150"/>
    </row>
    <row r="279" spans="2:47" ht="14.5" hidden="1" outlineLevel="1" x14ac:dyDescent="0.3">
      <c r="B279" s="84"/>
      <c r="C279" s="84"/>
      <c r="D279" s="99">
        <v>121</v>
      </c>
      <c r="E279" s="58" t="str">
        <v>Unused</v>
      </c>
      <c r="F279" s="128"/>
      <c r="G279" s="135">
        <v>0</v>
      </c>
      <c r="H279" s="135">
        <v>0</v>
      </c>
      <c r="I279" s="135">
        <v>0</v>
      </c>
      <c r="J279" s="135">
        <v>0</v>
      </c>
      <c r="K279" s="135">
        <v>0</v>
      </c>
      <c r="L279" s="135">
        <v>0</v>
      </c>
      <c r="M279" s="135">
        <v>0</v>
      </c>
      <c r="N279" s="135">
        <v>0</v>
      </c>
      <c r="O279" s="135">
        <v>0</v>
      </c>
      <c r="P279" s="135">
        <v>0</v>
      </c>
      <c r="Q279" s="135">
        <v>0</v>
      </c>
      <c r="R279" s="135">
        <v>0</v>
      </c>
      <c r="S279" s="135">
        <v>0</v>
      </c>
      <c r="T279" s="135">
        <v>0</v>
      </c>
      <c r="U279" s="135">
        <v>0</v>
      </c>
      <c r="V279" s="135">
        <v>0</v>
      </c>
      <c r="W279" s="135">
        <v>0</v>
      </c>
      <c r="X279" s="135">
        <v>0</v>
      </c>
      <c r="Y279" s="135">
        <v>0</v>
      </c>
      <c r="Z279" s="135">
        <v>0</v>
      </c>
      <c r="AA279" s="135">
        <v>0</v>
      </c>
      <c r="AB279" s="135">
        <v>0</v>
      </c>
      <c r="AC279" s="135">
        <v>0</v>
      </c>
      <c r="AD279" s="135">
        <v>0</v>
      </c>
      <c r="AE279" s="135">
        <v>0</v>
      </c>
      <c r="AF279" s="135">
        <v>0</v>
      </c>
      <c r="AG279" s="135">
        <v>0</v>
      </c>
      <c r="AH279" s="135">
        <v>0</v>
      </c>
      <c r="AI279" s="135">
        <v>0</v>
      </c>
      <c r="AJ279" s="135">
        <v>0</v>
      </c>
      <c r="AK279" s="135">
        <v>0</v>
      </c>
      <c r="AL279" s="135">
        <v>0</v>
      </c>
      <c r="AM279" s="135">
        <v>0</v>
      </c>
      <c r="AN279" s="135">
        <v>0</v>
      </c>
      <c r="AO279" s="135">
        <v>0</v>
      </c>
      <c r="AP279" s="135">
        <v>0</v>
      </c>
      <c r="AQ279" s="135">
        <v>0</v>
      </c>
      <c r="AR279" s="135">
        <v>0</v>
      </c>
      <c r="AS279" s="135">
        <v>0</v>
      </c>
      <c r="AT279" s="135">
        <v>0</v>
      </c>
      <c r="AU279" s="150"/>
    </row>
    <row r="280" spans="2:47" ht="14.5" hidden="1" outlineLevel="1" x14ac:dyDescent="0.3">
      <c r="B280" s="84"/>
      <c r="C280" s="84"/>
      <c r="D280" s="99">
        <v>122</v>
      </c>
      <c r="E280" s="58" t="str">
        <v>Unused</v>
      </c>
      <c r="F280" s="128"/>
      <c r="G280" s="135">
        <v>0</v>
      </c>
      <c r="H280" s="135">
        <v>0</v>
      </c>
      <c r="I280" s="135">
        <v>0</v>
      </c>
      <c r="J280" s="135">
        <v>0</v>
      </c>
      <c r="K280" s="135">
        <v>0</v>
      </c>
      <c r="L280" s="135">
        <v>0</v>
      </c>
      <c r="M280" s="135">
        <v>0</v>
      </c>
      <c r="N280" s="135">
        <v>0</v>
      </c>
      <c r="O280" s="135">
        <v>0</v>
      </c>
      <c r="P280" s="135">
        <v>0</v>
      </c>
      <c r="Q280" s="135">
        <v>0</v>
      </c>
      <c r="R280" s="135">
        <v>0</v>
      </c>
      <c r="S280" s="135">
        <v>0</v>
      </c>
      <c r="T280" s="135">
        <v>0</v>
      </c>
      <c r="U280" s="135">
        <v>0</v>
      </c>
      <c r="V280" s="135">
        <v>0</v>
      </c>
      <c r="W280" s="135">
        <v>0</v>
      </c>
      <c r="X280" s="135">
        <v>0</v>
      </c>
      <c r="Y280" s="135">
        <v>0</v>
      </c>
      <c r="Z280" s="135">
        <v>0</v>
      </c>
      <c r="AA280" s="135">
        <v>0</v>
      </c>
      <c r="AB280" s="135">
        <v>0</v>
      </c>
      <c r="AC280" s="135">
        <v>0</v>
      </c>
      <c r="AD280" s="135">
        <v>0</v>
      </c>
      <c r="AE280" s="135">
        <v>0</v>
      </c>
      <c r="AF280" s="135">
        <v>0</v>
      </c>
      <c r="AG280" s="135">
        <v>0</v>
      </c>
      <c r="AH280" s="135">
        <v>0</v>
      </c>
      <c r="AI280" s="135">
        <v>0</v>
      </c>
      <c r="AJ280" s="135">
        <v>0</v>
      </c>
      <c r="AK280" s="135">
        <v>0</v>
      </c>
      <c r="AL280" s="135">
        <v>0</v>
      </c>
      <c r="AM280" s="135">
        <v>0</v>
      </c>
      <c r="AN280" s="135">
        <v>0</v>
      </c>
      <c r="AO280" s="135">
        <v>0</v>
      </c>
      <c r="AP280" s="135">
        <v>0</v>
      </c>
      <c r="AQ280" s="135">
        <v>0</v>
      </c>
      <c r="AR280" s="135">
        <v>0</v>
      </c>
      <c r="AS280" s="135">
        <v>0</v>
      </c>
      <c r="AT280" s="135">
        <v>0</v>
      </c>
      <c r="AU280" s="150"/>
    </row>
    <row r="281" spans="2:47" ht="14.5" hidden="1" outlineLevel="1" x14ac:dyDescent="0.3">
      <c r="B281" s="84"/>
      <c r="C281" s="84"/>
      <c r="D281" s="99">
        <v>123</v>
      </c>
      <c r="E281" s="58" t="str">
        <v>Unused</v>
      </c>
      <c r="F281" s="128"/>
      <c r="G281" s="135">
        <v>0</v>
      </c>
      <c r="H281" s="135">
        <v>0</v>
      </c>
      <c r="I281" s="135">
        <v>0</v>
      </c>
      <c r="J281" s="135">
        <v>0</v>
      </c>
      <c r="K281" s="135">
        <v>0</v>
      </c>
      <c r="L281" s="135">
        <v>0</v>
      </c>
      <c r="M281" s="135">
        <v>0</v>
      </c>
      <c r="N281" s="135">
        <v>0</v>
      </c>
      <c r="O281" s="135">
        <v>0</v>
      </c>
      <c r="P281" s="135">
        <v>0</v>
      </c>
      <c r="Q281" s="135">
        <v>0</v>
      </c>
      <c r="R281" s="135">
        <v>0</v>
      </c>
      <c r="S281" s="135">
        <v>0</v>
      </c>
      <c r="T281" s="135">
        <v>0</v>
      </c>
      <c r="U281" s="135">
        <v>0</v>
      </c>
      <c r="V281" s="135">
        <v>0</v>
      </c>
      <c r="W281" s="135">
        <v>0</v>
      </c>
      <c r="X281" s="135">
        <v>0</v>
      </c>
      <c r="Y281" s="135">
        <v>0</v>
      </c>
      <c r="Z281" s="135">
        <v>0</v>
      </c>
      <c r="AA281" s="135">
        <v>0</v>
      </c>
      <c r="AB281" s="135">
        <v>0</v>
      </c>
      <c r="AC281" s="135">
        <v>0</v>
      </c>
      <c r="AD281" s="135">
        <v>0</v>
      </c>
      <c r="AE281" s="135">
        <v>0</v>
      </c>
      <c r="AF281" s="135">
        <v>0</v>
      </c>
      <c r="AG281" s="135">
        <v>0</v>
      </c>
      <c r="AH281" s="135">
        <v>0</v>
      </c>
      <c r="AI281" s="135">
        <v>0</v>
      </c>
      <c r="AJ281" s="135">
        <v>0</v>
      </c>
      <c r="AK281" s="135">
        <v>0</v>
      </c>
      <c r="AL281" s="135">
        <v>0</v>
      </c>
      <c r="AM281" s="135">
        <v>0</v>
      </c>
      <c r="AN281" s="135">
        <v>0</v>
      </c>
      <c r="AO281" s="135">
        <v>0</v>
      </c>
      <c r="AP281" s="135">
        <v>0</v>
      </c>
      <c r="AQ281" s="135">
        <v>0</v>
      </c>
      <c r="AR281" s="135">
        <v>0</v>
      </c>
      <c r="AS281" s="135">
        <v>0</v>
      </c>
      <c r="AT281" s="135">
        <v>0</v>
      </c>
      <c r="AU281" s="150"/>
    </row>
    <row r="282" spans="2:47" ht="14.5" hidden="1" outlineLevel="1" x14ac:dyDescent="0.3">
      <c r="B282" s="84"/>
      <c r="C282" s="84"/>
      <c r="D282" s="99">
        <v>124</v>
      </c>
      <c r="E282" s="58" t="str">
        <v>Unused</v>
      </c>
      <c r="F282" s="128"/>
      <c r="G282" s="135">
        <v>0</v>
      </c>
      <c r="H282" s="135">
        <v>0</v>
      </c>
      <c r="I282" s="135">
        <v>0</v>
      </c>
      <c r="J282" s="135">
        <v>0</v>
      </c>
      <c r="K282" s="135">
        <v>0</v>
      </c>
      <c r="L282" s="135">
        <v>0</v>
      </c>
      <c r="M282" s="135">
        <v>0</v>
      </c>
      <c r="N282" s="135">
        <v>0</v>
      </c>
      <c r="O282" s="135">
        <v>0</v>
      </c>
      <c r="P282" s="135">
        <v>0</v>
      </c>
      <c r="Q282" s="135">
        <v>0</v>
      </c>
      <c r="R282" s="135">
        <v>0</v>
      </c>
      <c r="S282" s="135">
        <v>0</v>
      </c>
      <c r="T282" s="135">
        <v>0</v>
      </c>
      <c r="U282" s="135">
        <v>0</v>
      </c>
      <c r="V282" s="135">
        <v>0</v>
      </c>
      <c r="W282" s="135">
        <v>0</v>
      </c>
      <c r="X282" s="135">
        <v>0</v>
      </c>
      <c r="Y282" s="135">
        <v>0</v>
      </c>
      <c r="Z282" s="135">
        <v>0</v>
      </c>
      <c r="AA282" s="135">
        <v>0</v>
      </c>
      <c r="AB282" s="135">
        <v>0</v>
      </c>
      <c r="AC282" s="135">
        <v>0</v>
      </c>
      <c r="AD282" s="135">
        <v>0</v>
      </c>
      <c r="AE282" s="135">
        <v>0</v>
      </c>
      <c r="AF282" s="135">
        <v>0</v>
      </c>
      <c r="AG282" s="135">
        <v>0</v>
      </c>
      <c r="AH282" s="135">
        <v>0</v>
      </c>
      <c r="AI282" s="135">
        <v>0</v>
      </c>
      <c r="AJ282" s="135">
        <v>0</v>
      </c>
      <c r="AK282" s="135">
        <v>0</v>
      </c>
      <c r="AL282" s="135">
        <v>0</v>
      </c>
      <c r="AM282" s="135">
        <v>0</v>
      </c>
      <c r="AN282" s="135">
        <v>0</v>
      </c>
      <c r="AO282" s="135">
        <v>0</v>
      </c>
      <c r="AP282" s="135">
        <v>0</v>
      </c>
      <c r="AQ282" s="135">
        <v>0</v>
      </c>
      <c r="AR282" s="135">
        <v>0</v>
      </c>
      <c r="AS282" s="135">
        <v>0</v>
      </c>
      <c r="AT282" s="135">
        <v>0</v>
      </c>
      <c r="AU282" s="150"/>
    </row>
    <row r="283" spans="2:47" ht="14.5" hidden="1" outlineLevel="1" x14ac:dyDescent="0.3">
      <c r="B283" s="84"/>
      <c r="C283" s="84"/>
      <c r="D283" s="99">
        <v>125</v>
      </c>
      <c r="E283" s="58" t="str">
        <v>Unused</v>
      </c>
      <c r="F283" s="128"/>
      <c r="G283" s="135">
        <v>0</v>
      </c>
      <c r="H283" s="135">
        <v>0</v>
      </c>
      <c r="I283" s="135">
        <v>0</v>
      </c>
      <c r="J283" s="135">
        <v>0</v>
      </c>
      <c r="K283" s="135">
        <v>0</v>
      </c>
      <c r="L283" s="135">
        <v>0</v>
      </c>
      <c r="M283" s="135">
        <v>0</v>
      </c>
      <c r="N283" s="135">
        <v>0</v>
      </c>
      <c r="O283" s="135">
        <v>0</v>
      </c>
      <c r="P283" s="135">
        <v>0</v>
      </c>
      <c r="Q283" s="135">
        <v>0</v>
      </c>
      <c r="R283" s="135">
        <v>0</v>
      </c>
      <c r="S283" s="135">
        <v>0</v>
      </c>
      <c r="T283" s="135">
        <v>0</v>
      </c>
      <c r="U283" s="135">
        <v>0</v>
      </c>
      <c r="V283" s="135">
        <v>0</v>
      </c>
      <c r="W283" s="135">
        <v>0</v>
      </c>
      <c r="X283" s="135">
        <v>0</v>
      </c>
      <c r="Y283" s="135">
        <v>0</v>
      </c>
      <c r="Z283" s="135">
        <v>0</v>
      </c>
      <c r="AA283" s="135">
        <v>0</v>
      </c>
      <c r="AB283" s="135">
        <v>0</v>
      </c>
      <c r="AC283" s="135">
        <v>0</v>
      </c>
      <c r="AD283" s="135">
        <v>0</v>
      </c>
      <c r="AE283" s="135">
        <v>0</v>
      </c>
      <c r="AF283" s="135">
        <v>0</v>
      </c>
      <c r="AG283" s="135">
        <v>0</v>
      </c>
      <c r="AH283" s="135">
        <v>0</v>
      </c>
      <c r="AI283" s="135">
        <v>0</v>
      </c>
      <c r="AJ283" s="135">
        <v>0</v>
      </c>
      <c r="AK283" s="135">
        <v>0</v>
      </c>
      <c r="AL283" s="135">
        <v>0</v>
      </c>
      <c r="AM283" s="135">
        <v>0</v>
      </c>
      <c r="AN283" s="135">
        <v>0</v>
      </c>
      <c r="AO283" s="135">
        <v>0</v>
      </c>
      <c r="AP283" s="135">
        <v>0</v>
      </c>
      <c r="AQ283" s="135">
        <v>0</v>
      </c>
      <c r="AR283" s="135">
        <v>0</v>
      </c>
      <c r="AS283" s="135">
        <v>0</v>
      </c>
      <c r="AT283" s="135">
        <v>0</v>
      </c>
      <c r="AU283" s="150"/>
    </row>
    <row r="284" spans="2:47" ht="14.5" hidden="1" outlineLevel="1" x14ac:dyDescent="0.3">
      <c r="B284" s="84"/>
      <c r="C284" s="84"/>
      <c r="D284" s="99">
        <v>126</v>
      </c>
      <c r="E284" s="58" t="str">
        <v>Unused</v>
      </c>
      <c r="F284" s="128"/>
      <c r="G284" s="135">
        <v>0</v>
      </c>
      <c r="H284" s="135">
        <v>0</v>
      </c>
      <c r="I284" s="135">
        <v>0</v>
      </c>
      <c r="J284" s="135">
        <v>0</v>
      </c>
      <c r="K284" s="135">
        <v>0</v>
      </c>
      <c r="L284" s="135">
        <v>0</v>
      </c>
      <c r="M284" s="135">
        <v>0</v>
      </c>
      <c r="N284" s="135">
        <v>0</v>
      </c>
      <c r="O284" s="135">
        <v>0</v>
      </c>
      <c r="P284" s="135">
        <v>0</v>
      </c>
      <c r="Q284" s="135">
        <v>0</v>
      </c>
      <c r="R284" s="135">
        <v>0</v>
      </c>
      <c r="S284" s="135">
        <v>0</v>
      </c>
      <c r="T284" s="135">
        <v>0</v>
      </c>
      <c r="U284" s="135">
        <v>0</v>
      </c>
      <c r="V284" s="135">
        <v>0</v>
      </c>
      <c r="W284" s="135">
        <v>0</v>
      </c>
      <c r="X284" s="135">
        <v>0</v>
      </c>
      <c r="Y284" s="135">
        <v>0</v>
      </c>
      <c r="Z284" s="135">
        <v>0</v>
      </c>
      <c r="AA284" s="135">
        <v>0</v>
      </c>
      <c r="AB284" s="135">
        <v>0</v>
      </c>
      <c r="AC284" s="135">
        <v>0</v>
      </c>
      <c r="AD284" s="135">
        <v>0</v>
      </c>
      <c r="AE284" s="135">
        <v>0</v>
      </c>
      <c r="AF284" s="135">
        <v>0</v>
      </c>
      <c r="AG284" s="135">
        <v>0</v>
      </c>
      <c r="AH284" s="135">
        <v>0</v>
      </c>
      <c r="AI284" s="135">
        <v>0</v>
      </c>
      <c r="AJ284" s="135">
        <v>0</v>
      </c>
      <c r="AK284" s="135">
        <v>0</v>
      </c>
      <c r="AL284" s="135">
        <v>0</v>
      </c>
      <c r="AM284" s="135">
        <v>0</v>
      </c>
      <c r="AN284" s="135">
        <v>0</v>
      </c>
      <c r="AO284" s="135">
        <v>0</v>
      </c>
      <c r="AP284" s="135">
        <v>0</v>
      </c>
      <c r="AQ284" s="135">
        <v>0</v>
      </c>
      <c r="AR284" s="135">
        <v>0</v>
      </c>
      <c r="AS284" s="135">
        <v>0</v>
      </c>
      <c r="AT284" s="135">
        <v>0</v>
      </c>
      <c r="AU284" s="150"/>
    </row>
    <row r="285" spans="2:47" ht="14.5" hidden="1" outlineLevel="1" x14ac:dyDescent="0.3">
      <c r="B285" s="84"/>
      <c r="C285" s="84"/>
      <c r="D285" s="99">
        <v>127</v>
      </c>
      <c r="E285" s="58" t="str">
        <v>Unused</v>
      </c>
      <c r="F285" s="128"/>
      <c r="G285" s="135">
        <v>0</v>
      </c>
      <c r="H285" s="135">
        <v>0</v>
      </c>
      <c r="I285" s="135">
        <v>0</v>
      </c>
      <c r="J285" s="135">
        <v>0</v>
      </c>
      <c r="K285" s="135">
        <v>0</v>
      </c>
      <c r="L285" s="135">
        <v>0</v>
      </c>
      <c r="M285" s="135">
        <v>0</v>
      </c>
      <c r="N285" s="135">
        <v>0</v>
      </c>
      <c r="O285" s="135">
        <v>0</v>
      </c>
      <c r="P285" s="135">
        <v>0</v>
      </c>
      <c r="Q285" s="135">
        <v>0</v>
      </c>
      <c r="R285" s="135">
        <v>0</v>
      </c>
      <c r="S285" s="135">
        <v>0</v>
      </c>
      <c r="T285" s="135">
        <v>0</v>
      </c>
      <c r="U285" s="135">
        <v>0</v>
      </c>
      <c r="V285" s="135">
        <v>0</v>
      </c>
      <c r="W285" s="135">
        <v>0</v>
      </c>
      <c r="X285" s="135">
        <v>0</v>
      </c>
      <c r="Y285" s="135">
        <v>0</v>
      </c>
      <c r="Z285" s="135">
        <v>0</v>
      </c>
      <c r="AA285" s="135">
        <v>0</v>
      </c>
      <c r="AB285" s="135">
        <v>0</v>
      </c>
      <c r="AC285" s="135">
        <v>0</v>
      </c>
      <c r="AD285" s="135">
        <v>0</v>
      </c>
      <c r="AE285" s="135">
        <v>0</v>
      </c>
      <c r="AF285" s="135">
        <v>0</v>
      </c>
      <c r="AG285" s="135">
        <v>0</v>
      </c>
      <c r="AH285" s="135">
        <v>0</v>
      </c>
      <c r="AI285" s="135">
        <v>0</v>
      </c>
      <c r="AJ285" s="135">
        <v>0</v>
      </c>
      <c r="AK285" s="135">
        <v>0</v>
      </c>
      <c r="AL285" s="135">
        <v>0</v>
      </c>
      <c r="AM285" s="135">
        <v>0</v>
      </c>
      <c r="AN285" s="135">
        <v>0</v>
      </c>
      <c r="AO285" s="135">
        <v>0</v>
      </c>
      <c r="AP285" s="135">
        <v>0</v>
      </c>
      <c r="AQ285" s="135">
        <v>0</v>
      </c>
      <c r="AR285" s="135">
        <v>0</v>
      </c>
      <c r="AS285" s="135">
        <v>0</v>
      </c>
      <c r="AT285" s="135">
        <v>0</v>
      </c>
      <c r="AU285" s="150"/>
    </row>
    <row r="286" spans="2:47" ht="14.5" hidden="1" outlineLevel="1" x14ac:dyDescent="0.3">
      <c r="B286" s="84"/>
      <c r="C286" s="84"/>
      <c r="D286" s="99">
        <v>128</v>
      </c>
      <c r="E286" s="58" t="str">
        <v>Unused</v>
      </c>
      <c r="F286" s="128"/>
      <c r="G286" s="135">
        <v>0</v>
      </c>
      <c r="H286" s="135">
        <v>0</v>
      </c>
      <c r="I286" s="135">
        <v>0</v>
      </c>
      <c r="J286" s="135">
        <v>0</v>
      </c>
      <c r="K286" s="135">
        <v>0</v>
      </c>
      <c r="L286" s="135">
        <v>0</v>
      </c>
      <c r="M286" s="135">
        <v>0</v>
      </c>
      <c r="N286" s="135">
        <v>0</v>
      </c>
      <c r="O286" s="135">
        <v>0</v>
      </c>
      <c r="P286" s="135">
        <v>0</v>
      </c>
      <c r="Q286" s="135">
        <v>0</v>
      </c>
      <c r="R286" s="135">
        <v>0</v>
      </c>
      <c r="S286" s="135">
        <v>0</v>
      </c>
      <c r="T286" s="135">
        <v>0</v>
      </c>
      <c r="U286" s="135">
        <v>0</v>
      </c>
      <c r="V286" s="135">
        <v>0</v>
      </c>
      <c r="W286" s="135">
        <v>0</v>
      </c>
      <c r="X286" s="135">
        <v>0</v>
      </c>
      <c r="Y286" s="135">
        <v>0</v>
      </c>
      <c r="Z286" s="135">
        <v>0</v>
      </c>
      <c r="AA286" s="135">
        <v>0</v>
      </c>
      <c r="AB286" s="135">
        <v>0</v>
      </c>
      <c r="AC286" s="135">
        <v>0</v>
      </c>
      <c r="AD286" s="135">
        <v>0</v>
      </c>
      <c r="AE286" s="135">
        <v>0</v>
      </c>
      <c r="AF286" s="135">
        <v>0</v>
      </c>
      <c r="AG286" s="135">
        <v>0</v>
      </c>
      <c r="AH286" s="135">
        <v>0</v>
      </c>
      <c r="AI286" s="135">
        <v>0</v>
      </c>
      <c r="AJ286" s="135">
        <v>0</v>
      </c>
      <c r="AK286" s="135">
        <v>0</v>
      </c>
      <c r="AL286" s="135">
        <v>0</v>
      </c>
      <c r="AM286" s="135">
        <v>0</v>
      </c>
      <c r="AN286" s="135">
        <v>0</v>
      </c>
      <c r="AO286" s="135">
        <v>0</v>
      </c>
      <c r="AP286" s="135">
        <v>0</v>
      </c>
      <c r="AQ286" s="135">
        <v>0</v>
      </c>
      <c r="AR286" s="135">
        <v>0</v>
      </c>
      <c r="AS286" s="135">
        <v>0</v>
      </c>
      <c r="AT286" s="135">
        <v>0</v>
      </c>
      <c r="AU286" s="150"/>
    </row>
    <row r="287" spans="2:47" ht="14.5" hidden="1" outlineLevel="1" x14ac:dyDescent="0.3">
      <c r="B287" s="84"/>
      <c r="C287" s="84"/>
      <c r="D287" s="99">
        <v>129</v>
      </c>
      <c r="E287" s="58" t="str">
        <v>Unused</v>
      </c>
      <c r="F287" s="128"/>
      <c r="G287" s="135">
        <v>0</v>
      </c>
      <c r="H287" s="135">
        <v>0</v>
      </c>
      <c r="I287" s="135">
        <v>0</v>
      </c>
      <c r="J287" s="135">
        <v>0</v>
      </c>
      <c r="K287" s="135">
        <v>0</v>
      </c>
      <c r="L287" s="135">
        <v>0</v>
      </c>
      <c r="M287" s="135">
        <v>0</v>
      </c>
      <c r="N287" s="135">
        <v>0</v>
      </c>
      <c r="O287" s="135">
        <v>0</v>
      </c>
      <c r="P287" s="135">
        <v>0</v>
      </c>
      <c r="Q287" s="135">
        <v>0</v>
      </c>
      <c r="R287" s="135">
        <v>0</v>
      </c>
      <c r="S287" s="135">
        <v>0</v>
      </c>
      <c r="T287" s="135">
        <v>0</v>
      </c>
      <c r="U287" s="135">
        <v>0</v>
      </c>
      <c r="V287" s="135">
        <v>0</v>
      </c>
      <c r="W287" s="135">
        <v>0</v>
      </c>
      <c r="X287" s="135">
        <v>0</v>
      </c>
      <c r="Y287" s="135">
        <v>0</v>
      </c>
      <c r="Z287" s="135">
        <v>0</v>
      </c>
      <c r="AA287" s="135">
        <v>0</v>
      </c>
      <c r="AB287" s="135">
        <v>0</v>
      </c>
      <c r="AC287" s="135">
        <v>0</v>
      </c>
      <c r="AD287" s="135">
        <v>0</v>
      </c>
      <c r="AE287" s="135">
        <v>0</v>
      </c>
      <c r="AF287" s="135">
        <v>0</v>
      </c>
      <c r="AG287" s="135">
        <v>0</v>
      </c>
      <c r="AH287" s="135">
        <v>0</v>
      </c>
      <c r="AI287" s="135">
        <v>0</v>
      </c>
      <c r="AJ287" s="135">
        <v>0</v>
      </c>
      <c r="AK287" s="135">
        <v>0</v>
      </c>
      <c r="AL287" s="135">
        <v>0</v>
      </c>
      <c r="AM287" s="135">
        <v>0</v>
      </c>
      <c r="AN287" s="135">
        <v>0</v>
      </c>
      <c r="AO287" s="135">
        <v>0</v>
      </c>
      <c r="AP287" s="135">
        <v>0</v>
      </c>
      <c r="AQ287" s="135">
        <v>0</v>
      </c>
      <c r="AR287" s="135">
        <v>0</v>
      </c>
      <c r="AS287" s="135">
        <v>0</v>
      </c>
      <c r="AT287" s="135">
        <v>0</v>
      </c>
      <c r="AU287" s="150"/>
    </row>
    <row r="288" spans="2:47" ht="14.5" hidden="1" outlineLevel="1" x14ac:dyDescent="0.3">
      <c r="B288" s="84"/>
      <c r="C288" s="84"/>
      <c r="D288" s="99">
        <v>130</v>
      </c>
      <c r="E288" s="58" t="str">
        <v>Unused</v>
      </c>
      <c r="F288" s="128"/>
      <c r="G288" s="135">
        <v>0</v>
      </c>
      <c r="H288" s="135">
        <v>0</v>
      </c>
      <c r="I288" s="135">
        <v>0</v>
      </c>
      <c r="J288" s="135">
        <v>0</v>
      </c>
      <c r="K288" s="135">
        <v>0</v>
      </c>
      <c r="L288" s="135">
        <v>0</v>
      </c>
      <c r="M288" s="135">
        <v>0</v>
      </c>
      <c r="N288" s="135">
        <v>0</v>
      </c>
      <c r="O288" s="135">
        <v>0</v>
      </c>
      <c r="P288" s="135">
        <v>0</v>
      </c>
      <c r="Q288" s="135">
        <v>0</v>
      </c>
      <c r="R288" s="135">
        <v>0</v>
      </c>
      <c r="S288" s="135">
        <v>0</v>
      </c>
      <c r="T288" s="135">
        <v>0</v>
      </c>
      <c r="U288" s="135">
        <v>0</v>
      </c>
      <c r="V288" s="135">
        <v>0</v>
      </c>
      <c r="W288" s="135">
        <v>0</v>
      </c>
      <c r="X288" s="135">
        <v>0</v>
      </c>
      <c r="Y288" s="135">
        <v>0</v>
      </c>
      <c r="Z288" s="135">
        <v>0</v>
      </c>
      <c r="AA288" s="135">
        <v>0</v>
      </c>
      <c r="AB288" s="135">
        <v>0</v>
      </c>
      <c r="AC288" s="135">
        <v>0</v>
      </c>
      <c r="AD288" s="135">
        <v>0</v>
      </c>
      <c r="AE288" s="135">
        <v>0</v>
      </c>
      <c r="AF288" s="135">
        <v>0</v>
      </c>
      <c r="AG288" s="135">
        <v>0</v>
      </c>
      <c r="AH288" s="135">
        <v>0</v>
      </c>
      <c r="AI288" s="135">
        <v>0</v>
      </c>
      <c r="AJ288" s="135">
        <v>0</v>
      </c>
      <c r="AK288" s="135">
        <v>0</v>
      </c>
      <c r="AL288" s="135">
        <v>0</v>
      </c>
      <c r="AM288" s="135">
        <v>0</v>
      </c>
      <c r="AN288" s="135">
        <v>0</v>
      </c>
      <c r="AO288" s="135">
        <v>0</v>
      </c>
      <c r="AP288" s="135">
        <v>0</v>
      </c>
      <c r="AQ288" s="135">
        <v>0</v>
      </c>
      <c r="AR288" s="135">
        <v>0</v>
      </c>
      <c r="AS288" s="135">
        <v>0</v>
      </c>
      <c r="AT288" s="135">
        <v>0</v>
      </c>
      <c r="AU288" s="150"/>
    </row>
    <row r="289" spans="2:47" ht="14.5" hidden="1" outlineLevel="1" x14ac:dyDescent="0.3">
      <c r="B289" s="84"/>
      <c r="C289" s="84"/>
      <c r="D289" s="99">
        <v>131</v>
      </c>
      <c r="E289" s="58" t="str">
        <v>Unused</v>
      </c>
      <c r="F289" s="128"/>
      <c r="G289" s="135">
        <v>0</v>
      </c>
      <c r="H289" s="135">
        <v>0</v>
      </c>
      <c r="I289" s="135">
        <v>0</v>
      </c>
      <c r="J289" s="135">
        <v>0</v>
      </c>
      <c r="K289" s="135">
        <v>0</v>
      </c>
      <c r="L289" s="135">
        <v>0</v>
      </c>
      <c r="M289" s="135">
        <v>0</v>
      </c>
      <c r="N289" s="135">
        <v>0</v>
      </c>
      <c r="O289" s="135">
        <v>0</v>
      </c>
      <c r="P289" s="135">
        <v>0</v>
      </c>
      <c r="Q289" s="135">
        <v>0</v>
      </c>
      <c r="R289" s="135">
        <v>0</v>
      </c>
      <c r="S289" s="135">
        <v>0</v>
      </c>
      <c r="T289" s="135">
        <v>0</v>
      </c>
      <c r="U289" s="135">
        <v>0</v>
      </c>
      <c r="V289" s="135">
        <v>0</v>
      </c>
      <c r="W289" s="135">
        <v>0</v>
      </c>
      <c r="X289" s="135">
        <v>0</v>
      </c>
      <c r="Y289" s="135">
        <v>0</v>
      </c>
      <c r="Z289" s="135">
        <v>0</v>
      </c>
      <c r="AA289" s="135">
        <v>0</v>
      </c>
      <c r="AB289" s="135">
        <v>0</v>
      </c>
      <c r="AC289" s="135">
        <v>0</v>
      </c>
      <c r="AD289" s="135">
        <v>0</v>
      </c>
      <c r="AE289" s="135">
        <v>0</v>
      </c>
      <c r="AF289" s="135">
        <v>0</v>
      </c>
      <c r="AG289" s="135">
        <v>0</v>
      </c>
      <c r="AH289" s="135">
        <v>0</v>
      </c>
      <c r="AI289" s="135">
        <v>0</v>
      </c>
      <c r="AJ289" s="135">
        <v>0</v>
      </c>
      <c r="AK289" s="135">
        <v>0</v>
      </c>
      <c r="AL289" s="135">
        <v>0</v>
      </c>
      <c r="AM289" s="135">
        <v>0</v>
      </c>
      <c r="AN289" s="135">
        <v>0</v>
      </c>
      <c r="AO289" s="135">
        <v>0</v>
      </c>
      <c r="AP289" s="135">
        <v>0</v>
      </c>
      <c r="AQ289" s="135">
        <v>0</v>
      </c>
      <c r="AR289" s="135">
        <v>0</v>
      </c>
      <c r="AS289" s="135">
        <v>0</v>
      </c>
      <c r="AT289" s="135">
        <v>0</v>
      </c>
      <c r="AU289" s="150"/>
    </row>
    <row r="290" spans="2:47" ht="14.5" hidden="1" outlineLevel="1" x14ac:dyDescent="0.3">
      <c r="B290" s="84"/>
      <c r="C290" s="84"/>
      <c r="D290" s="99">
        <v>132</v>
      </c>
      <c r="E290" s="58" t="str">
        <v>Unused</v>
      </c>
      <c r="F290" s="128"/>
      <c r="G290" s="135">
        <v>0</v>
      </c>
      <c r="H290" s="135">
        <v>0</v>
      </c>
      <c r="I290" s="135">
        <v>0</v>
      </c>
      <c r="J290" s="135">
        <v>0</v>
      </c>
      <c r="K290" s="135">
        <v>0</v>
      </c>
      <c r="L290" s="135">
        <v>0</v>
      </c>
      <c r="M290" s="135">
        <v>0</v>
      </c>
      <c r="N290" s="135">
        <v>0</v>
      </c>
      <c r="O290" s="135">
        <v>0</v>
      </c>
      <c r="P290" s="135">
        <v>0</v>
      </c>
      <c r="Q290" s="135">
        <v>0</v>
      </c>
      <c r="R290" s="135">
        <v>0</v>
      </c>
      <c r="S290" s="135">
        <v>0</v>
      </c>
      <c r="T290" s="135">
        <v>0</v>
      </c>
      <c r="U290" s="135">
        <v>0</v>
      </c>
      <c r="V290" s="135">
        <v>0</v>
      </c>
      <c r="W290" s="135">
        <v>0</v>
      </c>
      <c r="X290" s="135">
        <v>0</v>
      </c>
      <c r="Y290" s="135">
        <v>0</v>
      </c>
      <c r="Z290" s="135">
        <v>0</v>
      </c>
      <c r="AA290" s="135">
        <v>0</v>
      </c>
      <c r="AB290" s="135">
        <v>0</v>
      </c>
      <c r="AC290" s="135">
        <v>0</v>
      </c>
      <c r="AD290" s="135">
        <v>0</v>
      </c>
      <c r="AE290" s="135">
        <v>0</v>
      </c>
      <c r="AF290" s="135">
        <v>0</v>
      </c>
      <c r="AG290" s="135">
        <v>0</v>
      </c>
      <c r="AH290" s="135">
        <v>0</v>
      </c>
      <c r="AI290" s="135">
        <v>0</v>
      </c>
      <c r="AJ290" s="135">
        <v>0</v>
      </c>
      <c r="AK290" s="135">
        <v>0</v>
      </c>
      <c r="AL290" s="135">
        <v>0</v>
      </c>
      <c r="AM290" s="135">
        <v>0</v>
      </c>
      <c r="AN290" s="135">
        <v>0</v>
      </c>
      <c r="AO290" s="135">
        <v>0</v>
      </c>
      <c r="AP290" s="135">
        <v>0</v>
      </c>
      <c r="AQ290" s="135">
        <v>0</v>
      </c>
      <c r="AR290" s="135">
        <v>0</v>
      </c>
      <c r="AS290" s="135">
        <v>0</v>
      </c>
      <c r="AT290" s="135">
        <v>0</v>
      </c>
      <c r="AU290" s="150"/>
    </row>
    <row r="291" spans="2:47" ht="14.5" hidden="1" outlineLevel="1" x14ac:dyDescent="0.3">
      <c r="B291" s="84"/>
      <c r="C291" s="84"/>
      <c r="D291" s="99">
        <v>133</v>
      </c>
      <c r="E291" s="58" t="str">
        <v>Unused</v>
      </c>
      <c r="F291" s="128"/>
      <c r="G291" s="135">
        <v>0</v>
      </c>
      <c r="H291" s="135">
        <v>0</v>
      </c>
      <c r="I291" s="135">
        <v>0</v>
      </c>
      <c r="J291" s="135">
        <v>0</v>
      </c>
      <c r="K291" s="135">
        <v>0</v>
      </c>
      <c r="L291" s="135">
        <v>0</v>
      </c>
      <c r="M291" s="135">
        <v>0</v>
      </c>
      <c r="N291" s="135">
        <v>0</v>
      </c>
      <c r="O291" s="135">
        <v>0</v>
      </c>
      <c r="P291" s="135">
        <v>0</v>
      </c>
      <c r="Q291" s="135">
        <v>0</v>
      </c>
      <c r="R291" s="135">
        <v>0</v>
      </c>
      <c r="S291" s="135">
        <v>0</v>
      </c>
      <c r="T291" s="135">
        <v>0</v>
      </c>
      <c r="U291" s="135">
        <v>0</v>
      </c>
      <c r="V291" s="135">
        <v>0</v>
      </c>
      <c r="W291" s="135">
        <v>0</v>
      </c>
      <c r="X291" s="135">
        <v>0</v>
      </c>
      <c r="Y291" s="135">
        <v>0</v>
      </c>
      <c r="Z291" s="135">
        <v>0</v>
      </c>
      <c r="AA291" s="135">
        <v>0</v>
      </c>
      <c r="AB291" s="135">
        <v>0</v>
      </c>
      <c r="AC291" s="135">
        <v>0</v>
      </c>
      <c r="AD291" s="135">
        <v>0</v>
      </c>
      <c r="AE291" s="135">
        <v>0</v>
      </c>
      <c r="AF291" s="135">
        <v>0</v>
      </c>
      <c r="AG291" s="135">
        <v>0</v>
      </c>
      <c r="AH291" s="135">
        <v>0</v>
      </c>
      <c r="AI291" s="135">
        <v>0</v>
      </c>
      <c r="AJ291" s="135">
        <v>0</v>
      </c>
      <c r="AK291" s="135">
        <v>0</v>
      </c>
      <c r="AL291" s="135">
        <v>0</v>
      </c>
      <c r="AM291" s="135">
        <v>0</v>
      </c>
      <c r="AN291" s="135">
        <v>0</v>
      </c>
      <c r="AO291" s="135">
        <v>0</v>
      </c>
      <c r="AP291" s="135">
        <v>0</v>
      </c>
      <c r="AQ291" s="135">
        <v>0</v>
      </c>
      <c r="AR291" s="135">
        <v>0</v>
      </c>
      <c r="AS291" s="135">
        <v>0</v>
      </c>
      <c r="AT291" s="135">
        <v>0</v>
      </c>
      <c r="AU291" s="150"/>
    </row>
    <row r="292" spans="2:47" ht="14.5" hidden="1" outlineLevel="1" x14ac:dyDescent="0.3">
      <c r="B292" s="84"/>
      <c r="C292" s="84"/>
      <c r="D292" s="99">
        <v>134</v>
      </c>
      <c r="E292" s="58" t="str">
        <v>Unused</v>
      </c>
      <c r="F292" s="128"/>
      <c r="G292" s="135">
        <v>0</v>
      </c>
      <c r="H292" s="135">
        <v>0</v>
      </c>
      <c r="I292" s="135">
        <v>0</v>
      </c>
      <c r="J292" s="135">
        <v>0</v>
      </c>
      <c r="K292" s="135">
        <v>0</v>
      </c>
      <c r="L292" s="135">
        <v>0</v>
      </c>
      <c r="M292" s="135">
        <v>0</v>
      </c>
      <c r="N292" s="135">
        <v>0</v>
      </c>
      <c r="O292" s="135">
        <v>0</v>
      </c>
      <c r="P292" s="135">
        <v>0</v>
      </c>
      <c r="Q292" s="135">
        <v>0</v>
      </c>
      <c r="R292" s="135">
        <v>0</v>
      </c>
      <c r="S292" s="135">
        <v>0</v>
      </c>
      <c r="T292" s="135">
        <v>0</v>
      </c>
      <c r="U292" s="135">
        <v>0</v>
      </c>
      <c r="V292" s="135">
        <v>0</v>
      </c>
      <c r="W292" s="135">
        <v>0</v>
      </c>
      <c r="X292" s="135">
        <v>0</v>
      </c>
      <c r="Y292" s="135">
        <v>0</v>
      </c>
      <c r="Z292" s="135">
        <v>0</v>
      </c>
      <c r="AA292" s="135">
        <v>0</v>
      </c>
      <c r="AB292" s="135">
        <v>0</v>
      </c>
      <c r="AC292" s="135">
        <v>0</v>
      </c>
      <c r="AD292" s="135">
        <v>0</v>
      </c>
      <c r="AE292" s="135">
        <v>0</v>
      </c>
      <c r="AF292" s="135">
        <v>0</v>
      </c>
      <c r="AG292" s="135">
        <v>0</v>
      </c>
      <c r="AH292" s="135">
        <v>0</v>
      </c>
      <c r="AI292" s="135">
        <v>0</v>
      </c>
      <c r="AJ292" s="135">
        <v>0</v>
      </c>
      <c r="AK292" s="135">
        <v>0</v>
      </c>
      <c r="AL292" s="135">
        <v>0</v>
      </c>
      <c r="AM292" s="135">
        <v>0</v>
      </c>
      <c r="AN292" s="135">
        <v>0</v>
      </c>
      <c r="AO292" s="135">
        <v>0</v>
      </c>
      <c r="AP292" s="135">
        <v>0</v>
      </c>
      <c r="AQ292" s="135">
        <v>0</v>
      </c>
      <c r="AR292" s="135">
        <v>0</v>
      </c>
      <c r="AS292" s="135">
        <v>0</v>
      </c>
      <c r="AT292" s="135">
        <v>0</v>
      </c>
      <c r="AU292" s="150"/>
    </row>
    <row r="293" spans="2:47" ht="14.5" hidden="1" outlineLevel="1" x14ac:dyDescent="0.3">
      <c r="B293" s="84"/>
      <c r="C293" s="84"/>
      <c r="D293" s="99">
        <v>135</v>
      </c>
      <c r="E293" s="58" t="str">
        <v>Unused</v>
      </c>
      <c r="F293" s="128"/>
      <c r="G293" s="135">
        <v>0</v>
      </c>
      <c r="H293" s="135">
        <v>0</v>
      </c>
      <c r="I293" s="135">
        <v>0</v>
      </c>
      <c r="J293" s="135">
        <v>0</v>
      </c>
      <c r="K293" s="135">
        <v>0</v>
      </c>
      <c r="L293" s="135">
        <v>0</v>
      </c>
      <c r="M293" s="135">
        <v>0</v>
      </c>
      <c r="N293" s="135">
        <v>0</v>
      </c>
      <c r="O293" s="135">
        <v>0</v>
      </c>
      <c r="P293" s="135">
        <v>0</v>
      </c>
      <c r="Q293" s="135">
        <v>0</v>
      </c>
      <c r="R293" s="135">
        <v>0</v>
      </c>
      <c r="S293" s="135">
        <v>0</v>
      </c>
      <c r="T293" s="135">
        <v>0</v>
      </c>
      <c r="U293" s="135">
        <v>0</v>
      </c>
      <c r="V293" s="135">
        <v>0</v>
      </c>
      <c r="W293" s="135">
        <v>0</v>
      </c>
      <c r="X293" s="135">
        <v>0</v>
      </c>
      <c r="Y293" s="135">
        <v>0</v>
      </c>
      <c r="Z293" s="135">
        <v>0</v>
      </c>
      <c r="AA293" s="135">
        <v>0</v>
      </c>
      <c r="AB293" s="135">
        <v>0</v>
      </c>
      <c r="AC293" s="135">
        <v>0</v>
      </c>
      <c r="AD293" s="135">
        <v>0</v>
      </c>
      <c r="AE293" s="135">
        <v>0</v>
      </c>
      <c r="AF293" s="135">
        <v>0</v>
      </c>
      <c r="AG293" s="135">
        <v>0</v>
      </c>
      <c r="AH293" s="135">
        <v>0</v>
      </c>
      <c r="AI293" s="135">
        <v>0</v>
      </c>
      <c r="AJ293" s="135">
        <v>0</v>
      </c>
      <c r="AK293" s="135">
        <v>0</v>
      </c>
      <c r="AL293" s="135">
        <v>0</v>
      </c>
      <c r="AM293" s="135">
        <v>0</v>
      </c>
      <c r="AN293" s="135">
        <v>0</v>
      </c>
      <c r="AO293" s="135">
        <v>0</v>
      </c>
      <c r="AP293" s="135">
        <v>0</v>
      </c>
      <c r="AQ293" s="135">
        <v>0</v>
      </c>
      <c r="AR293" s="135">
        <v>0</v>
      </c>
      <c r="AS293" s="135">
        <v>0</v>
      </c>
      <c r="AT293" s="135">
        <v>0</v>
      </c>
      <c r="AU293" s="150"/>
    </row>
    <row r="294" spans="2:47" ht="14.5" hidden="1" outlineLevel="1" x14ac:dyDescent="0.3">
      <c r="B294" s="84"/>
      <c r="C294" s="84"/>
      <c r="D294" s="99">
        <v>136</v>
      </c>
      <c r="E294" s="58" t="str">
        <v>Unused</v>
      </c>
      <c r="F294" s="128"/>
      <c r="G294" s="135">
        <v>0</v>
      </c>
      <c r="H294" s="135">
        <v>0</v>
      </c>
      <c r="I294" s="135">
        <v>0</v>
      </c>
      <c r="J294" s="135">
        <v>0</v>
      </c>
      <c r="K294" s="135">
        <v>0</v>
      </c>
      <c r="L294" s="135">
        <v>0</v>
      </c>
      <c r="M294" s="135">
        <v>0</v>
      </c>
      <c r="N294" s="135">
        <v>0</v>
      </c>
      <c r="O294" s="135">
        <v>0</v>
      </c>
      <c r="P294" s="135">
        <v>0</v>
      </c>
      <c r="Q294" s="135">
        <v>0</v>
      </c>
      <c r="R294" s="135">
        <v>0</v>
      </c>
      <c r="S294" s="135">
        <v>0</v>
      </c>
      <c r="T294" s="135">
        <v>0</v>
      </c>
      <c r="U294" s="135">
        <v>0</v>
      </c>
      <c r="V294" s="135">
        <v>0</v>
      </c>
      <c r="W294" s="135">
        <v>0</v>
      </c>
      <c r="X294" s="135">
        <v>0</v>
      </c>
      <c r="Y294" s="135">
        <v>0</v>
      </c>
      <c r="Z294" s="135">
        <v>0</v>
      </c>
      <c r="AA294" s="135">
        <v>0</v>
      </c>
      <c r="AB294" s="135">
        <v>0</v>
      </c>
      <c r="AC294" s="135">
        <v>0</v>
      </c>
      <c r="AD294" s="135">
        <v>0</v>
      </c>
      <c r="AE294" s="135">
        <v>0</v>
      </c>
      <c r="AF294" s="135">
        <v>0</v>
      </c>
      <c r="AG294" s="135">
        <v>0</v>
      </c>
      <c r="AH294" s="135">
        <v>0</v>
      </c>
      <c r="AI294" s="135">
        <v>0</v>
      </c>
      <c r="AJ294" s="135">
        <v>0</v>
      </c>
      <c r="AK294" s="135">
        <v>0</v>
      </c>
      <c r="AL294" s="135">
        <v>0</v>
      </c>
      <c r="AM294" s="135">
        <v>0</v>
      </c>
      <c r="AN294" s="135">
        <v>0</v>
      </c>
      <c r="AO294" s="135">
        <v>0</v>
      </c>
      <c r="AP294" s="135">
        <v>0</v>
      </c>
      <c r="AQ294" s="135">
        <v>0</v>
      </c>
      <c r="AR294" s="135">
        <v>0</v>
      </c>
      <c r="AS294" s="135">
        <v>0</v>
      </c>
      <c r="AT294" s="135">
        <v>0</v>
      </c>
      <c r="AU294" s="150"/>
    </row>
    <row r="295" spans="2:47" ht="14.5" hidden="1" outlineLevel="1" x14ac:dyDescent="0.3">
      <c r="B295" s="84"/>
      <c r="C295" s="84"/>
      <c r="D295" s="99">
        <v>137</v>
      </c>
      <c r="E295" s="58" t="str">
        <v>Unused</v>
      </c>
      <c r="F295" s="128"/>
      <c r="G295" s="135">
        <v>0</v>
      </c>
      <c r="H295" s="135">
        <v>0</v>
      </c>
      <c r="I295" s="135">
        <v>0</v>
      </c>
      <c r="J295" s="135">
        <v>0</v>
      </c>
      <c r="K295" s="135">
        <v>0</v>
      </c>
      <c r="L295" s="135">
        <v>0</v>
      </c>
      <c r="M295" s="135">
        <v>0</v>
      </c>
      <c r="N295" s="135">
        <v>0</v>
      </c>
      <c r="O295" s="135">
        <v>0</v>
      </c>
      <c r="P295" s="135">
        <v>0</v>
      </c>
      <c r="Q295" s="135">
        <v>0</v>
      </c>
      <c r="R295" s="135">
        <v>0</v>
      </c>
      <c r="S295" s="135">
        <v>0</v>
      </c>
      <c r="T295" s="135">
        <v>0</v>
      </c>
      <c r="U295" s="135">
        <v>0</v>
      </c>
      <c r="V295" s="135">
        <v>0</v>
      </c>
      <c r="W295" s="135">
        <v>0</v>
      </c>
      <c r="X295" s="135">
        <v>0</v>
      </c>
      <c r="Y295" s="135">
        <v>0</v>
      </c>
      <c r="Z295" s="135">
        <v>0</v>
      </c>
      <c r="AA295" s="135">
        <v>0</v>
      </c>
      <c r="AB295" s="135">
        <v>0</v>
      </c>
      <c r="AC295" s="135">
        <v>0</v>
      </c>
      <c r="AD295" s="135">
        <v>0</v>
      </c>
      <c r="AE295" s="135">
        <v>0</v>
      </c>
      <c r="AF295" s="135">
        <v>0</v>
      </c>
      <c r="AG295" s="135">
        <v>0</v>
      </c>
      <c r="AH295" s="135">
        <v>0</v>
      </c>
      <c r="AI295" s="135">
        <v>0</v>
      </c>
      <c r="AJ295" s="135">
        <v>0</v>
      </c>
      <c r="AK295" s="135">
        <v>0</v>
      </c>
      <c r="AL295" s="135">
        <v>0</v>
      </c>
      <c r="AM295" s="135">
        <v>0</v>
      </c>
      <c r="AN295" s="135">
        <v>0</v>
      </c>
      <c r="AO295" s="135">
        <v>0</v>
      </c>
      <c r="AP295" s="135">
        <v>0</v>
      </c>
      <c r="AQ295" s="135">
        <v>0</v>
      </c>
      <c r="AR295" s="135">
        <v>0</v>
      </c>
      <c r="AS295" s="135">
        <v>0</v>
      </c>
      <c r="AT295" s="135">
        <v>0</v>
      </c>
      <c r="AU295" s="150"/>
    </row>
    <row r="296" spans="2:47" ht="14.5" hidden="1" outlineLevel="1" x14ac:dyDescent="0.3">
      <c r="B296" s="84"/>
      <c r="C296" s="84"/>
      <c r="D296" s="99">
        <v>138</v>
      </c>
      <c r="E296" s="58" t="str">
        <v>Unused</v>
      </c>
      <c r="F296" s="128"/>
      <c r="G296" s="135">
        <v>0</v>
      </c>
      <c r="H296" s="135">
        <v>0</v>
      </c>
      <c r="I296" s="135">
        <v>0</v>
      </c>
      <c r="J296" s="135">
        <v>0</v>
      </c>
      <c r="K296" s="135">
        <v>0</v>
      </c>
      <c r="L296" s="135">
        <v>0</v>
      </c>
      <c r="M296" s="135">
        <v>0</v>
      </c>
      <c r="N296" s="135">
        <v>0</v>
      </c>
      <c r="O296" s="135">
        <v>0</v>
      </c>
      <c r="P296" s="135">
        <v>0</v>
      </c>
      <c r="Q296" s="135">
        <v>0</v>
      </c>
      <c r="R296" s="135">
        <v>0</v>
      </c>
      <c r="S296" s="135">
        <v>0</v>
      </c>
      <c r="T296" s="135">
        <v>0</v>
      </c>
      <c r="U296" s="135">
        <v>0</v>
      </c>
      <c r="V296" s="135">
        <v>0</v>
      </c>
      <c r="W296" s="135">
        <v>0</v>
      </c>
      <c r="X296" s="135">
        <v>0</v>
      </c>
      <c r="Y296" s="135">
        <v>0</v>
      </c>
      <c r="Z296" s="135">
        <v>0</v>
      </c>
      <c r="AA296" s="135">
        <v>0</v>
      </c>
      <c r="AB296" s="135">
        <v>0</v>
      </c>
      <c r="AC296" s="135">
        <v>0</v>
      </c>
      <c r="AD296" s="135">
        <v>0</v>
      </c>
      <c r="AE296" s="135">
        <v>0</v>
      </c>
      <c r="AF296" s="135">
        <v>0</v>
      </c>
      <c r="AG296" s="135">
        <v>0</v>
      </c>
      <c r="AH296" s="135">
        <v>0</v>
      </c>
      <c r="AI296" s="135">
        <v>0</v>
      </c>
      <c r="AJ296" s="135">
        <v>0</v>
      </c>
      <c r="AK296" s="135">
        <v>0</v>
      </c>
      <c r="AL296" s="135">
        <v>0</v>
      </c>
      <c r="AM296" s="135">
        <v>0</v>
      </c>
      <c r="AN296" s="135">
        <v>0</v>
      </c>
      <c r="AO296" s="135">
        <v>0</v>
      </c>
      <c r="AP296" s="135">
        <v>0</v>
      </c>
      <c r="AQ296" s="135">
        <v>0</v>
      </c>
      <c r="AR296" s="135">
        <v>0</v>
      </c>
      <c r="AS296" s="135">
        <v>0</v>
      </c>
      <c r="AT296" s="135">
        <v>0</v>
      </c>
      <c r="AU296" s="150"/>
    </row>
    <row r="297" spans="2:47" ht="14.5" hidden="1" outlineLevel="1" x14ac:dyDescent="0.3">
      <c r="B297" s="84"/>
      <c r="C297" s="84"/>
      <c r="D297" s="99">
        <v>139</v>
      </c>
      <c r="E297" s="58" t="str">
        <v>Unused</v>
      </c>
      <c r="F297" s="128"/>
      <c r="G297" s="135">
        <v>0</v>
      </c>
      <c r="H297" s="135">
        <v>0</v>
      </c>
      <c r="I297" s="135">
        <v>0</v>
      </c>
      <c r="J297" s="135">
        <v>0</v>
      </c>
      <c r="K297" s="135">
        <v>0</v>
      </c>
      <c r="L297" s="135">
        <v>0</v>
      </c>
      <c r="M297" s="135">
        <v>0</v>
      </c>
      <c r="N297" s="135">
        <v>0</v>
      </c>
      <c r="O297" s="135">
        <v>0</v>
      </c>
      <c r="P297" s="135">
        <v>0</v>
      </c>
      <c r="Q297" s="135">
        <v>0</v>
      </c>
      <c r="R297" s="135">
        <v>0</v>
      </c>
      <c r="S297" s="135">
        <v>0</v>
      </c>
      <c r="T297" s="135">
        <v>0</v>
      </c>
      <c r="U297" s="135">
        <v>0</v>
      </c>
      <c r="V297" s="135">
        <v>0</v>
      </c>
      <c r="W297" s="135">
        <v>0</v>
      </c>
      <c r="X297" s="135">
        <v>0</v>
      </c>
      <c r="Y297" s="135">
        <v>0</v>
      </c>
      <c r="Z297" s="135">
        <v>0</v>
      </c>
      <c r="AA297" s="135">
        <v>0</v>
      </c>
      <c r="AB297" s="135">
        <v>0</v>
      </c>
      <c r="AC297" s="135">
        <v>0</v>
      </c>
      <c r="AD297" s="135">
        <v>0</v>
      </c>
      <c r="AE297" s="135">
        <v>0</v>
      </c>
      <c r="AF297" s="135">
        <v>0</v>
      </c>
      <c r="AG297" s="135">
        <v>0</v>
      </c>
      <c r="AH297" s="135">
        <v>0</v>
      </c>
      <c r="AI297" s="135">
        <v>0</v>
      </c>
      <c r="AJ297" s="135">
        <v>0</v>
      </c>
      <c r="AK297" s="135">
        <v>0</v>
      </c>
      <c r="AL297" s="135">
        <v>0</v>
      </c>
      <c r="AM297" s="135">
        <v>0</v>
      </c>
      <c r="AN297" s="135">
        <v>0</v>
      </c>
      <c r="AO297" s="135">
        <v>0</v>
      </c>
      <c r="AP297" s="135">
        <v>0</v>
      </c>
      <c r="AQ297" s="135">
        <v>0</v>
      </c>
      <c r="AR297" s="135">
        <v>0</v>
      </c>
      <c r="AS297" s="135">
        <v>0</v>
      </c>
      <c r="AT297" s="135">
        <v>0</v>
      </c>
      <c r="AU297" s="150"/>
    </row>
    <row r="298" spans="2:47" ht="14.5" hidden="1" outlineLevel="1" x14ac:dyDescent="0.3">
      <c r="B298" s="84"/>
      <c r="C298" s="84"/>
      <c r="D298" s="99">
        <v>140</v>
      </c>
      <c r="E298" s="58" t="str">
        <v>Unused</v>
      </c>
      <c r="F298" s="128"/>
      <c r="G298" s="135">
        <v>0</v>
      </c>
      <c r="H298" s="135">
        <v>0</v>
      </c>
      <c r="I298" s="135">
        <v>0</v>
      </c>
      <c r="J298" s="135">
        <v>0</v>
      </c>
      <c r="K298" s="135">
        <v>0</v>
      </c>
      <c r="L298" s="135">
        <v>0</v>
      </c>
      <c r="M298" s="135">
        <v>0</v>
      </c>
      <c r="N298" s="135">
        <v>0</v>
      </c>
      <c r="O298" s="135">
        <v>0</v>
      </c>
      <c r="P298" s="135">
        <v>0</v>
      </c>
      <c r="Q298" s="135">
        <v>0</v>
      </c>
      <c r="R298" s="135">
        <v>0</v>
      </c>
      <c r="S298" s="135">
        <v>0</v>
      </c>
      <c r="T298" s="135">
        <v>0</v>
      </c>
      <c r="U298" s="135">
        <v>0</v>
      </c>
      <c r="V298" s="135">
        <v>0</v>
      </c>
      <c r="W298" s="135">
        <v>0</v>
      </c>
      <c r="X298" s="135">
        <v>0</v>
      </c>
      <c r="Y298" s="135">
        <v>0</v>
      </c>
      <c r="Z298" s="135">
        <v>0</v>
      </c>
      <c r="AA298" s="135">
        <v>0</v>
      </c>
      <c r="AB298" s="135">
        <v>0</v>
      </c>
      <c r="AC298" s="135">
        <v>0</v>
      </c>
      <c r="AD298" s="135">
        <v>0</v>
      </c>
      <c r="AE298" s="135">
        <v>0</v>
      </c>
      <c r="AF298" s="135">
        <v>0</v>
      </c>
      <c r="AG298" s="135">
        <v>0</v>
      </c>
      <c r="AH298" s="135">
        <v>0</v>
      </c>
      <c r="AI298" s="135">
        <v>0</v>
      </c>
      <c r="AJ298" s="135">
        <v>0</v>
      </c>
      <c r="AK298" s="135">
        <v>0</v>
      </c>
      <c r="AL298" s="135">
        <v>0</v>
      </c>
      <c r="AM298" s="135">
        <v>0</v>
      </c>
      <c r="AN298" s="135">
        <v>0</v>
      </c>
      <c r="AO298" s="135">
        <v>0</v>
      </c>
      <c r="AP298" s="135">
        <v>0</v>
      </c>
      <c r="AQ298" s="135">
        <v>0</v>
      </c>
      <c r="AR298" s="135">
        <v>0</v>
      </c>
      <c r="AS298" s="135">
        <v>0</v>
      </c>
      <c r="AT298" s="135">
        <v>0</v>
      </c>
      <c r="AU298" s="150"/>
    </row>
    <row r="299" spans="2:47" ht="14.5" hidden="1" outlineLevel="1" x14ac:dyDescent="0.3">
      <c r="B299" s="84"/>
      <c r="C299" s="84"/>
      <c r="D299" s="99">
        <v>141</v>
      </c>
      <c r="E299" s="58" t="str">
        <v>Unused</v>
      </c>
      <c r="F299" s="128"/>
      <c r="G299" s="135">
        <v>0</v>
      </c>
      <c r="H299" s="135">
        <v>0</v>
      </c>
      <c r="I299" s="135">
        <v>0</v>
      </c>
      <c r="J299" s="135">
        <v>0</v>
      </c>
      <c r="K299" s="135">
        <v>0</v>
      </c>
      <c r="L299" s="135">
        <v>0</v>
      </c>
      <c r="M299" s="135">
        <v>0</v>
      </c>
      <c r="N299" s="135">
        <v>0</v>
      </c>
      <c r="O299" s="135">
        <v>0</v>
      </c>
      <c r="P299" s="135">
        <v>0</v>
      </c>
      <c r="Q299" s="135">
        <v>0</v>
      </c>
      <c r="R299" s="135">
        <v>0</v>
      </c>
      <c r="S299" s="135">
        <v>0</v>
      </c>
      <c r="T299" s="135">
        <v>0</v>
      </c>
      <c r="U299" s="135">
        <v>0</v>
      </c>
      <c r="V299" s="135">
        <v>0</v>
      </c>
      <c r="W299" s="135">
        <v>0</v>
      </c>
      <c r="X299" s="135">
        <v>0</v>
      </c>
      <c r="Y299" s="135">
        <v>0</v>
      </c>
      <c r="Z299" s="135">
        <v>0</v>
      </c>
      <c r="AA299" s="135">
        <v>0</v>
      </c>
      <c r="AB299" s="135">
        <v>0</v>
      </c>
      <c r="AC299" s="135">
        <v>0</v>
      </c>
      <c r="AD299" s="135">
        <v>0</v>
      </c>
      <c r="AE299" s="135">
        <v>0</v>
      </c>
      <c r="AF299" s="135">
        <v>0</v>
      </c>
      <c r="AG299" s="135">
        <v>0</v>
      </c>
      <c r="AH299" s="135">
        <v>0</v>
      </c>
      <c r="AI299" s="135">
        <v>0</v>
      </c>
      <c r="AJ299" s="135">
        <v>0</v>
      </c>
      <c r="AK299" s="135">
        <v>0</v>
      </c>
      <c r="AL299" s="135">
        <v>0</v>
      </c>
      <c r="AM299" s="135">
        <v>0</v>
      </c>
      <c r="AN299" s="135">
        <v>0</v>
      </c>
      <c r="AO299" s="135">
        <v>0</v>
      </c>
      <c r="AP299" s="135">
        <v>0</v>
      </c>
      <c r="AQ299" s="135">
        <v>0</v>
      </c>
      <c r="AR299" s="135">
        <v>0</v>
      </c>
      <c r="AS299" s="135">
        <v>0</v>
      </c>
      <c r="AT299" s="135">
        <v>0</v>
      </c>
      <c r="AU299" s="150"/>
    </row>
    <row r="300" spans="2:47" ht="14.5" hidden="1" outlineLevel="1" x14ac:dyDescent="0.3">
      <c r="B300" s="84"/>
      <c r="C300" s="84"/>
      <c r="D300" s="99">
        <v>142</v>
      </c>
      <c r="E300" s="58" t="str">
        <v>Unused</v>
      </c>
      <c r="F300" s="128"/>
      <c r="G300" s="135">
        <v>0</v>
      </c>
      <c r="H300" s="135">
        <v>0</v>
      </c>
      <c r="I300" s="135">
        <v>0</v>
      </c>
      <c r="J300" s="135">
        <v>0</v>
      </c>
      <c r="K300" s="135">
        <v>0</v>
      </c>
      <c r="L300" s="135">
        <v>0</v>
      </c>
      <c r="M300" s="135">
        <v>0</v>
      </c>
      <c r="N300" s="135">
        <v>0</v>
      </c>
      <c r="O300" s="135">
        <v>0</v>
      </c>
      <c r="P300" s="135">
        <v>0</v>
      </c>
      <c r="Q300" s="135">
        <v>0</v>
      </c>
      <c r="R300" s="135">
        <v>0</v>
      </c>
      <c r="S300" s="135">
        <v>0</v>
      </c>
      <c r="T300" s="135">
        <v>0</v>
      </c>
      <c r="U300" s="135">
        <v>0</v>
      </c>
      <c r="V300" s="135">
        <v>0</v>
      </c>
      <c r="W300" s="135">
        <v>0</v>
      </c>
      <c r="X300" s="135">
        <v>0</v>
      </c>
      <c r="Y300" s="135">
        <v>0</v>
      </c>
      <c r="Z300" s="135">
        <v>0</v>
      </c>
      <c r="AA300" s="135">
        <v>0</v>
      </c>
      <c r="AB300" s="135">
        <v>0</v>
      </c>
      <c r="AC300" s="135">
        <v>0</v>
      </c>
      <c r="AD300" s="135">
        <v>0</v>
      </c>
      <c r="AE300" s="135">
        <v>0</v>
      </c>
      <c r="AF300" s="135">
        <v>0</v>
      </c>
      <c r="AG300" s="135">
        <v>0</v>
      </c>
      <c r="AH300" s="135">
        <v>0</v>
      </c>
      <c r="AI300" s="135">
        <v>0</v>
      </c>
      <c r="AJ300" s="135">
        <v>0</v>
      </c>
      <c r="AK300" s="135">
        <v>0</v>
      </c>
      <c r="AL300" s="135">
        <v>0</v>
      </c>
      <c r="AM300" s="135">
        <v>0</v>
      </c>
      <c r="AN300" s="135">
        <v>0</v>
      </c>
      <c r="AO300" s="135">
        <v>0</v>
      </c>
      <c r="AP300" s="135">
        <v>0</v>
      </c>
      <c r="AQ300" s="135">
        <v>0</v>
      </c>
      <c r="AR300" s="135">
        <v>0</v>
      </c>
      <c r="AS300" s="135">
        <v>0</v>
      </c>
      <c r="AT300" s="135">
        <v>0</v>
      </c>
      <c r="AU300" s="150"/>
    </row>
    <row r="301" spans="2:47" ht="14.5" hidden="1" outlineLevel="1" x14ac:dyDescent="0.3">
      <c r="B301" s="84"/>
      <c r="C301" s="84"/>
      <c r="D301" s="99">
        <v>143</v>
      </c>
      <c r="E301" s="58" t="str">
        <v>Unused</v>
      </c>
      <c r="F301" s="128"/>
      <c r="G301" s="135">
        <v>0</v>
      </c>
      <c r="H301" s="135">
        <v>0</v>
      </c>
      <c r="I301" s="135">
        <v>0</v>
      </c>
      <c r="J301" s="135">
        <v>0</v>
      </c>
      <c r="K301" s="135">
        <v>0</v>
      </c>
      <c r="L301" s="135">
        <v>0</v>
      </c>
      <c r="M301" s="135">
        <v>0</v>
      </c>
      <c r="N301" s="135">
        <v>0</v>
      </c>
      <c r="O301" s="135">
        <v>0</v>
      </c>
      <c r="P301" s="135">
        <v>0</v>
      </c>
      <c r="Q301" s="135">
        <v>0</v>
      </c>
      <c r="R301" s="135">
        <v>0</v>
      </c>
      <c r="S301" s="135">
        <v>0</v>
      </c>
      <c r="T301" s="135">
        <v>0</v>
      </c>
      <c r="U301" s="135">
        <v>0</v>
      </c>
      <c r="V301" s="135">
        <v>0</v>
      </c>
      <c r="W301" s="135">
        <v>0</v>
      </c>
      <c r="X301" s="135">
        <v>0</v>
      </c>
      <c r="Y301" s="135">
        <v>0</v>
      </c>
      <c r="Z301" s="135">
        <v>0</v>
      </c>
      <c r="AA301" s="135">
        <v>0</v>
      </c>
      <c r="AB301" s="135">
        <v>0</v>
      </c>
      <c r="AC301" s="135">
        <v>0</v>
      </c>
      <c r="AD301" s="135">
        <v>0</v>
      </c>
      <c r="AE301" s="135">
        <v>0</v>
      </c>
      <c r="AF301" s="135">
        <v>0</v>
      </c>
      <c r="AG301" s="135">
        <v>0</v>
      </c>
      <c r="AH301" s="135">
        <v>0</v>
      </c>
      <c r="AI301" s="135">
        <v>0</v>
      </c>
      <c r="AJ301" s="135">
        <v>0</v>
      </c>
      <c r="AK301" s="135">
        <v>0</v>
      </c>
      <c r="AL301" s="135">
        <v>0</v>
      </c>
      <c r="AM301" s="135">
        <v>0</v>
      </c>
      <c r="AN301" s="135">
        <v>0</v>
      </c>
      <c r="AO301" s="135">
        <v>0</v>
      </c>
      <c r="AP301" s="135">
        <v>0</v>
      </c>
      <c r="AQ301" s="135">
        <v>0</v>
      </c>
      <c r="AR301" s="135">
        <v>0</v>
      </c>
      <c r="AS301" s="135">
        <v>0</v>
      </c>
      <c r="AT301" s="135">
        <v>0</v>
      </c>
      <c r="AU301" s="150"/>
    </row>
    <row r="302" spans="2:47" ht="14.5" hidden="1" outlineLevel="1" x14ac:dyDescent="0.3">
      <c r="B302" s="84"/>
      <c r="C302" s="84"/>
      <c r="D302" s="99">
        <v>144</v>
      </c>
      <c r="E302" s="58" t="str">
        <v>Unused</v>
      </c>
      <c r="F302" s="128"/>
      <c r="G302" s="135">
        <v>0</v>
      </c>
      <c r="H302" s="135">
        <v>0</v>
      </c>
      <c r="I302" s="135">
        <v>0</v>
      </c>
      <c r="J302" s="135">
        <v>0</v>
      </c>
      <c r="K302" s="135">
        <v>0</v>
      </c>
      <c r="L302" s="135">
        <v>0</v>
      </c>
      <c r="M302" s="135">
        <v>0</v>
      </c>
      <c r="N302" s="135">
        <v>0</v>
      </c>
      <c r="O302" s="135">
        <v>0</v>
      </c>
      <c r="P302" s="135">
        <v>0</v>
      </c>
      <c r="Q302" s="135">
        <v>0</v>
      </c>
      <c r="R302" s="135">
        <v>0</v>
      </c>
      <c r="S302" s="135">
        <v>0</v>
      </c>
      <c r="T302" s="135">
        <v>0</v>
      </c>
      <c r="U302" s="135">
        <v>0</v>
      </c>
      <c r="V302" s="135">
        <v>0</v>
      </c>
      <c r="W302" s="135">
        <v>0</v>
      </c>
      <c r="X302" s="135">
        <v>0</v>
      </c>
      <c r="Y302" s="135">
        <v>0</v>
      </c>
      <c r="Z302" s="135">
        <v>0</v>
      </c>
      <c r="AA302" s="135">
        <v>0</v>
      </c>
      <c r="AB302" s="135">
        <v>0</v>
      </c>
      <c r="AC302" s="135">
        <v>0</v>
      </c>
      <c r="AD302" s="135">
        <v>0</v>
      </c>
      <c r="AE302" s="135">
        <v>0</v>
      </c>
      <c r="AF302" s="135">
        <v>0</v>
      </c>
      <c r="AG302" s="135">
        <v>0</v>
      </c>
      <c r="AH302" s="135">
        <v>0</v>
      </c>
      <c r="AI302" s="135">
        <v>0</v>
      </c>
      <c r="AJ302" s="135">
        <v>0</v>
      </c>
      <c r="AK302" s="135">
        <v>0</v>
      </c>
      <c r="AL302" s="135">
        <v>0</v>
      </c>
      <c r="AM302" s="135">
        <v>0</v>
      </c>
      <c r="AN302" s="135">
        <v>0</v>
      </c>
      <c r="AO302" s="135">
        <v>0</v>
      </c>
      <c r="AP302" s="135">
        <v>0</v>
      </c>
      <c r="AQ302" s="135">
        <v>0</v>
      </c>
      <c r="AR302" s="135">
        <v>0</v>
      </c>
      <c r="AS302" s="135">
        <v>0</v>
      </c>
      <c r="AT302" s="135">
        <v>0</v>
      </c>
      <c r="AU302" s="150"/>
    </row>
    <row r="303" spans="2:47" ht="14.5" hidden="1" outlineLevel="1" x14ac:dyDescent="0.3">
      <c r="B303" s="84"/>
      <c r="C303" s="84"/>
      <c r="D303" s="99">
        <v>145</v>
      </c>
      <c r="E303" s="58" t="str">
        <v>Unused</v>
      </c>
      <c r="F303" s="128"/>
      <c r="G303" s="135">
        <v>0</v>
      </c>
      <c r="H303" s="135">
        <v>0</v>
      </c>
      <c r="I303" s="135">
        <v>0</v>
      </c>
      <c r="J303" s="135">
        <v>0</v>
      </c>
      <c r="K303" s="135">
        <v>0</v>
      </c>
      <c r="L303" s="135">
        <v>0</v>
      </c>
      <c r="M303" s="135">
        <v>0</v>
      </c>
      <c r="N303" s="135">
        <v>0</v>
      </c>
      <c r="O303" s="135">
        <v>0</v>
      </c>
      <c r="P303" s="135">
        <v>0</v>
      </c>
      <c r="Q303" s="135">
        <v>0</v>
      </c>
      <c r="R303" s="135">
        <v>0</v>
      </c>
      <c r="S303" s="135">
        <v>0</v>
      </c>
      <c r="T303" s="135">
        <v>0</v>
      </c>
      <c r="U303" s="135">
        <v>0</v>
      </c>
      <c r="V303" s="135">
        <v>0</v>
      </c>
      <c r="W303" s="135">
        <v>0</v>
      </c>
      <c r="X303" s="135">
        <v>0</v>
      </c>
      <c r="Y303" s="135">
        <v>0</v>
      </c>
      <c r="Z303" s="135">
        <v>0</v>
      </c>
      <c r="AA303" s="135">
        <v>0</v>
      </c>
      <c r="AB303" s="135">
        <v>0</v>
      </c>
      <c r="AC303" s="135">
        <v>0</v>
      </c>
      <c r="AD303" s="135">
        <v>0</v>
      </c>
      <c r="AE303" s="135">
        <v>0</v>
      </c>
      <c r="AF303" s="135">
        <v>0</v>
      </c>
      <c r="AG303" s="135">
        <v>0</v>
      </c>
      <c r="AH303" s="135">
        <v>0</v>
      </c>
      <c r="AI303" s="135">
        <v>0</v>
      </c>
      <c r="AJ303" s="135">
        <v>0</v>
      </c>
      <c r="AK303" s="135">
        <v>0</v>
      </c>
      <c r="AL303" s="135">
        <v>0</v>
      </c>
      <c r="AM303" s="135">
        <v>0</v>
      </c>
      <c r="AN303" s="135">
        <v>0</v>
      </c>
      <c r="AO303" s="135">
        <v>0</v>
      </c>
      <c r="AP303" s="135">
        <v>0</v>
      </c>
      <c r="AQ303" s="135">
        <v>0</v>
      </c>
      <c r="AR303" s="135">
        <v>0</v>
      </c>
      <c r="AS303" s="135">
        <v>0</v>
      </c>
      <c r="AT303" s="135">
        <v>0</v>
      </c>
      <c r="AU303" s="150"/>
    </row>
    <row r="304" spans="2:47" ht="14.5" hidden="1" outlineLevel="1" x14ac:dyDescent="0.3">
      <c r="B304" s="84"/>
      <c r="C304" s="84"/>
      <c r="D304" s="99">
        <v>146</v>
      </c>
      <c r="E304" s="58" t="str">
        <v>Unused</v>
      </c>
      <c r="F304" s="128"/>
      <c r="G304" s="135">
        <v>0</v>
      </c>
      <c r="H304" s="135">
        <v>0</v>
      </c>
      <c r="I304" s="135">
        <v>0</v>
      </c>
      <c r="J304" s="135">
        <v>0</v>
      </c>
      <c r="K304" s="135">
        <v>0</v>
      </c>
      <c r="L304" s="135">
        <v>0</v>
      </c>
      <c r="M304" s="135">
        <v>0</v>
      </c>
      <c r="N304" s="135">
        <v>0</v>
      </c>
      <c r="O304" s="135">
        <v>0</v>
      </c>
      <c r="P304" s="135">
        <v>0</v>
      </c>
      <c r="Q304" s="135">
        <v>0</v>
      </c>
      <c r="R304" s="135">
        <v>0</v>
      </c>
      <c r="S304" s="135">
        <v>0</v>
      </c>
      <c r="T304" s="135">
        <v>0</v>
      </c>
      <c r="U304" s="135">
        <v>0</v>
      </c>
      <c r="V304" s="135">
        <v>0</v>
      </c>
      <c r="W304" s="135">
        <v>0</v>
      </c>
      <c r="X304" s="135">
        <v>0</v>
      </c>
      <c r="Y304" s="135">
        <v>0</v>
      </c>
      <c r="Z304" s="135">
        <v>0</v>
      </c>
      <c r="AA304" s="135">
        <v>0</v>
      </c>
      <c r="AB304" s="135">
        <v>0</v>
      </c>
      <c r="AC304" s="135">
        <v>0</v>
      </c>
      <c r="AD304" s="135">
        <v>0</v>
      </c>
      <c r="AE304" s="135">
        <v>0</v>
      </c>
      <c r="AF304" s="135">
        <v>0</v>
      </c>
      <c r="AG304" s="135">
        <v>0</v>
      </c>
      <c r="AH304" s="135">
        <v>0</v>
      </c>
      <c r="AI304" s="135">
        <v>0</v>
      </c>
      <c r="AJ304" s="135">
        <v>0</v>
      </c>
      <c r="AK304" s="135">
        <v>0</v>
      </c>
      <c r="AL304" s="135">
        <v>0</v>
      </c>
      <c r="AM304" s="135">
        <v>0</v>
      </c>
      <c r="AN304" s="135">
        <v>0</v>
      </c>
      <c r="AO304" s="135">
        <v>0</v>
      </c>
      <c r="AP304" s="135">
        <v>0</v>
      </c>
      <c r="AQ304" s="135">
        <v>0</v>
      </c>
      <c r="AR304" s="135">
        <v>0</v>
      </c>
      <c r="AS304" s="135">
        <v>0</v>
      </c>
      <c r="AT304" s="135">
        <v>0</v>
      </c>
      <c r="AU304" s="150"/>
    </row>
    <row r="305" spans="2:47" ht="14.5" hidden="1" outlineLevel="1" x14ac:dyDescent="0.3">
      <c r="B305" s="84"/>
      <c r="C305" s="84"/>
      <c r="D305" s="99">
        <v>147</v>
      </c>
      <c r="E305" s="58" t="str">
        <v>Unused</v>
      </c>
      <c r="F305" s="128"/>
      <c r="G305" s="135">
        <v>0</v>
      </c>
      <c r="H305" s="135">
        <v>0</v>
      </c>
      <c r="I305" s="135">
        <v>0</v>
      </c>
      <c r="J305" s="135">
        <v>0</v>
      </c>
      <c r="K305" s="135">
        <v>0</v>
      </c>
      <c r="L305" s="135">
        <v>0</v>
      </c>
      <c r="M305" s="135">
        <v>0</v>
      </c>
      <c r="N305" s="135">
        <v>0</v>
      </c>
      <c r="O305" s="135">
        <v>0</v>
      </c>
      <c r="P305" s="135">
        <v>0</v>
      </c>
      <c r="Q305" s="135">
        <v>0</v>
      </c>
      <c r="R305" s="135">
        <v>0</v>
      </c>
      <c r="S305" s="135">
        <v>0</v>
      </c>
      <c r="T305" s="135">
        <v>0</v>
      </c>
      <c r="U305" s="135">
        <v>0</v>
      </c>
      <c r="V305" s="135">
        <v>0</v>
      </c>
      <c r="W305" s="135">
        <v>0</v>
      </c>
      <c r="X305" s="135">
        <v>0</v>
      </c>
      <c r="Y305" s="135">
        <v>0</v>
      </c>
      <c r="Z305" s="135">
        <v>0</v>
      </c>
      <c r="AA305" s="135">
        <v>0</v>
      </c>
      <c r="AB305" s="135">
        <v>0</v>
      </c>
      <c r="AC305" s="135">
        <v>0</v>
      </c>
      <c r="AD305" s="135">
        <v>0</v>
      </c>
      <c r="AE305" s="135">
        <v>0</v>
      </c>
      <c r="AF305" s="135">
        <v>0</v>
      </c>
      <c r="AG305" s="135">
        <v>0</v>
      </c>
      <c r="AH305" s="135">
        <v>0</v>
      </c>
      <c r="AI305" s="135">
        <v>0</v>
      </c>
      <c r="AJ305" s="135">
        <v>0</v>
      </c>
      <c r="AK305" s="135">
        <v>0</v>
      </c>
      <c r="AL305" s="135">
        <v>0</v>
      </c>
      <c r="AM305" s="135">
        <v>0</v>
      </c>
      <c r="AN305" s="135">
        <v>0</v>
      </c>
      <c r="AO305" s="135">
        <v>0</v>
      </c>
      <c r="AP305" s="135">
        <v>0</v>
      </c>
      <c r="AQ305" s="135">
        <v>0</v>
      </c>
      <c r="AR305" s="135">
        <v>0</v>
      </c>
      <c r="AS305" s="135">
        <v>0</v>
      </c>
      <c r="AT305" s="135">
        <v>0</v>
      </c>
      <c r="AU305" s="150"/>
    </row>
    <row r="306" spans="2:47" ht="14.5" hidden="1" outlineLevel="1" x14ac:dyDescent="0.3">
      <c r="B306" s="84"/>
      <c r="C306" s="84"/>
      <c r="D306" s="99">
        <v>148</v>
      </c>
      <c r="E306" s="58" t="str">
        <v>Unused</v>
      </c>
      <c r="F306" s="128"/>
      <c r="G306" s="135">
        <v>0</v>
      </c>
      <c r="H306" s="135">
        <v>0</v>
      </c>
      <c r="I306" s="135">
        <v>0</v>
      </c>
      <c r="J306" s="135">
        <v>0</v>
      </c>
      <c r="K306" s="135">
        <v>0</v>
      </c>
      <c r="L306" s="135">
        <v>0</v>
      </c>
      <c r="M306" s="135">
        <v>0</v>
      </c>
      <c r="N306" s="135">
        <v>0</v>
      </c>
      <c r="O306" s="135">
        <v>0</v>
      </c>
      <c r="P306" s="135">
        <v>0</v>
      </c>
      <c r="Q306" s="135">
        <v>0</v>
      </c>
      <c r="R306" s="135">
        <v>0</v>
      </c>
      <c r="S306" s="135">
        <v>0</v>
      </c>
      <c r="T306" s="135">
        <v>0</v>
      </c>
      <c r="U306" s="135">
        <v>0</v>
      </c>
      <c r="V306" s="135">
        <v>0</v>
      </c>
      <c r="W306" s="135">
        <v>0</v>
      </c>
      <c r="X306" s="135">
        <v>0</v>
      </c>
      <c r="Y306" s="135">
        <v>0</v>
      </c>
      <c r="Z306" s="135">
        <v>0</v>
      </c>
      <c r="AA306" s="135">
        <v>0</v>
      </c>
      <c r="AB306" s="135">
        <v>0</v>
      </c>
      <c r="AC306" s="135">
        <v>0</v>
      </c>
      <c r="AD306" s="135">
        <v>0</v>
      </c>
      <c r="AE306" s="135">
        <v>0</v>
      </c>
      <c r="AF306" s="135">
        <v>0</v>
      </c>
      <c r="AG306" s="135">
        <v>0</v>
      </c>
      <c r="AH306" s="135">
        <v>0</v>
      </c>
      <c r="AI306" s="135">
        <v>0</v>
      </c>
      <c r="AJ306" s="135">
        <v>0</v>
      </c>
      <c r="AK306" s="135">
        <v>0</v>
      </c>
      <c r="AL306" s="135">
        <v>0</v>
      </c>
      <c r="AM306" s="135">
        <v>0</v>
      </c>
      <c r="AN306" s="135">
        <v>0</v>
      </c>
      <c r="AO306" s="135">
        <v>0</v>
      </c>
      <c r="AP306" s="135">
        <v>0</v>
      </c>
      <c r="AQ306" s="135">
        <v>0</v>
      </c>
      <c r="AR306" s="135">
        <v>0</v>
      </c>
      <c r="AS306" s="135">
        <v>0</v>
      </c>
      <c r="AT306" s="135">
        <v>0</v>
      </c>
      <c r="AU306" s="150"/>
    </row>
    <row r="307" spans="2:47" ht="14.5" hidden="1" outlineLevel="1" x14ac:dyDescent="0.3">
      <c r="B307" s="84"/>
      <c r="C307" s="84"/>
      <c r="D307" s="99">
        <v>149</v>
      </c>
      <c r="E307" s="58" t="str">
        <v>Unused</v>
      </c>
      <c r="F307" s="128"/>
      <c r="G307" s="135">
        <v>0</v>
      </c>
      <c r="H307" s="135">
        <v>0</v>
      </c>
      <c r="I307" s="135">
        <v>0</v>
      </c>
      <c r="J307" s="135">
        <v>0</v>
      </c>
      <c r="K307" s="135">
        <v>0</v>
      </c>
      <c r="L307" s="135">
        <v>0</v>
      </c>
      <c r="M307" s="135">
        <v>0</v>
      </c>
      <c r="N307" s="135">
        <v>0</v>
      </c>
      <c r="O307" s="135">
        <v>0</v>
      </c>
      <c r="P307" s="135">
        <v>0</v>
      </c>
      <c r="Q307" s="135">
        <v>0</v>
      </c>
      <c r="R307" s="135">
        <v>0</v>
      </c>
      <c r="S307" s="135">
        <v>0</v>
      </c>
      <c r="T307" s="135">
        <v>0</v>
      </c>
      <c r="U307" s="135">
        <v>0</v>
      </c>
      <c r="V307" s="135">
        <v>0</v>
      </c>
      <c r="W307" s="135">
        <v>0</v>
      </c>
      <c r="X307" s="135">
        <v>0</v>
      </c>
      <c r="Y307" s="135">
        <v>0</v>
      </c>
      <c r="Z307" s="135">
        <v>0</v>
      </c>
      <c r="AA307" s="135">
        <v>0</v>
      </c>
      <c r="AB307" s="135">
        <v>0</v>
      </c>
      <c r="AC307" s="135">
        <v>0</v>
      </c>
      <c r="AD307" s="135">
        <v>0</v>
      </c>
      <c r="AE307" s="135">
        <v>0</v>
      </c>
      <c r="AF307" s="135">
        <v>0</v>
      </c>
      <c r="AG307" s="135">
        <v>0</v>
      </c>
      <c r="AH307" s="135">
        <v>0</v>
      </c>
      <c r="AI307" s="135">
        <v>0</v>
      </c>
      <c r="AJ307" s="135">
        <v>0</v>
      </c>
      <c r="AK307" s="135">
        <v>0</v>
      </c>
      <c r="AL307" s="135">
        <v>0</v>
      </c>
      <c r="AM307" s="135">
        <v>0</v>
      </c>
      <c r="AN307" s="135">
        <v>0</v>
      </c>
      <c r="AO307" s="135">
        <v>0</v>
      </c>
      <c r="AP307" s="135">
        <v>0</v>
      </c>
      <c r="AQ307" s="135">
        <v>0</v>
      </c>
      <c r="AR307" s="135">
        <v>0</v>
      </c>
      <c r="AS307" s="135">
        <v>0</v>
      </c>
      <c r="AT307" s="135">
        <v>0</v>
      </c>
      <c r="AU307" s="150"/>
    </row>
    <row r="308" spans="2:47" ht="14.5" hidden="1" outlineLevel="1" x14ac:dyDescent="0.3">
      <c r="B308" s="84"/>
      <c r="C308" s="84"/>
      <c r="D308" s="99">
        <v>150</v>
      </c>
      <c r="E308" s="58" t="str">
        <v>Unused</v>
      </c>
      <c r="F308" s="128"/>
      <c r="G308" s="135">
        <v>0</v>
      </c>
      <c r="H308" s="135">
        <v>0</v>
      </c>
      <c r="I308" s="135">
        <v>0</v>
      </c>
      <c r="J308" s="135">
        <v>0</v>
      </c>
      <c r="K308" s="135">
        <v>0</v>
      </c>
      <c r="L308" s="135">
        <v>0</v>
      </c>
      <c r="M308" s="135">
        <v>0</v>
      </c>
      <c r="N308" s="135">
        <v>0</v>
      </c>
      <c r="O308" s="135">
        <v>0</v>
      </c>
      <c r="P308" s="135">
        <v>0</v>
      </c>
      <c r="Q308" s="135">
        <v>0</v>
      </c>
      <c r="R308" s="135">
        <v>0</v>
      </c>
      <c r="S308" s="135">
        <v>0</v>
      </c>
      <c r="T308" s="135">
        <v>0</v>
      </c>
      <c r="U308" s="135">
        <v>0</v>
      </c>
      <c r="V308" s="135">
        <v>0</v>
      </c>
      <c r="W308" s="135">
        <v>0</v>
      </c>
      <c r="X308" s="135">
        <v>0</v>
      </c>
      <c r="Y308" s="135">
        <v>0</v>
      </c>
      <c r="Z308" s="135">
        <v>0</v>
      </c>
      <c r="AA308" s="135">
        <v>0</v>
      </c>
      <c r="AB308" s="135">
        <v>0</v>
      </c>
      <c r="AC308" s="135">
        <v>0</v>
      </c>
      <c r="AD308" s="135">
        <v>0</v>
      </c>
      <c r="AE308" s="135">
        <v>0</v>
      </c>
      <c r="AF308" s="135">
        <v>0</v>
      </c>
      <c r="AG308" s="135">
        <v>0</v>
      </c>
      <c r="AH308" s="135">
        <v>0</v>
      </c>
      <c r="AI308" s="135">
        <v>0</v>
      </c>
      <c r="AJ308" s="135">
        <v>0</v>
      </c>
      <c r="AK308" s="135">
        <v>0</v>
      </c>
      <c r="AL308" s="135">
        <v>0</v>
      </c>
      <c r="AM308" s="135">
        <v>0</v>
      </c>
      <c r="AN308" s="135">
        <v>0</v>
      </c>
      <c r="AO308" s="135">
        <v>0</v>
      </c>
      <c r="AP308" s="135">
        <v>0</v>
      </c>
      <c r="AQ308" s="135">
        <v>0</v>
      </c>
      <c r="AR308" s="135">
        <v>0</v>
      </c>
      <c r="AS308" s="135">
        <v>0</v>
      </c>
      <c r="AT308" s="135">
        <v>0</v>
      </c>
      <c r="AU308" s="150"/>
    </row>
    <row r="309" spans="2:47" ht="12" collapsed="1" x14ac:dyDescent="0.35">
      <c r="B309" s="84"/>
      <c r="C309" s="84"/>
      <c r="D309" s="84"/>
      <c r="E309" s="84"/>
      <c r="F309" s="77"/>
    </row>
    <row r="310" spans="2:47" ht="18" x14ac:dyDescent="0.35">
      <c r="B310" s="84"/>
      <c r="C310" s="125" t="s">
        <v>109</v>
      </c>
      <c r="D310" s="84"/>
      <c r="E310" s="84"/>
      <c r="F310" s="77"/>
      <c r="G310" s="129" t="s">
        <v>110</v>
      </c>
    </row>
    <row r="311" spans="2:47" ht="14.5" x14ac:dyDescent="0.35">
      <c r="B311" s="84"/>
      <c r="C311" s="84"/>
      <c r="D311" s="99">
        <v>1</v>
      </c>
      <c r="E311" s="58" t="str">
        <f t="array" ref="E311:E460">network_element_names</f>
        <v>EXCH_FTTP_OLT_Chassis</v>
      </c>
      <c r="F311" s="126"/>
      <c r="G311" s="135">
        <f t="array" ref="G311:AT460">[1]!Net.Elements.inNW</f>
        <v>55</v>
      </c>
      <c r="H311" s="135">
        <v>191</v>
      </c>
      <c r="I311" s="135">
        <v>439</v>
      </c>
      <c r="J311" s="135">
        <v>851</v>
      </c>
      <c r="K311" s="135">
        <v>1374</v>
      </c>
      <c r="L311" s="135">
        <v>1892</v>
      </c>
      <c r="M311" s="135">
        <v>2414</v>
      </c>
      <c r="N311" s="135">
        <v>2936</v>
      </c>
      <c r="O311" s="135">
        <v>3459</v>
      </c>
      <c r="P311" s="135">
        <v>3979</v>
      </c>
      <c r="Q311" s="135">
        <v>4392</v>
      </c>
      <c r="R311" s="135">
        <v>4392</v>
      </c>
      <c r="S311" s="135">
        <v>4392</v>
      </c>
      <c r="T311" s="135">
        <v>4392</v>
      </c>
      <c r="U311" s="135">
        <v>4392</v>
      </c>
      <c r="V311" s="135">
        <v>4392</v>
      </c>
      <c r="W311" s="135">
        <v>4392</v>
      </c>
      <c r="X311" s="135">
        <v>4392</v>
      </c>
      <c r="Y311" s="135">
        <v>4392</v>
      </c>
      <c r="Z311" s="135">
        <v>4392</v>
      </c>
      <c r="AA311" s="135">
        <v>4392</v>
      </c>
      <c r="AB311" s="135">
        <v>4392</v>
      </c>
      <c r="AC311" s="135">
        <v>4392</v>
      </c>
      <c r="AD311" s="135">
        <v>4392</v>
      </c>
      <c r="AE311" s="135">
        <v>4392</v>
      </c>
      <c r="AF311" s="135">
        <v>4392</v>
      </c>
      <c r="AG311" s="135">
        <v>4392</v>
      </c>
      <c r="AH311" s="135">
        <v>4392</v>
      </c>
      <c r="AI311" s="135">
        <v>4392</v>
      </c>
      <c r="AJ311" s="135">
        <v>4392</v>
      </c>
      <c r="AK311" s="135">
        <v>4392</v>
      </c>
      <c r="AL311" s="135">
        <v>4392</v>
      </c>
      <c r="AM311" s="135">
        <v>4392</v>
      </c>
      <c r="AN311" s="135">
        <v>4392</v>
      </c>
      <c r="AO311" s="135">
        <v>4392</v>
      </c>
      <c r="AP311" s="135">
        <v>4392</v>
      </c>
      <c r="AQ311" s="135">
        <v>4392</v>
      </c>
      <c r="AR311" s="135">
        <v>4392</v>
      </c>
      <c r="AS311" s="135">
        <v>4392</v>
      </c>
      <c r="AT311" s="135">
        <v>4392</v>
      </c>
      <c r="AU311" s="150"/>
    </row>
    <row r="312" spans="2:47" ht="14.5" x14ac:dyDescent="0.35">
      <c r="B312" s="84"/>
      <c r="C312" s="84"/>
      <c r="D312" s="99">
        <v>2</v>
      </c>
      <c r="E312" s="58" t="str">
        <v>EXCH_FTTP_OLT_SBCard</v>
      </c>
      <c r="F312" s="126"/>
      <c r="G312" s="135">
        <v>0</v>
      </c>
      <c r="H312" s="135">
        <v>440</v>
      </c>
      <c r="I312" s="135">
        <v>1527</v>
      </c>
      <c r="J312" s="135">
        <v>3507</v>
      </c>
      <c r="K312" s="135">
        <v>6801</v>
      </c>
      <c r="L312" s="135">
        <v>10991</v>
      </c>
      <c r="M312" s="135">
        <v>15130</v>
      </c>
      <c r="N312" s="135">
        <v>19312</v>
      </c>
      <c r="O312" s="135">
        <v>23488</v>
      </c>
      <c r="P312" s="135">
        <v>27670</v>
      </c>
      <c r="Q312" s="135">
        <v>31826</v>
      </c>
      <c r="R312" s="135">
        <v>35130</v>
      </c>
      <c r="S312" s="135">
        <v>35130</v>
      </c>
      <c r="T312" s="135">
        <v>35130</v>
      </c>
      <c r="U312" s="135">
        <v>35130</v>
      </c>
      <c r="V312" s="135">
        <v>35130</v>
      </c>
      <c r="W312" s="135">
        <v>35130</v>
      </c>
      <c r="X312" s="135">
        <v>35130</v>
      </c>
      <c r="Y312" s="135">
        <v>35130</v>
      </c>
      <c r="Z312" s="135">
        <v>35130</v>
      </c>
      <c r="AA312" s="135">
        <v>35130</v>
      </c>
      <c r="AB312" s="135">
        <v>35130</v>
      </c>
      <c r="AC312" s="135">
        <v>35130</v>
      </c>
      <c r="AD312" s="135">
        <v>35130</v>
      </c>
      <c r="AE312" s="135">
        <v>35130</v>
      </c>
      <c r="AF312" s="135">
        <v>35130</v>
      </c>
      <c r="AG312" s="135">
        <v>35130</v>
      </c>
      <c r="AH312" s="135">
        <v>35130</v>
      </c>
      <c r="AI312" s="135">
        <v>35130</v>
      </c>
      <c r="AJ312" s="135">
        <v>35130</v>
      </c>
      <c r="AK312" s="135">
        <v>35130</v>
      </c>
      <c r="AL312" s="135">
        <v>35130</v>
      </c>
      <c r="AM312" s="135">
        <v>35130</v>
      </c>
      <c r="AN312" s="135">
        <v>35130</v>
      </c>
      <c r="AO312" s="135">
        <v>35130</v>
      </c>
      <c r="AP312" s="135">
        <v>35130</v>
      </c>
      <c r="AQ312" s="135">
        <v>35130</v>
      </c>
      <c r="AR312" s="135">
        <v>35130</v>
      </c>
      <c r="AS312" s="135">
        <v>35130</v>
      </c>
      <c r="AT312" s="135">
        <v>35130</v>
      </c>
      <c r="AU312" s="150"/>
    </row>
    <row r="313" spans="2:47" ht="14.5" x14ac:dyDescent="0.35">
      <c r="B313" s="84"/>
      <c r="C313" s="84"/>
      <c r="D313" s="99">
        <v>3</v>
      </c>
      <c r="E313" s="58" t="str">
        <v>EXCH_FTTP_OLT_NBCard</v>
      </c>
      <c r="F313" s="126"/>
      <c r="G313" s="135">
        <v>0</v>
      </c>
      <c r="H313" s="135">
        <v>9</v>
      </c>
      <c r="I313" s="135">
        <v>23</v>
      </c>
      <c r="J313" s="135">
        <v>39</v>
      </c>
      <c r="K313" s="135">
        <v>66</v>
      </c>
      <c r="L313" s="135">
        <v>102</v>
      </c>
      <c r="M313" s="135">
        <v>143</v>
      </c>
      <c r="N313" s="135">
        <v>185</v>
      </c>
      <c r="O313" s="135">
        <v>223</v>
      </c>
      <c r="P313" s="135">
        <v>265</v>
      </c>
      <c r="Q313" s="135">
        <v>301</v>
      </c>
      <c r="R313" s="135">
        <v>329</v>
      </c>
      <c r="S313" s="135">
        <v>329</v>
      </c>
      <c r="T313" s="135">
        <v>329</v>
      </c>
      <c r="U313" s="135">
        <v>329</v>
      </c>
      <c r="V313" s="135">
        <v>329</v>
      </c>
      <c r="W313" s="135">
        <v>329</v>
      </c>
      <c r="X313" s="135">
        <v>329</v>
      </c>
      <c r="Y313" s="135">
        <v>329</v>
      </c>
      <c r="Z313" s="135">
        <v>329</v>
      </c>
      <c r="AA313" s="135">
        <v>329</v>
      </c>
      <c r="AB313" s="135">
        <v>329</v>
      </c>
      <c r="AC313" s="135">
        <v>329</v>
      </c>
      <c r="AD313" s="135">
        <v>329</v>
      </c>
      <c r="AE313" s="135">
        <v>329</v>
      </c>
      <c r="AF313" s="135">
        <v>329</v>
      </c>
      <c r="AG313" s="135">
        <v>329</v>
      </c>
      <c r="AH313" s="135">
        <v>329</v>
      </c>
      <c r="AI313" s="135">
        <v>329</v>
      </c>
      <c r="AJ313" s="135">
        <v>329</v>
      </c>
      <c r="AK313" s="135">
        <v>329</v>
      </c>
      <c r="AL313" s="135">
        <v>329</v>
      </c>
      <c r="AM313" s="135">
        <v>329</v>
      </c>
      <c r="AN313" s="135">
        <v>329</v>
      </c>
      <c r="AO313" s="135">
        <v>329</v>
      </c>
      <c r="AP313" s="135">
        <v>329</v>
      </c>
      <c r="AQ313" s="135">
        <v>329</v>
      </c>
      <c r="AR313" s="135">
        <v>329</v>
      </c>
      <c r="AS313" s="135">
        <v>329</v>
      </c>
      <c r="AT313" s="135">
        <v>329</v>
      </c>
      <c r="AU313" s="150"/>
    </row>
    <row r="314" spans="2:47" ht="14.5" x14ac:dyDescent="0.35">
      <c r="B314" s="84"/>
      <c r="C314" s="84"/>
      <c r="D314" s="99">
        <v>4</v>
      </c>
      <c r="E314" s="58" t="str">
        <v>Unused</v>
      </c>
      <c r="F314" s="126"/>
      <c r="G314" s="135">
        <v>0</v>
      </c>
      <c r="H314" s="135">
        <v>0</v>
      </c>
      <c r="I314" s="135">
        <v>0</v>
      </c>
      <c r="J314" s="135">
        <v>0</v>
      </c>
      <c r="K314" s="135">
        <v>0</v>
      </c>
      <c r="L314" s="135">
        <v>0</v>
      </c>
      <c r="M314" s="135">
        <v>0</v>
      </c>
      <c r="N314" s="135">
        <v>0</v>
      </c>
      <c r="O314" s="135">
        <v>0</v>
      </c>
      <c r="P314" s="135">
        <v>0</v>
      </c>
      <c r="Q314" s="135">
        <v>0</v>
      </c>
      <c r="R314" s="135">
        <v>0</v>
      </c>
      <c r="S314" s="135">
        <v>0</v>
      </c>
      <c r="T314" s="135">
        <v>0</v>
      </c>
      <c r="U314" s="135">
        <v>0</v>
      </c>
      <c r="V314" s="135">
        <v>0</v>
      </c>
      <c r="W314" s="135">
        <v>0</v>
      </c>
      <c r="X314" s="135">
        <v>0</v>
      </c>
      <c r="Y314" s="135">
        <v>0</v>
      </c>
      <c r="Z314" s="135">
        <v>0</v>
      </c>
      <c r="AA314" s="135">
        <v>0</v>
      </c>
      <c r="AB314" s="135">
        <v>0</v>
      </c>
      <c r="AC314" s="135">
        <v>0</v>
      </c>
      <c r="AD314" s="135">
        <v>0</v>
      </c>
      <c r="AE314" s="135">
        <v>0</v>
      </c>
      <c r="AF314" s="135">
        <v>0</v>
      </c>
      <c r="AG314" s="135">
        <v>0</v>
      </c>
      <c r="AH314" s="135">
        <v>0</v>
      </c>
      <c r="AI314" s="135">
        <v>0</v>
      </c>
      <c r="AJ314" s="135">
        <v>0</v>
      </c>
      <c r="AK314" s="135">
        <v>0</v>
      </c>
      <c r="AL314" s="135">
        <v>0</v>
      </c>
      <c r="AM314" s="135">
        <v>0</v>
      </c>
      <c r="AN314" s="135">
        <v>0</v>
      </c>
      <c r="AO314" s="135">
        <v>0</v>
      </c>
      <c r="AP314" s="135">
        <v>0</v>
      </c>
      <c r="AQ314" s="135">
        <v>0</v>
      </c>
      <c r="AR314" s="135">
        <v>0</v>
      </c>
      <c r="AS314" s="135">
        <v>0</v>
      </c>
      <c r="AT314" s="135">
        <v>0</v>
      </c>
      <c r="AU314" s="150"/>
    </row>
    <row r="315" spans="2:47" ht="14.5" x14ac:dyDescent="0.35">
      <c r="B315" s="84"/>
      <c r="C315" s="84"/>
      <c r="D315" s="99">
        <v>5</v>
      </c>
      <c r="E315" s="58" t="str">
        <v>Unused</v>
      </c>
      <c r="F315" s="126"/>
      <c r="G315" s="135">
        <v>0</v>
      </c>
      <c r="H315" s="135">
        <v>0</v>
      </c>
      <c r="I315" s="135">
        <v>0</v>
      </c>
      <c r="J315" s="135">
        <v>0</v>
      </c>
      <c r="K315" s="135">
        <v>0</v>
      </c>
      <c r="L315" s="135">
        <v>0</v>
      </c>
      <c r="M315" s="135">
        <v>0</v>
      </c>
      <c r="N315" s="135">
        <v>0</v>
      </c>
      <c r="O315" s="135">
        <v>0</v>
      </c>
      <c r="P315" s="135">
        <v>0</v>
      </c>
      <c r="Q315" s="135">
        <v>0</v>
      </c>
      <c r="R315" s="135">
        <v>0</v>
      </c>
      <c r="S315" s="135">
        <v>0</v>
      </c>
      <c r="T315" s="135">
        <v>0</v>
      </c>
      <c r="U315" s="135">
        <v>0</v>
      </c>
      <c r="V315" s="135">
        <v>0</v>
      </c>
      <c r="W315" s="135">
        <v>0</v>
      </c>
      <c r="X315" s="135">
        <v>0</v>
      </c>
      <c r="Y315" s="135">
        <v>0</v>
      </c>
      <c r="Z315" s="135">
        <v>0</v>
      </c>
      <c r="AA315" s="135">
        <v>0</v>
      </c>
      <c r="AB315" s="135">
        <v>0</v>
      </c>
      <c r="AC315" s="135">
        <v>0</v>
      </c>
      <c r="AD315" s="135">
        <v>0</v>
      </c>
      <c r="AE315" s="135">
        <v>0</v>
      </c>
      <c r="AF315" s="135">
        <v>0</v>
      </c>
      <c r="AG315" s="135">
        <v>0</v>
      </c>
      <c r="AH315" s="135">
        <v>0</v>
      </c>
      <c r="AI315" s="135">
        <v>0</v>
      </c>
      <c r="AJ315" s="135">
        <v>0</v>
      </c>
      <c r="AK315" s="135">
        <v>0</v>
      </c>
      <c r="AL315" s="135">
        <v>0</v>
      </c>
      <c r="AM315" s="135">
        <v>0</v>
      </c>
      <c r="AN315" s="135">
        <v>0</v>
      </c>
      <c r="AO315" s="135">
        <v>0</v>
      </c>
      <c r="AP315" s="135">
        <v>0</v>
      </c>
      <c r="AQ315" s="135">
        <v>0</v>
      </c>
      <c r="AR315" s="135">
        <v>0</v>
      </c>
      <c r="AS315" s="135">
        <v>0</v>
      </c>
      <c r="AT315" s="135">
        <v>0</v>
      </c>
      <c r="AU315" s="150"/>
    </row>
    <row r="316" spans="2:47" ht="14.5" x14ac:dyDescent="0.35">
      <c r="B316" s="84"/>
      <c r="C316" s="84"/>
      <c r="D316" s="99">
        <v>6</v>
      </c>
      <c r="E316" s="58" t="str">
        <v>EXCH_Eth_LA_NTE_1G</v>
      </c>
      <c r="F316" s="126"/>
      <c r="G316" s="135">
        <v>0</v>
      </c>
      <c r="H316" s="135">
        <v>0</v>
      </c>
      <c r="I316" s="135">
        <v>0</v>
      </c>
      <c r="J316" s="135">
        <v>0</v>
      </c>
      <c r="K316" s="135">
        <v>0</v>
      </c>
      <c r="L316" s="135">
        <v>0</v>
      </c>
      <c r="M316" s="135">
        <v>0</v>
      </c>
      <c r="N316" s="135">
        <v>0</v>
      </c>
      <c r="O316" s="135">
        <v>0</v>
      </c>
      <c r="P316" s="135">
        <v>0</v>
      </c>
      <c r="Q316" s="135">
        <v>0</v>
      </c>
      <c r="R316" s="135">
        <v>0</v>
      </c>
      <c r="S316" s="135">
        <v>0</v>
      </c>
      <c r="T316" s="135">
        <v>0</v>
      </c>
      <c r="U316" s="135">
        <v>0</v>
      </c>
      <c r="V316" s="135">
        <v>0</v>
      </c>
      <c r="W316" s="135">
        <v>0</v>
      </c>
      <c r="X316" s="135">
        <v>0</v>
      </c>
      <c r="Y316" s="135">
        <v>0</v>
      </c>
      <c r="Z316" s="135">
        <v>0</v>
      </c>
      <c r="AA316" s="135">
        <v>0</v>
      </c>
      <c r="AB316" s="135">
        <v>0</v>
      </c>
      <c r="AC316" s="135">
        <v>0</v>
      </c>
      <c r="AD316" s="135">
        <v>0</v>
      </c>
      <c r="AE316" s="135">
        <v>0</v>
      </c>
      <c r="AF316" s="135">
        <v>0</v>
      </c>
      <c r="AG316" s="135">
        <v>0</v>
      </c>
      <c r="AH316" s="135">
        <v>0</v>
      </c>
      <c r="AI316" s="135">
        <v>0</v>
      </c>
      <c r="AJ316" s="135">
        <v>0</v>
      </c>
      <c r="AK316" s="135">
        <v>0</v>
      </c>
      <c r="AL316" s="135">
        <v>0</v>
      </c>
      <c r="AM316" s="135">
        <v>0</v>
      </c>
      <c r="AN316" s="135">
        <v>0</v>
      </c>
      <c r="AO316" s="135">
        <v>0</v>
      </c>
      <c r="AP316" s="135">
        <v>0</v>
      </c>
      <c r="AQ316" s="135">
        <v>0</v>
      </c>
      <c r="AR316" s="135">
        <v>0</v>
      </c>
      <c r="AS316" s="135">
        <v>0</v>
      </c>
      <c r="AT316" s="135">
        <v>0</v>
      </c>
      <c r="AU316" s="150"/>
    </row>
    <row r="317" spans="2:47" ht="14.5" x14ac:dyDescent="0.35">
      <c r="B317" s="84"/>
      <c r="C317" s="84"/>
      <c r="D317" s="99">
        <v>7</v>
      </c>
      <c r="E317" s="58" t="str">
        <v>EXCH_Eth_LA_NTE_10G</v>
      </c>
      <c r="F317" s="126"/>
      <c r="G317" s="135">
        <v>0</v>
      </c>
      <c r="H317" s="135">
        <v>0</v>
      </c>
      <c r="I317" s="135">
        <v>0</v>
      </c>
      <c r="J317" s="135">
        <v>0</v>
      </c>
      <c r="K317" s="135">
        <v>0</v>
      </c>
      <c r="L317" s="135">
        <v>0</v>
      </c>
      <c r="M317" s="135">
        <v>0</v>
      </c>
      <c r="N317" s="135">
        <v>0</v>
      </c>
      <c r="O317" s="135">
        <v>0</v>
      </c>
      <c r="P317" s="135">
        <v>0</v>
      </c>
      <c r="Q317" s="135">
        <v>0</v>
      </c>
      <c r="R317" s="135">
        <v>0</v>
      </c>
      <c r="S317" s="135">
        <v>0</v>
      </c>
      <c r="T317" s="135">
        <v>0</v>
      </c>
      <c r="U317" s="135">
        <v>0</v>
      </c>
      <c r="V317" s="135">
        <v>0</v>
      </c>
      <c r="W317" s="135">
        <v>0</v>
      </c>
      <c r="X317" s="135">
        <v>0</v>
      </c>
      <c r="Y317" s="135">
        <v>0</v>
      </c>
      <c r="Z317" s="135">
        <v>0</v>
      </c>
      <c r="AA317" s="135">
        <v>0</v>
      </c>
      <c r="AB317" s="135">
        <v>0</v>
      </c>
      <c r="AC317" s="135">
        <v>0</v>
      </c>
      <c r="AD317" s="135">
        <v>0</v>
      </c>
      <c r="AE317" s="135">
        <v>0</v>
      </c>
      <c r="AF317" s="135">
        <v>0</v>
      </c>
      <c r="AG317" s="135">
        <v>0</v>
      </c>
      <c r="AH317" s="135">
        <v>0</v>
      </c>
      <c r="AI317" s="135">
        <v>0</v>
      </c>
      <c r="AJ317" s="135">
        <v>0</v>
      </c>
      <c r="AK317" s="135">
        <v>0</v>
      </c>
      <c r="AL317" s="135">
        <v>0</v>
      </c>
      <c r="AM317" s="135">
        <v>0</v>
      </c>
      <c r="AN317" s="135">
        <v>0</v>
      </c>
      <c r="AO317" s="135">
        <v>0</v>
      </c>
      <c r="AP317" s="135">
        <v>0</v>
      </c>
      <c r="AQ317" s="135">
        <v>0</v>
      </c>
      <c r="AR317" s="135">
        <v>0</v>
      </c>
      <c r="AS317" s="135">
        <v>0</v>
      </c>
      <c r="AT317" s="135">
        <v>0</v>
      </c>
      <c r="AU317" s="150"/>
    </row>
    <row r="318" spans="2:47" ht="14.5" x14ac:dyDescent="0.35">
      <c r="B318" s="84"/>
      <c r="C318" s="84"/>
      <c r="D318" s="99">
        <v>8</v>
      </c>
      <c r="E318" s="58" t="str">
        <v>Unused</v>
      </c>
      <c r="F318" s="126"/>
      <c r="G318" s="135">
        <v>0</v>
      </c>
      <c r="H318" s="135">
        <v>0</v>
      </c>
      <c r="I318" s="135">
        <v>0</v>
      </c>
      <c r="J318" s="135">
        <v>0</v>
      </c>
      <c r="K318" s="135">
        <v>0</v>
      </c>
      <c r="L318" s="135">
        <v>0</v>
      </c>
      <c r="M318" s="135">
        <v>0</v>
      </c>
      <c r="N318" s="135">
        <v>0</v>
      </c>
      <c r="O318" s="135">
        <v>0</v>
      </c>
      <c r="P318" s="135">
        <v>0</v>
      </c>
      <c r="Q318" s="135">
        <v>0</v>
      </c>
      <c r="R318" s="135">
        <v>0</v>
      </c>
      <c r="S318" s="135">
        <v>0</v>
      </c>
      <c r="T318" s="135">
        <v>0</v>
      </c>
      <c r="U318" s="135">
        <v>0</v>
      </c>
      <c r="V318" s="135">
        <v>0</v>
      </c>
      <c r="W318" s="135">
        <v>0</v>
      </c>
      <c r="X318" s="135">
        <v>0</v>
      </c>
      <c r="Y318" s="135">
        <v>0</v>
      </c>
      <c r="Z318" s="135">
        <v>0</v>
      </c>
      <c r="AA318" s="135">
        <v>0</v>
      </c>
      <c r="AB318" s="135">
        <v>0</v>
      </c>
      <c r="AC318" s="135">
        <v>0</v>
      </c>
      <c r="AD318" s="135">
        <v>0</v>
      </c>
      <c r="AE318" s="135">
        <v>0</v>
      </c>
      <c r="AF318" s="135">
        <v>0</v>
      </c>
      <c r="AG318" s="135">
        <v>0</v>
      </c>
      <c r="AH318" s="135">
        <v>0</v>
      </c>
      <c r="AI318" s="135">
        <v>0</v>
      </c>
      <c r="AJ318" s="135">
        <v>0</v>
      </c>
      <c r="AK318" s="135">
        <v>0</v>
      </c>
      <c r="AL318" s="135">
        <v>0</v>
      </c>
      <c r="AM318" s="135">
        <v>0</v>
      </c>
      <c r="AN318" s="135">
        <v>0</v>
      </c>
      <c r="AO318" s="135">
        <v>0</v>
      </c>
      <c r="AP318" s="135">
        <v>0</v>
      </c>
      <c r="AQ318" s="135">
        <v>0</v>
      </c>
      <c r="AR318" s="135">
        <v>0</v>
      </c>
      <c r="AS318" s="135">
        <v>0</v>
      </c>
      <c r="AT318" s="135">
        <v>0</v>
      </c>
      <c r="AU318" s="150"/>
    </row>
    <row r="319" spans="2:47" ht="14.5" x14ac:dyDescent="0.35">
      <c r="B319" s="84"/>
      <c r="C319" s="84"/>
      <c r="D319" s="99">
        <v>9</v>
      </c>
      <c r="E319" s="58" t="str">
        <v>Unused</v>
      </c>
      <c r="F319" s="126"/>
      <c r="G319" s="135">
        <v>0</v>
      </c>
      <c r="H319" s="135">
        <v>0</v>
      </c>
      <c r="I319" s="135">
        <v>0</v>
      </c>
      <c r="J319" s="135">
        <v>0</v>
      </c>
      <c r="K319" s="135">
        <v>0</v>
      </c>
      <c r="L319" s="135">
        <v>0</v>
      </c>
      <c r="M319" s="135">
        <v>0</v>
      </c>
      <c r="N319" s="135">
        <v>0</v>
      </c>
      <c r="O319" s="135">
        <v>0</v>
      </c>
      <c r="P319" s="135">
        <v>0</v>
      </c>
      <c r="Q319" s="135">
        <v>0</v>
      </c>
      <c r="R319" s="135">
        <v>0</v>
      </c>
      <c r="S319" s="135">
        <v>0</v>
      </c>
      <c r="T319" s="135">
        <v>0</v>
      </c>
      <c r="U319" s="135">
        <v>0</v>
      </c>
      <c r="V319" s="135">
        <v>0</v>
      </c>
      <c r="W319" s="135">
        <v>0</v>
      </c>
      <c r="X319" s="135">
        <v>0</v>
      </c>
      <c r="Y319" s="135">
        <v>0</v>
      </c>
      <c r="Z319" s="135">
        <v>0</v>
      </c>
      <c r="AA319" s="135">
        <v>0</v>
      </c>
      <c r="AB319" s="135">
        <v>0</v>
      </c>
      <c r="AC319" s="135">
        <v>0</v>
      </c>
      <c r="AD319" s="135">
        <v>0</v>
      </c>
      <c r="AE319" s="135">
        <v>0</v>
      </c>
      <c r="AF319" s="135">
        <v>0</v>
      </c>
      <c r="AG319" s="135">
        <v>0</v>
      </c>
      <c r="AH319" s="135">
        <v>0</v>
      </c>
      <c r="AI319" s="135">
        <v>0</v>
      </c>
      <c r="AJ319" s="135">
        <v>0</v>
      </c>
      <c r="AK319" s="135">
        <v>0</v>
      </c>
      <c r="AL319" s="135">
        <v>0</v>
      </c>
      <c r="AM319" s="135">
        <v>0</v>
      </c>
      <c r="AN319" s="135">
        <v>0</v>
      </c>
      <c r="AO319" s="135">
        <v>0</v>
      </c>
      <c r="AP319" s="135">
        <v>0</v>
      </c>
      <c r="AQ319" s="135">
        <v>0</v>
      </c>
      <c r="AR319" s="135">
        <v>0</v>
      </c>
      <c r="AS319" s="135">
        <v>0</v>
      </c>
      <c r="AT319" s="135">
        <v>0</v>
      </c>
      <c r="AU319" s="150"/>
    </row>
    <row r="320" spans="2:47" ht="14.5" x14ac:dyDescent="0.35">
      <c r="B320" s="84"/>
      <c r="C320" s="84"/>
      <c r="D320" s="99">
        <v>10</v>
      </c>
      <c r="E320" s="58" t="str">
        <v>EXCH_Eth_Bckhl_NTE_1G</v>
      </c>
      <c r="F320" s="126"/>
      <c r="G320" s="135">
        <v>0</v>
      </c>
      <c r="H320" s="135">
        <v>0</v>
      </c>
      <c r="I320" s="135">
        <v>0</v>
      </c>
      <c r="J320" s="135">
        <v>0</v>
      </c>
      <c r="K320" s="135">
        <v>0</v>
      </c>
      <c r="L320" s="135">
        <v>0</v>
      </c>
      <c r="M320" s="135">
        <v>0</v>
      </c>
      <c r="N320" s="135">
        <v>0</v>
      </c>
      <c r="O320" s="135">
        <v>0</v>
      </c>
      <c r="P320" s="135">
        <v>0</v>
      </c>
      <c r="Q320" s="135">
        <v>0</v>
      </c>
      <c r="R320" s="135">
        <v>0</v>
      </c>
      <c r="S320" s="135">
        <v>0</v>
      </c>
      <c r="T320" s="135">
        <v>0</v>
      </c>
      <c r="U320" s="135">
        <v>0</v>
      </c>
      <c r="V320" s="135">
        <v>0</v>
      </c>
      <c r="W320" s="135">
        <v>0</v>
      </c>
      <c r="X320" s="135">
        <v>0</v>
      </c>
      <c r="Y320" s="135">
        <v>0</v>
      </c>
      <c r="Z320" s="135">
        <v>0</v>
      </c>
      <c r="AA320" s="135">
        <v>0</v>
      </c>
      <c r="AB320" s="135">
        <v>0</v>
      </c>
      <c r="AC320" s="135">
        <v>0</v>
      </c>
      <c r="AD320" s="135">
        <v>0</v>
      </c>
      <c r="AE320" s="135">
        <v>0</v>
      </c>
      <c r="AF320" s="135">
        <v>0</v>
      </c>
      <c r="AG320" s="135">
        <v>0</v>
      </c>
      <c r="AH320" s="135">
        <v>0</v>
      </c>
      <c r="AI320" s="135">
        <v>0</v>
      </c>
      <c r="AJ320" s="135">
        <v>0</v>
      </c>
      <c r="AK320" s="135">
        <v>0</v>
      </c>
      <c r="AL320" s="135">
        <v>0</v>
      </c>
      <c r="AM320" s="135">
        <v>0</v>
      </c>
      <c r="AN320" s="135">
        <v>0</v>
      </c>
      <c r="AO320" s="135">
        <v>0</v>
      </c>
      <c r="AP320" s="135">
        <v>0</v>
      </c>
      <c r="AQ320" s="135">
        <v>0</v>
      </c>
      <c r="AR320" s="135">
        <v>0</v>
      </c>
      <c r="AS320" s="135">
        <v>0</v>
      </c>
      <c r="AT320" s="135">
        <v>0</v>
      </c>
      <c r="AU320" s="150"/>
    </row>
    <row r="321" spans="2:47" ht="14.5" hidden="1" outlineLevel="1" x14ac:dyDescent="0.35">
      <c r="B321" s="84"/>
      <c r="C321" s="84"/>
      <c r="D321" s="99">
        <v>11</v>
      </c>
      <c r="E321" s="58" t="str">
        <v>EXCH_Eth_Bckhl_NTE_10G</v>
      </c>
      <c r="F321" s="126"/>
      <c r="G321" s="135">
        <v>0</v>
      </c>
      <c r="H321" s="135">
        <v>0</v>
      </c>
      <c r="I321" s="135">
        <v>0</v>
      </c>
      <c r="J321" s="135">
        <v>0</v>
      </c>
      <c r="K321" s="135">
        <v>0</v>
      </c>
      <c r="L321" s="135">
        <v>0</v>
      </c>
      <c r="M321" s="135">
        <v>0</v>
      </c>
      <c r="N321" s="135">
        <v>0</v>
      </c>
      <c r="O321" s="135">
        <v>0</v>
      </c>
      <c r="P321" s="135">
        <v>0</v>
      </c>
      <c r="Q321" s="135">
        <v>0</v>
      </c>
      <c r="R321" s="135">
        <v>0</v>
      </c>
      <c r="S321" s="135">
        <v>0</v>
      </c>
      <c r="T321" s="135">
        <v>0</v>
      </c>
      <c r="U321" s="135">
        <v>0</v>
      </c>
      <c r="V321" s="135">
        <v>0</v>
      </c>
      <c r="W321" s="135">
        <v>0</v>
      </c>
      <c r="X321" s="135">
        <v>0</v>
      </c>
      <c r="Y321" s="135">
        <v>0</v>
      </c>
      <c r="Z321" s="135">
        <v>0</v>
      </c>
      <c r="AA321" s="135">
        <v>0</v>
      </c>
      <c r="AB321" s="135">
        <v>0</v>
      </c>
      <c r="AC321" s="135">
        <v>0</v>
      </c>
      <c r="AD321" s="135">
        <v>0</v>
      </c>
      <c r="AE321" s="135">
        <v>0</v>
      </c>
      <c r="AF321" s="135">
        <v>0</v>
      </c>
      <c r="AG321" s="135">
        <v>0</v>
      </c>
      <c r="AH321" s="135">
        <v>0</v>
      </c>
      <c r="AI321" s="135">
        <v>0</v>
      </c>
      <c r="AJ321" s="135">
        <v>0</v>
      </c>
      <c r="AK321" s="135">
        <v>0</v>
      </c>
      <c r="AL321" s="135">
        <v>0</v>
      </c>
      <c r="AM321" s="135">
        <v>0</v>
      </c>
      <c r="AN321" s="135">
        <v>0</v>
      </c>
      <c r="AO321" s="135">
        <v>0</v>
      </c>
      <c r="AP321" s="135">
        <v>0</v>
      </c>
      <c r="AQ321" s="135">
        <v>0</v>
      </c>
      <c r="AR321" s="135">
        <v>0</v>
      </c>
      <c r="AS321" s="135">
        <v>0</v>
      </c>
      <c r="AT321" s="135">
        <v>0</v>
      </c>
      <c r="AU321" s="150"/>
    </row>
    <row r="322" spans="2:47" ht="14.5" hidden="1" outlineLevel="1" x14ac:dyDescent="0.35">
      <c r="B322" s="84"/>
      <c r="C322" s="84"/>
      <c r="D322" s="99">
        <v>12</v>
      </c>
      <c r="E322" s="58" t="str">
        <v>EXCH_OPT_NTU</v>
      </c>
      <c r="F322" s="126"/>
      <c r="G322" s="135">
        <v>0</v>
      </c>
      <c r="H322" s="135">
        <v>0</v>
      </c>
      <c r="I322" s="135">
        <v>0</v>
      </c>
      <c r="J322" s="135">
        <v>0</v>
      </c>
      <c r="K322" s="135">
        <v>0</v>
      </c>
      <c r="L322" s="135">
        <v>0</v>
      </c>
      <c r="M322" s="135">
        <v>0</v>
      </c>
      <c r="N322" s="135">
        <v>0</v>
      </c>
      <c r="O322" s="135">
        <v>0</v>
      </c>
      <c r="P322" s="135">
        <v>0</v>
      </c>
      <c r="Q322" s="135">
        <v>0</v>
      </c>
      <c r="R322" s="135">
        <v>0</v>
      </c>
      <c r="S322" s="135">
        <v>0</v>
      </c>
      <c r="T322" s="135">
        <v>0</v>
      </c>
      <c r="U322" s="135">
        <v>0</v>
      </c>
      <c r="V322" s="135">
        <v>0</v>
      </c>
      <c r="W322" s="135">
        <v>0</v>
      </c>
      <c r="X322" s="135">
        <v>0</v>
      </c>
      <c r="Y322" s="135">
        <v>0</v>
      </c>
      <c r="Z322" s="135">
        <v>0</v>
      </c>
      <c r="AA322" s="135">
        <v>0</v>
      </c>
      <c r="AB322" s="135">
        <v>0</v>
      </c>
      <c r="AC322" s="135">
        <v>0</v>
      </c>
      <c r="AD322" s="135">
        <v>0</v>
      </c>
      <c r="AE322" s="135">
        <v>0</v>
      </c>
      <c r="AF322" s="135">
        <v>0</v>
      </c>
      <c r="AG322" s="135">
        <v>0</v>
      </c>
      <c r="AH322" s="135">
        <v>0</v>
      </c>
      <c r="AI322" s="135">
        <v>0</v>
      </c>
      <c r="AJ322" s="135">
        <v>0</v>
      </c>
      <c r="AK322" s="135">
        <v>0</v>
      </c>
      <c r="AL322" s="135">
        <v>0</v>
      </c>
      <c r="AM322" s="135">
        <v>0</v>
      </c>
      <c r="AN322" s="135">
        <v>0</v>
      </c>
      <c r="AO322" s="135">
        <v>0</v>
      </c>
      <c r="AP322" s="135">
        <v>0</v>
      </c>
      <c r="AQ322" s="135">
        <v>0</v>
      </c>
      <c r="AR322" s="135">
        <v>0</v>
      </c>
      <c r="AS322" s="135">
        <v>0</v>
      </c>
      <c r="AT322" s="135">
        <v>0</v>
      </c>
      <c r="AU322" s="150"/>
    </row>
    <row r="323" spans="2:47" ht="14.5" hidden="1" outlineLevel="1" x14ac:dyDescent="0.35">
      <c r="B323" s="84"/>
      <c r="C323" s="84"/>
      <c r="D323" s="99">
        <v>13</v>
      </c>
      <c r="E323" s="58" t="str">
        <v>Unused</v>
      </c>
      <c r="F323" s="126"/>
      <c r="G323" s="135">
        <v>0</v>
      </c>
      <c r="H323" s="135">
        <v>0</v>
      </c>
      <c r="I323" s="135">
        <v>0</v>
      </c>
      <c r="J323" s="135">
        <v>0</v>
      </c>
      <c r="K323" s="135">
        <v>0</v>
      </c>
      <c r="L323" s="135">
        <v>0</v>
      </c>
      <c r="M323" s="135">
        <v>0</v>
      </c>
      <c r="N323" s="135">
        <v>0</v>
      </c>
      <c r="O323" s="135">
        <v>0</v>
      </c>
      <c r="P323" s="135">
        <v>0</v>
      </c>
      <c r="Q323" s="135">
        <v>0</v>
      </c>
      <c r="R323" s="135">
        <v>0</v>
      </c>
      <c r="S323" s="135">
        <v>0</v>
      </c>
      <c r="T323" s="135">
        <v>0</v>
      </c>
      <c r="U323" s="135">
        <v>0</v>
      </c>
      <c r="V323" s="135">
        <v>0</v>
      </c>
      <c r="W323" s="135">
        <v>0</v>
      </c>
      <c r="X323" s="135">
        <v>0</v>
      </c>
      <c r="Y323" s="135">
        <v>0</v>
      </c>
      <c r="Z323" s="135">
        <v>0</v>
      </c>
      <c r="AA323" s="135">
        <v>0</v>
      </c>
      <c r="AB323" s="135">
        <v>0</v>
      </c>
      <c r="AC323" s="135">
        <v>0</v>
      </c>
      <c r="AD323" s="135">
        <v>0</v>
      </c>
      <c r="AE323" s="135">
        <v>0</v>
      </c>
      <c r="AF323" s="135">
        <v>0</v>
      </c>
      <c r="AG323" s="135">
        <v>0</v>
      </c>
      <c r="AH323" s="135">
        <v>0</v>
      </c>
      <c r="AI323" s="135">
        <v>0</v>
      </c>
      <c r="AJ323" s="135">
        <v>0</v>
      </c>
      <c r="AK323" s="135">
        <v>0</v>
      </c>
      <c r="AL323" s="135">
        <v>0</v>
      </c>
      <c r="AM323" s="135">
        <v>0</v>
      </c>
      <c r="AN323" s="135">
        <v>0</v>
      </c>
      <c r="AO323" s="135">
        <v>0</v>
      </c>
      <c r="AP323" s="135">
        <v>0</v>
      </c>
      <c r="AQ323" s="135">
        <v>0</v>
      </c>
      <c r="AR323" s="135">
        <v>0</v>
      </c>
      <c r="AS323" s="135">
        <v>0</v>
      </c>
      <c r="AT323" s="135">
        <v>0</v>
      </c>
      <c r="AU323" s="150"/>
    </row>
    <row r="324" spans="2:47" ht="14.5" hidden="1" outlineLevel="1" x14ac:dyDescent="0.35">
      <c r="B324" s="84"/>
      <c r="C324" s="84"/>
      <c r="D324" s="99">
        <v>14</v>
      </c>
      <c r="E324" s="58" t="str">
        <v>Unused</v>
      </c>
      <c r="F324" s="126"/>
      <c r="G324" s="135">
        <v>0</v>
      </c>
      <c r="H324" s="135">
        <v>0</v>
      </c>
      <c r="I324" s="135">
        <v>0</v>
      </c>
      <c r="J324" s="135">
        <v>0</v>
      </c>
      <c r="K324" s="135">
        <v>0</v>
      </c>
      <c r="L324" s="135">
        <v>0</v>
      </c>
      <c r="M324" s="135">
        <v>0</v>
      </c>
      <c r="N324" s="135">
        <v>0</v>
      </c>
      <c r="O324" s="135">
        <v>0</v>
      </c>
      <c r="P324" s="135">
        <v>0</v>
      </c>
      <c r="Q324" s="135">
        <v>0</v>
      </c>
      <c r="R324" s="135">
        <v>0</v>
      </c>
      <c r="S324" s="135">
        <v>0</v>
      </c>
      <c r="T324" s="135">
        <v>0</v>
      </c>
      <c r="U324" s="135">
        <v>0</v>
      </c>
      <c r="V324" s="135">
        <v>0</v>
      </c>
      <c r="W324" s="135">
        <v>0</v>
      </c>
      <c r="X324" s="135">
        <v>0</v>
      </c>
      <c r="Y324" s="135">
        <v>0</v>
      </c>
      <c r="Z324" s="135">
        <v>0</v>
      </c>
      <c r="AA324" s="135">
        <v>0</v>
      </c>
      <c r="AB324" s="135">
        <v>0</v>
      </c>
      <c r="AC324" s="135">
        <v>0</v>
      </c>
      <c r="AD324" s="135">
        <v>0</v>
      </c>
      <c r="AE324" s="135">
        <v>0</v>
      </c>
      <c r="AF324" s="135">
        <v>0</v>
      </c>
      <c r="AG324" s="135">
        <v>0</v>
      </c>
      <c r="AH324" s="135">
        <v>0</v>
      </c>
      <c r="AI324" s="135">
        <v>0</v>
      </c>
      <c r="AJ324" s="135">
        <v>0</v>
      </c>
      <c r="AK324" s="135">
        <v>0</v>
      </c>
      <c r="AL324" s="135">
        <v>0</v>
      </c>
      <c r="AM324" s="135">
        <v>0</v>
      </c>
      <c r="AN324" s="135">
        <v>0</v>
      </c>
      <c r="AO324" s="135">
        <v>0</v>
      </c>
      <c r="AP324" s="135">
        <v>0</v>
      </c>
      <c r="AQ324" s="135">
        <v>0</v>
      </c>
      <c r="AR324" s="135">
        <v>0</v>
      </c>
      <c r="AS324" s="135">
        <v>0</v>
      </c>
      <c r="AT324" s="135">
        <v>0</v>
      </c>
      <c r="AU324" s="150"/>
    </row>
    <row r="325" spans="2:47" ht="14.5" hidden="1" outlineLevel="1" x14ac:dyDescent="0.35">
      <c r="B325" s="84"/>
      <c r="C325" s="84"/>
      <c r="D325" s="99">
        <v>15</v>
      </c>
      <c r="E325" s="58" t="str">
        <v>Unused</v>
      </c>
      <c r="F325" s="126"/>
      <c r="G325" s="135">
        <v>0</v>
      </c>
      <c r="H325" s="135">
        <v>0</v>
      </c>
      <c r="I325" s="135">
        <v>0</v>
      </c>
      <c r="J325" s="135">
        <v>0</v>
      </c>
      <c r="K325" s="135">
        <v>0</v>
      </c>
      <c r="L325" s="135">
        <v>0</v>
      </c>
      <c r="M325" s="135">
        <v>0</v>
      </c>
      <c r="N325" s="135">
        <v>0</v>
      </c>
      <c r="O325" s="135">
        <v>0</v>
      </c>
      <c r="P325" s="135">
        <v>0</v>
      </c>
      <c r="Q325" s="135">
        <v>0</v>
      </c>
      <c r="R325" s="135">
        <v>0</v>
      </c>
      <c r="S325" s="135">
        <v>0</v>
      </c>
      <c r="T325" s="135">
        <v>0</v>
      </c>
      <c r="U325" s="135">
        <v>0</v>
      </c>
      <c r="V325" s="135">
        <v>0</v>
      </c>
      <c r="W325" s="135">
        <v>0</v>
      </c>
      <c r="X325" s="135">
        <v>0</v>
      </c>
      <c r="Y325" s="135">
        <v>0</v>
      </c>
      <c r="Z325" s="135">
        <v>0</v>
      </c>
      <c r="AA325" s="135">
        <v>0</v>
      </c>
      <c r="AB325" s="135">
        <v>0</v>
      </c>
      <c r="AC325" s="135">
        <v>0</v>
      </c>
      <c r="AD325" s="135">
        <v>0</v>
      </c>
      <c r="AE325" s="135">
        <v>0</v>
      </c>
      <c r="AF325" s="135">
        <v>0</v>
      </c>
      <c r="AG325" s="135">
        <v>0</v>
      </c>
      <c r="AH325" s="135">
        <v>0</v>
      </c>
      <c r="AI325" s="135">
        <v>0</v>
      </c>
      <c r="AJ325" s="135">
        <v>0</v>
      </c>
      <c r="AK325" s="135">
        <v>0</v>
      </c>
      <c r="AL325" s="135">
        <v>0</v>
      </c>
      <c r="AM325" s="135">
        <v>0</v>
      </c>
      <c r="AN325" s="135">
        <v>0</v>
      </c>
      <c r="AO325" s="135">
        <v>0</v>
      </c>
      <c r="AP325" s="135">
        <v>0</v>
      </c>
      <c r="AQ325" s="135">
        <v>0</v>
      </c>
      <c r="AR325" s="135">
        <v>0</v>
      </c>
      <c r="AS325" s="135">
        <v>0</v>
      </c>
      <c r="AT325" s="135">
        <v>0</v>
      </c>
      <c r="AU325" s="150"/>
    </row>
    <row r="326" spans="2:47" ht="14.5" hidden="1" outlineLevel="1" x14ac:dyDescent="0.35">
      <c r="B326" s="84"/>
      <c r="C326" s="84"/>
      <c r="D326" s="99">
        <v>16</v>
      </c>
      <c r="E326" s="58" t="str">
        <v>Unused</v>
      </c>
      <c r="F326" s="126"/>
      <c r="G326" s="135">
        <v>0</v>
      </c>
      <c r="H326" s="135">
        <v>0</v>
      </c>
      <c r="I326" s="135">
        <v>0</v>
      </c>
      <c r="J326" s="135">
        <v>0</v>
      </c>
      <c r="K326" s="135">
        <v>0</v>
      </c>
      <c r="L326" s="135">
        <v>0</v>
      </c>
      <c r="M326" s="135">
        <v>0</v>
      </c>
      <c r="N326" s="135">
        <v>0</v>
      </c>
      <c r="O326" s="135">
        <v>0</v>
      </c>
      <c r="P326" s="135">
        <v>0</v>
      </c>
      <c r="Q326" s="135">
        <v>0</v>
      </c>
      <c r="R326" s="135">
        <v>0</v>
      </c>
      <c r="S326" s="135">
        <v>0</v>
      </c>
      <c r="T326" s="135">
        <v>0</v>
      </c>
      <c r="U326" s="135">
        <v>0</v>
      </c>
      <c r="V326" s="135">
        <v>0</v>
      </c>
      <c r="W326" s="135">
        <v>0</v>
      </c>
      <c r="X326" s="135">
        <v>0</v>
      </c>
      <c r="Y326" s="135">
        <v>0</v>
      </c>
      <c r="Z326" s="135">
        <v>0</v>
      </c>
      <c r="AA326" s="135">
        <v>0</v>
      </c>
      <c r="AB326" s="135">
        <v>0</v>
      </c>
      <c r="AC326" s="135">
        <v>0</v>
      </c>
      <c r="AD326" s="135">
        <v>0</v>
      </c>
      <c r="AE326" s="135">
        <v>0</v>
      </c>
      <c r="AF326" s="135">
        <v>0</v>
      </c>
      <c r="AG326" s="135">
        <v>0</v>
      </c>
      <c r="AH326" s="135">
        <v>0</v>
      </c>
      <c r="AI326" s="135">
        <v>0</v>
      </c>
      <c r="AJ326" s="135">
        <v>0</v>
      </c>
      <c r="AK326" s="135">
        <v>0</v>
      </c>
      <c r="AL326" s="135">
        <v>0</v>
      </c>
      <c r="AM326" s="135">
        <v>0</v>
      </c>
      <c r="AN326" s="135">
        <v>0</v>
      </c>
      <c r="AO326" s="135">
        <v>0</v>
      </c>
      <c r="AP326" s="135">
        <v>0</v>
      </c>
      <c r="AQ326" s="135">
        <v>0</v>
      </c>
      <c r="AR326" s="135">
        <v>0</v>
      </c>
      <c r="AS326" s="135">
        <v>0</v>
      </c>
      <c r="AT326" s="135">
        <v>0</v>
      </c>
      <c r="AU326" s="150"/>
    </row>
    <row r="327" spans="2:47" ht="14.5" hidden="1" outlineLevel="1" x14ac:dyDescent="0.35">
      <c r="B327" s="84"/>
      <c r="C327" s="84"/>
      <c r="D327" s="99">
        <v>17</v>
      </c>
      <c r="E327" s="58" t="str">
        <v>EXCH_DF_PatchPanel</v>
      </c>
      <c r="F327" s="126"/>
      <c r="G327" s="135">
        <v>0</v>
      </c>
      <c r="H327" s="135">
        <v>7</v>
      </c>
      <c r="I327" s="135">
        <v>23</v>
      </c>
      <c r="J327" s="135">
        <v>39</v>
      </c>
      <c r="K327" s="135">
        <v>66</v>
      </c>
      <c r="L327" s="135">
        <v>102</v>
      </c>
      <c r="M327" s="135">
        <v>143</v>
      </c>
      <c r="N327" s="135">
        <v>185</v>
      </c>
      <c r="O327" s="135">
        <v>223</v>
      </c>
      <c r="P327" s="135">
        <v>265</v>
      </c>
      <c r="Q327" s="135">
        <v>301</v>
      </c>
      <c r="R327" s="135">
        <v>329</v>
      </c>
      <c r="S327" s="135">
        <v>329</v>
      </c>
      <c r="T327" s="135">
        <v>329</v>
      </c>
      <c r="U327" s="135">
        <v>329</v>
      </c>
      <c r="V327" s="135">
        <v>329</v>
      </c>
      <c r="W327" s="135">
        <v>329</v>
      </c>
      <c r="X327" s="135">
        <v>329</v>
      </c>
      <c r="Y327" s="135">
        <v>329</v>
      </c>
      <c r="Z327" s="135">
        <v>329</v>
      </c>
      <c r="AA327" s="135">
        <v>329</v>
      </c>
      <c r="AB327" s="135">
        <v>329</v>
      </c>
      <c r="AC327" s="135">
        <v>329</v>
      </c>
      <c r="AD327" s="135">
        <v>329</v>
      </c>
      <c r="AE327" s="135">
        <v>329</v>
      </c>
      <c r="AF327" s="135">
        <v>329</v>
      </c>
      <c r="AG327" s="135">
        <v>329</v>
      </c>
      <c r="AH327" s="135">
        <v>329</v>
      </c>
      <c r="AI327" s="135">
        <v>329</v>
      </c>
      <c r="AJ327" s="135">
        <v>329</v>
      </c>
      <c r="AK327" s="135">
        <v>329</v>
      </c>
      <c r="AL327" s="135">
        <v>329</v>
      </c>
      <c r="AM327" s="135">
        <v>329</v>
      </c>
      <c r="AN327" s="135">
        <v>329</v>
      </c>
      <c r="AO327" s="135">
        <v>329</v>
      </c>
      <c r="AP327" s="135">
        <v>329</v>
      </c>
      <c r="AQ327" s="135">
        <v>329</v>
      </c>
      <c r="AR327" s="135">
        <v>329</v>
      </c>
      <c r="AS327" s="135">
        <v>329</v>
      </c>
      <c r="AT327" s="135">
        <v>329</v>
      </c>
      <c r="AU327" s="150"/>
    </row>
    <row r="328" spans="2:47" ht="14.5" hidden="1" outlineLevel="1" x14ac:dyDescent="0.35">
      <c r="B328" s="84"/>
      <c r="C328" s="84"/>
      <c r="D328" s="99">
        <v>18</v>
      </c>
      <c r="E328" s="58" t="str">
        <v>Unused</v>
      </c>
      <c r="F328" s="126"/>
      <c r="G328" s="135">
        <v>0</v>
      </c>
      <c r="H328" s="135">
        <v>0</v>
      </c>
      <c r="I328" s="135">
        <v>0</v>
      </c>
      <c r="J328" s="135">
        <v>0</v>
      </c>
      <c r="K328" s="135">
        <v>0</v>
      </c>
      <c r="L328" s="135">
        <v>0</v>
      </c>
      <c r="M328" s="135">
        <v>0</v>
      </c>
      <c r="N328" s="135">
        <v>0</v>
      </c>
      <c r="O328" s="135">
        <v>0</v>
      </c>
      <c r="P328" s="135">
        <v>0</v>
      </c>
      <c r="Q328" s="135">
        <v>0</v>
      </c>
      <c r="R328" s="135">
        <v>0</v>
      </c>
      <c r="S328" s="135">
        <v>0</v>
      </c>
      <c r="T328" s="135">
        <v>0</v>
      </c>
      <c r="U328" s="135">
        <v>0</v>
      </c>
      <c r="V328" s="135">
        <v>0</v>
      </c>
      <c r="W328" s="135">
        <v>0</v>
      </c>
      <c r="X328" s="135">
        <v>0</v>
      </c>
      <c r="Y328" s="135">
        <v>0</v>
      </c>
      <c r="Z328" s="135">
        <v>0</v>
      </c>
      <c r="AA328" s="135">
        <v>0</v>
      </c>
      <c r="AB328" s="135">
        <v>0</v>
      </c>
      <c r="AC328" s="135">
        <v>0</v>
      </c>
      <c r="AD328" s="135">
        <v>0</v>
      </c>
      <c r="AE328" s="135">
        <v>0</v>
      </c>
      <c r="AF328" s="135">
        <v>0</v>
      </c>
      <c r="AG328" s="135">
        <v>0</v>
      </c>
      <c r="AH328" s="135">
        <v>0</v>
      </c>
      <c r="AI328" s="135">
        <v>0</v>
      </c>
      <c r="AJ328" s="135">
        <v>0</v>
      </c>
      <c r="AK328" s="135">
        <v>0</v>
      </c>
      <c r="AL328" s="135">
        <v>0</v>
      </c>
      <c r="AM328" s="135">
        <v>0</v>
      </c>
      <c r="AN328" s="135">
        <v>0</v>
      </c>
      <c r="AO328" s="135">
        <v>0</v>
      </c>
      <c r="AP328" s="135">
        <v>0</v>
      </c>
      <c r="AQ328" s="135">
        <v>0</v>
      </c>
      <c r="AR328" s="135">
        <v>0</v>
      </c>
      <c r="AS328" s="135">
        <v>0</v>
      </c>
      <c r="AT328" s="135">
        <v>0</v>
      </c>
      <c r="AU328" s="150"/>
    </row>
    <row r="329" spans="2:47" ht="14.5" hidden="1" outlineLevel="1" x14ac:dyDescent="0.35">
      <c r="B329" s="84"/>
      <c r="C329" s="84"/>
      <c r="D329" s="99">
        <v>19</v>
      </c>
      <c r="E329" s="58" t="str">
        <v>EXCH_All_Accommodation</v>
      </c>
      <c r="F329" s="126"/>
      <c r="G329" s="135">
        <v>28</v>
      </c>
      <c r="H329" s="135">
        <v>96</v>
      </c>
      <c r="I329" s="135">
        <v>220</v>
      </c>
      <c r="J329" s="135">
        <v>426</v>
      </c>
      <c r="K329" s="135">
        <v>687</v>
      </c>
      <c r="L329" s="135">
        <v>946</v>
      </c>
      <c r="M329" s="135">
        <v>1207</v>
      </c>
      <c r="N329" s="135">
        <v>1468</v>
      </c>
      <c r="O329" s="135">
        <v>1730</v>
      </c>
      <c r="P329" s="135">
        <v>1990</v>
      </c>
      <c r="Q329" s="135">
        <v>2196</v>
      </c>
      <c r="R329" s="135">
        <v>2196</v>
      </c>
      <c r="S329" s="135">
        <v>2196</v>
      </c>
      <c r="T329" s="135">
        <v>2196</v>
      </c>
      <c r="U329" s="135">
        <v>2196</v>
      </c>
      <c r="V329" s="135">
        <v>2196</v>
      </c>
      <c r="W329" s="135">
        <v>2196</v>
      </c>
      <c r="X329" s="135">
        <v>2196</v>
      </c>
      <c r="Y329" s="135">
        <v>2196</v>
      </c>
      <c r="Z329" s="135">
        <v>2196</v>
      </c>
      <c r="AA329" s="135">
        <v>2196</v>
      </c>
      <c r="AB329" s="135">
        <v>2196</v>
      </c>
      <c r="AC329" s="135">
        <v>2196</v>
      </c>
      <c r="AD329" s="135">
        <v>2196</v>
      </c>
      <c r="AE329" s="135">
        <v>2196</v>
      </c>
      <c r="AF329" s="135">
        <v>2196</v>
      </c>
      <c r="AG329" s="135">
        <v>2196</v>
      </c>
      <c r="AH329" s="135">
        <v>2196</v>
      </c>
      <c r="AI329" s="135">
        <v>2196</v>
      </c>
      <c r="AJ329" s="135">
        <v>2196</v>
      </c>
      <c r="AK329" s="135">
        <v>2196</v>
      </c>
      <c r="AL329" s="135">
        <v>2196</v>
      </c>
      <c r="AM329" s="135">
        <v>2196</v>
      </c>
      <c r="AN329" s="135">
        <v>2196</v>
      </c>
      <c r="AO329" s="135">
        <v>2196</v>
      </c>
      <c r="AP329" s="135">
        <v>2196</v>
      </c>
      <c r="AQ329" s="135">
        <v>2196</v>
      </c>
      <c r="AR329" s="135">
        <v>2196</v>
      </c>
      <c r="AS329" s="135">
        <v>2196</v>
      </c>
      <c r="AT329" s="135">
        <v>2196</v>
      </c>
      <c r="AU329" s="150"/>
    </row>
    <row r="330" spans="2:47" ht="14.5" hidden="1" outlineLevel="1" x14ac:dyDescent="0.35">
      <c r="B330" s="84"/>
      <c r="C330" s="84"/>
      <c r="D330" s="99">
        <v>20</v>
      </c>
      <c r="E330" s="58" t="str">
        <v>EXCH_OCR_Tie_Cable</v>
      </c>
      <c r="F330" s="126"/>
      <c r="G330" s="135">
        <v>440</v>
      </c>
      <c r="H330" s="135">
        <v>1527</v>
      </c>
      <c r="I330" s="135">
        <v>3507</v>
      </c>
      <c r="J330" s="135">
        <v>6801</v>
      </c>
      <c r="K330" s="135">
        <v>10991</v>
      </c>
      <c r="L330" s="135">
        <v>15130</v>
      </c>
      <c r="M330" s="135">
        <v>19312</v>
      </c>
      <c r="N330" s="135">
        <v>23488</v>
      </c>
      <c r="O330" s="135">
        <v>27670</v>
      </c>
      <c r="P330" s="135">
        <v>31826</v>
      </c>
      <c r="Q330" s="135">
        <v>35130</v>
      </c>
      <c r="R330" s="135">
        <v>35130</v>
      </c>
      <c r="S330" s="135">
        <v>35130</v>
      </c>
      <c r="T330" s="135">
        <v>35130</v>
      </c>
      <c r="U330" s="135">
        <v>35130</v>
      </c>
      <c r="V330" s="135">
        <v>35130</v>
      </c>
      <c r="W330" s="135">
        <v>35130</v>
      </c>
      <c r="X330" s="135">
        <v>35130</v>
      </c>
      <c r="Y330" s="135">
        <v>35130</v>
      </c>
      <c r="Z330" s="135">
        <v>35130</v>
      </c>
      <c r="AA330" s="135">
        <v>35130</v>
      </c>
      <c r="AB330" s="135">
        <v>35130</v>
      </c>
      <c r="AC330" s="135">
        <v>35130</v>
      </c>
      <c r="AD330" s="135">
        <v>35130</v>
      </c>
      <c r="AE330" s="135">
        <v>35130</v>
      </c>
      <c r="AF330" s="135">
        <v>35130</v>
      </c>
      <c r="AG330" s="135">
        <v>35130</v>
      </c>
      <c r="AH330" s="135">
        <v>35130</v>
      </c>
      <c r="AI330" s="135">
        <v>35130</v>
      </c>
      <c r="AJ330" s="135">
        <v>35130</v>
      </c>
      <c r="AK330" s="135">
        <v>35130</v>
      </c>
      <c r="AL330" s="135">
        <v>35130</v>
      </c>
      <c r="AM330" s="135">
        <v>35130</v>
      </c>
      <c r="AN330" s="135">
        <v>35130</v>
      </c>
      <c r="AO330" s="135">
        <v>35130</v>
      </c>
      <c r="AP330" s="135">
        <v>35130</v>
      </c>
      <c r="AQ330" s="135">
        <v>35130</v>
      </c>
      <c r="AR330" s="135">
        <v>35130</v>
      </c>
      <c r="AS330" s="135">
        <v>35130</v>
      </c>
      <c r="AT330" s="135">
        <v>35130</v>
      </c>
      <c r="AU330" s="150"/>
    </row>
    <row r="331" spans="2:47" ht="14.5" hidden="1" outlineLevel="1" x14ac:dyDescent="0.35">
      <c r="B331" s="84"/>
      <c r="C331" s="84"/>
      <c r="D331" s="99">
        <v>21</v>
      </c>
      <c r="E331" s="58" t="str">
        <v>EXCH_OCR_Chassis</v>
      </c>
      <c r="F331" s="126"/>
      <c r="G331" s="135">
        <v>10</v>
      </c>
      <c r="H331" s="135">
        <v>34</v>
      </c>
      <c r="I331" s="135">
        <v>77</v>
      </c>
      <c r="J331" s="135">
        <v>148</v>
      </c>
      <c r="K331" s="135">
        <v>239</v>
      </c>
      <c r="L331" s="135">
        <v>329</v>
      </c>
      <c r="M331" s="135">
        <v>420</v>
      </c>
      <c r="N331" s="135">
        <v>510</v>
      </c>
      <c r="O331" s="135">
        <v>601</v>
      </c>
      <c r="P331" s="135">
        <v>691</v>
      </c>
      <c r="Q331" s="135">
        <v>763</v>
      </c>
      <c r="R331" s="135">
        <v>763</v>
      </c>
      <c r="S331" s="135">
        <v>763</v>
      </c>
      <c r="T331" s="135">
        <v>763</v>
      </c>
      <c r="U331" s="135">
        <v>763</v>
      </c>
      <c r="V331" s="135">
        <v>763</v>
      </c>
      <c r="W331" s="135">
        <v>763</v>
      </c>
      <c r="X331" s="135">
        <v>763</v>
      </c>
      <c r="Y331" s="135">
        <v>763</v>
      </c>
      <c r="Z331" s="135">
        <v>763</v>
      </c>
      <c r="AA331" s="135">
        <v>763</v>
      </c>
      <c r="AB331" s="135">
        <v>763</v>
      </c>
      <c r="AC331" s="135">
        <v>763</v>
      </c>
      <c r="AD331" s="135">
        <v>763</v>
      </c>
      <c r="AE331" s="135">
        <v>763</v>
      </c>
      <c r="AF331" s="135">
        <v>763</v>
      </c>
      <c r="AG331" s="135">
        <v>763</v>
      </c>
      <c r="AH331" s="135">
        <v>763</v>
      </c>
      <c r="AI331" s="135">
        <v>763</v>
      </c>
      <c r="AJ331" s="135">
        <v>763</v>
      </c>
      <c r="AK331" s="135">
        <v>763</v>
      </c>
      <c r="AL331" s="135">
        <v>763</v>
      </c>
      <c r="AM331" s="135">
        <v>763</v>
      </c>
      <c r="AN331" s="135">
        <v>763</v>
      </c>
      <c r="AO331" s="135">
        <v>763</v>
      </c>
      <c r="AP331" s="135">
        <v>763</v>
      </c>
      <c r="AQ331" s="135">
        <v>763</v>
      </c>
      <c r="AR331" s="135">
        <v>763</v>
      </c>
      <c r="AS331" s="135">
        <v>763</v>
      </c>
      <c r="AT331" s="135">
        <v>763</v>
      </c>
      <c r="AU331" s="150"/>
    </row>
    <row r="332" spans="2:47" ht="14.5" hidden="1" outlineLevel="1" x14ac:dyDescent="0.35">
      <c r="B332" s="84"/>
      <c r="C332" s="84"/>
      <c r="D332" s="99">
        <v>22</v>
      </c>
      <c r="E332" s="58" t="str">
        <v>EXCH_OCR_Sub-rack</v>
      </c>
      <c r="F332" s="126"/>
      <c r="G332" s="135">
        <v>62</v>
      </c>
      <c r="H332" s="135">
        <v>213</v>
      </c>
      <c r="I332" s="135">
        <v>488</v>
      </c>
      <c r="J332" s="135">
        <v>945</v>
      </c>
      <c r="K332" s="135">
        <v>1527</v>
      </c>
      <c r="L332" s="135">
        <v>2102</v>
      </c>
      <c r="M332" s="135">
        <v>2683</v>
      </c>
      <c r="N332" s="135">
        <v>3263</v>
      </c>
      <c r="O332" s="135">
        <v>3844</v>
      </c>
      <c r="P332" s="135">
        <v>4421</v>
      </c>
      <c r="Q332" s="135">
        <v>4880</v>
      </c>
      <c r="R332" s="135">
        <v>4880</v>
      </c>
      <c r="S332" s="135">
        <v>4880</v>
      </c>
      <c r="T332" s="135">
        <v>4880</v>
      </c>
      <c r="U332" s="135">
        <v>4880</v>
      </c>
      <c r="V332" s="135">
        <v>4880</v>
      </c>
      <c r="W332" s="135">
        <v>4880</v>
      </c>
      <c r="X332" s="135">
        <v>4880</v>
      </c>
      <c r="Y332" s="135">
        <v>4880</v>
      </c>
      <c r="Z332" s="135">
        <v>4880</v>
      </c>
      <c r="AA332" s="135">
        <v>4880</v>
      </c>
      <c r="AB332" s="135">
        <v>4880</v>
      </c>
      <c r="AC332" s="135">
        <v>4880</v>
      </c>
      <c r="AD332" s="135">
        <v>4880</v>
      </c>
      <c r="AE332" s="135">
        <v>4880</v>
      </c>
      <c r="AF332" s="135">
        <v>4880</v>
      </c>
      <c r="AG332" s="135">
        <v>4880</v>
      </c>
      <c r="AH332" s="135">
        <v>4880</v>
      </c>
      <c r="AI332" s="135">
        <v>4880</v>
      </c>
      <c r="AJ332" s="135">
        <v>4880</v>
      </c>
      <c r="AK332" s="135">
        <v>4880</v>
      </c>
      <c r="AL332" s="135">
        <v>4880</v>
      </c>
      <c r="AM332" s="135">
        <v>4880</v>
      </c>
      <c r="AN332" s="135">
        <v>4880</v>
      </c>
      <c r="AO332" s="135">
        <v>4880</v>
      </c>
      <c r="AP332" s="135">
        <v>4880</v>
      </c>
      <c r="AQ332" s="135">
        <v>4880</v>
      </c>
      <c r="AR332" s="135">
        <v>4880</v>
      </c>
      <c r="AS332" s="135">
        <v>4880</v>
      </c>
      <c r="AT332" s="135">
        <v>4880</v>
      </c>
      <c r="AU332" s="150"/>
    </row>
    <row r="333" spans="2:47" ht="14.5" hidden="1" outlineLevel="1" x14ac:dyDescent="0.35">
      <c r="B333" s="84"/>
      <c r="C333" s="84"/>
      <c r="D333" s="99">
        <v>23</v>
      </c>
      <c r="E333" s="58" t="str">
        <v>EXCH_CCJ_Tie_Cable</v>
      </c>
      <c r="F333" s="126"/>
      <c r="G333" s="135">
        <v>31</v>
      </c>
      <c r="H333" s="135">
        <v>107</v>
      </c>
      <c r="I333" s="135">
        <v>244</v>
      </c>
      <c r="J333" s="135">
        <v>473</v>
      </c>
      <c r="K333" s="135">
        <v>764</v>
      </c>
      <c r="L333" s="135">
        <v>1051</v>
      </c>
      <c r="M333" s="135">
        <v>1342</v>
      </c>
      <c r="N333" s="135">
        <v>1632</v>
      </c>
      <c r="O333" s="135">
        <v>1922</v>
      </c>
      <c r="P333" s="135">
        <v>2211</v>
      </c>
      <c r="Q333" s="135">
        <v>2440</v>
      </c>
      <c r="R333" s="135">
        <v>2440</v>
      </c>
      <c r="S333" s="135">
        <v>2440</v>
      </c>
      <c r="T333" s="135">
        <v>2440</v>
      </c>
      <c r="U333" s="135">
        <v>2440</v>
      </c>
      <c r="V333" s="135">
        <v>2440</v>
      </c>
      <c r="W333" s="135">
        <v>2440</v>
      </c>
      <c r="X333" s="135">
        <v>2440</v>
      </c>
      <c r="Y333" s="135">
        <v>2440</v>
      </c>
      <c r="Z333" s="135">
        <v>2440</v>
      </c>
      <c r="AA333" s="135">
        <v>2440</v>
      </c>
      <c r="AB333" s="135">
        <v>2440</v>
      </c>
      <c r="AC333" s="135">
        <v>2440</v>
      </c>
      <c r="AD333" s="135">
        <v>2440</v>
      </c>
      <c r="AE333" s="135">
        <v>2440</v>
      </c>
      <c r="AF333" s="135">
        <v>2440</v>
      </c>
      <c r="AG333" s="135">
        <v>2440</v>
      </c>
      <c r="AH333" s="135">
        <v>2440</v>
      </c>
      <c r="AI333" s="135">
        <v>2440</v>
      </c>
      <c r="AJ333" s="135">
        <v>2440</v>
      </c>
      <c r="AK333" s="135">
        <v>2440</v>
      </c>
      <c r="AL333" s="135">
        <v>2440</v>
      </c>
      <c r="AM333" s="135">
        <v>2440</v>
      </c>
      <c r="AN333" s="135">
        <v>2440</v>
      </c>
      <c r="AO333" s="135">
        <v>2440</v>
      </c>
      <c r="AP333" s="135">
        <v>2440</v>
      </c>
      <c r="AQ333" s="135">
        <v>2440</v>
      </c>
      <c r="AR333" s="135">
        <v>2440</v>
      </c>
      <c r="AS333" s="135">
        <v>2440</v>
      </c>
      <c r="AT333" s="135">
        <v>2440</v>
      </c>
      <c r="AU333" s="150"/>
    </row>
    <row r="334" spans="2:47" ht="14.5" hidden="1" outlineLevel="1" x14ac:dyDescent="0.35">
      <c r="B334" s="84"/>
      <c r="C334" s="84"/>
      <c r="D334" s="99">
        <v>24</v>
      </c>
      <c r="E334" s="58" t="str">
        <v>EXCH_Cable Chamber Joint</v>
      </c>
      <c r="F334" s="126"/>
      <c r="G334" s="135">
        <v>31</v>
      </c>
      <c r="H334" s="135">
        <v>107</v>
      </c>
      <c r="I334" s="135">
        <v>244</v>
      </c>
      <c r="J334" s="135">
        <v>473</v>
      </c>
      <c r="K334" s="135">
        <v>764</v>
      </c>
      <c r="L334" s="135">
        <v>1051</v>
      </c>
      <c r="M334" s="135">
        <v>1342</v>
      </c>
      <c r="N334" s="135">
        <v>1632</v>
      </c>
      <c r="O334" s="135">
        <v>1922</v>
      </c>
      <c r="P334" s="135">
        <v>2211</v>
      </c>
      <c r="Q334" s="135">
        <v>2440</v>
      </c>
      <c r="R334" s="135">
        <v>2440</v>
      </c>
      <c r="S334" s="135">
        <v>2440</v>
      </c>
      <c r="T334" s="135">
        <v>2440</v>
      </c>
      <c r="U334" s="135">
        <v>2440</v>
      </c>
      <c r="V334" s="135">
        <v>2440</v>
      </c>
      <c r="W334" s="135">
        <v>2440</v>
      </c>
      <c r="X334" s="135">
        <v>2440</v>
      </c>
      <c r="Y334" s="135">
        <v>2440</v>
      </c>
      <c r="Z334" s="135">
        <v>2440</v>
      </c>
      <c r="AA334" s="135">
        <v>2440</v>
      </c>
      <c r="AB334" s="135">
        <v>2440</v>
      </c>
      <c r="AC334" s="135">
        <v>2440</v>
      </c>
      <c r="AD334" s="135">
        <v>2440</v>
      </c>
      <c r="AE334" s="135">
        <v>2440</v>
      </c>
      <c r="AF334" s="135">
        <v>2440</v>
      </c>
      <c r="AG334" s="135">
        <v>2440</v>
      </c>
      <c r="AH334" s="135">
        <v>2440</v>
      </c>
      <c r="AI334" s="135">
        <v>2440</v>
      </c>
      <c r="AJ334" s="135">
        <v>2440</v>
      </c>
      <c r="AK334" s="135">
        <v>2440</v>
      </c>
      <c r="AL334" s="135">
        <v>2440</v>
      </c>
      <c r="AM334" s="135">
        <v>2440</v>
      </c>
      <c r="AN334" s="135">
        <v>2440</v>
      </c>
      <c r="AO334" s="135">
        <v>2440</v>
      </c>
      <c r="AP334" s="135">
        <v>2440</v>
      </c>
      <c r="AQ334" s="135">
        <v>2440</v>
      </c>
      <c r="AR334" s="135">
        <v>2440</v>
      </c>
      <c r="AS334" s="135">
        <v>2440</v>
      </c>
      <c r="AT334" s="135">
        <v>2440</v>
      </c>
      <c r="AU334" s="150"/>
    </row>
    <row r="335" spans="2:47" ht="14.5" hidden="1" outlineLevel="1" x14ac:dyDescent="0.35">
      <c r="B335" s="84"/>
      <c r="C335" s="84"/>
      <c r="D335" s="99">
        <v>25</v>
      </c>
      <c r="E335" s="58" t="str">
        <v>Unused</v>
      </c>
      <c r="F335" s="126"/>
      <c r="G335" s="135">
        <v>0</v>
      </c>
      <c r="H335" s="135">
        <v>0</v>
      </c>
      <c r="I335" s="135">
        <v>0</v>
      </c>
      <c r="J335" s="135">
        <v>0</v>
      </c>
      <c r="K335" s="135">
        <v>0</v>
      </c>
      <c r="L335" s="135">
        <v>0</v>
      </c>
      <c r="M335" s="135">
        <v>0</v>
      </c>
      <c r="N335" s="135">
        <v>0</v>
      </c>
      <c r="O335" s="135">
        <v>0</v>
      </c>
      <c r="P335" s="135">
        <v>0</v>
      </c>
      <c r="Q335" s="135">
        <v>0</v>
      </c>
      <c r="R335" s="135">
        <v>0</v>
      </c>
      <c r="S335" s="135">
        <v>0</v>
      </c>
      <c r="T335" s="135">
        <v>0</v>
      </c>
      <c r="U335" s="135">
        <v>0</v>
      </c>
      <c r="V335" s="135">
        <v>0</v>
      </c>
      <c r="W335" s="135">
        <v>0</v>
      </c>
      <c r="X335" s="135">
        <v>0</v>
      </c>
      <c r="Y335" s="135">
        <v>0</v>
      </c>
      <c r="Z335" s="135">
        <v>0</v>
      </c>
      <c r="AA335" s="135">
        <v>0</v>
      </c>
      <c r="AB335" s="135">
        <v>0</v>
      </c>
      <c r="AC335" s="135">
        <v>0</v>
      </c>
      <c r="AD335" s="135">
        <v>0</v>
      </c>
      <c r="AE335" s="135">
        <v>0</v>
      </c>
      <c r="AF335" s="135">
        <v>0</v>
      </c>
      <c r="AG335" s="135">
        <v>0</v>
      </c>
      <c r="AH335" s="135">
        <v>0</v>
      </c>
      <c r="AI335" s="135">
        <v>0</v>
      </c>
      <c r="AJ335" s="135">
        <v>0</v>
      </c>
      <c r="AK335" s="135">
        <v>0</v>
      </c>
      <c r="AL335" s="135">
        <v>0</v>
      </c>
      <c r="AM335" s="135">
        <v>0</v>
      </c>
      <c r="AN335" s="135">
        <v>0</v>
      </c>
      <c r="AO335" s="135">
        <v>0</v>
      </c>
      <c r="AP335" s="135">
        <v>0</v>
      </c>
      <c r="AQ335" s="135">
        <v>0</v>
      </c>
      <c r="AR335" s="135">
        <v>0</v>
      </c>
      <c r="AS335" s="135">
        <v>0</v>
      </c>
      <c r="AT335" s="135">
        <v>0</v>
      </c>
      <c r="AU335" s="150"/>
    </row>
    <row r="336" spans="2:47" ht="14.5" hidden="1" outlineLevel="1" x14ac:dyDescent="0.35">
      <c r="B336" s="84"/>
      <c r="C336" s="84"/>
      <c r="D336" s="99">
        <v>26</v>
      </c>
      <c r="E336" s="58" t="str">
        <v>BCKH_Business_Serv_Mainlink_Fibre</v>
      </c>
      <c r="F336" s="126"/>
      <c r="G336" s="135">
        <v>0</v>
      </c>
      <c r="H336" s="135">
        <v>0</v>
      </c>
      <c r="I336" s="135">
        <v>0</v>
      </c>
      <c r="J336" s="135">
        <v>0</v>
      </c>
      <c r="K336" s="135">
        <v>0</v>
      </c>
      <c r="L336" s="135">
        <v>0</v>
      </c>
      <c r="M336" s="135">
        <v>0</v>
      </c>
      <c r="N336" s="135">
        <v>0</v>
      </c>
      <c r="O336" s="135">
        <v>0</v>
      </c>
      <c r="P336" s="135">
        <v>0</v>
      </c>
      <c r="Q336" s="135">
        <v>0</v>
      </c>
      <c r="R336" s="135">
        <v>0</v>
      </c>
      <c r="S336" s="135">
        <v>0</v>
      </c>
      <c r="T336" s="135">
        <v>0</v>
      </c>
      <c r="U336" s="135">
        <v>0</v>
      </c>
      <c r="V336" s="135">
        <v>0</v>
      </c>
      <c r="W336" s="135">
        <v>0</v>
      </c>
      <c r="X336" s="135">
        <v>0</v>
      </c>
      <c r="Y336" s="135">
        <v>0</v>
      </c>
      <c r="Z336" s="135">
        <v>0</v>
      </c>
      <c r="AA336" s="135">
        <v>0</v>
      </c>
      <c r="AB336" s="135">
        <v>0</v>
      </c>
      <c r="AC336" s="135">
        <v>0</v>
      </c>
      <c r="AD336" s="135">
        <v>0</v>
      </c>
      <c r="AE336" s="135">
        <v>0</v>
      </c>
      <c r="AF336" s="135">
        <v>0</v>
      </c>
      <c r="AG336" s="135">
        <v>0</v>
      </c>
      <c r="AH336" s="135">
        <v>0</v>
      </c>
      <c r="AI336" s="135">
        <v>0</v>
      </c>
      <c r="AJ336" s="135">
        <v>0</v>
      </c>
      <c r="AK336" s="135">
        <v>0</v>
      </c>
      <c r="AL336" s="135">
        <v>0</v>
      </c>
      <c r="AM336" s="135">
        <v>0</v>
      </c>
      <c r="AN336" s="135">
        <v>0</v>
      </c>
      <c r="AO336" s="135">
        <v>0</v>
      </c>
      <c r="AP336" s="135">
        <v>0</v>
      </c>
      <c r="AQ336" s="135">
        <v>0</v>
      </c>
      <c r="AR336" s="135">
        <v>0</v>
      </c>
      <c r="AS336" s="135">
        <v>0</v>
      </c>
      <c r="AT336" s="135">
        <v>0</v>
      </c>
      <c r="AU336" s="150"/>
    </row>
    <row r="337" spans="2:47" ht="14.5" hidden="1" outlineLevel="1" x14ac:dyDescent="0.35">
      <c r="B337" s="84"/>
      <c r="C337" s="84"/>
      <c r="D337" s="99">
        <v>27</v>
      </c>
      <c r="E337" s="58" t="str">
        <v>BCKH_Business_Serv_Mainlink_Fibre_Testing</v>
      </c>
      <c r="F337" s="126"/>
      <c r="G337" s="135">
        <v>0</v>
      </c>
      <c r="H337" s="135">
        <v>0</v>
      </c>
      <c r="I337" s="135">
        <v>0</v>
      </c>
      <c r="J337" s="135">
        <v>0</v>
      </c>
      <c r="K337" s="135">
        <v>0</v>
      </c>
      <c r="L337" s="135">
        <v>0</v>
      </c>
      <c r="M337" s="135">
        <v>0</v>
      </c>
      <c r="N337" s="135">
        <v>0</v>
      </c>
      <c r="O337" s="135">
        <v>0</v>
      </c>
      <c r="P337" s="135">
        <v>0</v>
      </c>
      <c r="Q337" s="135">
        <v>0</v>
      </c>
      <c r="R337" s="135">
        <v>0</v>
      </c>
      <c r="S337" s="135">
        <v>0</v>
      </c>
      <c r="T337" s="135">
        <v>0</v>
      </c>
      <c r="U337" s="135">
        <v>0</v>
      </c>
      <c r="V337" s="135">
        <v>0</v>
      </c>
      <c r="W337" s="135">
        <v>0</v>
      </c>
      <c r="X337" s="135">
        <v>0</v>
      </c>
      <c r="Y337" s="135">
        <v>0</v>
      </c>
      <c r="Z337" s="135">
        <v>0</v>
      </c>
      <c r="AA337" s="135">
        <v>0</v>
      </c>
      <c r="AB337" s="135">
        <v>0</v>
      </c>
      <c r="AC337" s="135">
        <v>0</v>
      </c>
      <c r="AD337" s="135">
        <v>0</v>
      </c>
      <c r="AE337" s="135">
        <v>0</v>
      </c>
      <c r="AF337" s="135">
        <v>0</v>
      </c>
      <c r="AG337" s="135">
        <v>0</v>
      </c>
      <c r="AH337" s="135">
        <v>0</v>
      </c>
      <c r="AI337" s="135">
        <v>0</v>
      </c>
      <c r="AJ337" s="135">
        <v>0</v>
      </c>
      <c r="AK337" s="135">
        <v>0</v>
      </c>
      <c r="AL337" s="135">
        <v>0</v>
      </c>
      <c r="AM337" s="135">
        <v>0</v>
      </c>
      <c r="AN337" s="135">
        <v>0</v>
      </c>
      <c r="AO337" s="135">
        <v>0</v>
      </c>
      <c r="AP337" s="135">
        <v>0</v>
      </c>
      <c r="AQ337" s="135">
        <v>0</v>
      </c>
      <c r="AR337" s="135">
        <v>0</v>
      </c>
      <c r="AS337" s="135">
        <v>0</v>
      </c>
      <c r="AT337" s="135">
        <v>0</v>
      </c>
      <c r="AU337" s="150"/>
    </row>
    <row r="338" spans="2:47" ht="14.5" hidden="1" outlineLevel="1" x14ac:dyDescent="0.35">
      <c r="B338" s="84"/>
      <c r="C338" s="84"/>
      <c r="D338" s="99">
        <v>28</v>
      </c>
      <c r="E338" s="58" t="str">
        <v>Unused</v>
      </c>
      <c r="F338" s="126"/>
      <c r="G338" s="135">
        <v>0</v>
      </c>
      <c r="H338" s="135">
        <v>0</v>
      </c>
      <c r="I338" s="135">
        <v>0</v>
      </c>
      <c r="J338" s="135">
        <v>0</v>
      </c>
      <c r="K338" s="135">
        <v>0</v>
      </c>
      <c r="L338" s="135">
        <v>0</v>
      </c>
      <c r="M338" s="135">
        <v>0</v>
      </c>
      <c r="N338" s="135">
        <v>0</v>
      </c>
      <c r="O338" s="135">
        <v>0</v>
      </c>
      <c r="P338" s="135">
        <v>0</v>
      </c>
      <c r="Q338" s="135">
        <v>0</v>
      </c>
      <c r="R338" s="135">
        <v>0</v>
      </c>
      <c r="S338" s="135">
        <v>0</v>
      </c>
      <c r="T338" s="135">
        <v>0</v>
      </c>
      <c r="U338" s="135">
        <v>0</v>
      </c>
      <c r="V338" s="135">
        <v>0</v>
      </c>
      <c r="W338" s="135">
        <v>0</v>
      </c>
      <c r="X338" s="135">
        <v>0</v>
      </c>
      <c r="Y338" s="135">
        <v>0</v>
      </c>
      <c r="Z338" s="135">
        <v>0</v>
      </c>
      <c r="AA338" s="135">
        <v>0</v>
      </c>
      <c r="AB338" s="135">
        <v>0</v>
      </c>
      <c r="AC338" s="135">
        <v>0</v>
      </c>
      <c r="AD338" s="135">
        <v>0</v>
      </c>
      <c r="AE338" s="135">
        <v>0</v>
      </c>
      <c r="AF338" s="135">
        <v>0</v>
      </c>
      <c r="AG338" s="135">
        <v>0</v>
      </c>
      <c r="AH338" s="135">
        <v>0</v>
      </c>
      <c r="AI338" s="135">
        <v>0</v>
      </c>
      <c r="AJ338" s="135">
        <v>0</v>
      </c>
      <c r="AK338" s="135">
        <v>0</v>
      </c>
      <c r="AL338" s="135">
        <v>0</v>
      </c>
      <c r="AM338" s="135">
        <v>0</v>
      </c>
      <c r="AN338" s="135">
        <v>0</v>
      </c>
      <c r="AO338" s="135">
        <v>0</v>
      </c>
      <c r="AP338" s="135">
        <v>0</v>
      </c>
      <c r="AQ338" s="135">
        <v>0</v>
      </c>
      <c r="AR338" s="135">
        <v>0</v>
      </c>
      <c r="AS338" s="135">
        <v>0</v>
      </c>
      <c r="AT338" s="135">
        <v>0</v>
      </c>
      <c r="AU338" s="150"/>
    </row>
    <row r="339" spans="2:47" ht="14.5" hidden="1" outlineLevel="1" x14ac:dyDescent="0.35">
      <c r="B339" s="84"/>
      <c r="C339" s="84"/>
      <c r="D339" s="99">
        <v>29</v>
      </c>
      <c r="E339" s="58" t="str">
        <v>Unused</v>
      </c>
      <c r="F339" s="126"/>
      <c r="G339" s="135">
        <v>0</v>
      </c>
      <c r="H339" s="135">
        <v>0</v>
      </c>
      <c r="I339" s="135">
        <v>0</v>
      </c>
      <c r="J339" s="135">
        <v>0</v>
      </c>
      <c r="K339" s="135">
        <v>0</v>
      </c>
      <c r="L339" s="135">
        <v>0</v>
      </c>
      <c r="M339" s="135">
        <v>0</v>
      </c>
      <c r="N339" s="135">
        <v>0</v>
      </c>
      <c r="O339" s="135">
        <v>0</v>
      </c>
      <c r="P339" s="135">
        <v>0</v>
      </c>
      <c r="Q339" s="135">
        <v>0</v>
      </c>
      <c r="R339" s="135">
        <v>0</v>
      </c>
      <c r="S339" s="135">
        <v>0</v>
      </c>
      <c r="T339" s="135">
        <v>0</v>
      </c>
      <c r="U339" s="135">
        <v>0</v>
      </c>
      <c r="V339" s="135">
        <v>0</v>
      </c>
      <c r="W339" s="135">
        <v>0</v>
      </c>
      <c r="X339" s="135">
        <v>0</v>
      </c>
      <c r="Y339" s="135">
        <v>0</v>
      </c>
      <c r="Z339" s="135">
        <v>0</v>
      </c>
      <c r="AA339" s="135">
        <v>0</v>
      </c>
      <c r="AB339" s="135">
        <v>0</v>
      </c>
      <c r="AC339" s="135">
        <v>0</v>
      </c>
      <c r="AD339" s="135">
        <v>0</v>
      </c>
      <c r="AE339" s="135">
        <v>0</v>
      </c>
      <c r="AF339" s="135">
        <v>0</v>
      </c>
      <c r="AG339" s="135">
        <v>0</v>
      </c>
      <c r="AH339" s="135">
        <v>0</v>
      </c>
      <c r="AI339" s="135">
        <v>0</v>
      </c>
      <c r="AJ339" s="135">
        <v>0</v>
      </c>
      <c r="AK339" s="135">
        <v>0</v>
      </c>
      <c r="AL339" s="135">
        <v>0</v>
      </c>
      <c r="AM339" s="135">
        <v>0</v>
      </c>
      <c r="AN339" s="135">
        <v>0</v>
      </c>
      <c r="AO339" s="135">
        <v>0</v>
      </c>
      <c r="AP339" s="135">
        <v>0</v>
      </c>
      <c r="AQ339" s="135">
        <v>0</v>
      </c>
      <c r="AR339" s="135">
        <v>0</v>
      </c>
      <c r="AS339" s="135">
        <v>0</v>
      </c>
      <c r="AT339" s="135">
        <v>0</v>
      </c>
      <c r="AU339" s="150"/>
    </row>
    <row r="340" spans="2:47" ht="14.5" hidden="1" outlineLevel="1" x14ac:dyDescent="0.35">
      <c r="B340" s="84"/>
      <c r="C340" s="84"/>
      <c r="D340" s="99">
        <v>30</v>
      </c>
      <c r="E340" s="58" t="str">
        <v>SEG1_FTTP_UG_Fibre</v>
      </c>
      <c r="F340" s="126"/>
      <c r="G340" s="135">
        <v>523229</v>
      </c>
      <c r="H340" s="135">
        <v>1867009</v>
      </c>
      <c r="I340" s="135">
        <v>4475900</v>
      </c>
      <c r="J340" s="135">
        <v>9225400</v>
      </c>
      <c r="K340" s="135">
        <v>17260001</v>
      </c>
      <c r="L340" s="135">
        <v>24697628</v>
      </c>
      <c r="M340" s="135">
        <v>33263047</v>
      </c>
      <c r="N340" s="135">
        <v>41680047</v>
      </c>
      <c r="O340" s="135">
        <v>50994530</v>
      </c>
      <c r="P340" s="135">
        <v>60651913</v>
      </c>
      <c r="Q340" s="135">
        <v>69864044</v>
      </c>
      <c r="R340" s="135">
        <v>69864044</v>
      </c>
      <c r="S340" s="135">
        <v>69864044</v>
      </c>
      <c r="T340" s="135">
        <v>69864044</v>
      </c>
      <c r="U340" s="135">
        <v>69864044</v>
      </c>
      <c r="V340" s="135">
        <v>69864044</v>
      </c>
      <c r="W340" s="135">
        <v>69864044</v>
      </c>
      <c r="X340" s="135">
        <v>69864044</v>
      </c>
      <c r="Y340" s="135">
        <v>69864044</v>
      </c>
      <c r="Z340" s="135">
        <v>69864044</v>
      </c>
      <c r="AA340" s="135">
        <v>69864044</v>
      </c>
      <c r="AB340" s="135">
        <v>69864044</v>
      </c>
      <c r="AC340" s="135">
        <v>69864044</v>
      </c>
      <c r="AD340" s="135">
        <v>69864044</v>
      </c>
      <c r="AE340" s="135">
        <v>69864044</v>
      </c>
      <c r="AF340" s="135">
        <v>69864044</v>
      </c>
      <c r="AG340" s="135">
        <v>69864044</v>
      </c>
      <c r="AH340" s="135">
        <v>69864044</v>
      </c>
      <c r="AI340" s="135">
        <v>69864044</v>
      </c>
      <c r="AJ340" s="135">
        <v>69864044</v>
      </c>
      <c r="AK340" s="135">
        <v>69864044</v>
      </c>
      <c r="AL340" s="135">
        <v>69864044</v>
      </c>
      <c r="AM340" s="135">
        <v>69864044</v>
      </c>
      <c r="AN340" s="135">
        <v>69864044</v>
      </c>
      <c r="AO340" s="135">
        <v>69864044</v>
      </c>
      <c r="AP340" s="135">
        <v>69864044</v>
      </c>
      <c r="AQ340" s="135">
        <v>69864044</v>
      </c>
      <c r="AR340" s="135">
        <v>69864044</v>
      </c>
      <c r="AS340" s="135">
        <v>69864044</v>
      </c>
      <c r="AT340" s="135">
        <v>69864044</v>
      </c>
      <c r="AU340" s="150"/>
    </row>
    <row r="341" spans="2:47" ht="14.5" hidden="1" outlineLevel="1" x14ac:dyDescent="0.35">
      <c r="B341" s="84"/>
      <c r="C341" s="84"/>
      <c r="D341" s="99">
        <v>31</v>
      </c>
      <c r="E341" s="58" t="str">
        <v>SEG1_FTTP_OH_Fibre</v>
      </c>
      <c r="F341" s="126"/>
      <c r="G341" s="135">
        <v>0</v>
      </c>
      <c r="H341" s="135">
        <v>0</v>
      </c>
      <c r="I341" s="135">
        <v>0</v>
      </c>
      <c r="J341" s="135">
        <v>1914</v>
      </c>
      <c r="K341" s="135">
        <v>24106</v>
      </c>
      <c r="L341" s="135">
        <v>43487</v>
      </c>
      <c r="M341" s="135">
        <v>95001</v>
      </c>
      <c r="N341" s="135">
        <v>163723</v>
      </c>
      <c r="O341" s="135">
        <v>241788</v>
      </c>
      <c r="P341" s="135">
        <v>354773</v>
      </c>
      <c r="Q341" s="135">
        <v>454513</v>
      </c>
      <c r="R341" s="135">
        <v>454513</v>
      </c>
      <c r="S341" s="135">
        <v>454513</v>
      </c>
      <c r="T341" s="135">
        <v>454513</v>
      </c>
      <c r="U341" s="135">
        <v>454513</v>
      </c>
      <c r="V341" s="135">
        <v>454513</v>
      </c>
      <c r="W341" s="135">
        <v>454513</v>
      </c>
      <c r="X341" s="135">
        <v>454513</v>
      </c>
      <c r="Y341" s="135">
        <v>454513</v>
      </c>
      <c r="Z341" s="135">
        <v>454513</v>
      </c>
      <c r="AA341" s="135">
        <v>454513</v>
      </c>
      <c r="AB341" s="135">
        <v>454513</v>
      </c>
      <c r="AC341" s="135">
        <v>454513</v>
      </c>
      <c r="AD341" s="135">
        <v>454513</v>
      </c>
      <c r="AE341" s="135">
        <v>454513</v>
      </c>
      <c r="AF341" s="135">
        <v>454513</v>
      </c>
      <c r="AG341" s="135">
        <v>454513</v>
      </c>
      <c r="AH341" s="135">
        <v>454513</v>
      </c>
      <c r="AI341" s="135">
        <v>454513</v>
      </c>
      <c r="AJ341" s="135">
        <v>454513</v>
      </c>
      <c r="AK341" s="135">
        <v>454513</v>
      </c>
      <c r="AL341" s="135">
        <v>454513</v>
      </c>
      <c r="AM341" s="135">
        <v>454513</v>
      </c>
      <c r="AN341" s="135">
        <v>454513</v>
      </c>
      <c r="AO341" s="135">
        <v>454513</v>
      </c>
      <c r="AP341" s="135">
        <v>454513</v>
      </c>
      <c r="AQ341" s="135">
        <v>454513</v>
      </c>
      <c r="AR341" s="135">
        <v>454513</v>
      </c>
      <c r="AS341" s="135">
        <v>454513</v>
      </c>
      <c r="AT341" s="135">
        <v>454513</v>
      </c>
      <c r="AU341" s="150"/>
    </row>
    <row r="342" spans="2:47" ht="14.5" hidden="1" outlineLevel="1" x14ac:dyDescent="0.35">
      <c r="B342" s="84"/>
      <c r="C342" s="84"/>
      <c r="D342" s="99">
        <v>32</v>
      </c>
      <c r="E342" s="58" t="str">
        <v>SEG1_FTTP_Fibre_Testing</v>
      </c>
      <c r="F342" s="126"/>
      <c r="G342" s="135">
        <v>102606</v>
      </c>
      <c r="H342" s="135">
        <v>350179</v>
      </c>
      <c r="I342" s="135">
        <v>800989</v>
      </c>
      <c r="J342" s="135">
        <v>1552325</v>
      </c>
      <c r="K342" s="135">
        <v>2505726</v>
      </c>
      <c r="L342" s="135">
        <v>3451082</v>
      </c>
      <c r="M342" s="135">
        <v>4400743</v>
      </c>
      <c r="N342" s="135">
        <v>5353818</v>
      </c>
      <c r="O342" s="135">
        <v>6302145</v>
      </c>
      <c r="P342" s="135">
        <v>7250099</v>
      </c>
      <c r="Q342" s="135">
        <v>8003923</v>
      </c>
      <c r="R342" s="135">
        <v>8003923</v>
      </c>
      <c r="S342" s="135">
        <v>8003923</v>
      </c>
      <c r="T342" s="135">
        <v>8003923</v>
      </c>
      <c r="U342" s="135">
        <v>8003923</v>
      </c>
      <c r="V342" s="135">
        <v>8003923</v>
      </c>
      <c r="W342" s="135">
        <v>8003923</v>
      </c>
      <c r="X342" s="135">
        <v>8003923</v>
      </c>
      <c r="Y342" s="135">
        <v>8003923</v>
      </c>
      <c r="Z342" s="135">
        <v>8003923</v>
      </c>
      <c r="AA342" s="135">
        <v>8003923</v>
      </c>
      <c r="AB342" s="135">
        <v>8003923</v>
      </c>
      <c r="AC342" s="135">
        <v>8003923</v>
      </c>
      <c r="AD342" s="135">
        <v>8003923</v>
      </c>
      <c r="AE342" s="135">
        <v>8003923</v>
      </c>
      <c r="AF342" s="135">
        <v>8003923</v>
      </c>
      <c r="AG342" s="135">
        <v>8003923</v>
      </c>
      <c r="AH342" s="135">
        <v>8003923</v>
      </c>
      <c r="AI342" s="135">
        <v>8003923</v>
      </c>
      <c r="AJ342" s="135">
        <v>8003923</v>
      </c>
      <c r="AK342" s="135">
        <v>8003923</v>
      </c>
      <c r="AL342" s="135">
        <v>8003923</v>
      </c>
      <c r="AM342" s="135">
        <v>8003923</v>
      </c>
      <c r="AN342" s="135">
        <v>8003923</v>
      </c>
      <c r="AO342" s="135">
        <v>8003923</v>
      </c>
      <c r="AP342" s="135">
        <v>8003923</v>
      </c>
      <c r="AQ342" s="135">
        <v>8003923</v>
      </c>
      <c r="AR342" s="135">
        <v>8003923</v>
      </c>
      <c r="AS342" s="135">
        <v>8003923</v>
      </c>
      <c r="AT342" s="135">
        <v>8003923</v>
      </c>
      <c r="AU342" s="150"/>
    </row>
    <row r="343" spans="2:47" ht="14.5" hidden="1" outlineLevel="1" x14ac:dyDescent="0.35">
      <c r="B343" s="84"/>
      <c r="C343" s="84"/>
      <c r="D343" s="99">
        <v>33</v>
      </c>
      <c r="E343" s="58" t="str">
        <v>SEG1_Business_Serv_UG_Fibre</v>
      </c>
      <c r="F343" s="126"/>
      <c r="G343" s="135">
        <v>0</v>
      </c>
      <c r="H343" s="135">
        <v>0</v>
      </c>
      <c r="I343" s="135">
        <v>0</v>
      </c>
      <c r="J343" s="135">
        <v>0</v>
      </c>
      <c r="K343" s="135">
        <v>0</v>
      </c>
      <c r="L343" s="135">
        <v>0</v>
      </c>
      <c r="M343" s="135">
        <v>0</v>
      </c>
      <c r="N343" s="135">
        <v>0</v>
      </c>
      <c r="O343" s="135">
        <v>0</v>
      </c>
      <c r="P343" s="135">
        <v>0</v>
      </c>
      <c r="Q343" s="135">
        <v>0</v>
      </c>
      <c r="R343" s="135">
        <v>0</v>
      </c>
      <c r="S343" s="135">
        <v>0</v>
      </c>
      <c r="T343" s="135">
        <v>0</v>
      </c>
      <c r="U343" s="135">
        <v>0</v>
      </c>
      <c r="V343" s="135">
        <v>0</v>
      </c>
      <c r="W343" s="135">
        <v>0</v>
      </c>
      <c r="X343" s="135">
        <v>0</v>
      </c>
      <c r="Y343" s="135">
        <v>0</v>
      </c>
      <c r="Z343" s="135">
        <v>0</v>
      </c>
      <c r="AA343" s="135">
        <v>0</v>
      </c>
      <c r="AB343" s="135">
        <v>0</v>
      </c>
      <c r="AC343" s="135">
        <v>0</v>
      </c>
      <c r="AD343" s="135">
        <v>0</v>
      </c>
      <c r="AE343" s="135">
        <v>0</v>
      </c>
      <c r="AF343" s="135">
        <v>0</v>
      </c>
      <c r="AG343" s="135">
        <v>0</v>
      </c>
      <c r="AH343" s="135">
        <v>0</v>
      </c>
      <c r="AI343" s="135">
        <v>0</v>
      </c>
      <c r="AJ343" s="135">
        <v>0</v>
      </c>
      <c r="AK343" s="135">
        <v>0</v>
      </c>
      <c r="AL343" s="135">
        <v>0</v>
      </c>
      <c r="AM343" s="135">
        <v>0</v>
      </c>
      <c r="AN343" s="135">
        <v>0</v>
      </c>
      <c r="AO343" s="135">
        <v>0</v>
      </c>
      <c r="AP343" s="135">
        <v>0</v>
      </c>
      <c r="AQ343" s="135">
        <v>0</v>
      </c>
      <c r="AR343" s="135">
        <v>0</v>
      </c>
      <c r="AS343" s="135">
        <v>0</v>
      </c>
      <c r="AT343" s="135">
        <v>0</v>
      </c>
      <c r="AU343" s="150"/>
    </row>
    <row r="344" spans="2:47" ht="14.5" hidden="1" outlineLevel="1" x14ac:dyDescent="0.35">
      <c r="B344" s="84"/>
      <c r="C344" s="84"/>
      <c r="D344" s="99">
        <v>34</v>
      </c>
      <c r="E344" s="58" t="str">
        <v>SEG1_Business_Serv_OH_Fibre</v>
      </c>
      <c r="F344" s="126"/>
      <c r="G344" s="135">
        <v>0</v>
      </c>
      <c r="H344" s="135">
        <v>0</v>
      </c>
      <c r="I344" s="135">
        <v>0</v>
      </c>
      <c r="J344" s="135">
        <v>0</v>
      </c>
      <c r="K344" s="135">
        <v>0</v>
      </c>
      <c r="L344" s="135">
        <v>0</v>
      </c>
      <c r="M344" s="135">
        <v>0</v>
      </c>
      <c r="N344" s="135">
        <v>0</v>
      </c>
      <c r="O344" s="135">
        <v>0</v>
      </c>
      <c r="P344" s="135">
        <v>0</v>
      </c>
      <c r="Q344" s="135">
        <v>0</v>
      </c>
      <c r="R344" s="135">
        <v>0</v>
      </c>
      <c r="S344" s="135">
        <v>0</v>
      </c>
      <c r="T344" s="135">
        <v>0</v>
      </c>
      <c r="U344" s="135">
        <v>0</v>
      </c>
      <c r="V344" s="135">
        <v>0</v>
      </c>
      <c r="W344" s="135">
        <v>0</v>
      </c>
      <c r="X344" s="135">
        <v>0</v>
      </c>
      <c r="Y344" s="135">
        <v>0</v>
      </c>
      <c r="Z344" s="135">
        <v>0</v>
      </c>
      <c r="AA344" s="135">
        <v>0</v>
      </c>
      <c r="AB344" s="135">
        <v>0</v>
      </c>
      <c r="AC344" s="135">
        <v>0</v>
      </c>
      <c r="AD344" s="135">
        <v>0</v>
      </c>
      <c r="AE344" s="135">
        <v>0</v>
      </c>
      <c r="AF344" s="135">
        <v>0</v>
      </c>
      <c r="AG344" s="135">
        <v>0</v>
      </c>
      <c r="AH344" s="135">
        <v>0</v>
      </c>
      <c r="AI344" s="135">
        <v>0</v>
      </c>
      <c r="AJ344" s="135">
        <v>0</v>
      </c>
      <c r="AK344" s="135">
        <v>0</v>
      </c>
      <c r="AL344" s="135">
        <v>0</v>
      </c>
      <c r="AM344" s="135">
        <v>0</v>
      </c>
      <c r="AN344" s="135">
        <v>0</v>
      </c>
      <c r="AO344" s="135">
        <v>0</v>
      </c>
      <c r="AP344" s="135">
        <v>0</v>
      </c>
      <c r="AQ344" s="135">
        <v>0</v>
      </c>
      <c r="AR344" s="135">
        <v>0</v>
      </c>
      <c r="AS344" s="135">
        <v>0</v>
      </c>
      <c r="AT344" s="135">
        <v>0</v>
      </c>
      <c r="AU344" s="150"/>
    </row>
    <row r="345" spans="2:47" ht="14.5" hidden="1" outlineLevel="1" x14ac:dyDescent="0.35">
      <c r="B345" s="84"/>
      <c r="C345" s="84"/>
      <c r="D345" s="99">
        <v>35</v>
      </c>
      <c r="E345" s="58" t="str">
        <v>SEG1_Business_Serv_Fibre_Testing</v>
      </c>
      <c r="F345" s="126"/>
      <c r="G345" s="135">
        <v>0</v>
      </c>
      <c r="H345" s="135">
        <v>0</v>
      </c>
      <c r="I345" s="135">
        <v>0</v>
      </c>
      <c r="J345" s="135">
        <v>0</v>
      </c>
      <c r="K345" s="135">
        <v>0</v>
      </c>
      <c r="L345" s="135">
        <v>0</v>
      </c>
      <c r="M345" s="135">
        <v>0</v>
      </c>
      <c r="N345" s="135">
        <v>0</v>
      </c>
      <c r="O345" s="135">
        <v>0</v>
      </c>
      <c r="P345" s="135">
        <v>0</v>
      </c>
      <c r="Q345" s="135">
        <v>0</v>
      </c>
      <c r="R345" s="135">
        <v>0</v>
      </c>
      <c r="S345" s="135">
        <v>0</v>
      </c>
      <c r="T345" s="135">
        <v>0</v>
      </c>
      <c r="U345" s="135">
        <v>0</v>
      </c>
      <c r="V345" s="135">
        <v>0</v>
      </c>
      <c r="W345" s="135">
        <v>0</v>
      </c>
      <c r="X345" s="135">
        <v>0</v>
      </c>
      <c r="Y345" s="135">
        <v>0</v>
      </c>
      <c r="Z345" s="135">
        <v>0</v>
      </c>
      <c r="AA345" s="135">
        <v>0</v>
      </c>
      <c r="AB345" s="135">
        <v>0</v>
      </c>
      <c r="AC345" s="135">
        <v>0</v>
      </c>
      <c r="AD345" s="135">
        <v>0</v>
      </c>
      <c r="AE345" s="135">
        <v>0</v>
      </c>
      <c r="AF345" s="135">
        <v>0</v>
      </c>
      <c r="AG345" s="135">
        <v>0</v>
      </c>
      <c r="AH345" s="135">
        <v>0</v>
      </c>
      <c r="AI345" s="135">
        <v>0</v>
      </c>
      <c r="AJ345" s="135">
        <v>0</v>
      </c>
      <c r="AK345" s="135">
        <v>0</v>
      </c>
      <c r="AL345" s="135">
        <v>0</v>
      </c>
      <c r="AM345" s="135">
        <v>0</v>
      </c>
      <c r="AN345" s="135">
        <v>0</v>
      </c>
      <c r="AO345" s="135">
        <v>0</v>
      </c>
      <c r="AP345" s="135">
        <v>0</v>
      </c>
      <c r="AQ345" s="135">
        <v>0</v>
      </c>
      <c r="AR345" s="135">
        <v>0</v>
      </c>
      <c r="AS345" s="135">
        <v>0</v>
      </c>
      <c r="AT345" s="135">
        <v>0</v>
      </c>
      <c r="AU345" s="150"/>
    </row>
    <row r="346" spans="2:47" ht="14.5" hidden="1" outlineLevel="1" x14ac:dyDescent="0.35">
      <c r="B346" s="84"/>
      <c r="C346" s="84"/>
      <c r="D346" s="99">
        <v>36</v>
      </c>
      <c r="E346" s="58" t="str">
        <v>Unused</v>
      </c>
      <c r="F346" s="126"/>
      <c r="G346" s="135">
        <v>0</v>
      </c>
      <c r="H346" s="135">
        <v>0</v>
      </c>
      <c r="I346" s="135">
        <v>0</v>
      </c>
      <c r="J346" s="135">
        <v>0</v>
      </c>
      <c r="K346" s="135">
        <v>0</v>
      </c>
      <c r="L346" s="135">
        <v>0</v>
      </c>
      <c r="M346" s="135">
        <v>0</v>
      </c>
      <c r="N346" s="135">
        <v>0</v>
      </c>
      <c r="O346" s="135">
        <v>0</v>
      </c>
      <c r="P346" s="135">
        <v>0</v>
      </c>
      <c r="Q346" s="135">
        <v>0</v>
      </c>
      <c r="R346" s="135">
        <v>0</v>
      </c>
      <c r="S346" s="135">
        <v>0</v>
      </c>
      <c r="T346" s="135">
        <v>0</v>
      </c>
      <c r="U346" s="135">
        <v>0</v>
      </c>
      <c r="V346" s="135">
        <v>0</v>
      </c>
      <c r="W346" s="135">
        <v>0</v>
      </c>
      <c r="X346" s="135">
        <v>0</v>
      </c>
      <c r="Y346" s="135">
        <v>0</v>
      </c>
      <c r="Z346" s="135">
        <v>0</v>
      </c>
      <c r="AA346" s="135">
        <v>0</v>
      </c>
      <c r="AB346" s="135">
        <v>0</v>
      </c>
      <c r="AC346" s="135">
        <v>0</v>
      </c>
      <c r="AD346" s="135">
        <v>0</v>
      </c>
      <c r="AE346" s="135">
        <v>0</v>
      </c>
      <c r="AF346" s="135">
        <v>0</v>
      </c>
      <c r="AG346" s="135">
        <v>0</v>
      </c>
      <c r="AH346" s="135">
        <v>0</v>
      </c>
      <c r="AI346" s="135">
        <v>0</v>
      </c>
      <c r="AJ346" s="135">
        <v>0</v>
      </c>
      <c r="AK346" s="135">
        <v>0</v>
      </c>
      <c r="AL346" s="135">
        <v>0</v>
      </c>
      <c r="AM346" s="135">
        <v>0</v>
      </c>
      <c r="AN346" s="135">
        <v>0</v>
      </c>
      <c r="AO346" s="135">
        <v>0</v>
      </c>
      <c r="AP346" s="135">
        <v>0</v>
      </c>
      <c r="AQ346" s="135">
        <v>0</v>
      </c>
      <c r="AR346" s="135">
        <v>0</v>
      </c>
      <c r="AS346" s="135">
        <v>0</v>
      </c>
      <c r="AT346" s="135">
        <v>0</v>
      </c>
      <c r="AU346" s="150"/>
    </row>
    <row r="347" spans="2:47" ht="14.5" hidden="1" outlineLevel="1" x14ac:dyDescent="0.35">
      <c r="B347" s="84"/>
      <c r="C347" s="84"/>
      <c r="D347" s="99">
        <v>37</v>
      </c>
      <c r="E347" s="58" t="str">
        <v>SEG1_FootwayBox_Aggreg_Node</v>
      </c>
      <c r="F347" s="126"/>
      <c r="G347" s="135">
        <v>70</v>
      </c>
      <c r="H347" s="135">
        <v>230</v>
      </c>
      <c r="I347" s="135">
        <v>390</v>
      </c>
      <c r="J347" s="135">
        <v>660</v>
      </c>
      <c r="K347" s="135">
        <v>1020</v>
      </c>
      <c r="L347" s="135">
        <v>1430</v>
      </c>
      <c r="M347" s="135">
        <v>1850</v>
      </c>
      <c r="N347" s="135">
        <v>2230</v>
      </c>
      <c r="O347" s="135">
        <v>2650</v>
      </c>
      <c r="P347" s="135">
        <v>3010</v>
      </c>
      <c r="Q347" s="135">
        <v>3290</v>
      </c>
      <c r="R347" s="135">
        <v>3290</v>
      </c>
      <c r="S347" s="135">
        <v>3290</v>
      </c>
      <c r="T347" s="135">
        <v>3290</v>
      </c>
      <c r="U347" s="135">
        <v>3290</v>
      </c>
      <c r="V347" s="135">
        <v>3290</v>
      </c>
      <c r="W347" s="135">
        <v>3290</v>
      </c>
      <c r="X347" s="135">
        <v>3290</v>
      </c>
      <c r="Y347" s="135">
        <v>3290</v>
      </c>
      <c r="Z347" s="135">
        <v>3290</v>
      </c>
      <c r="AA347" s="135">
        <v>3290</v>
      </c>
      <c r="AB347" s="135">
        <v>3290</v>
      </c>
      <c r="AC347" s="135">
        <v>3290</v>
      </c>
      <c r="AD347" s="135">
        <v>3290</v>
      </c>
      <c r="AE347" s="135">
        <v>3290</v>
      </c>
      <c r="AF347" s="135">
        <v>3290</v>
      </c>
      <c r="AG347" s="135">
        <v>3290</v>
      </c>
      <c r="AH347" s="135">
        <v>3290</v>
      </c>
      <c r="AI347" s="135">
        <v>3290</v>
      </c>
      <c r="AJ347" s="135">
        <v>3290</v>
      </c>
      <c r="AK347" s="135">
        <v>3290</v>
      </c>
      <c r="AL347" s="135">
        <v>3290</v>
      </c>
      <c r="AM347" s="135">
        <v>3290</v>
      </c>
      <c r="AN347" s="135">
        <v>3290</v>
      </c>
      <c r="AO347" s="135">
        <v>3290</v>
      </c>
      <c r="AP347" s="135">
        <v>3290</v>
      </c>
      <c r="AQ347" s="135">
        <v>3290</v>
      </c>
      <c r="AR347" s="135">
        <v>3290</v>
      </c>
      <c r="AS347" s="135">
        <v>3290</v>
      </c>
      <c r="AT347" s="135">
        <v>3290</v>
      </c>
      <c r="AU347" s="150"/>
    </row>
    <row r="348" spans="2:47" ht="14.5" hidden="1" outlineLevel="1" x14ac:dyDescent="0.35">
      <c r="B348" s="84"/>
      <c r="C348" s="84"/>
      <c r="D348" s="99">
        <v>38</v>
      </c>
      <c r="E348" s="58" t="str">
        <v>SEG1_Aggregation_Node</v>
      </c>
      <c r="F348" s="126"/>
      <c r="G348" s="135">
        <v>70</v>
      </c>
      <c r="H348" s="135">
        <v>230</v>
      </c>
      <c r="I348" s="135">
        <v>390</v>
      </c>
      <c r="J348" s="135">
        <v>660</v>
      </c>
      <c r="K348" s="135">
        <v>1020</v>
      </c>
      <c r="L348" s="135">
        <v>1430</v>
      </c>
      <c r="M348" s="135">
        <v>1850</v>
      </c>
      <c r="N348" s="135">
        <v>2230</v>
      </c>
      <c r="O348" s="135">
        <v>2650</v>
      </c>
      <c r="P348" s="135">
        <v>3010</v>
      </c>
      <c r="Q348" s="135">
        <v>3290</v>
      </c>
      <c r="R348" s="135">
        <v>3290</v>
      </c>
      <c r="S348" s="135">
        <v>3290</v>
      </c>
      <c r="T348" s="135">
        <v>3290</v>
      </c>
      <c r="U348" s="135">
        <v>3290</v>
      </c>
      <c r="V348" s="135">
        <v>3290</v>
      </c>
      <c r="W348" s="135">
        <v>3290</v>
      </c>
      <c r="X348" s="135">
        <v>3290</v>
      </c>
      <c r="Y348" s="135">
        <v>3290</v>
      </c>
      <c r="Z348" s="135">
        <v>3290</v>
      </c>
      <c r="AA348" s="135">
        <v>3290</v>
      </c>
      <c r="AB348" s="135">
        <v>3290</v>
      </c>
      <c r="AC348" s="135">
        <v>3290</v>
      </c>
      <c r="AD348" s="135">
        <v>3290</v>
      </c>
      <c r="AE348" s="135">
        <v>3290</v>
      </c>
      <c r="AF348" s="135">
        <v>3290</v>
      </c>
      <c r="AG348" s="135">
        <v>3290</v>
      </c>
      <c r="AH348" s="135">
        <v>3290</v>
      </c>
      <c r="AI348" s="135">
        <v>3290</v>
      </c>
      <c r="AJ348" s="135">
        <v>3290</v>
      </c>
      <c r="AK348" s="135">
        <v>3290</v>
      </c>
      <c r="AL348" s="135">
        <v>3290</v>
      </c>
      <c r="AM348" s="135">
        <v>3290</v>
      </c>
      <c r="AN348" s="135">
        <v>3290</v>
      </c>
      <c r="AO348" s="135">
        <v>3290</v>
      </c>
      <c r="AP348" s="135">
        <v>3290</v>
      </c>
      <c r="AQ348" s="135">
        <v>3290</v>
      </c>
      <c r="AR348" s="135">
        <v>3290</v>
      </c>
      <c r="AS348" s="135">
        <v>3290</v>
      </c>
      <c r="AT348" s="135">
        <v>3290</v>
      </c>
      <c r="AU348" s="150"/>
    </row>
    <row r="349" spans="2:47" ht="14.5" hidden="1" outlineLevel="1" x14ac:dyDescent="0.35">
      <c r="B349" s="84"/>
      <c r="C349" s="84"/>
      <c r="D349" s="99">
        <v>39</v>
      </c>
      <c r="E349" s="58" t="str">
        <v>SEG1_FootwayBox_UG_Track_Joint</v>
      </c>
      <c r="F349" s="126"/>
      <c r="G349" s="135">
        <v>7</v>
      </c>
      <c r="H349" s="135">
        <v>25</v>
      </c>
      <c r="I349" s="135">
        <v>58</v>
      </c>
      <c r="J349" s="135">
        <v>124</v>
      </c>
      <c r="K349" s="135">
        <v>224</v>
      </c>
      <c r="L349" s="135">
        <v>328</v>
      </c>
      <c r="M349" s="135">
        <v>444</v>
      </c>
      <c r="N349" s="135">
        <v>575</v>
      </c>
      <c r="O349" s="135">
        <v>702</v>
      </c>
      <c r="P349" s="135">
        <v>845</v>
      </c>
      <c r="Q349" s="135">
        <v>965</v>
      </c>
      <c r="R349" s="135">
        <v>965</v>
      </c>
      <c r="S349" s="135">
        <v>965</v>
      </c>
      <c r="T349" s="135">
        <v>965</v>
      </c>
      <c r="U349" s="135">
        <v>965</v>
      </c>
      <c r="V349" s="135">
        <v>965</v>
      </c>
      <c r="W349" s="135">
        <v>965</v>
      </c>
      <c r="X349" s="135">
        <v>965</v>
      </c>
      <c r="Y349" s="135">
        <v>965</v>
      </c>
      <c r="Z349" s="135">
        <v>965</v>
      </c>
      <c r="AA349" s="135">
        <v>965</v>
      </c>
      <c r="AB349" s="135">
        <v>965</v>
      </c>
      <c r="AC349" s="135">
        <v>965</v>
      </c>
      <c r="AD349" s="135">
        <v>965</v>
      </c>
      <c r="AE349" s="135">
        <v>965</v>
      </c>
      <c r="AF349" s="135">
        <v>965</v>
      </c>
      <c r="AG349" s="135">
        <v>965</v>
      </c>
      <c r="AH349" s="135">
        <v>965</v>
      </c>
      <c r="AI349" s="135">
        <v>965</v>
      </c>
      <c r="AJ349" s="135">
        <v>965</v>
      </c>
      <c r="AK349" s="135">
        <v>965</v>
      </c>
      <c r="AL349" s="135">
        <v>965</v>
      </c>
      <c r="AM349" s="135">
        <v>965</v>
      </c>
      <c r="AN349" s="135">
        <v>965</v>
      </c>
      <c r="AO349" s="135">
        <v>965</v>
      </c>
      <c r="AP349" s="135">
        <v>965</v>
      </c>
      <c r="AQ349" s="135">
        <v>965</v>
      </c>
      <c r="AR349" s="135">
        <v>965</v>
      </c>
      <c r="AS349" s="135">
        <v>965</v>
      </c>
      <c r="AT349" s="135">
        <v>965</v>
      </c>
      <c r="AU349" s="150"/>
    </row>
    <row r="350" spans="2:47" ht="14.5" hidden="1" outlineLevel="1" x14ac:dyDescent="0.35">
      <c r="B350" s="84"/>
      <c r="C350" s="84"/>
      <c r="D350" s="99">
        <v>40</v>
      </c>
      <c r="E350" s="58" t="str">
        <v>SEG1_UG_Track_Joint</v>
      </c>
      <c r="F350" s="126"/>
      <c r="G350" s="135">
        <v>34</v>
      </c>
      <c r="H350" s="135">
        <v>125</v>
      </c>
      <c r="I350" s="135">
        <v>288</v>
      </c>
      <c r="J350" s="135">
        <v>620</v>
      </c>
      <c r="K350" s="135">
        <v>1117</v>
      </c>
      <c r="L350" s="135">
        <v>1640</v>
      </c>
      <c r="M350" s="135">
        <v>2217</v>
      </c>
      <c r="N350" s="135">
        <v>2872</v>
      </c>
      <c r="O350" s="135">
        <v>3506</v>
      </c>
      <c r="P350" s="135">
        <v>4225</v>
      </c>
      <c r="Q350" s="135">
        <v>4823</v>
      </c>
      <c r="R350" s="135">
        <v>4823</v>
      </c>
      <c r="S350" s="135">
        <v>4823</v>
      </c>
      <c r="T350" s="135">
        <v>4823</v>
      </c>
      <c r="U350" s="135">
        <v>4823</v>
      </c>
      <c r="V350" s="135">
        <v>4823</v>
      </c>
      <c r="W350" s="135">
        <v>4823</v>
      </c>
      <c r="X350" s="135">
        <v>4823</v>
      </c>
      <c r="Y350" s="135">
        <v>4823</v>
      </c>
      <c r="Z350" s="135">
        <v>4823</v>
      </c>
      <c r="AA350" s="135">
        <v>4823</v>
      </c>
      <c r="AB350" s="135">
        <v>4823</v>
      </c>
      <c r="AC350" s="135">
        <v>4823</v>
      </c>
      <c r="AD350" s="135">
        <v>4823</v>
      </c>
      <c r="AE350" s="135">
        <v>4823</v>
      </c>
      <c r="AF350" s="135">
        <v>4823</v>
      </c>
      <c r="AG350" s="135">
        <v>4823</v>
      </c>
      <c r="AH350" s="135">
        <v>4823</v>
      </c>
      <c r="AI350" s="135">
        <v>4823</v>
      </c>
      <c r="AJ350" s="135">
        <v>4823</v>
      </c>
      <c r="AK350" s="135">
        <v>4823</v>
      </c>
      <c r="AL350" s="135">
        <v>4823</v>
      </c>
      <c r="AM350" s="135">
        <v>4823</v>
      </c>
      <c r="AN350" s="135">
        <v>4823</v>
      </c>
      <c r="AO350" s="135">
        <v>4823</v>
      </c>
      <c r="AP350" s="135">
        <v>4823</v>
      </c>
      <c r="AQ350" s="135">
        <v>4823</v>
      </c>
      <c r="AR350" s="135">
        <v>4823</v>
      </c>
      <c r="AS350" s="135">
        <v>4823</v>
      </c>
      <c r="AT350" s="135">
        <v>4823</v>
      </c>
      <c r="AU350" s="150"/>
    </row>
    <row r="351" spans="2:47" ht="14.5" hidden="1" outlineLevel="1" x14ac:dyDescent="0.35">
      <c r="B351" s="84"/>
      <c r="C351" s="84"/>
      <c r="D351" s="99">
        <v>41</v>
      </c>
      <c r="E351" s="58" t="str">
        <v>SEG1_OH_Track_Joint</v>
      </c>
      <c r="F351" s="126"/>
      <c r="G351" s="135">
        <v>0</v>
      </c>
      <c r="H351" s="135">
        <v>0</v>
      </c>
      <c r="I351" s="135">
        <v>0</v>
      </c>
      <c r="J351" s="135">
        <v>1</v>
      </c>
      <c r="K351" s="135">
        <v>2</v>
      </c>
      <c r="L351" s="135">
        <v>3</v>
      </c>
      <c r="M351" s="135">
        <v>6</v>
      </c>
      <c r="N351" s="135">
        <v>12</v>
      </c>
      <c r="O351" s="135">
        <v>17</v>
      </c>
      <c r="P351" s="135">
        <v>26</v>
      </c>
      <c r="Q351" s="135">
        <v>33</v>
      </c>
      <c r="R351" s="135">
        <v>33</v>
      </c>
      <c r="S351" s="135">
        <v>33</v>
      </c>
      <c r="T351" s="135">
        <v>33</v>
      </c>
      <c r="U351" s="135">
        <v>33</v>
      </c>
      <c r="V351" s="135">
        <v>33</v>
      </c>
      <c r="W351" s="135">
        <v>33</v>
      </c>
      <c r="X351" s="135">
        <v>33</v>
      </c>
      <c r="Y351" s="135">
        <v>33</v>
      </c>
      <c r="Z351" s="135">
        <v>33</v>
      </c>
      <c r="AA351" s="135">
        <v>33</v>
      </c>
      <c r="AB351" s="135">
        <v>33</v>
      </c>
      <c r="AC351" s="135">
        <v>33</v>
      </c>
      <c r="AD351" s="135">
        <v>33</v>
      </c>
      <c r="AE351" s="135">
        <v>33</v>
      </c>
      <c r="AF351" s="135">
        <v>33</v>
      </c>
      <c r="AG351" s="135">
        <v>33</v>
      </c>
      <c r="AH351" s="135">
        <v>33</v>
      </c>
      <c r="AI351" s="135">
        <v>33</v>
      </c>
      <c r="AJ351" s="135">
        <v>33</v>
      </c>
      <c r="AK351" s="135">
        <v>33</v>
      </c>
      <c r="AL351" s="135">
        <v>33</v>
      </c>
      <c r="AM351" s="135">
        <v>33</v>
      </c>
      <c r="AN351" s="135">
        <v>33</v>
      </c>
      <c r="AO351" s="135">
        <v>33</v>
      </c>
      <c r="AP351" s="135">
        <v>33</v>
      </c>
      <c r="AQ351" s="135">
        <v>33</v>
      </c>
      <c r="AR351" s="135">
        <v>33</v>
      </c>
      <c r="AS351" s="135">
        <v>33</v>
      </c>
      <c r="AT351" s="135">
        <v>33</v>
      </c>
      <c r="AU351" s="150"/>
    </row>
    <row r="352" spans="2:47" ht="14.5" collapsed="1" x14ac:dyDescent="0.35">
      <c r="B352" s="84"/>
      <c r="C352" s="84"/>
      <c r="D352" s="99">
        <v>42</v>
      </c>
      <c r="E352" s="58" t="str">
        <v>Unused</v>
      </c>
      <c r="F352" s="126"/>
      <c r="G352" s="135">
        <v>0</v>
      </c>
      <c r="H352" s="135">
        <v>0</v>
      </c>
      <c r="I352" s="135">
        <v>0</v>
      </c>
      <c r="J352" s="135">
        <v>0</v>
      </c>
      <c r="K352" s="135">
        <v>0</v>
      </c>
      <c r="L352" s="135">
        <v>0</v>
      </c>
      <c r="M352" s="135">
        <v>0</v>
      </c>
      <c r="N352" s="135">
        <v>0</v>
      </c>
      <c r="O352" s="135">
        <v>0</v>
      </c>
      <c r="P352" s="135">
        <v>0</v>
      </c>
      <c r="Q352" s="135">
        <v>0</v>
      </c>
      <c r="R352" s="135">
        <v>0</v>
      </c>
      <c r="S352" s="135">
        <v>0</v>
      </c>
      <c r="T352" s="135">
        <v>0</v>
      </c>
      <c r="U352" s="135">
        <v>0</v>
      </c>
      <c r="V352" s="135">
        <v>0</v>
      </c>
      <c r="W352" s="135">
        <v>0</v>
      </c>
      <c r="X352" s="135">
        <v>0</v>
      </c>
      <c r="Y352" s="135">
        <v>0</v>
      </c>
      <c r="Z352" s="135">
        <v>0</v>
      </c>
      <c r="AA352" s="135">
        <v>0</v>
      </c>
      <c r="AB352" s="135">
        <v>0</v>
      </c>
      <c r="AC352" s="135">
        <v>0</v>
      </c>
      <c r="AD352" s="135">
        <v>0</v>
      </c>
      <c r="AE352" s="135">
        <v>0</v>
      </c>
      <c r="AF352" s="135">
        <v>0</v>
      </c>
      <c r="AG352" s="135">
        <v>0</v>
      </c>
      <c r="AH352" s="135">
        <v>0</v>
      </c>
      <c r="AI352" s="135">
        <v>0</v>
      </c>
      <c r="AJ352" s="135">
        <v>0</v>
      </c>
      <c r="AK352" s="135">
        <v>0</v>
      </c>
      <c r="AL352" s="135">
        <v>0</v>
      </c>
      <c r="AM352" s="135">
        <v>0</v>
      </c>
      <c r="AN352" s="135">
        <v>0</v>
      </c>
      <c r="AO352" s="135">
        <v>0</v>
      </c>
      <c r="AP352" s="135">
        <v>0</v>
      </c>
      <c r="AQ352" s="135">
        <v>0</v>
      </c>
      <c r="AR352" s="135">
        <v>0</v>
      </c>
      <c r="AS352" s="135">
        <v>0</v>
      </c>
      <c r="AT352" s="135">
        <v>0</v>
      </c>
      <c r="AU352" s="150"/>
    </row>
    <row r="353" spans="2:47" ht="14.5" hidden="1" outlineLevel="1" x14ac:dyDescent="0.35">
      <c r="B353" s="84"/>
      <c r="C353" s="84"/>
      <c r="D353" s="99">
        <v>43</v>
      </c>
      <c r="E353" s="58" t="str">
        <v>SEG1_Existing_Duct</v>
      </c>
      <c r="F353" s="126"/>
      <c r="G353" s="135">
        <v>50931</v>
      </c>
      <c r="H353" s="135">
        <v>190186</v>
      </c>
      <c r="I353" s="135">
        <v>446087</v>
      </c>
      <c r="J353" s="135">
        <v>985898</v>
      </c>
      <c r="K353" s="135">
        <v>1821222</v>
      </c>
      <c r="L353" s="135">
        <v>2706461</v>
      </c>
      <c r="M353" s="135">
        <v>3700697</v>
      </c>
      <c r="N353" s="135">
        <v>4912860</v>
      </c>
      <c r="O353" s="135">
        <v>6095217</v>
      </c>
      <c r="P353" s="135">
        <v>7486844</v>
      </c>
      <c r="Q353" s="135">
        <v>8651243</v>
      </c>
      <c r="R353" s="135">
        <v>8651243</v>
      </c>
      <c r="S353" s="135">
        <v>8651243</v>
      </c>
      <c r="T353" s="135">
        <v>8651243</v>
      </c>
      <c r="U353" s="135">
        <v>8651243</v>
      </c>
      <c r="V353" s="135">
        <v>8651243</v>
      </c>
      <c r="W353" s="135">
        <v>8651243</v>
      </c>
      <c r="X353" s="135">
        <v>8651243</v>
      </c>
      <c r="Y353" s="135">
        <v>8651243</v>
      </c>
      <c r="Z353" s="135">
        <v>8651243</v>
      </c>
      <c r="AA353" s="135">
        <v>8651243</v>
      </c>
      <c r="AB353" s="135">
        <v>8651243</v>
      </c>
      <c r="AC353" s="135">
        <v>8651243</v>
      </c>
      <c r="AD353" s="135">
        <v>8651243</v>
      </c>
      <c r="AE353" s="135">
        <v>8651243</v>
      </c>
      <c r="AF353" s="135">
        <v>8651243</v>
      </c>
      <c r="AG353" s="135">
        <v>8651243</v>
      </c>
      <c r="AH353" s="135">
        <v>8651243</v>
      </c>
      <c r="AI353" s="135">
        <v>8651243</v>
      </c>
      <c r="AJ353" s="135">
        <v>8651243</v>
      </c>
      <c r="AK353" s="135">
        <v>8651243</v>
      </c>
      <c r="AL353" s="135">
        <v>8651243</v>
      </c>
      <c r="AM353" s="135">
        <v>8651243</v>
      </c>
      <c r="AN353" s="135">
        <v>8651243</v>
      </c>
      <c r="AO353" s="135">
        <v>8651243</v>
      </c>
      <c r="AP353" s="135">
        <v>8651243</v>
      </c>
      <c r="AQ353" s="135">
        <v>8651243</v>
      </c>
      <c r="AR353" s="135">
        <v>8651243</v>
      </c>
      <c r="AS353" s="135">
        <v>8651243</v>
      </c>
      <c r="AT353" s="135">
        <v>8651243</v>
      </c>
      <c r="AU353" s="150"/>
    </row>
    <row r="354" spans="2:47" ht="14.5" hidden="1" outlineLevel="1" x14ac:dyDescent="0.35">
      <c r="B354" s="84"/>
      <c r="C354" s="84"/>
      <c r="D354" s="99">
        <v>44</v>
      </c>
      <c r="E354" s="58" t="str">
        <v>SEG1_Sub-duct in Existing_Duct</v>
      </c>
      <c r="F354" s="126"/>
      <c r="G354" s="135">
        <v>77199</v>
      </c>
      <c r="H354" s="135">
        <v>289908</v>
      </c>
      <c r="I354" s="135">
        <v>682732</v>
      </c>
      <c r="J354" s="135">
        <v>1520222</v>
      </c>
      <c r="K354" s="135">
        <v>2833904</v>
      </c>
      <c r="L354" s="135">
        <v>4223798</v>
      </c>
      <c r="M354" s="135">
        <v>5806375</v>
      </c>
      <c r="N354" s="135">
        <v>7762587</v>
      </c>
      <c r="O354" s="135">
        <v>9675552</v>
      </c>
      <c r="P354" s="135">
        <v>11965358</v>
      </c>
      <c r="Q354" s="135">
        <v>13875561</v>
      </c>
      <c r="R354" s="135">
        <v>13875561</v>
      </c>
      <c r="S354" s="135">
        <v>13875561</v>
      </c>
      <c r="T354" s="135">
        <v>13875561</v>
      </c>
      <c r="U354" s="135">
        <v>13875561</v>
      </c>
      <c r="V354" s="135">
        <v>13875561</v>
      </c>
      <c r="W354" s="135">
        <v>13875561</v>
      </c>
      <c r="X354" s="135">
        <v>13875561</v>
      </c>
      <c r="Y354" s="135">
        <v>13875561</v>
      </c>
      <c r="Z354" s="135">
        <v>13875561</v>
      </c>
      <c r="AA354" s="135">
        <v>13875561</v>
      </c>
      <c r="AB354" s="135">
        <v>13875561</v>
      </c>
      <c r="AC354" s="135">
        <v>13875561</v>
      </c>
      <c r="AD354" s="135">
        <v>13875561</v>
      </c>
      <c r="AE354" s="135">
        <v>13875561</v>
      </c>
      <c r="AF354" s="135">
        <v>13875561</v>
      </c>
      <c r="AG354" s="135">
        <v>13875561</v>
      </c>
      <c r="AH354" s="135">
        <v>13875561</v>
      </c>
      <c r="AI354" s="135">
        <v>13875561</v>
      </c>
      <c r="AJ354" s="135">
        <v>13875561</v>
      </c>
      <c r="AK354" s="135">
        <v>13875561</v>
      </c>
      <c r="AL354" s="135">
        <v>13875561</v>
      </c>
      <c r="AM354" s="135">
        <v>13875561</v>
      </c>
      <c r="AN354" s="135">
        <v>13875561</v>
      </c>
      <c r="AO354" s="135">
        <v>13875561</v>
      </c>
      <c r="AP354" s="135">
        <v>13875561</v>
      </c>
      <c r="AQ354" s="135">
        <v>13875561</v>
      </c>
      <c r="AR354" s="135">
        <v>13875561</v>
      </c>
      <c r="AS354" s="135">
        <v>13875561</v>
      </c>
      <c r="AT354" s="135">
        <v>13875561</v>
      </c>
      <c r="AU354" s="150"/>
    </row>
    <row r="355" spans="2:47" ht="14.5" hidden="1" outlineLevel="1" x14ac:dyDescent="0.35">
      <c r="B355" s="84"/>
      <c r="C355" s="84"/>
      <c r="D355" s="99">
        <v>45</v>
      </c>
      <c r="E355" s="58" t="str">
        <v>SEG1_Existing_Pole</v>
      </c>
      <c r="F355" s="126"/>
      <c r="G355" s="135">
        <v>0</v>
      </c>
      <c r="H355" s="135">
        <v>0</v>
      </c>
      <c r="I355" s="135">
        <v>0</v>
      </c>
      <c r="J355" s="135">
        <v>519</v>
      </c>
      <c r="K355" s="135">
        <v>4542</v>
      </c>
      <c r="L355" s="135">
        <v>7804</v>
      </c>
      <c r="M355" s="135">
        <v>16537</v>
      </c>
      <c r="N355" s="135">
        <v>34085</v>
      </c>
      <c r="O355" s="135">
        <v>48263</v>
      </c>
      <c r="P355" s="135">
        <v>75207</v>
      </c>
      <c r="Q355" s="135">
        <v>95291</v>
      </c>
      <c r="R355" s="135">
        <v>95291</v>
      </c>
      <c r="S355" s="135">
        <v>95291</v>
      </c>
      <c r="T355" s="135">
        <v>95291</v>
      </c>
      <c r="U355" s="135">
        <v>95291</v>
      </c>
      <c r="V355" s="135">
        <v>95291</v>
      </c>
      <c r="W355" s="135">
        <v>95291</v>
      </c>
      <c r="X355" s="135">
        <v>95291</v>
      </c>
      <c r="Y355" s="135">
        <v>95291</v>
      </c>
      <c r="Z355" s="135">
        <v>95291</v>
      </c>
      <c r="AA355" s="135">
        <v>95291</v>
      </c>
      <c r="AB355" s="135">
        <v>95291</v>
      </c>
      <c r="AC355" s="135">
        <v>95291</v>
      </c>
      <c r="AD355" s="135">
        <v>95291</v>
      </c>
      <c r="AE355" s="135">
        <v>95291</v>
      </c>
      <c r="AF355" s="135">
        <v>95291</v>
      </c>
      <c r="AG355" s="135">
        <v>95291</v>
      </c>
      <c r="AH355" s="135">
        <v>95291</v>
      </c>
      <c r="AI355" s="135">
        <v>95291</v>
      </c>
      <c r="AJ355" s="135">
        <v>95291</v>
      </c>
      <c r="AK355" s="135">
        <v>95291</v>
      </c>
      <c r="AL355" s="135">
        <v>95291</v>
      </c>
      <c r="AM355" s="135">
        <v>95291</v>
      </c>
      <c r="AN355" s="135">
        <v>95291</v>
      </c>
      <c r="AO355" s="135">
        <v>95291</v>
      </c>
      <c r="AP355" s="135">
        <v>95291</v>
      </c>
      <c r="AQ355" s="135">
        <v>95291</v>
      </c>
      <c r="AR355" s="135">
        <v>95291</v>
      </c>
      <c r="AS355" s="135">
        <v>95291</v>
      </c>
      <c r="AT355" s="135">
        <v>95291</v>
      </c>
      <c r="AU355" s="150"/>
    </row>
    <row r="356" spans="2:47" ht="14.5" hidden="1" outlineLevel="1" x14ac:dyDescent="0.35">
      <c r="B356" s="84"/>
      <c r="C356" s="84"/>
      <c r="D356" s="99">
        <v>46</v>
      </c>
      <c r="E356" s="58" t="str">
        <v>Unused</v>
      </c>
      <c r="F356" s="126"/>
      <c r="G356" s="135">
        <v>0</v>
      </c>
      <c r="H356" s="135">
        <v>0</v>
      </c>
      <c r="I356" s="135">
        <v>0</v>
      </c>
      <c r="J356" s="135">
        <v>0</v>
      </c>
      <c r="K356" s="135">
        <v>0</v>
      </c>
      <c r="L356" s="135">
        <v>0</v>
      </c>
      <c r="M356" s="135">
        <v>0</v>
      </c>
      <c r="N356" s="135">
        <v>0</v>
      </c>
      <c r="O356" s="135">
        <v>0</v>
      </c>
      <c r="P356" s="135">
        <v>0</v>
      </c>
      <c r="Q356" s="135">
        <v>0</v>
      </c>
      <c r="R356" s="135">
        <v>0</v>
      </c>
      <c r="S356" s="135">
        <v>0</v>
      </c>
      <c r="T356" s="135">
        <v>0</v>
      </c>
      <c r="U356" s="135">
        <v>0</v>
      </c>
      <c r="V356" s="135">
        <v>0</v>
      </c>
      <c r="W356" s="135">
        <v>0</v>
      </c>
      <c r="X356" s="135">
        <v>0</v>
      </c>
      <c r="Y356" s="135">
        <v>0</v>
      </c>
      <c r="Z356" s="135">
        <v>0</v>
      </c>
      <c r="AA356" s="135">
        <v>0</v>
      </c>
      <c r="AB356" s="135">
        <v>0</v>
      </c>
      <c r="AC356" s="135">
        <v>0</v>
      </c>
      <c r="AD356" s="135">
        <v>0</v>
      </c>
      <c r="AE356" s="135">
        <v>0</v>
      </c>
      <c r="AF356" s="135">
        <v>0</v>
      </c>
      <c r="AG356" s="135">
        <v>0</v>
      </c>
      <c r="AH356" s="135">
        <v>0</v>
      </c>
      <c r="AI356" s="135">
        <v>0</v>
      </c>
      <c r="AJ356" s="135">
        <v>0</v>
      </c>
      <c r="AK356" s="135">
        <v>0</v>
      </c>
      <c r="AL356" s="135">
        <v>0</v>
      </c>
      <c r="AM356" s="135">
        <v>0</v>
      </c>
      <c r="AN356" s="135">
        <v>0</v>
      </c>
      <c r="AO356" s="135">
        <v>0</v>
      </c>
      <c r="AP356" s="135">
        <v>0</v>
      </c>
      <c r="AQ356" s="135">
        <v>0</v>
      </c>
      <c r="AR356" s="135">
        <v>0</v>
      </c>
      <c r="AS356" s="135">
        <v>0</v>
      </c>
      <c r="AT356" s="135">
        <v>0</v>
      </c>
      <c r="AU356" s="150"/>
    </row>
    <row r="357" spans="2:47" ht="14.5" hidden="1" outlineLevel="1" x14ac:dyDescent="0.35">
      <c r="B357" s="84"/>
      <c r="C357" s="84"/>
      <c r="D357" s="99">
        <v>47</v>
      </c>
      <c r="E357" s="58" t="str">
        <v>SEG1_New Microtrench</v>
      </c>
      <c r="F357" s="126"/>
      <c r="G357" s="135">
        <v>0</v>
      </c>
      <c r="H357" s="135">
        <v>0</v>
      </c>
      <c r="I357" s="135">
        <v>0</v>
      </c>
      <c r="J357" s="135">
        <v>0</v>
      </c>
      <c r="K357" s="135">
        <v>0</v>
      </c>
      <c r="L357" s="135">
        <v>0</v>
      </c>
      <c r="M357" s="135">
        <v>0</v>
      </c>
      <c r="N357" s="135">
        <v>0</v>
      </c>
      <c r="O357" s="135">
        <v>0</v>
      </c>
      <c r="P357" s="135">
        <v>0</v>
      </c>
      <c r="Q357" s="135">
        <v>0</v>
      </c>
      <c r="R357" s="135">
        <v>0</v>
      </c>
      <c r="S357" s="135">
        <v>0</v>
      </c>
      <c r="T357" s="135">
        <v>0</v>
      </c>
      <c r="U357" s="135">
        <v>0</v>
      </c>
      <c r="V357" s="135">
        <v>0</v>
      </c>
      <c r="W357" s="135">
        <v>0</v>
      </c>
      <c r="X357" s="135">
        <v>0</v>
      </c>
      <c r="Y357" s="135">
        <v>0</v>
      </c>
      <c r="Z357" s="135">
        <v>0</v>
      </c>
      <c r="AA357" s="135">
        <v>0</v>
      </c>
      <c r="AB357" s="135">
        <v>0</v>
      </c>
      <c r="AC357" s="135">
        <v>0</v>
      </c>
      <c r="AD357" s="135">
        <v>0</v>
      </c>
      <c r="AE357" s="135">
        <v>0</v>
      </c>
      <c r="AF357" s="135">
        <v>0</v>
      </c>
      <c r="AG357" s="135">
        <v>0</v>
      </c>
      <c r="AH357" s="135">
        <v>0</v>
      </c>
      <c r="AI357" s="135">
        <v>0</v>
      </c>
      <c r="AJ357" s="135">
        <v>0</v>
      </c>
      <c r="AK357" s="135">
        <v>0</v>
      </c>
      <c r="AL357" s="135">
        <v>0</v>
      </c>
      <c r="AM357" s="135">
        <v>0</v>
      </c>
      <c r="AN357" s="135">
        <v>0</v>
      </c>
      <c r="AO357" s="135">
        <v>0</v>
      </c>
      <c r="AP357" s="135">
        <v>0</v>
      </c>
      <c r="AQ357" s="135">
        <v>0</v>
      </c>
      <c r="AR357" s="135">
        <v>0</v>
      </c>
      <c r="AS357" s="135">
        <v>0</v>
      </c>
      <c r="AT357" s="135">
        <v>0</v>
      </c>
      <c r="AU357" s="150"/>
    </row>
    <row r="358" spans="2:47" ht="14.5" hidden="1" outlineLevel="1" x14ac:dyDescent="0.35">
      <c r="B358" s="84"/>
      <c r="C358" s="84"/>
      <c r="D358" s="99">
        <v>48</v>
      </c>
      <c r="E358" s="58" t="str">
        <v>SEG1_Soft_Duct in New_Duct</v>
      </c>
      <c r="F358" s="126"/>
      <c r="G358" s="135">
        <v>1865</v>
      </c>
      <c r="H358" s="135">
        <v>7650</v>
      </c>
      <c r="I358" s="135">
        <v>19096</v>
      </c>
      <c r="J358" s="135">
        <v>48634</v>
      </c>
      <c r="K358" s="135">
        <v>106815</v>
      </c>
      <c r="L358" s="135">
        <v>169976</v>
      </c>
      <c r="M358" s="135">
        <v>250656</v>
      </c>
      <c r="N358" s="135">
        <v>388344</v>
      </c>
      <c r="O358" s="135">
        <v>517913</v>
      </c>
      <c r="P358" s="135">
        <v>693993</v>
      </c>
      <c r="Q358" s="135">
        <v>849737</v>
      </c>
      <c r="R358" s="135">
        <v>849737</v>
      </c>
      <c r="S358" s="135">
        <v>849737</v>
      </c>
      <c r="T358" s="135">
        <v>849737</v>
      </c>
      <c r="U358" s="135">
        <v>849737</v>
      </c>
      <c r="V358" s="135">
        <v>849737</v>
      </c>
      <c r="W358" s="135">
        <v>849737</v>
      </c>
      <c r="X358" s="135">
        <v>849737</v>
      </c>
      <c r="Y358" s="135">
        <v>849737</v>
      </c>
      <c r="Z358" s="135">
        <v>849737</v>
      </c>
      <c r="AA358" s="135">
        <v>849737</v>
      </c>
      <c r="AB358" s="135">
        <v>849737</v>
      </c>
      <c r="AC358" s="135">
        <v>849737</v>
      </c>
      <c r="AD358" s="135">
        <v>849737</v>
      </c>
      <c r="AE358" s="135">
        <v>849737</v>
      </c>
      <c r="AF358" s="135">
        <v>849737</v>
      </c>
      <c r="AG358" s="135">
        <v>849737</v>
      </c>
      <c r="AH358" s="135">
        <v>849737</v>
      </c>
      <c r="AI358" s="135">
        <v>849737</v>
      </c>
      <c r="AJ358" s="135">
        <v>849737</v>
      </c>
      <c r="AK358" s="135">
        <v>849737</v>
      </c>
      <c r="AL358" s="135">
        <v>849737</v>
      </c>
      <c r="AM358" s="135">
        <v>849737</v>
      </c>
      <c r="AN358" s="135">
        <v>849737</v>
      </c>
      <c r="AO358" s="135">
        <v>849737</v>
      </c>
      <c r="AP358" s="135">
        <v>849737</v>
      </c>
      <c r="AQ358" s="135">
        <v>849737</v>
      </c>
      <c r="AR358" s="135">
        <v>849737</v>
      </c>
      <c r="AS358" s="135">
        <v>849737</v>
      </c>
      <c r="AT358" s="135">
        <v>849737</v>
      </c>
      <c r="AU358" s="150"/>
    </row>
    <row r="359" spans="2:47" ht="14.5" hidden="1" outlineLevel="1" x14ac:dyDescent="0.35">
      <c r="B359" s="84"/>
      <c r="C359" s="84"/>
      <c r="D359" s="99">
        <v>49</v>
      </c>
      <c r="E359" s="58" t="str">
        <v>SEG1_Footway_Duct in New_Duct</v>
      </c>
      <c r="F359" s="126"/>
      <c r="G359" s="135">
        <v>38611</v>
      </c>
      <c r="H359" s="135">
        <v>139838</v>
      </c>
      <c r="I359" s="135">
        <v>320688</v>
      </c>
      <c r="J359" s="135">
        <v>671184</v>
      </c>
      <c r="K359" s="135">
        <v>1147863</v>
      </c>
      <c r="L359" s="135">
        <v>1644047</v>
      </c>
      <c r="M359" s="135">
        <v>2154238</v>
      </c>
      <c r="N359" s="135">
        <v>2595159</v>
      </c>
      <c r="O359" s="135">
        <v>3017290</v>
      </c>
      <c r="P359" s="135">
        <v>3403858</v>
      </c>
      <c r="Q359" s="135">
        <v>3709420</v>
      </c>
      <c r="R359" s="135">
        <v>3709420</v>
      </c>
      <c r="S359" s="135">
        <v>3709420</v>
      </c>
      <c r="T359" s="135">
        <v>3709420</v>
      </c>
      <c r="U359" s="135">
        <v>3709420</v>
      </c>
      <c r="V359" s="135">
        <v>3709420</v>
      </c>
      <c r="W359" s="135">
        <v>3709420</v>
      </c>
      <c r="X359" s="135">
        <v>3709420</v>
      </c>
      <c r="Y359" s="135">
        <v>3709420</v>
      </c>
      <c r="Z359" s="135">
        <v>3709420</v>
      </c>
      <c r="AA359" s="135">
        <v>3709420</v>
      </c>
      <c r="AB359" s="135">
        <v>3709420</v>
      </c>
      <c r="AC359" s="135">
        <v>3709420</v>
      </c>
      <c r="AD359" s="135">
        <v>3709420</v>
      </c>
      <c r="AE359" s="135">
        <v>3709420</v>
      </c>
      <c r="AF359" s="135">
        <v>3709420</v>
      </c>
      <c r="AG359" s="135">
        <v>3709420</v>
      </c>
      <c r="AH359" s="135">
        <v>3709420</v>
      </c>
      <c r="AI359" s="135">
        <v>3709420</v>
      </c>
      <c r="AJ359" s="135">
        <v>3709420</v>
      </c>
      <c r="AK359" s="135">
        <v>3709420</v>
      </c>
      <c r="AL359" s="135">
        <v>3709420</v>
      </c>
      <c r="AM359" s="135">
        <v>3709420</v>
      </c>
      <c r="AN359" s="135">
        <v>3709420</v>
      </c>
      <c r="AO359" s="135">
        <v>3709420</v>
      </c>
      <c r="AP359" s="135">
        <v>3709420</v>
      </c>
      <c r="AQ359" s="135">
        <v>3709420</v>
      </c>
      <c r="AR359" s="135">
        <v>3709420</v>
      </c>
      <c r="AS359" s="135">
        <v>3709420</v>
      </c>
      <c r="AT359" s="135">
        <v>3709420</v>
      </c>
      <c r="AU359" s="150"/>
    </row>
    <row r="360" spans="2:47" ht="14.5" hidden="1" outlineLevel="1" x14ac:dyDescent="0.35">
      <c r="B360" s="84"/>
      <c r="C360" s="84"/>
      <c r="D360" s="99">
        <v>50</v>
      </c>
      <c r="E360" s="58" t="str">
        <v>SEG1_Carriageway_Duct in New_Duct</v>
      </c>
      <c r="F360" s="126"/>
      <c r="G360" s="135">
        <v>7247</v>
      </c>
      <c r="H360" s="135">
        <v>24186</v>
      </c>
      <c r="I360" s="135">
        <v>51895</v>
      </c>
      <c r="J360" s="135">
        <v>100582</v>
      </c>
      <c r="K360" s="135">
        <v>174386</v>
      </c>
      <c r="L360" s="135">
        <v>252139</v>
      </c>
      <c r="M360" s="135">
        <v>339286</v>
      </c>
      <c r="N360" s="135">
        <v>442776</v>
      </c>
      <c r="O360" s="135">
        <v>542315</v>
      </c>
      <c r="P360" s="135">
        <v>658516</v>
      </c>
      <c r="Q360" s="135">
        <v>757268</v>
      </c>
      <c r="R360" s="135">
        <v>757268</v>
      </c>
      <c r="S360" s="135">
        <v>757268</v>
      </c>
      <c r="T360" s="135">
        <v>757268</v>
      </c>
      <c r="U360" s="135">
        <v>757268</v>
      </c>
      <c r="V360" s="135">
        <v>757268</v>
      </c>
      <c r="W360" s="135">
        <v>757268</v>
      </c>
      <c r="X360" s="135">
        <v>757268</v>
      </c>
      <c r="Y360" s="135">
        <v>757268</v>
      </c>
      <c r="Z360" s="135">
        <v>757268</v>
      </c>
      <c r="AA360" s="135">
        <v>757268</v>
      </c>
      <c r="AB360" s="135">
        <v>757268</v>
      </c>
      <c r="AC360" s="135">
        <v>757268</v>
      </c>
      <c r="AD360" s="135">
        <v>757268</v>
      </c>
      <c r="AE360" s="135">
        <v>757268</v>
      </c>
      <c r="AF360" s="135">
        <v>757268</v>
      </c>
      <c r="AG360" s="135">
        <v>757268</v>
      </c>
      <c r="AH360" s="135">
        <v>757268</v>
      </c>
      <c r="AI360" s="135">
        <v>757268</v>
      </c>
      <c r="AJ360" s="135">
        <v>757268</v>
      </c>
      <c r="AK360" s="135">
        <v>757268</v>
      </c>
      <c r="AL360" s="135">
        <v>757268</v>
      </c>
      <c r="AM360" s="135">
        <v>757268</v>
      </c>
      <c r="AN360" s="135">
        <v>757268</v>
      </c>
      <c r="AO360" s="135">
        <v>757268</v>
      </c>
      <c r="AP360" s="135">
        <v>757268</v>
      </c>
      <c r="AQ360" s="135">
        <v>757268</v>
      </c>
      <c r="AR360" s="135">
        <v>757268</v>
      </c>
      <c r="AS360" s="135">
        <v>757268</v>
      </c>
      <c r="AT360" s="135">
        <v>757268</v>
      </c>
      <c r="AU360" s="150"/>
    </row>
    <row r="361" spans="2:47" ht="14.5" hidden="1" outlineLevel="1" x14ac:dyDescent="0.35">
      <c r="B361" s="84"/>
      <c r="C361" s="84"/>
      <c r="D361" s="99">
        <v>51</v>
      </c>
      <c r="E361" s="58" t="str">
        <v>Unused</v>
      </c>
      <c r="F361" s="126"/>
      <c r="G361" s="135">
        <v>0</v>
      </c>
      <c r="H361" s="135">
        <v>0</v>
      </c>
      <c r="I361" s="135">
        <v>0</v>
      </c>
      <c r="J361" s="135">
        <v>0</v>
      </c>
      <c r="K361" s="135">
        <v>0</v>
      </c>
      <c r="L361" s="135">
        <v>0</v>
      </c>
      <c r="M361" s="135">
        <v>0</v>
      </c>
      <c r="N361" s="135">
        <v>0</v>
      </c>
      <c r="O361" s="135">
        <v>0</v>
      </c>
      <c r="P361" s="135">
        <v>0</v>
      </c>
      <c r="Q361" s="135">
        <v>0</v>
      </c>
      <c r="R361" s="135">
        <v>0</v>
      </c>
      <c r="S361" s="135">
        <v>0</v>
      </c>
      <c r="T361" s="135">
        <v>0</v>
      </c>
      <c r="U361" s="135">
        <v>0</v>
      </c>
      <c r="V361" s="135">
        <v>0</v>
      </c>
      <c r="W361" s="135">
        <v>0</v>
      </c>
      <c r="X361" s="135">
        <v>0</v>
      </c>
      <c r="Y361" s="135">
        <v>0</v>
      </c>
      <c r="Z361" s="135">
        <v>0</v>
      </c>
      <c r="AA361" s="135">
        <v>0</v>
      </c>
      <c r="AB361" s="135">
        <v>0</v>
      </c>
      <c r="AC361" s="135">
        <v>0</v>
      </c>
      <c r="AD361" s="135">
        <v>0</v>
      </c>
      <c r="AE361" s="135">
        <v>0</v>
      </c>
      <c r="AF361" s="135">
        <v>0</v>
      </c>
      <c r="AG361" s="135">
        <v>0</v>
      </c>
      <c r="AH361" s="135">
        <v>0</v>
      </c>
      <c r="AI361" s="135">
        <v>0</v>
      </c>
      <c r="AJ361" s="135">
        <v>0</v>
      </c>
      <c r="AK361" s="135">
        <v>0</v>
      </c>
      <c r="AL361" s="135">
        <v>0</v>
      </c>
      <c r="AM361" s="135">
        <v>0</v>
      </c>
      <c r="AN361" s="135">
        <v>0</v>
      </c>
      <c r="AO361" s="135">
        <v>0</v>
      </c>
      <c r="AP361" s="135">
        <v>0</v>
      </c>
      <c r="AQ361" s="135">
        <v>0</v>
      </c>
      <c r="AR361" s="135">
        <v>0</v>
      </c>
      <c r="AS361" s="135">
        <v>0</v>
      </c>
      <c r="AT361" s="135">
        <v>0</v>
      </c>
      <c r="AU361" s="150"/>
    </row>
    <row r="362" spans="2:47" ht="14.5" hidden="1" outlineLevel="1" x14ac:dyDescent="0.35">
      <c r="B362" s="84"/>
      <c r="C362" s="84"/>
      <c r="D362" s="99">
        <v>52</v>
      </c>
      <c r="E362" s="58" t="str">
        <v>Unused</v>
      </c>
      <c r="F362" s="126"/>
      <c r="G362" s="135">
        <v>0</v>
      </c>
      <c r="H362" s="135">
        <v>0</v>
      </c>
      <c r="I362" s="135">
        <v>0</v>
      </c>
      <c r="J362" s="135">
        <v>0</v>
      </c>
      <c r="K362" s="135">
        <v>0</v>
      </c>
      <c r="L362" s="135">
        <v>0</v>
      </c>
      <c r="M362" s="135">
        <v>0</v>
      </c>
      <c r="N362" s="135">
        <v>0</v>
      </c>
      <c r="O362" s="135">
        <v>0</v>
      </c>
      <c r="P362" s="135">
        <v>0</v>
      </c>
      <c r="Q362" s="135">
        <v>0</v>
      </c>
      <c r="R362" s="135">
        <v>0</v>
      </c>
      <c r="S362" s="135">
        <v>0</v>
      </c>
      <c r="T362" s="135">
        <v>0</v>
      </c>
      <c r="U362" s="135">
        <v>0</v>
      </c>
      <c r="V362" s="135">
        <v>0</v>
      </c>
      <c r="W362" s="135">
        <v>0</v>
      </c>
      <c r="X362" s="135">
        <v>0</v>
      </c>
      <c r="Y362" s="135">
        <v>0</v>
      </c>
      <c r="Z362" s="135">
        <v>0</v>
      </c>
      <c r="AA362" s="135">
        <v>0</v>
      </c>
      <c r="AB362" s="135">
        <v>0</v>
      </c>
      <c r="AC362" s="135">
        <v>0</v>
      </c>
      <c r="AD362" s="135">
        <v>0</v>
      </c>
      <c r="AE362" s="135">
        <v>0</v>
      </c>
      <c r="AF362" s="135">
        <v>0</v>
      </c>
      <c r="AG362" s="135">
        <v>0</v>
      </c>
      <c r="AH362" s="135">
        <v>0</v>
      </c>
      <c r="AI362" s="135">
        <v>0</v>
      </c>
      <c r="AJ362" s="135">
        <v>0</v>
      </c>
      <c r="AK362" s="135">
        <v>0</v>
      </c>
      <c r="AL362" s="135">
        <v>0</v>
      </c>
      <c r="AM362" s="135">
        <v>0</v>
      </c>
      <c r="AN362" s="135">
        <v>0</v>
      </c>
      <c r="AO362" s="135">
        <v>0</v>
      </c>
      <c r="AP362" s="135">
        <v>0</v>
      </c>
      <c r="AQ362" s="135">
        <v>0</v>
      </c>
      <c r="AR362" s="135">
        <v>0</v>
      </c>
      <c r="AS362" s="135">
        <v>0</v>
      </c>
      <c r="AT362" s="135">
        <v>0</v>
      </c>
      <c r="AU362" s="150"/>
    </row>
    <row r="363" spans="2:47" ht="14.5" hidden="1" outlineLevel="1" x14ac:dyDescent="0.35">
      <c r="B363" s="84"/>
      <c r="C363" s="84"/>
      <c r="D363" s="99">
        <v>53</v>
      </c>
      <c r="E363" s="58" t="str">
        <v>SEG2_FootwayBox_Splitter_1:32</v>
      </c>
      <c r="F363" s="126"/>
      <c r="G363" s="135">
        <v>141</v>
      </c>
      <c r="H363" s="135">
        <v>489</v>
      </c>
      <c r="I363" s="135">
        <v>1123</v>
      </c>
      <c r="J363" s="135">
        <v>2177</v>
      </c>
      <c r="K363" s="135">
        <v>3517</v>
      </c>
      <c r="L363" s="135">
        <v>4842</v>
      </c>
      <c r="M363" s="135">
        <v>6180</v>
      </c>
      <c r="N363" s="135">
        <v>7516</v>
      </c>
      <c r="O363" s="135">
        <v>8855</v>
      </c>
      <c r="P363" s="135">
        <v>10185</v>
      </c>
      <c r="Q363" s="135">
        <v>11241</v>
      </c>
      <c r="R363" s="135">
        <v>11241</v>
      </c>
      <c r="S363" s="135">
        <v>11241</v>
      </c>
      <c r="T363" s="135">
        <v>11241</v>
      </c>
      <c r="U363" s="135">
        <v>11241</v>
      </c>
      <c r="V363" s="135">
        <v>11241</v>
      </c>
      <c r="W363" s="135">
        <v>11241</v>
      </c>
      <c r="X363" s="135">
        <v>11241</v>
      </c>
      <c r="Y363" s="135">
        <v>11241</v>
      </c>
      <c r="Z363" s="135">
        <v>11241</v>
      </c>
      <c r="AA363" s="135">
        <v>11241</v>
      </c>
      <c r="AB363" s="135">
        <v>11241</v>
      </c>
      <c r="AC363" s="135">
        <v>11241</v>
      </c>
      <c r="AD363" s="135">
        <v>11241</v>
      </c>
      <c r="AE363" s="135">
        <v>11241</v>
      </c>
      <c r="AF363" s="135">
        <v>11241</v>
      </c>
      <c r="AG363" s="135">
        <v>11241</v>
      </c>
      <c r="AH363" s="135">
        <v>11241</v>
      </c>
      <c r="AI363" s="135">
        <v>11241</v>
      </c>
      <c r="AJ363" s="135">
        <v>11241</v>
      </c>
      <c r="AK363" s="135">
        <v>11241</v>
      </c>
      <c r="AL363" s="135">
        <v>11241</v>
      </c>
      <c r="AM363" s="135">
        <v>11241</v>
      </c>
      <c r="AN363" s="135">
        <v>11241</v>
      </c>
      <c r="AO363" s="135">
        <v>11241</v>
      </c>
      <c r="AP363" s="135">
        <v>11241</v>
      </c>
      <c r="AQ363" s="135">
        <v>11241</v>
      </c>
      <c r="AR363" s="135">
        <v>11241</v>
      </c>
      <c r="AS363" s="135">
        <v>11241</v>
      </c>
      <c r="AT363" s="135">
        <v>11241</v>
      </c>
      <c r="AU363" s="150"/>
    </row>
    <row r="364" spans="2:47" ht="14.5" hidden="1" outlineLevel="1" x14ac:dyDescent="0.35">
      <c r="B364" s="84"/>
      <c r="C364" s="84"/>
      <c r="D364" s="99">
        <v>54</v>
      </c>
      <c r="E364" s="58" t="str">
        <v>SEG2_Splitter_Node_1:32</v>
      </c>
      <c r="F364" s="126"/>
      <c r="G364" s="135">
        <v>1760</v>
      </c>
      <c r="H364" s="135">
        <v>6107</v>
      </c>
      <c r="I364" s="135">
        <v>14028</v>
      </c>
      <c r="J364" s="135">
        <v>27202</v>
      </c>
      <c r="K364" s="135">
        <v>43961</v>
      </c>
      <c r="L364" s="135">
        <v>60518</v>
      </c>
      <c r="M364" s="135">
        <v>77248</v>
      </c>
      <c r="N364" s="135">
        <v>93949</v>
      </c>
      <c r="O364" s="135">
        <v>110679</v>
      </c>
      <c r="P364" s="135">
        <v>127302</v>
      </c>
      <c r="Q364" s="135">
        <v>140506</v>
      </c>
      <c r="R364" s="135">
        <v>140506</v>
      </c>
      <c r="S364" s="135">
        <v>140506</v>
      </c>
      <c r="T364" s="135">
        <v>140506</v>
      </c>
      <c r="U364" s="135">
        <v>140506</v>
      </c>
      <c r="V364" s="135">
        <v>140506</v>
      </c>
      <c r="W364" s="135">
        <v>140506</v>
      </c>
      <c r="X364" s="135">
        <v>140506</v>
      </c>
      <c r="Y364" s="135">
        <v>140506</v>
      </c>
      <c r="Z364" s="135">
        <v>140506</v>
      </c>
      <c r="AA364" s="135">
        <v>140506</v>
      </c>
      <c r="AB364" s="135">
        <v>140506</v>
      </c>
      <c r="AC364" s="135">
        <v>140506</v>
      </c>
      <c r="AD364" s="135">
        <v>140506</v>
      </c>
      <c r="AE364" s="135">
        <v>140506</v>
      </c>
      <c r="AF364" s="135">
        <v>140506</v>
      </c>
      <c r="AG364" s="135">
        <v>140506</v>
      </c>
      <c r="AH364" s="135">
        <v>140506</v>
      </c>
      <c r="AI364" s="135">
        <v>140506</v>
      </c>
      <c r="AJ364" s="135">
        <v>140506</v>
      </c>
      <c r="AK364" s="135">
        <v>140506</v>
      </c>
      <c r="AL364" s="135">
        <v>140506</v>
      </c>
      <c r="AM364" s="135">
        <v>140506</v>
      </c>
      <c r="AN364" s="135">
        <v>140506</v>
      </c>
      <c r="AO364" s="135">
        <v>140506</v>
      </c>
      <c r="AP364" s="135">
        <v>140506</v>
      </c>
      <c r="AQ364" s="135">
        <v>140506</v>
      </c>
      <c r="AR364" s="135">
        <v>140506</v>
      </c>
      <c r="AS364" s="135">
        <v>140506</v>
      </c>
      <c r="AT364" s="135">
        <v>140506</v>
      </c>
      <c r="AU364" s="150"/>
    </row>
    <row r="365" spans="2:47" ht="14.5" hidden="1" outlineLevel="1" x14ac:dyDescent="0.35">
      <c r="B365" s="84"/>
      <c r="C365" s="84"/>
      <c r="D365" s="99">
        <v>55</v>
      </c>
      <c r="E365" s="58" t="str">
        <v>SEG2_FootwayBox_Splitter_1:16</v>
      </c>
      <c r="F365" s="126"/>
      <c r="G365" s="135">
        <v>0</v>
      </c>
      <c r="H365" s="135">
        <v>0</v>
      </c>
      <c r="I365" s="135">
        <v>0</v>
      </c>
      <c r="J365" s="135">
        <v>0</v>
      </c>
      <c r="K365" s="135">
        <v>0</v>
      </c>
      <c r="L365" s="135">
        <v>0</v>
      </c>
      <c r="M365" s="135">
        <v>0</v>
      </c>
      <c r="N365" s="135">
        <v>0</v>
      </c>
      <c r="O365" s="135">
        <v>0</v>
      </c>
      <c r="P365" s="135">
        <v>0</v>
      </c>
      <c r="Q365" s="135">
        <v>1</v>
      </c>
      <c r="R365" s="135">
        <v>1</v>
      </c>
      <c r="S365" s="135">
        <v>1</v>
      </c>
      <c r="T365" s="135">
        <v>1</v>
      </c>
      <c r="U365" s="135">
        <v>1</v>
      </c>
      <c r="V365" s="135">
        <v>1</v>
      </c>
      <c r="W365" s="135">
        <v>1</v>
      </c>
      <c r="X365" s="135">
        <v>1</v>
      </c>
      <c r="Y365" s="135">
        <v>1</v>
      </c>
      <c r="Z365" s="135">
        <v>1</v>
      </c>
      <c r="AA365" s="135">
        <v>1</v>
      </c>
      <c r="AB365" s="135">
        <v>1</v>
      </c>
      <c r="AC365" s="135">
        <v>1</v>
      </c>
      <c r="AD365" s="135">
        <v>1</v>
      </c>
      <c r="AE365" s="135">
        <v>1</v>
      </c>
      <c r="AF365" s="135">
        <v>1</v>
      </c>
      <c r="AG365" s="135">
        <v>1</v>
      </c>
      <c r="AH365" s="135">
        <v>1</v>
      </c>
      <c r="AI365" s="135">
        <v>1</v>
      </c>
      <c r="AJ365" s="135">
        <v>1</v>
      </c>
      <c r="AK365" s="135">
        <v>1</v>
      </c>
      <c r="AL365" s="135">
        <v>1</v>
      </c>
      <c r="AM365" s="135">
        <v>1</v>
      </c>
      <c r="AN365" s="135">
        <v>1</v>
      </c>
      <c r="AO365" s="135">
        <v>1</v>
      </c>
      <c r="AP365" s="135">
        <v>1</v>
      </c>
      <c r="AQ365" s="135">
        <v>1</v>
      </c>
      <c r="AR365" s="135">
        <v>1</v>
      </c>
      <c r="AS365" s="135">
        <v>1</v>
      </c>
      <c r="AT365" s="135">
        <v>1</v>
      </c>
      <c r="AU365" s="150"/>
    </row>
    <row r="366" spans="2:47" ht="14.5" hidden="1" outlineLevel="1" x14ac:dyDescent="0.35">
      <c r="B366" s="84"/>
      <c r="C366" s="84"/>
      <c r="D366" s="99">
        <v>56</v>
      </c>
      <c r="E366" s="58" t="str">
        <v>SEG2_Splitter_Node_1:16</v>
      </c>
      <c r="F366" s="126"/>
      <c r="G366" s="135">
        <v>0</v>
      </c>
      <c r="H366" s="135">
        <v>0</v>
      </c>
      <c r="I366" s="135">
        <v>0</v>
      </c>
      <c r="J366" s="135">
        <v>0</v>
      </c>
      <c r="K366" s="135">
        <v>0</v>
      </c>
      <c r="L366" s="135">
        <v>0</v>
      </c>
      <c r="M366" s="135">
        <v>0</v>
      </c>
      <c r="N366" s="135">
        <v>0</v>
      </c>
      <c r="O366" s="135">
        <v>0</v>
      </c>
      <c r="P366" s="135">
        <v>0</v>
      </c>
      <c r="Q366" s="135">
        <v>11</v>
      </c>
      <c r="R366" s="135">
        <v>11</v>
      </c>
      <c r="S366" s="135">
        <v>11</v>
      </c>
      <c r="T366" s="135">
        <v>11</v>
      </c>
      <c r="U366" s="135">
        <v>11</v>
      </c>
      <c r="V366" s="135">
        <v>11</v>
      </c>
      <c r="W366" s="135">
        <v>11</v>
      </c>
      <c r="X366" s="135">
        <v>11</v>
      </c>
      <c r="Y366" s="135">
        <v>11</v>
      </c>
      <c r="Z366" s="135">
        <v>11</v>
      </c>
      <c r="AA366" s="135">
        <v>11</v>
      </c>
      <c r="AB366" s="135">
        <v>11</v>
      </c>
      <c r="AC366" s="135">
        <v>11</v>
      </c>
      <c r="AD366" s="135">
        <v>11</v>
      </c>
      <c r="AE366" s="135">
        <v>11</v>
      </c>
      <c r="AF366" s="135">
        <v>11</v>
      </c>
      <c r="AG366" s="135">
        <v>11</v>
      </c>
      <c r="AH366" s="135">
        <v>11</v>
      </c>
      <c r="AI366" s="135">
        <v>11</v>
      </c>
      <c r="AJ366" s="135">
        <v>11</v>
      </c>
      <c r="AK366" s="135">
        <v>11</v>
      </c>
      <c r="AL366" s="135">
        <v>11</v>
      </c>
      <c r="AM366" s="135">
        <v>11</v>
      </c>
      <c r="AN366" s="135">
        <v>11</v>
      </c>
      <c r="AO366" s="135">
        <v>11</v>
      </c>
      <c r="AP366" s="135">
        <v>11</v>
      </c>
      <c r="AQ366" s="135">
        <v>11</v>
      </c>
      <c r="AR366" s="135">
        <v>11</v>
      </c>
      <c r="AS366" s="135">
        <v>11</v>
      </c>
      <c r="AT366" s="135">
        <v>11</v>
      </c>
      <c r="AU366" s="150"/>
    </row>
    <row r="367" spans="2:47" ht="14.5" hidden="1" outlineLevel="1" x14ac:dyDescent="0.35">
      <c r="B367" s="84"/>
      <c r="C367" s="84"/>
      <c r="D367" s="99">
        <v>57</v>
      </c>
      <c r="E367" s="58" t="str">
        <v>Unused</v>
      </c>
      <c r="F367" s="126"/>
      <c r="G367" s="135">
        <v>0</v>
      </c>
      <c r="H367" s="135">
        <v>0</v>
      </c>
      <c r="I367" s="135">
        <v>0</v>
      </c>
      <c r="J367" s="135">
        <v>0</v>
      </c>
      <c r="K367" s="135">
        <v>0</v>
      </c>
      <c r="L367" s="135">
        <v>0</v>
      </c>
      <c r="M367" s="135">
        <v>0</v>
      </c>
      <c r="N367" s="135">
        <v>0</v>
      </c>
      <c r="O367" s="135">
        <v>0</v>
      </c>
      <c r="P367" s="135">
        <v>0</v>
      </c>
      <c r="Q367" s="135">
        <v>0</v>
      </c>
      <c r="R367" s="135">
        <v>0</v>
      </c>
      <c r="S367" s="135">
        <v>0</v>
      </c>
      <c r="T367" s="135">
        <v>0</v>
      </c>
      <c r="U367" s="135">
        <v>0</v>
      </c>
      <c r="V367" s="135">
        <v>0</v>
      </c>
      <c r="W367" s="135">
        <v>0</v>
      </c>
      <c r="X367" s="135">
        <v>0</v>
      </c>
      <c r="Y367" s="135">
        <v>0</v>
      </c>
      <c r="Z367" s="135">
        <v>0</v>
      </c>
      <c r="AA367" s="135">
        <v>0</v>
      </c>
      <c r="AB367" s="135">
        <v>0</v>
      </c>
      <c r="AC367" s="135">
        <v>0</v>
      </c>
      <c r="AD367" s="135">
        <v>0</v>
      </c>
      <c r="AE367" s="135">
        <v>0</v>
      </c>
      <c r="AF367" s="135">
        <v>0</v>
      </c>
      <c r="AG367" s="135">
        <v>0</v>
      </c>
      <c r="AH367" s="135">
        <v>0</v>
      </c>
      <c r="AI367" s="135">
        <v>0</v>
      </c>
      <c r="AJ367" s="135">
        <v>0</v>
      </c>
      <c r="AK367" s="135">
        <v>0</v>
      </c>
      <c r="AL367" s="135">
        <v>0</v>
      </c>
      <c r="AM367" s="135">
        <v>0</v>
      </c>
      <c r="AN367" s="135">
        <v>0</v>
      </c>
      <c r="AO367" s="135">
        <v>0</v>
      </c>
      <c r="AP367" s="135">
        <v>0</v>
      </c>
      <c r="AQ367" s="135">
        <v>0</v>
      </c>
      <c r="AR367" s="135">
        <v>0</v>
      </c>
      <c r="AS367" s="135">
        <v>0</v>
      </c>
      <c r="AT367" s="135">
        <v>0</v>
      </c>
      <c r="AU367" s="150"/>
    </row>
    <row r="368" spans="2:47" ht="14.5" hidden="1" outlineLevel="1" x14ac:dyDescent="0.35">
      <c r="B368" s="84"/>
      <c r="C368" s="84"/>
      <c r="D368" s="99">
        <v>58</v>
      </c>
      <c r="E368" s="58" t="str">
        <v>SEG2_FTTP_UG_Fibre</v>
      </c>
      <c r="F368" s="126"/>
      <c r="G368" s="135">
        <v>53759</v>
      </c>
      <c r="H368" s="135">
        <v>233836</v>
      </c>
      <c r="I368" s="135">
        <v>777334</v>
      </c>
      <c r="J368" s="135">
        <v>2249099</v>
      </c>
      <c r="K368" s="135">
        <v>5352260</v>
      </c>
      <c r="L368" s="135">
        <v>8982843</v>
      </c>
      <c r="M368" s="135">
        <v>13768073</v>
      </c>
      <c r="N368" s="135">
        <v>19132576</v>
      </c>
      <c r="O368" s="135">
        <v>24862724</v>
      </c>
      <c r="P368" s="135">
        <v>31020030</v>
      </c>
      <c r="Q368" s="135">
        <v>36191644</v>
      </c>
      <c r="R368" s="135">
        <v>36191644</v>
      </c>
      <c r="S368" s="135">
        <v>36191644</v>
      </c>
      <c r="T368" s="135">
        <v>36191644</v>
      </c>
      <c r="U368" s="135">
        <v>36191644</v>
      </c>
      <c r="V368" s="135">
        <v>36191644</v>
      </c>
      <c r="W368" s="135">
        <v>36191644</v>
      </c>
      <c r="X368" s="135">
        <v>36191644</v>
      </c>
      <c r="Y368" s="135">
        <v>36191644</v>
      </c>
      <c r="Z368" s="135">
        <v>36191644</v>
      </c>
      <c r="AA368" s="135">
        <v>36191644</v>
      </c>
      <c r="AB368" s="135">
        <v>36191644</v>
      </c>
      <c r="AC368" s="135">
        <v>36191644</v>
      </c>
      <c r="AD368" s="135">
        <v>36191644</v>
      </c>
      <c r="AE368" s="135">
        <v>36191644</v>
      </c>
      <c r="AF368" s="135">
        <v>36191644</v>
      </c>
      <c r="AG368" s="135">
        <v>36191644</v>
      </c>
      <c r="AH368" s="135">
        <v>36191644</v>
      </c>
      <c r="AI368" s="135">
        <v>36191644</v>
      </c>
      <c r="AJ368" s="135">
        <v>36191644</v>
      </c>
      <c r="AK368" s="135">
        <v>36191644</v>
      </c>
      <c r="AL368" s="135">
        <v>36191644</v>
      </c>
      <c r="AM368" s="135">
        <v>36191644</v>
      </c>
      <c r="AN368" s="135">
        <v>36191644</v>
      </c>
      <c r="AO368" s="135">
        <v>36191644</v>
      </c>
      <c r="AP368" s="135">
        <v>36191644</v>
      </c>
      <c r="AQ368" s="135">
        <v>36191644</v>
      </c>
      <c r="AR368" s="135">
        <v>36191644</v>
      </c>
      <c r="AS368" s="135">
        <v>36191644</v>
      </c>
      <c r="AT368" s="135">
        <v>36191644</v>
      </c>
      <c r="AU368" s="150"/>
    </row>
    <row r="369" spans="2:47" ht="14.5" hidden="1" outlineLevel="1" x14ac:dyDescent="0.35">
      <c r="B369" s="84"/>
      <c r="C369" s="84"/>
      <c r="D369" s="99">
        <v>59</v>
      </c>
      <c r="E369" s="58" t="str">
        <v>SEG2_FTTP_OH_Fibre</v>
      </c>
      <c r="F369" s="126"/>
      <c r="G369" s="135">
        <v>0</v>
      </c>
      <c r="H369" s="135">
        <v>0</v>
      </c>
      <c r="I369" s="135">
        <v>0</v>
      </c>
      <c r="J369" s="135">
        <v>6175</v>
      </c>
      <c r="K369" s="135">
        <v>73339</v>
      </c>
      <c r="L369" s="135">
        <v>129330</v>
      </c>
      <c r="M369" s="135">
        <v>236023</v>
      </c>
      <c r="N369" s="135">
        <v>499137</v>
      </c>
      <c r="O369" s="135">
        <v>783180</v>
      </c>
      <c r="P369" s="135">
        <v>1180225</v>
      </c>
      <c r="Q369" s="135">
        <v>1527417</v>
      </c>
      <c r="R369" s="135">
        <v>1527417</v>
      </c>
      <c r="S369" s="135">
        <v>1527417</v>
      </c>
      <c r="T369" s="135">
        <v>1527417</v>
      </c>
      <c r="U369" s="135">
        <v>1527417</v>
      </c>
      <c r="V369" s="135">
        <v>1527417</v>
      </c>
      <c r="W369" s="135">
        <v>1527417</v>
      </c>
      <c r="X369" s="135">
        <v>1527417</v>
      </c>
      <c r="Y369" s="135">
        <v>1527417</v>
      </c>
      <c r="Z369" s="135">
        <v>1527417</v>
      </c>
      <c r="AA369" s="135">
        <v>1527417</v>
      </c>
      <c r="AB369" s="135">
        <v>1527417</v>
      </c>
      <c r="AC369" s="135">
        <v>1527417</v>
      </c>
      <c r="AD369" s="135">
        <v>1527417</v>
      </c>
      <c r="AE369" s="135">
        <v>1527417</v>
      </c>
      <c r="AF369" s="135">
        <v>1527417</v>
      </c>
      <c r="AG369" s="135">
        <v>1527417</v>
      </c>
      <c r="AH369" s="135">
        <v>1527417</v>
      </c>
      <c r="AI369" s="135">
        <v>1527417</v>
      </c>
      <c r="AJ369" s="135">
        <v>1527417</v>
      </c>
      <c r="AK369" s="135">
        <v>1527417</v>
      </c>
      <c r="AL369" s="135">
        <v>1527417</v>
      </c>
      <c r="AM369" s="135">
        <v>1527417</v>
      </c>
      <c r="AN369" s="135">
        <v>1527417</v>
      </c>
      <c r="AO369" s="135">
        <v>1527417</v>
      </c>
      <c r="AP369" s="135">
        <v>1527417</v>
      </c>
      <c r="AQ369" s="135">
        <v>1527417</v>
      </c>
      <c r="AR369" s="135">
        <v>1527417</v>
      </c>
      <c r="AS369" s="135">
        <v>1527417</v>
      </c>
      <c r="AT369" s="135">
        <v>1527417</v>
      </c>
      <c r="AU369" s="150"/>
    </row>
    <row r="370" spans="2:47" ht="14.5" hidden="1" outlineLevel="1" x14ac:dyDescent="0.35">
      <c r="B370" s="84"/>
      <c r="C370" s="84"/>
      <c r="D370" s="99">
        <v>60</v>
      </c>
      <c r="E370" s="58" t="str">
        <v>SEG2_FTTP_Fibre_Testing</v>
      </c>
      <c r="F370" s="126"/>
      <c r="G370" s="135">
        <v>102606</v>
      </c>
      <c r="H370" s="135">
        <v>350179</v>
      </c>
      <c r="I370" s="135">
        <v>800989</v>
      </c>
      <c r="J370" s="135">
        <v>1552325</v>
      </c>
      <c r="K370" s="135">
        <v>2505726</v>
      </c>
      <c r="L370" s="135">
        <v>3451082</v>
      </c>
      <c r="M370" s="135">
        <v>4400743</v>
      </c>
      <c r="N370" s="135">
        <v>5353818</v>
      </c>
      <c r="O370" s="135">
        <v>6302145</v>
      </c>
      <c r="P370" s="135">
        <v>7250099</v>
      </c>
      <c r="Q370" s="135">
        <v>8003923</v>
      </c>
      <c r="R370" s="135">
        <v>8003923</v>
      </c>
      <c r="S370" s="135">
        <v>8003923</v>
      </c>
      <c r="T370" s="135">
        <v>8003923</v>
      </c>
      <c r="U370" s="135">
        <v>8003923</v>
      </c>
      <c r="V370" s="135">
        <v>8003923</v>
      </c>
      <c r="W370" s="135">
        <v>8003923</v>
      </c>
      <c r="X370" s="135">
        <v>8003923</v>
      </c>
      <c r="Y370" s="135">
        <v>8003923</v>
      </c>
      <c r="Z370" s="135">
        <v>8003923</v>
      </c>
      <c r="AA370" s="135">
        <v>8003923</v>
      </c>
      <c r="AB370" s="135">
        <v>8003923</v>
      </c>
      <c r="AC370" s="135">
        <v>8003923</v>
      </c>
      <c r="AD370" s="135">
        <v>8003923</v>
      </c>
      <c r="AE370" s="135">
        <v>8003923</v>
      </c>
      <c r="AF370" s="135">
        <v>8003923</v>
      </c>
      <c r="AG370" s="135">
        <v>8003923</v>
      </c>
      <c r="AH370" s="135">
        <v>8003923</v>
      </c>
      <c r="AI370" s="135">
        <v>8003923</v>
      </c>
      <c r="AJ370" s="135">
        <v>8003923</v>
      </c>
      <c r="AK370" s="135">
        <v>8003923</v>
      </c>
      <c r="AL370" s="135">
        <v>8003923</v>
      </c>
      <c r="AM370" s="135">
        <v>8003923</v>
      </c>
      <c r="AN370" s="135">
        <v>8003923</v>
      </c>
      <c r="AO370" s="135">
        <v>8003923</v>
      </c>
      <c r="AP370" s="135">
        <v>8003923</v>
      </c>
      <c r="AQ370" s="135">
        <v>8003923</v>
      </c>
      <c r="AR370" s="135">
        <v>8003923</v>
      </c>
      <c r="AS370" s="135">
        <v>8003923</v>
      </c>
      <c r="AT370" s="135">
        <v>8003923</v>
      </c>
      <c r="AU370" s="150"/>
    </row>
    <row r="371" spans="2:47" ht="14.5" hidden="1" outlineLevel="1" x14ac:dyDescent="0.35">
      <c r="B371" s="84"/>
      <c r="C371" s="84"/>
      <c r="D371" s="99">
        <v>61</v>
      </c>
      <c r="E371" s="58" t="str">
        <v>SEG2_Business_Serv_UG_Fibre</v>
      </c>
      <c r="F371" s="126"/>
      <c r="G371" s="135">
        <v>0</v>
      </c>
      <c r="H371" s="135">
        <v>0</v>
      </c>
      <c r="I371" s="135">
        <v>0</v>
      </c>
      <c r="J371" s="135">
        <v>0</v>
      </c>
      <c r="K371" s="135">
        <v>0</v>
      </c>
      <c r="L371" s="135">
        <v>0</v>
      </c>
      <c r="M371" s="135">
        <v>0</v>
      </c>
      <c r="N371" s="135">
        <v>0</v>
      </c>
      <c r="O371" s="135">
        <v>0</v>
      </c>
      <c r="P371" s="135">
        <v>0</v>
      </c>
      <c r="Q371" s="135">
        <v>0</v>
      </c>
      <c r="R371" s="135">
        <v>0</v>
      </c>
      <c r="S371" s="135">
        <v>0</v>
      </c>
      <c r="T371" s="135">
        <v>0</v>
      </c>
      <c r="U371" s="135">
        <v>0</v>
      </c>
      <c r="V371" s="135">
        <v>0</v>
      </c>
      <c r="W371" s="135">
        <v>0</v>
      </c>
      <c r="X371" s="135">
        <v>0</v>
      </c>
      <c r="Y371" s="135">
        <v>0</v>
      </c>
      <c r="Z371" s="135">
        <v>0</v>
      </c>
      <c r="AA371" s="135">
        <v>0</v>
      </c>
      <c r="AB371" s="135">
        <v>0</v>
      </c>
      <c r="AC371" s="135">
        <v>0</v>
      </c>
      <c r="AD371" s="135">
        <v>0</v>
      </c>
      <c r="AE371" s="135">
        <v>0</v>
      </c>
      <c r="AF371" s="135">
        <v>0</v>
      </c>
      <c r="AG371" s="135">
        <v>0</v>
      </c>
      <c r="AH371" s="135">
        <v>0</v>
      </c>
      <c r="AI371" s="135">
        <v>0</v>
      </c>
      <c r="AJ371" s="135">
        <v>0</v>
      </c>
      <c r="AK371" s="135">
        <v>0</v>
      </c>
      <c r="AL371" s="135">
        <v>0</v>
      </c>
      <c r="AM371" s="135">
        <v>0</v>
      </c>
      <c r="AN371" s="135">
        <v>0</v>
      </c>
      <c r="AO371" s="135">
        <v>0</v>
      </c>
      <c r="AP371" s="135">
        <v>0</v>
      </c>
      <c r="AQ371" s="135">
        <v>0</v>
      </c>
      <c r="AR371" s="135">
        <v>0</v>
      </c>
      <c r="AS371" s="135">
        <v>0</v>
      </c>
      <c r="AT371" s="135">
        <v>0</v>
      </c>
      <c r="AU371" s="150"/>
    </row>
    <row r="372" spans="2:47" ht="14.5" hidden="1" outlineLevel="1" x14ac:dyDescent="0.35">
      <c r="B372" s="84"/>
      <c r="C372" s="84"/>
      <c r="D372" s="99">
        <v>62</v>
      </c>
      <c r="E372" s="58" t="str">
        <v>SEG2_Business_Serv_OH_Fibre</v>
      </c>
      <c r="F372" s="126"/>
      <c r="G372" s="135">
        <v>0</v>
      </c>
      <c r="H372" s="135">
        <v>0</v>
      </c>
      <c r="I372" s="135">
        <v>0</v>
      </c>
      <c r="J372" s="135">
        <v>0</v>
      </c>
      <c r="K372" s="135">
        <v>0</v>
      </c>
      <c r="L372" s="135">
        <v>0</v>
      </c>
      <c r="M372" s="135">
        <v>0</v>
      </c>
      <c r="N372" s="135">
        <v>0</v>
      </c>
      <c r="O372" s="135">
        <v>0</v>
      </c>
      <c r="P372" s="135">
        <v>0</v>
      </c>
      <c r="Q372" s="135">
        <v>0</v>
      </c>
      <c r="R372" s="135">
        <v>0</v>
      </c>
      <c r="S372" s="135">
        <v>0</v>
      </c>
      <c r="T372" s="135">
        <v>0</v>
      </c>
      <c r="U372" s="135">
        <v>0</v>
      </c>
      <c r="V372" s="135">
        <v>0</v>
      </c>
      <c r="W372" s="135">
        <v>0</v>
      </c>
      <c r="X372" s="135">
        <v>0</v>
      </c>
      <c r="Y372" s="135">
        <v>0</v>
      </c>
      <c r="Z372" s="135">
        <v>0</v>
      </c>
      <c r="AA372" s="135">
        <v>0</v>
      </c>
      <c r="AB372" s="135">
        <v>0</v>
      </c>
      <c r="AC372" s="135">
        <v>0</v>
      </c>
      <c r="AD372" s="135">
        <v>0</v>
      </c>
      <c r="AE372" s="135">
        <v>0</v>
      </c>
      <c r="AF372" s="135">
        <v>0</v>
      </c>
      <c r="AG372" s="135">
        <v>0</v>
      </c>
      <c r="AH372" s="135">
        <v>0</v>
      </c>
      <c r="AI372" s="135">
        <v>0</v>
      </c>
      <c r="AJ372" s="135">
        <v>0</v>
      </c>
      <c r="AK372" s="135">
        <v>0</v>
      </c>
      <c r="AL372" s="135">
        <v>0</v>
      </c>
      <c r="AM372" s="135">
        <v>0</v>
      </c>
      <c r="AN372" s="135">
        <v>0</v>
      </c>
      <c r="AO372" s="135">
        <v>0</v>
      </c>
      <c r="AP372" s="135">
        <v>0</v>
      </c>
      <c r="AQ372" s="135">
        <v>0</v>
      </c>
      <c r="AR372" s="135">
        <v>0</v>
      </c>
      <c r="AS372" s="135">
        <v>0</v>
      </c>
      <c r="AT372" s="135">
        <v>0</v>
      </c>
      <c r="AU372" s="150"/>
    </row>
    <row r="373" spans="2:47" ht="14.5" hidden="1" outlineLevel="1" x14ac:dyDescent="0.35">
      <c r="B373" s="84"/>
      <c r="C373" s="84"/>
      <c r="D373" s="99">
        <v>63</v>
      </c>
      <c r="E373" s="58" t="str">
        <v>SEG2_Business_Serv_Fibre_Testing</v>
      </c>
      <c r="F373" s="126"/>
      <c r="G373" s="135">
        <v>0</v>
      </c>
      <c r="H373" s="135">
        <v>0</v>
      </c>
      <c r="I373" s="135">
        <v>0</v>
      </c>
      <c r="J373" s="135">
        <v>0</v>
      </c>
      <c r="K373" s="135">
        <v>0</v>
      </c>
      <c r="L373" s="135">
        <v>0</v>
      </c>
      <c r="M373" s="135">
        <v>0</v>
      </c>
      <c r="N373" s="135">
        <v>0</v>
      </c>
      <c r="O373" s="135">
        <v>0</v>
      </c>
      <c r="P373" s="135">
        <v>0</v>
      </c>
      <c r="Q373" s="135">
        <v>0</v>
      </c>
      <c r="R373" s="135">
        <v>0</v>
      </c>
      <c r="S373" s="135">
        <v>0</v>
      </c>
      <c r="T373" s="135">
        <v>0</v>
      </c>
      <c r="U373" s="135">
        <v>0</v>
      </c>
      <c r="V373" s="135">
        <v>0</v>
      </c>
      <c r="W373" s="135">
        <v>0</v>
      </c>
      <c r="X373" s="135">
        <v>0</v>
      </c>
      <c r="Y373" s="135">
        <v>0</v>
      </c>
      <c r="Z373" s="135">
        <v>0</v>
      </c>
      <c r="AA373" s="135">
        <v>0</v>
      </c>
      <c r="AB373" s="135">
        <v>0</v>
      </c>
      <c r="AC373" s="135">
        <v>0</v>
      </c>
      <c r="AD373" s="135">
        <v>0</v>
      </c>
      <c r="AE373" s="135">
        <v>0</v>
      </c>
      <c r="AF373" s="135">
        <v>0</v>
      </c>
      <c r="AG373" s="135">
        <v>0</v>
      </c>
      <c r="AH373" s="135">
        <v>0</v>
      </c>
      <c r="AI373" s="135">
        <v>0</v>
      </c>
      <c r="AJ373" s="135">
        <v>0</v>
      </c>
      <c r="AK373" s="135">
        <v>0</v>
      </c>
      <c r="AL373" s="135">
        <v>0</v>
      </c>
      <c r="AM373" s="135">
        <v>0</v>
      </c>
      <c r="AN373" s="135">
        <v>0</v>
      </c>
      <c r="AO373" s="135">
        <v>0</v>
      </c>
      <c r="AP373" s="135">
        <v>0</v>
      </c>
      <c r="AQ373" s="135">
        <v>0</v>
      </c>
      <c r="AR373" s="135">
        <v>0</v>
      </c>
      <c r="AS373" s="135">
        <v>0</v>
      </c>
      <c r="AT373" s="135">
        <v>0</v>
      </c>
      <c r="AU373" s="150"/>
    </row>
    <row r="374" spans="2:47" ht="14.5" hidden="1" outlineLevel="1" x14ac:dyDescent="0.35">
      <c r="B374" s="84"/>
      <c r="C374" s="84"/>
      <c r="D374" s="99">
        <v>64</v>
      </c>
      <c r="E374" s="58" t="str">
        <v>Unused</v>
      </c>
      <c r="F374" s="126"/>
      <c r="G374" s="135">
        <v>0</v>
      </c>
      <c r="H374" s="135">
        <v>0</v>
      </c>
      <c r="I374" s="135">
        <v>0</v>
      </c>
      <c r="J374" s="135">
        <v>0</v>
      </c>
      <c r="K374" s="135">
        <v>0</v>
      </c>
      <c r="L374" s="135">
        <v>0</v>
      </c>
      <c r="M374" s="135">
        <v>0</v>
      </c>
      <c r="N374" s="135">
        <v>0</v>
      </c>
      <c r="O374" s="135">
        <v>0</v>
      </c>
      <c r="P374" s="135">
        <v>0</v>
      </c>
      <c r="Q374" s="135">
        <v>0</v>
      </c>
      <c r="R374" s="135">
        <v>0</v>
      </c>
      <c r="S374" s="135">
        <v>0</v>
      </c>
      <c r="T374" s="135">
        <v>0</v>
      </c>
      <c r="U374" s="135">
        <v>0</v>
      </c>
      <c r="V374" s="135">
        <v>0</v>
      </c>
      <c r="W374" s="135">
        <v>0</v>
      </c>
      <c r="X374" s="135">
        <v>0</v>
      </c>
      <c r="Y374" s="135">
        <v>0</v>
      </c>
      <c r="Z374" s="135">
        <v>0</v>
      </c>
      <c r="AA374" s="135">
        <v>0</v>
      </c>
      <c r="AB374" s="135">
        <v>0</v>
      </c>
      <c r="AC374" s="135">
        <v>0</v>
      </c>
      <c r="AD374" s="135">
        <v>0</v>
      </c>
      <c r="AE374" s="135">
        <v>0</v>
      </c>
      <c r="AF374" s="135">
        <v>0</v>
      </c>
      <c r="AG374" s="135">
        <v>0</v>
      </c>
      <c r="AH374" s="135">
        <v>0</v>
      </c>
      <c r="AI374" s="135">
        <v>0</v>
      </c>
      <c r="AJ374" s="135">
        <v>0</v>
      </c>
      <c r="AK374" s="135">
        <v>0</v>
      </c>
      <c r="AL374" s="135">
        <v>0</v>
      </c>
      <c r="AM374" s="135">
        <v>0</v>
      </c>
      <c r="AN374" s="135">
        <v>0</v>
      </c>
      <c r="AO374" s="135">
        <v>0</v>
      </c>
      <c r="AP374" s="135">
        <v>0</v>
      </c>
      <c r="AQ374" s="135">
        <v>0</v>
      </c>
      <c r="AR374" s="135">
        <v>0</v>
      </c>
      <c r="AS374" s="135">
        <v>0</v>
      </c>
      <c r="AT374" s="135">
        <v>0</v>
      </c>
      <c r="AU374" s="150"/>
    </row>
    <row r="375" spans="2:47" ht="14.5" hidden="1" outlineLevel="1" x14ac:dyDescent="0.35">
      <c r="B375" s="84"/>
      <c r="C375" s="84"/>
      <c r="D375" s="99">
        <v>65</v>
      </c>
      <c r="E375" s="58" t="str">
        <v>SEG2_FootwayBox_UG_DP</v>
      </c>
      <c r="F375" s="126"/>
      <c r="G375" s="135">
        <v>86</v>
      </c>
      <c r="H375" s="135">
        <v>292</v>
      </c>
      <c r="I375" s="135">
        <v>668</v>
      </c>
      <c r="J375" s="135">
        <v>1291</v>
      </c>
      <c r="K375" s="135">
        <v>2075</v>
      </c>
      <c r="L375" s="135">
        <v>2849</v>
      </c>
      <c r="M375" s="135">
        <v>3620</v>
      </c>
      <c r="N375" s="135">
        <v>4369</v>
      </c>
      <c r="O375" s="135">
        <v>5110</v>
      </c>
      <c r="P375" s="135">
        <v>5837</v>
      </c>
      <c r="Q375" s="135">
        <v>6413</v>
      </c>
      <c r="R375" s="135">
        <v>6413</v>
      </c>
      <c r="S375" s="135">
        <v>6413</v>
      </c>
      <c r="T375" s="135">
        <v>6413</v>
      </c>
      <c r="U375" s="135">
        <v>6413</v>
      </c>
      <c r="V375" s="135">
        <v>6413</v>
      </c>
      <c r="W375" s="135">
        <v>6413</v>
      </c>
      <c r="X375" s="135">
        <v>6413</v>
      </c>
      <c r="Y375" s="135">
        <v>6413</v>
      </c>
      <c r="Z375" s="135">
        <v>6413</v>
      </c>
      <c r="AA375" s="135">
        <v>6413</v>
      </c>
      <c r="AB375" s="135">
        <v>6413</v>
      </c>
      <c r="AC375" s="135">
        <v>6413</v>
      </c>
      <c r="AD375" s="135">
        <v>6413</v>
      </c>
      <c r="AE375" s="135">
        <v>6413</v>
      </c>
      <c r="AF375" s="135">
        <v>6413</v>
      </c>
      <c r="AG375" s="135">
        <v>6413</v>
      </c>
      <c r="AH375" s="135">
        <v>6413</v>
      </c>
      <c r="AI375" s="135">
        <v>6413</v>
      </c>
      <c r="AJ375" s="135">
        <v>6413</v>
      </c>
      <c r="AK375" s="135">
        <v>6413</v>
      </c>
      <c r="AL375" s="135">
        <v>6413</v>
      </c>
      <c r="AM375" s="135">
        <v>6413</v>
      </c>
      <c r="AN375" s="135">
        <v>6413</v>
      </c>
      <c r="AO375" s="135">
        <v>6413</v>
      </c>
      <c r="AP375" s="135">
        <v>6413</v>
      </c>
      <c r="AQ375" s="135">
        <v>6413</v>
      </c>
      <c r="AR375" s="135">
        <v>6413</v>
      </c>
      <c r="AS375" s="135">
        <v>6413</v>
      </c>
      <c r="AT375" s="135">
        <v>6413</v>
      </c>
      <c r="AU375" s="150"/>
    </row>
    <row r="376" spans="2:47" ht="14.5" hidden="1" outlineLevel="1" x14ac:dyDescent="0.35">
      <c r="B376" s="84"/>
      <c r="C376" s="84"/>
      <c r="D376" s="99">
        <v>66</v>
      </c>
      <c r="E376" s="58" t="str">
        <v>SEG2_UG_Distribution_Point</v>
      </c>
      <c r="F376" s="126"/>
      <c r="G376" s="135">
        <v>8551</v>
      </c>
      <c r="H376" s="135">
        <v>29182</v>
      </c>
      <c r="I376" s="135">
        <v>66750</v>
      </c>
      <c r="J376" s="135">
        <v>129097</v>
      </c>
      <c r="K376" s="135">
        <v>207438</v>
      </c>
      <c r="L376" s="135">
        <v>284850</v>
      </c>
      <c r="M376" s="135">
        <v>361937</v>
      </c>
      <c r="N376" s="135">
        <v>436869</v>
      </c>
      <c r="O376" s="135">
        <v>510942</v>
      </c>
      <c r="P376" s="135">
        <v>583655</v>
      </c>
      <c r="Q376" s="135">
        <v>641219</v>
      </c>
      <c r="R376" s="135">
        <v>641219</v>
      </c>
      <c r="S376" s="135">
        <v>641219</v>
      </c>
      <c r="T376" s="135">
        <v>641219</v>
      </c>
      <c r="U376" s="135">
        <v>641219</v>
      </c>
      <c r="V376" s="135">
        <v>641219</v>
      </c>
      <c r="W376" s="135">
        <v>641219</v>
      </c>
      <c r="X376" s="135">
        <v>641219</v>
      </c>
      <c r="Y376" s="135">
        <v>641219</v>
      </c>
      <c r="Z376" s="135">
        <v>641219</v>
      </c>
      <c r="AA376" s="135">
        <v>641219</v>
      </c>
      <c r="AB376" s="135">
        <v>641219</v>
      </c>
      <c r="AC376" s="135">
        <v>641219</v>
      </c>
      <c r="AD376" s="135">
        <v>641219</v>
      </c>
      <c r="AE376" s="135">
        <v>641219</v>
      </c>
      <c r="AF376" s="135">
        <v>641219</v>
      </c>
      <c r="AG376" s="135">
        <v>641219</v>
      </c>
      <c r="AH376" s="135">
        <v>641219</v>
      </c>
      <c r="AI376" s="135">
        <v>641219</v>
      </c>
      <c r="AJ376" s="135">
        <v>641219</v>
      </c>
      <c r="AK376" s="135">
        <v>641219</v>
      </c>
      <c r="AL376" s="135">
        <v>641219</v>
      </c>
      <c r="AM376" s="135">
        <v>641219</v>
      </c>
      <c r="AN376" s="135">
        <v>641219</v>
      </c>
      <c r="AO376" s="135">
        <v>641219</v>
      </c>
      <c r="AP376" s="135">
        <v>641219</v>
      </c>
      <c r="AQ376" s="135">
        <v>641219</v>
      </c>
      <c r="AR376" s="135">
        <v>641219</v>
      </c>
      <c r="AS376" s="135">
        <v>641219</v>
      </c>
      <c r="AT376" s="135">
        <v>641219</v>
      </c>
      <c r="AU376" s="150"/>
    </row>
    <row r="377" spans="2:47" ht="14.5" hidden="1" outlineLevel="1" x14ac:dyDescent="0.35">
      <c r="B377" s="84"/>
      <c r="C377" s="84"/>
      <c r="D377" s="99">
        <v>67</v>
      </c>
      <c r="E377" s="58" t="str">
        <v>SEG2_OH_Distribution_Point</v>
      </c>
      <c r="F377" s="126"/>
      <c r="G377" s="135">
        <v>0</v>
      </c>
      <c r="H377" s="135">
        <v>0</v>
      </c>
      <c r="I377" s="135">
        <v>0</v>
      </c>
      <c r="J377" s="135">
        <v>264</v>
      </c>
      <c r="K377" s="135">
        <v>1374</v>
      </c>
      <c r="L377" s="135">
        <v>2741</v>
      </c>
      <c r="M377" s="135">
        <v>4793</v>
      </c>
      <c r="N377" s="135">
        <v>9284</v>
      </c>
      <c r="O377" s="135">
        <v>14237</v>
      </c>
      <c r="P377" s="135">
        <v>20521</v>
      </c>
      <c r="Q377" s="135">
        <v>25776</v>
      </c>
      <c r="R377" s="135">
        <v>25776</v>
      </c>
      <c r="S377" s="135">
        <v>25776</v>
      </c>
      <c r="T377" s="135">
        <v>25776</v>
      </c>
      <c r="U377" s="135">
        <v>25776</v>
      </c>
      <c r="V377" s="135">
        <v>25776</v>
      </c>
      <c r="W377" s="135">
        <v>25776</v>
      </c>
      <c r="X377" s="135">
        <v>25776</v>
      </c>
      <c r="Y377" s="135">
        <v>25776</v>
      </c>
      <c r="Z377" s="135">
        <v>25776</v>
      </c>
      <c r="AA377" s="135">
        <v>25776</v>
      </c>
      <c r="AB377" s="135">
        <v>25776</v>
      </c>
      <c r="AC377" s="135">
        <v>25776</v>
      </c>
      <c r="AD377" s="135">
        <v>25776</v>
      </c>
      <c r="AE377" s="135">
        <v>25776</v>
      </c>
      <c r="AF377" s="135">
        <v>25776</v>
      </c>
      <c r="AG377" s="135">
        <v>25776</v>
      </c>
      <c r="AH377" s="135">
        <v>25776</v>
      </c>
      <c r="AI377" s="135">
        <v>25776</v>
      </c>
      <c r="AJ377" s="135">
        <v>25776</v>
      </c>
      <c r="AK377" s="135">
        <v>25776</v>
      </c>
      <c r="AL377" s="135">
        <v>25776</v>
      </c>
      <c r="AM377" s="135">
        <v>25776</v>
      </c>
      <c r="AN377" s="135">
        <v>25776</v>
      </c>
      <c r="AO377" s="135">
        <v>25776</v>
      </c>
      <c r="AP377" s="135">
        <v>25776</v>
      </c>
      <c r="AQ377" s="135">
        <v>25776</v>
      </c>
      <c r="AR377" s="135">
        <v>25776</v>
      </c>
      <c r="AS377" s="135">
        <v>25776</v>
      </c>
      <c r="AT377" s="135">
        <v>25776</v>
      </c>
      <c r="AU377" s="150"/>
    </row>
    <row r="378" spans="2:47" ht="14.5" hidden="1" outlineLevel="1" x14ac:dyDescent="0.35">
      <c r="B378" s="84"/>
      <c r="C378" s="84"/>
      <c r="D378" s="99">
        <v>68</v>
      </c>
      <c r="E378" s="58" t="str">
        <v>Unused</v>
      </c>
      <c r="F378" s="126"/>
      <c r="G378" s="135">
        <v>0</v>
      </c>
      <c r="H378" s="135">
        <v>0</v>
      </c>
      <c r="I378" s="135">
        <v>0</v>
      </c>
      <c r="J378" s="135">
        <v>0</v>
      </c>
      <c r="K378" s="135">
        <v>0</v>
      </c>
      <c r="L378" s="135">
        <v>0</v>
      </c>
      <c r="M378" s="135">
        <v>0</v>
      </c>
      <c r="N378" s="135">
        <v>0</v>
      </c>
      <c r="O378" s="135">
        <v>0</v>
      </c>
      <c r="P378" s="135">
        <v>0</v>
      </c>
      <c r="Q378" s="135">
        <v>0</v>
      </c>
      <c r="R378" s="135">
        <v>0</v>
      </c>
      <c r="S378" s="135">
        <v>0</v>
      </c>
      <c r="T378" s="135">
        <v>0</v>
      </c>
      <c r="U378" s="135">
        <v>0</v>
      </c>
      <c r="V378" s="135">
        <v>0</v>
      </c>
      <c r="W378" s="135">
        <v>0</v>
      </c>
      <c r="X378" s="135">
        <v>0</v>
      </c>
      <c r="Y378" s="135">
        <v>0</v>
      </c>
      <c r="Z378" s="135">
        <v>0</v>
      </c>
      <c r="AA378" s="135">
        <v>0</v>
      </c>
      <c r="AB378" s="135">
        <v>0</v>
      </c>
      <c r="AC378" s="135">
        <v>0</v>
      </c>
      <c r="AD378" s="135">
        <v>0</v>
      </c>
      <c r="AE378" s="135">
        <v>0</v>
      </c>
      <c r="AF378" s="135">
        <v>0</v>
      </c>
      <c r="AG378" s="135">
        <v>0</v>
      </c>
      <c r="AH378" s="135">
        <v>0</v>
      </c>
      <c r="AI378" s="135">
        <v>0</v>
      </c>
      <c r="AJ378" s="135">
        <v>0</v>
      </c>
      <c r="AK378" s="135">
        <v>0</v>
      </c>
      <c r="AL378" s="135">
        <v>0</v>
      </c>
      <c r="AM378" s="135">
        <v>0</v>
      </c>
      <c r="AN378" s="135">
        <v>0</v>
      </c>
      <c r="AO378" s="135">
        <v>0</v>
      </c>
      <c r="AP378" s="135">
        <v>0</v>
      </c>
      <c r="AQ378" s="135">
        <v>0</v>
      </c>
      <c r="AR378" s="135">
        <v>0</v>
      </c>
      <c r="AS378" s="135">
        <v>0</v>
      </c>
      <c r="AT378" s="135">
        <v>0</v>
      </c>
      <c r="AU378" s="150"/>
    </row>
    <row r="379" spans="2:47" ht="14.5" hidden="1" outlineLevel="1" x14ac:dyDescent="0.35">
      <c r="B379" s="84"/>
      <c r="C379" s="84"/>
      <c r="D379" s="99">
        <v>69</v>
      </c>
      <c r="E379" s="58" t="str">
        <v>SEG2_Exisiting_Duct</v>
      </c>
      <c r="F379" s="126"/>
      <c r="G379" s="135">
        <v>41633</v>
      </c>
      <c r="H379" s="135">
        <v>171522</v>
      </c>
      <c r="I379" s="135">
        <v>482882</v>
      </c>
      <c r="J379" s="135">
        <v>1204276</v>
      </c>
      <c r="K379" s="135">
        <v>2540436</v>
      </c>
      <c r="L379" s="135">
        <v>4009457</v>
      </c>
      <c r="M379" s="135">
        <v>5904624</v>
      </c>
      <c r="N379" s="135">
        <v>8171684</v>
      </c>
      <c r="O379" s="135">
        <v>10557299</v>
      </c>
      <c r="P379" s="135">
        <v>13340280</v>
      </c>
      <c r="Q379" s="135">
        <v>15602715</v>
      </c>
      <c r="R379" s="135">
        <v>15602715</v>
      </c>
      <c r="S379" s="135">
        <v>15602715</v>
      </c>
      <c r="T379" s="135">
        <v>15602715</v>
      </c>
      <c r="U379" s="135">
        <v>15602715</v>
      </c>
      <c r="V379" s="135">
        <v>15602715</v>
      </c>
      <c r="W379" s="135">
        <v>15602715</v>
      </c>
      <c r="X379" s="135">
        <v>15602715</v>
      </c>
      <c r="Y379" s="135">
        <v>15602715</v>
      </c>
      <c r="Z379" s="135">
        <v>15602715</v>
      </c>
      <c r="AA379" s="135">
        <v>15602715</v>
      </c>
      <c r="AB379" s="135">
        <v>15602715</v>
      </c>
      <c r="AC379" s="135">
        <v>15602715</v>
      </c>
      <c r="AD379" s="135">
        <v>15602715</v>
      </c>
      <c r="AE379" s="135">
        <v>15602715</v>
      </c>
      <c r="AF379" s="135">
        <v>15602715</v>
      </c>
      <c r="AG379" s="135">
        <v>15602715</v>
      </c>
      <c r="AH379" s="135">
        <v>15602715</v>
      </c>
      <c r="AI379" s="135">
        <v>15602715</v>
      </c>
      <c r="AJ379" s="135">
        <v>15602715</v>
      </c>
      <c r="AK379" s="135">
        <v>15602715</v>
      </c>
      <c r="AL379" s="135">
        <v>15602715</v>
      </c>
      <c r="AM379" s="135">
        <v>15602715</v>
      </c>
      <c r="AN379" s="135">
        <v>15602715</v>
      </c>
      <c r="AO379" s="135">
        <v>15602715</v>
      </c>
      <c r="AP379" s="135">
        <v>15602715</v>
      </c>
      <c r="AQ379" s="135">
        <v>15602715</v>
      </c>
      <c r="AR379" s="135">
        <v>15602715</v>
      </c>
      <c r="AS379" s="135">
        <v>15602715</v>
      </c>
      <c r="AT379" s="135">
        <v>15602715</v>
      </c>
      <c r="AU379" s="150"/>
    </row>
    <row r="380" spans="2:47" ht="14.5" hidden="1" outlineLevel="1" x14ac:dyDescent="0.35">
      <c r="B380" s="84"/>
      <c r="C380" s="84"/>
      <c r="D380" s="99">
        <v>70</v>
      </c>
      <c r="E380" s="58" t="str">
        <v>SEG2_Sub-duct in Existing_Duct</v>
      </c>
      <c r="F380" s="126"/>
      <c r="G380" s="135">
        <v>67735</v>
      </c>
      <c r="H380" s="135">
        <v>280583</v>
      </c>
      <c r="I380" s="135">
        <v>795505</v>
      </c>
      <c r="J380" s="135">
        <v>1999339</v>
      </c>
      <c r="K380" s="135">
        <v>4245509</v>
      </c>
      <c r="L380" s="135">
        <v>6706836</v>
      </c>
      <c r="M380" s="135">
        <v>9902211</v>
      </c>
      <c r="N380" s="135">
        <v>13735817</v>
      </c>
      <c r="O380" s="135">
        <v>17780849</v>
      </c>
      <c r="P380" s="135">
        <v>22518411</v>
      </c>
      <c r="Q380" s="135">
        <v>26370935</v>
      </c>
      <c r="R380" s="135">
        <v>26370935</v>
      </c>
      <c r="S380" s="135">
        <v>26370935</v>
      </c>
      <c r="T380" s="135">
        <v>26370935</v>
      </c>
      <c r="U380" s="135">
        <v>26370935</v>
      </c>
      <c r="V380" s="135">
        <v>26370935</v>
      </c>
      <c r="W380" s="135">
        <v>26370935</v>
      </c>
      <c r="X380" s="135">
        <v>26370935</v>
      </c>
      <c r="Y380" s="135">
        <v>26370935</v>
      </c>
      <c r="Z380" s="135">
        <v>26370935</v>
      </c>
      <c r="AA380" s="135">
        <v>26370935</v>
      </c>
      <c r="AB380" s="135">
        <v>26370935</v>
      </c>
      <c r="AC380" s="135">
        <v>26370935</v>
      </c>
      <c r="AD380" s="135">
        <v>26370935</v>
      </c>
      <c r="AE380" s="135">
        <v>26370935</v>
      </c>
      <c r="AF380" s="135">
        <v>26370935</v>
      </c>
      <c r="AG380" s="135">
        <v>26370935</v>
      </c>
      <c r="AH380" s="135">
        <v>26370935</v>
      </c>
      <c r="AI380" s="135">
        <v>26370935</v>
      </c>
      <c r="AJ380" s="135">
        <v>26370935</v>
      </c>
      <c r="AK380" s="135">
        <v>26370935</v>
      </c>
      <c r="AL380" s="135">
        <v>26370935</v>
      </c>
      <c r="AM380" s="135">
        <v>26370935</v>
      </c>
      <c r="AN380" s="135">
        <v>26370935</v>
      </c>
      <c r="AO380" s="135">
        <v>26370935</v>
      </c>
      <c r="AP380" s="135">
        <v>26370935</v>
      </c>
      <c r="AQ380" s="135">
        <v>26370935</v>
      </c>
      <c r="AR380" s="135">
        <v>26370935</v>
      </c>
      <c r="AS380" s="135">
        <v>26370935</v>
      </c>
      <c r="AT380" s="135">
        <v>26370935</v>
      </c>
      <c r="AU380" s="150"/>
    </row>
    <row r="381" spans="2:47" ht="14.5" hidden="1" outlineLevel="1" x14ac:dyDescent="0.35">
      <c r="B381" s="84"/>
      <c r="C381" s="84"/>
      <c r="D381" s="99">
        <v>71</v>
      </c>
      <c r="E381" s="58" t="str">
        <v>SEG2_Existing_Pole</v>
      </c>
      <c r="F381" s="126"/>
      <c r="G381" s="135">
        <v>0</v>
      </c>
      <c r="H381" s="135">
        <v>0</v>
      </c>
      <c r="I381" s="135">
        <v>0</v>
      </c>
      <c r="J381" s="135">
        <v>9604</v>
      </c>
      <c r="K381" s="135">
        <v>79643</v>
      </c>
      <c r="L381" s="135">
        <v>141659</v>
      </c>
      <c r="M381" s="135">
        <v>257593</v>
      </c>
      <c r="N381" s="135">
        <v>518341</v>
      </c>
      <c r="O381" s="135">
        <v>799230</v>
      </c>
      <c r="P381" s="135">
        <v>1192445</v>
      </c>
      <c r="Q381" s="135">
        <v>1522967</v>
      </c>
      <c r="R381" s="135">
        <v>1522967</v>
      </c>
      <c r="S381" s="135">
        <v>1522967</v>
      </c>
      <c r="T381" s="135">
        <v>1522967</v>
      </c>
      <c r="U381" s="135">
        <v>1522967</v>
      </c>
      <c r="V381" s="135">
        <v>1522967</v>
      </c>
      <c r="W381" s="135">
        <v>1522967</v>
      </c>
      <c r="X381" s="135">
        <v>1522967</v>
      </c>
      <c r="Y381" s="135">
        <v>1522967</v>
      </c>
      <c r="Z381" s="135">
        <v>1522967</v>
      </c>
      <c r="AA381" s="135">
        <v>1522967</v>
      </c>
      <c r="AB381" s="135">
        <v>1522967</v>
      </c>
      <c r="AC381" s="135">
        <v>1522967</v>
      </c>
      <c r="AD381" s="135">
        <v>1522967</v>
      </c>
      <c r="AE381" s="135">
        <v>1522967</v>
      </c>
      <c r="AF381" s="135">
        <v>1522967</v>
      </c>
      <c r="AG381" s="135">
        <v>1522967</v>
      </c>
      <c r="AH381" s="135">
        <v>1522967</v>
      </c>
      <c r="AI381" s="135">
        <v>1522967</v>
      </c>
      <c r="AJ381" s="135">
        <v>1522967</v>
      </c>
      <c r="AK381" s="135">
        <v>1522967</v>
      </c>
      <c r="AL381" s="135">
        <v>1522967</v>
      </c>
      <c r="AM381" s="135">
        <v>1522967</v>
      </c>
      <c r="AN381" s="135">
        <v>1522967</v>
      </c>
      <c r="AO381" s="135">
        <v>1522967</v>
      </c>
      <c r="AP381" s="135">
        <v>1522967</v>
      </c>
      <c r="AQ381" s="135">
        <v>1522967</v>
      </c>
      <c r="AR381" s="135">
        <v>1522967</v>
      </c>
      <c r="AS381" s="135">
        <v>1522967</v>
      </c>
      <c r="AT381" s="135">
        <v>1522967</v>
      </c>
      <c r="AU381" s="150"/>
    </row>
    <row r="382" spans="2:47" ht="14.5" hidden="1" outlineLevel="1" x14ac:dyDescent="0.35">
      <c r="B382" s="84"/>
      <c r="C382" s="84"/>
      <c r="D382" s="99">
        <v>72</v>
      </c>
      <c r="E382" s="58" t="str">
        <v>Unused</v>
      </c>
      <c r="F382" s="126"/>
      <c r="G382" s="135">
        <v>0</v>
      </c>
      <c r="H382" s="135">
        <v>0</v>
      </c>
      <c r="I382" s="135">
        <v>0</v>
      </c>
      <c r="J382" s="135">
        <v>0</v>
      </c>
      <c r="K382" s="135">
        <v>0</v>
      </c>
      <c r="L382" s="135">
        <v>0</v>
      </c>
      <c r="M382" s="135">
        <v>0</v>
      </c>
      <c r="N382" s="135">
        <v>0</v>
      </c>
      <c r="O382" s="135">
        <v>0</v>
      </c>
      <c r="P382" s="135">
        <v>0</v>
      </c>
      <c r="Q382" s="135">
        <v>0</v>
      </c>
      <c r="R382" s="135">
        <v>0</v>
      </c>
      <c r="S382" s="135">
        <v>0</v>
      </c>
      <c r="T382" s="135">
        <v>0</v>
      </c>
      <c r="U382" s="135">
        <v>0</v>
      </c>
      <c r="V382" s="135">
        <v>0</v>
      </c>
      <c r="W382" s="135">
        <v>0</v>
      </c>
      <c r="X382" s="135">
        <v>0</v>
      </c>
      <c r="Y382" s="135">
        <v>0</v>
      </c>
      <c r="Z382" s="135">
        <v>0</v>
      </c>
      <c r="AA382" s="135">
        <v>0</v>
      </c>
      <c r="AB382" s="135">
        <v>0</v>
      </c>
      <c r="AC382" s="135">
        <v>0</v>
      </c>
      <c r="AD382" s="135">
        <v>0</v>
      </c>
      <c r="AE382" s="135">
        <v>0</v>
      </c>
      <c r="AF382" s="135">
        <v>0</v>
      </c>
      <c r="AG382" s="135">
        <v>0</v>
      </c>
      <c r="AH382" s="135">
        <v>0</v>
      </c>
      <c r="AI382" s="135">
        <v>0</v>
      </c>
      <c r="AJ382" s="135">
        <v>0</v>
      </c>
      <c r="AK382" s="135">
        <v>0</v>
      </c>
      <c r="AL382" s="135">
        <v>0</v>
      </c>
      <c r="AM382" s="135">
        <v>0</v>
      </c>
      <c r="AN382" s="135">
        <v>0</v>
      </c>
      <c r="AO382" s="135">
        <v>0</v>
      </c>
      <c r="AP382" s="135">
        <v>0</v>
      </c>
      <c r="AQ382" s="135">
        <v>0</v>
      </c>
      <c r="AR382" s="135">
        <v>0</v>
      </c>
      <c r="AS382" s="135">
        <v>0</v>
      </c>
      <c r="AT382" s="135">
        <v>0</v>
      </c>
      <c r="AU382" s="150"/>
    </row>
    <row r="383" spans="2:47" ht="14.5" hidden="1" outlineLevel="1" x14ac:dyDescent="0.35">
      <c r="B383" s="84"/>
      <c r="C383" s="84"/>
      <c r="D383" s="99">
        <v>73</v>
      </c>
      <c r="E383" s="58" t="str">
        <v>SEG2_New Microtrench</v>
      </c>
      <c r="F383" s="126"/>
      <c r="G383" s="135">
        <v>0</v>
      </c>
      <c r="H383" s="135">
        <v>0</v>
      </c>
      <c r="I383" s="135">
        <v>0</v>
      </c>
      <c r="J383" s="135">
        <v>0</v>
      </c>
      <c r="K383" s="135">
        <v>0</v>
      </c>
      <c r="L383" s="135">
        <v>0</v>
      </c>
      <c r="M383" s="135">
        <v>0</v>
      </c>
      <c r="N383" s="135">
        <v>0</v>
      </c>
      <c r="O383" s="135">
        <v>0</v>
      </c>
      <c r="P383" s="135">
        <v>0</v>
      </c>
      <c r="Q383" s="135">
        <v>0</v>
      </c>
      <c r="R383" s="135">
        <v>0</v>
      </c>
      <c r="S383" s="135">
        <v>0</v>
      </c>
      <c r="T383" s="135">
        <v>0</v>
      </c>
      <c r="U383" s="135">
        <v>0</v>
      </c>
      <c r="V383" s="135">
        <v>0</v>
      </c>
      <c r="W383" s="135">
        <v>0</v>
      </c>
      <c r="X383" s="135">
        <v>0</v>
      </c>
      <c r="Y383" s="135">
        <v>0</v>
      </c>
      <c r="Z383" s="135">
        <v>0</v>
      </c>
      <c r="AA383" s="135">
        <v>0</v>
      </c>
      <c r="AB383" s="135">
        <v>0</v>
      </c>
      <c r="AC383" s="135">
        <v>0</v>
      </c>
      <c r="AD383" s="135">
        <v>0</v>
      </c>
      <c r="AE383" s="135">
        <v>0</v>
      </c>
      <c r="AF383" s="135">
        <v>0</v>
      </c>
      <c r="AG383" s="135">
        <v>0</v>
      </c>
      <c r="AH383" s="135">
        <v>0</v>
      </c>
      <c r="AI383" s="135">
        <v>0</v>
      </c>
      <c r="AJ383" s="135">
        <v>0</v>
      </c>
      <c r="AK383" s="135">
        <v>0</v>
      </c>
      <c r="AL383" s="135">
        <v>0</v>
      </c>
      <c r="AM383" s="135">
        <v>0</v>
      </c>
      <c r="AN383" s="135">
        <v>0</v>
      </c>
      <c r="AO383" s="135">
        <v>0</v>
      </c>
      <c r="AP383" s="135">
        <v>0</v>
      </c>
      <c r="AQ383" s="135">
        <v>0</v>
      </c>
      <c r="AR383" s="135">
        <v>0</v>
      </c>
      <c r="AS383" s="135">
        <v>0</v>
      </c>
      <c r="AT383" s="135">
        <v>0</v>
      </c>
      <c r="AU383" s="150"/>
    </row>
    <row r="384" spans="2:47" ht="14.5" hidden="1" outlineLevel="1" x14ac:dyDescent="0.35">
      <c r="B384" s="84"/>
      <c r="C384" s="84"/>
      <c r="D384" s="99">
        <v>74</v>
      </c>
      <c r="E384" s="58" t="str">
        <v>SEG2_Soft_Duct in New_Duct</v>
      </c>
      <c r="F384" s="126"/>
      <c r="G384" s="135">
        <v>8519</v>
      </c>
      <c r="H384" s="135">
        <v>41572</v>
      </c>
      <c r="I384" s="135">
        <v>140759</v>
      </c>
      <c r="J384" s="135">
        <v>408029</v>
      </c>
      <c r="K384" s="135">
        <v>902441</v>
      </c>
      <c r="L384" s="135">
        <v>1456972</v>
      </c>
      <c r="M384" s="135">
        <v>2196868</v>
      </c>
      <c r="N384" s="135">
        <v>3113825</v>
      </c>
      <c r="O384" s="135">
        <v>4096079</v>
      </c>
      <c r="P384" s="135">
        <v>5293058</v>
      </c>
      <c r="Q384" s="135">
        <v>6528824</v>
      </c>
      <c r="R384" s="135">
        <v>6980445</v>
      </c>
      <c r="S384" s="135">
        <v>7605575</v>
      </c>
      <c r="T384" s="135">
        <v>8376496</v>
      </c>
      <c r="U384" s="135">
        <v>9011271</v>
      </c>
      <c r="V384" s="135">
        <v>9960059</v>
      </c>
      <c r="W384" s="135">
        <v>11063190</v>
      </c>
      <c r="X384" s="135">
        <v>11657926</v>
      </c>
      <c r="Y384" s="135">
        <v>12443340</v>
      </c>
      <c r="Z384" s="135">
        <v>13415279</v>
      </c>
      <c r="AA384" s="135">
        <v>14397533</v>
      </c>
      <c r="AB384" s="135">
        <v>15594513</v>
      </c>
      <c r="AC384" s="135">
        <v>16830279</v>
      </c>
      <c r="AD384" s="135">
        <v>17281899</v>
      </c>
      <c r="AE384" s="135">
        <v>17907029</v>
      </c>
      <c r="AF384" s="135">
        <v>18677950</v>
      </c>
      <c r="AG384" s="135">
        <v>19312725</v>
      </c>
      <c r="AH384" s="135">
        <v>20261513</v>
      </c>
      <c r="AI384" s="135">
        <v>21364644</v>
      </c>
      <c r="AJ384" s="135">
        <v>21959380</v>
      </c>
      <c r="AK384" s="135">
        <v>22744795</v>
      </c>
      <c r="AL384" s="135">
        <v>23716734</v>
      </c>
      <c r="AM384" s="135">
        <v>24698988</v>
      </c>
      <c r="AN384" s="135">
        <v>25895967</v>
      </c>
      <c r="AO384" s="135">
        <v>27131733</v>
      </c>
      <c r="AP384" s="135">
        <v>27583353</v>
      </c>
      <c r="AQ384" s="135">
        <v>28208484</v>
      </c>
      <c r="AR384" s="135">
        <v>28979405</v>
      </c>
      <c r="AS384" s="135">
        <v>29614180</v>
      </c>
      <c r="AT384" s="135">
        <v>29614180</v>
      </c>
      <c r="AU384" s="150"/>
    </row>
    <row r="385" spans="2:47" ht="14.5" hidden="1" outlineLevel="1" x14ac:dyDescent="0.35">
      <c r="B385" s="84"/>
      <c r="C385" s="84"/>
      <c r="D385" s="99">
        <v>75</v>
      </c>
      <c r="E385" s="58" t="str">
        <v>SEG2_Footway_Duct in New_Duct</v>
      </c>
      <c r="F385" s="126"/>
      <c r="G385" s="135">
        <v>88187</v>
      </c>
      <c r="H385" s="135">
        <v>347392</v>
      </c>
      <c r="I385" s="135">
        <v>919674</v>
      </c>
      <c r="J385" s="135">
        <v>2099661</v>
      </c>
      <c r="K385" s="135">
        <v>3965795</v>
      </c>
      <c r="L385" s="135">
        <v>6107489</v>
      </c>
      <c r="M385" s="135">
        <v>8730185</v>
      </c>
      <c r="N385" s="135">
        <v>11188487</v>
      </c>
      <c r="O385" s="135">
        <v>13770262</v>
      </c>
      <c r="P385" s="135">
        <v>16523262</v>
      </c>
      <c r="Q385" s="135">
        <v>19161839</v>
      </c>
      <c r="R385" s="135">
        <v>20348967</v>
      </c>
      <c r="S385" s="135">
        <v>21887457</v>
      </c>
      <c r="T385" s="135">
        <v>23602240</v>
      </c>
      <c r="U385" s="135">
        <v>25271004</v>
      </c>
      <c r="V385" s="135">
        <v>27666000</v>
      </c>
      <c r="W385" s="135">
        <v>30571745</v>
      </c>
      <c r="X385" s="135">
        <v>32803963</v>
      </c>
      <c r="Y385" s="135">
        <v>35506135</v>
      </c>
      <c r="Z385" s="135">
        <v>38050589</v>
      </c>
      <c r="AA385" s="135">
        <v>40632364</v>
      </c>
      <c r="AB385" s="135">
        <v>43385364</v>
      </c>
      <c r="AC385" s="135">
        <v>46023941</v>
      </c>
      <c r="AD385" s="135">
        <v>47211069</v>
      </c>
      <c r="AE385" s="135">
        <v>48749559</v>
      </c>
      <c r="AF385" s="135">
        <v>50464342</v>
      </c>
      <c r="AG385" s="135">
        <v>52133107</v>
      </c>
      <c r="AH385" s="135">
        <v>54528102</v>
      </c>
      <c r="AI385" s="135">
        <v>57433847</v>
      </c>
      <c r="AJ385" s="135">
        <v>59666065</v>
      </c>
      <c r="AK385" s="135">
        <v>62368237</v>
      </c>
      <c r="AL385" s="135">
        <v>64912691</v>
      </c>
      <c r="AM385" s="135">
        <v>67494467</v>
      </c>
      <c r="AN385" s="135">
        <v>70247466</v>
      </c>
      <c r="AO385" s="135">
        <v>72886043</v>
      </c>
      <c r="AP385" s="135">
        <v>74073171</v>
      </c>
      <c r="AQ385" s="135">
        <v>75611661</v>
      </c>
      <c r="AR385" s="135">
        <v>77326444</v>
      </c>
      <c r="AS385" s="135">
        <v>78995209</v>
      </c>
      <c r="AT385" s="135">
        <v>78995209</v>
      </c>
      <c r="AU385" s="150"/>
    </row>
    <row r="386" spans="2:47" ht="14.5" hidden="1" outlineLevel="1" x14ac:dyDescent="0.35">
      <c r="B386" s="84"/>
      <c r="C386" s="84"/>
      <c r="D386" s="99">
        <v>76</v>
      </c>
      <c r="E386" s="58" t="str">
        <v>SEG2_Carriageway_Duct in New_Duct</v>
      </c>
      <c r="F386" s="126"/>
      <c r="G386" s="135">
        <v>16967</v>
      </c>
      <c r="H386" s="135">
        <v>64109</v>
      </c>
      <c r="I386" s="135">
        <v>159273</v>
      </c>
      <c r="J386" s="135">
        <v>344307</v>
      </c>
      <c r="K386" s="135">
        <v>669180</v>
      </c>
      <c r="L386" s="135">
        <v>1036426</v>
      </c>
      <c r="M386" s="135">
        <v>1510385</v>
      </c>
      <c r="N386" s="135">
        <v>2065707</v>
      </c>
      <c r="O386" s="135">
        <v>2659108</v>
      </c>
      <c r="P386" s="135">
        <v>3359177</v>
      </c>
      <c r="Q386" s="135">
        <v>4072102</v>
      </c>
      <c r="R386" s="135">
        <v>4344130</v>
      </c>
      <c r="S386" s="135">
        <v>4720669</v>
      </c>
      <c r="T386" s="135">
        <v>5188508</v>
      </c>
      <c r="U386" s="135">
        <v>5589149</v>
      </c>
      <c r="V386" s="135">
        <v>6154831</v>
      </c>
      <c r="W386" s="135">
        <v>6818601</v>
      </c>
      <c r="X386" s="135">
        <v>7209371</v>
      </c>
      <c r="Y386" s="135">
        <v>7709077</v>
      </c>
      <c r="Z386" s="135">
        <v>8294102</v>
      </c>
      <c r="AA386" s="135">
        <v>8887503</v>
      </c>
      <c r="AB386" s="135">
        <v>9587572</v>
      </c>
      <c r="AC386" s="135">
        <v>10300498</v>
      </c>
      <c r="AD386" s="135">
        <v>10572525</v>
      </c>
      <c r="AE386" s="135">
        <v>10949065</v>
      </c>
      <c r="AF386" s="135">
        <v>11416903</v>
      </c>
      <c r="AG386" s="135">
        <v>11817544</v>
      </c>
      <c r="AH386" s="135">
        <v>12383226</v>
      </c>
      <c r="AI386" s="135">
        <v>13046996</v>
      </c>
      <c r="AJ386" s="135">
        <v>13437766</v>
      </c>
      <c r="AK386" s="135">
        <v>13937472</v>
      </c>
      <c r="AL386" s="135">
        <v>14522498</v>
      </c>
      <c r="AM386" s="135">
        <v>15115899</v>
      </c>
      <c r="AN386" s="135">
        <v>15815967</v>
      </c>
      <c r="AO386" s="135">
        <v>16528893</v>
      </c>
      <c r="AP386" s="135">
        <v>16800921</v>
      </c>
      <c r="AQ386" s="135">
        <v>17177460</v>
      </c>
      <c r="AR386" s="135">
        <v>17645299</v>
      </c>
      <c r="AS386" s="135">
        <v>18045939</v>
      </c>
      <c r="AT386" s="135">
        <v>18045939</v>
      </c>
      <c r="AU386" s="150"/>
    </row>
    <row r="387" spans="2:47" ht="14.5" hidden="1" outlineLevel="1" x14ac:dyDescent="0.35">
      <c r="B387" s="84"/>
      <c r="C387" s="84"/>
      <c r="D387" s="99">
        <v>77</v>
      </c>
      <c r="E387" s="58" t="str">
        <v>Unused</v>
      </c>
      <c r="F387" s="126"/>
      <c r="G387" s="135">
        <v>0</v>
      </c>
      <c r="H387" s="135">
        <v>0</v>
      </c>
      <c r="I387" s="135">
        <v>0</v>
      </c>
      <c r="J387" s="135">
        <v>0</v>
      </c>
      <c r="K387" s="135">
        <v>0</v>
      </c>
      <c r="L387" s="135">
        <v>0</v>
      </c>
      <c r="M387" s="135">
        <v>0</v>
      </c>
      <c r="N387" s="135">
        <v>0</v>
      </c>
      <c r="O387" s="135">
        <v>0</v>
      </c>
      <c r="P387" s="135">
        <v>0</v>
      </c>
      <c r="Q387" s="135">
        <v>0</v>
      </c>
      <c r="R387" s="135">
        <v>0</v>
      </c>
      <c r="S387" s="135">
        <v>0</v>
      </c>
      <c r="T387" s="135">
        <v>0</v>
      </c>
      <c r="U387" s="135">
        <v>0</v>
      </c>
      <c r="V387" s="135">
        <v>0</v>
      </c>
      <c r="W387" s="135">
        <v>0</v>
      </c>
      <c r="X387" s="135">
        <v>0</v>
      </c>
      <c r="Y387" s="135">
        <v>0</v>
      </c>
      <c r="Z387" s="135">
        <v>0</v>
      </c>
      <c r="AA387" s="135">
        <v>0</v>
      </c>
      <c r="AB387" s="135">
        <v>0</v>
      </c>
      <c r="AC387" s="135">
        <v>0</v>
      </c>
      <c r="AD387" s="135">
        <v>0</v>
      </c>
      <c r="AE387" s="135">
        <v>0</v>
      </c>
      <c r="AF387" s="135">
        <v>0</v>
      </c>
      <c r="AG387" s="135">
        <v>0</v>
      </c>
      <c r="AH387" s="135">
        <v>0</v>
      </c>
      <c r="AI387" s="135">
        <v>0</v>
      </c>
      <c r="AJ387" s="135">
        <v>0</v>
      </c>
      <c r="AK387" s="135">
        <v>0</v>
      </c>
      <c r="AL387" s="135">
        <v>0</v>
      </c>
      <c r="AM387" s="135">
        <v>0</v>
      </c>
      <c r="AN387" s="135">
        <v>0</v>
      </c>
      <c r="AO387" s="135">
        <v>0</v>
      </c>
      <c r="AP387" s="135">
        <v>0</v>
      </c>
      <c r="AQ387" s="135">
        <v>0</v>
      </c>
      <c r="AR387" s="135">
        <v>0</v>
      </c>
      <c r="AS387" s="135">
        <v>0</v>
      </c>
      <c r="AT387" s="135">
        <v>0</v>
      </c>
      <c r="AU387" s="150"/>
    </row>
    <row r="388" spans="2:47" ht="14.5" hidden="1" outlineLevel="1" x14ac:dyDescent="0.35">
      <c r="B388" s="84"/>
      <c r="C388" s="84"/>
      <c r="D388" s="99">
        <v>78</v>
      </c>
      <c r="E388" s="58" t="str">
        <v>SEG3_FTTP_UG_Fibre_MDU</v>
      </c>
      <c r="F388" s="126"/>
      <c r="G388" s="135">
        <v>0</v>
      </c>
      <c r="H388" s="135">
        <v>70102</v>
      </c>
      <c r="I388" s="135">
        <v>270121</v>
      </c>
      <c r="J388" s="135">
        <v>628791</v>
      </c>
      <c r="K388" s="135">
        <v>1117909</v>
      </c>
      <c r="L388" s="135">
        <v>1620793</v>
      </c>
      <c r="M388" s="135">
        <v>2030223</v>
      </c>
      <c r="N388" s="135">
        <v>2396419</v>
      </c>
      <c r="O388" s="135">
        <v>2649835</v>
      </c>
      <c r="P388" s="135">
        <v>2885087</v>
      </c>
      <c r="Q388" s="135">
        <v>3110458</v>
      </c>
      <c r="R388" s="135">
        <v>3267691</v>
      </c>
      <c r="S388" s="135">
        <v>3267691</v>
      </c>
      <c r="T388" s="135">
        <v>3267691</v>
      </c>
      <c r="U388" s="135">
        <v>3267691</v>
      </c>
      <c r="V388" s="135">
        <v>3267691</v>
      </c>
      <c r="W388" s="135">
        <v>3267691</v>
      </c>
      <c r="X388" s="135">
        <v>3267691</v>
      </c>
      <c r="Y388" s="135">
        <v>3267691</v>
      </c>
      <c r="Z388" s="135">
        <v>3267691</v>
      </c>
      <c r="AA388" s="135">
        <v>3267691</v>
      </c>
      <c r="AB388" s="135">
        <v>3267691</v>
      </c>
      <c r="AC388" s="135">
        <v>3267691</v>
      </c>
      <c r="AD388" s="135">
        <v>3267691</v>
      </c>
      <c r="AE388" s="135">
        <v>3267691</v>
      </c>
      <c r="AF388" s="135">
        <v>3267691</v>
      </c>
      <c r="AG388" s="135">
        <v>3267691</v>
      </c>
      <c r="AH388" s="135">
        <v>3267691</v>
      </c>
      <c r="AI388" s="135">
        <v>3267691</v>
      </c>
      <c r="AJ388" s="135">
        <v>3267691</v>
      </c>
      <c r="AK388" s="135">
        <v>3267691</v>
      </c>
      <c r="AL388" s="135">
        <v>3267691</v>
      </c>
      <c r="AM388" s="135">
        <v>3267691</v>
      </c>
      <c r="AN388" s="135">
        <v>3267691</v>
      </c>
      <c r="AO388" s="135">
        <v>3267691</v>
      </c>
      <c r="AP388" s="135">
        <v>3267691</v>
      </c>
      <c r="AQ388" s="135">
        <v>3267691</v>
      </c>
      <c r="AR388" s="135">
        <v>3267691</v>
      </c>
      <c r="AS388" s="135">
        <v>3267691</v>
      </c>
      <c r="AT388" s="135">
        <v>3267691</v>
      </c>
      <c r="AU388" s="150"/>
    </row>
    <row r="389" spans="2:47" ht="14.5" hidden="1" outlineLevel="1" x14ac:dyDescent="0.35">
      <c r="B389" s="84"/>
      <c r="C389" s="84"/>
      <c r="D389" s="99">
        <v>79</v>
      </c>
      <c r="E389" s="58" t="str">
        <v>SEG3_FTTP_UG_Fibre_SDU</v>
      </c>
      <c r="F389" s="126"/>
      <c r="G389" s="135">
        <v>0</v>
      </c>
      <c r="H389" s="135">
        <v>23127</v>
      </c>
      <c r="I389" s="135">
        <v>142357</v>
      </c>
      <c r="J389" s="135">
        <v>451934</v>
      </c>
      <c r="K389" s="135">
        <v>1196214</v>
      </c>
      <c r="L389" s="135">
        <v>2469435</v>
      </c>
      <c r="M389" s="135">
        <v>4197216</v>
      </c>
      <c r="N389" s="135">
        <v>6295413</v>
      </c>
      <c r="O389" s="135">
        <v>8614836</v>
      </c>
      <c r="P389" s="135">
        <v>11154036</v>
      </c>
      <c r="Q389" s="135">
        <v>13896563</v>
      </c>
      <c r="R389" s="135">
        <v>16621007</v>
      </c>
      <c r="S389" s="135">
        <v>18621799</v>
      </c>
      <c r="T389" s="135">
        <v>20115184</v>
      </c>
      <c r="U389" s="135">
        <v>21342798</v>
      </c>
      <c r="V389" s="135">
        <v>22516550</v>
      </c>
      <c r="W389" s="135">
        <v>23638303</v>
      </c>
      <c r="X389" s="135">
        <v>24709291</v>
      </c>
      <c r="Y389" s="135">
        <v>25731535</v>
      </c>
      <c r="Z389" s="135">
        <v>26706626</v>
      </c>
      <c r="AA389" s="135">
        <v>27636064</v>
      </c>
      <c r="AB389" s="135">
        <v>28521421</v>
      </c>
      <c r="AC389" s="135">
        <v>29364138</v>
      </c>
      <c r="AD389" s="135">
        <v>30165603</v>
      </c>
      <c r="AE389" s="135">
        <v>30927178</v>
      </c>
      <c r="AF389" s="135">
        <v>31650157</v>
      </c>
      <c r="AG389" s="135">
        <v>32335781</v>
      </c>
      <c r="AH389" s="135">
        <v>32985254</v>
      </c>
      <c r="AI389" s="135">
        <v>33599733</v>
      </c>
      <c r="AJ389" s="135">
        <v>34180324</v>
      </c>
      <c r="AK389" s="135">
        <v>34728094</v>
      </c>
      <c r="AL389" s="135">
        <v>35244070</v>
      </c>
      <c r="AM389" s="135">
        <v>35729237</v>
      </c>
      <c r="AN389" s="135">
        <v>36184545</v>
      </c>
      <c r="AO389" s="135">
        <v>36610905</v>
      </c>
      <c r="AP389" s="135">
        <v>37009189</v>
      </c>
      <c r="AQ389" s="135">
        <v>37380243</v>
      </c>
      <c r="AR389" s="135">
        <v>37724872</v>
      </c>
      <c r="AS389" s="135">
        <v>38043854</v>
      </c>
      <c r="AT389" s="135">
        <v>38337934</v>
      </c>
      <c r="AU389" s="150"/>
    </row>
    <row r="390" spans="2:47" ht="14.5" hidden="1" outlineLevel="1" x14ac:dyDescent="0.35">
      <c r="B390" s="84"/>
      <c r="C390" s="84"/>
      <c r="D390" s="99">
        <v>80</v>
      </c>
      <c r="E390" s="58" t="str">
        <v>SEG3_FTTP_OH_Fibre_SDU</v>
      </c>
      <c r="F390" s="126"/>
      <c r="G390" s="135">
        <v>0</v>
      </c>
      <c r="H390" s="135">
        <v>32158</v>
      </c>
      <c r="I390" s="135">
        <v>194900</v>
      </c>
      <c r="J390" s="135">
        <v>609722</v>
      </c>
      <c r="K390" s="135">
        <v>1605585</v>
      </c>
      <c r="L390" s="135">
        <v>3350154</v>
      </c>
      <c r="M390" s="135">
        <v>5734118</v>
      </c>
      <c r="N390" s="135">
        <v>8660940</v>
      </c>
      <c r="O390" s="135">
        <v>12023859</v>
      </c>
      <c r="P390" s="135">
        <v>15804792</v>
      </c>
      <c r="Q390" s="135">
        <v>20006169</v>
      </c>
      <c r="R390" s="135">
        <v>24254572</v>
      </c>
      <c r="S390" s="135">
        <v>27374537</v>
      </c>
      <c r="T390" s="135">
        <v>29703270</v>
      </c>
      <c r="U390" s="135">
        <v>31617568</v>
      </c>
      <c r="V390" s="135">
        <v>33447876</v>
      </c>
      <c r="W390" s="135">
        <v>35197099</v>
      </c>
      <c r="X390" s="135">
        <v>36867159</v>
      </c>
      <c r="Y390" s="135">
        <v>38461212</v>
      </c>
      <c r="Z390" s="135">
        <v>39981734</v>
      </c>
      <c r="AA390" s="135">
        <v>41431067</v>
      </c>
      <c r="AB390" s="135">
        <v>42811663</v>
      </c>
      <c r="AC390" s="135">
        <v>44125766</v>
      </c>
      <c r="AD390" s="135">
        <v>45375543</v>
      </c>
      <c r="AE390" s="135">
        <v>46563116</v>
      </c>
      <c r="AF390" s="135">
        <v>47690505</v>
      </c>
      <c r="AG390" s="135">
        <v>48759642</v>
      </c>
      <c r="AH390" s="135">
        <v>49772409</v>
      </c>
      <c r="AI390" s="135">
        <v>50730606</v>
      </c>
      <c r="AJ390" s="135">
        <v>51635959</v>
      </c>
      <c r="AK390" s="135">
        <v>52490132</v>
      </c>
      <c r="AL390" s="135">
        <v>53294728</v>
      </c>
      <c r="AM390" s="135">
        <v>54051281</v>
      </c>
      <c r="AN390" s="135">
        <v>54761271</v>
      </c>
      <c r="AO390" s="135">
        <v>55426122</v>
      </c>
      <c r="AP390" s="135">
        <v>56047193</v>
      </c>
      <c r="AQ390" s="135">
        <v>56625802</v>
      </c>
      <c r="AR390" s="135">
        <v>57163204</v>
      </c>
      <c r="AS390" s="135">
        <v>57660614</v>
      </c>
      <c r="AT390" s="135">
        <v>58119192</v>
      </c>
      <c r="AU390" s="150"/>
    </row>
    <row r="391" spans="2:47" ht="14.5" hidden="1" outlineLevel="1" x14ac:dyDescent="0.35">
      <c r="B391" s="84"/>
      <c r="C391" s="84"/>
      <c r="D391" s="99">
        <v>81</v>
      </c>
      <c r="E391" s="58" t="str">
        <v>SEG3_FTTP_Fibre_Testing</v>
      </c>
      <c r="F391" s="126"/>
      <c r="G391" s="135">
        <v>0</v>
      </c>
      <c r="H391" s="135">
        <v>15820</v>
      </c>
      <c r="I391" s="135">
        <v>75841</v>
      </c>
      <c r="J391" s="135">
        <v>193166</v>
      </c>
      <c r="K391" s="135">
        <v>413541</v>
      </c>
      <c r="L391" s="135">
        <v>731296</v>
      </c>
      <c r="M391" s="135">
        <v>1113016</v>
      </c>
      <c r="N391" s="135">
        <v>1541555</v>
      </c>
      <c r="O391" s="135">
        <v>1995494</v>
      </c>
      <c r="P391" s="135">
        <v>2474366</v>
      </c>
      <c r="Q391" s="135">
        <v>2978120</v>
      </c>
      <c r="R391" s="135">
        <v>3468368</v>
      </c>
      <c r="S391" s="135">
        <v>3828399</v>
      </c>
      <c r="T391" s="135">
        <v>4097125</v>
      </c>
      <c r="U391" s="135">
        <v>4318027</v>
      </c>
      <c r="V391" s="135">
        <v>4529237</v>
      </c>
      <c r="W391" s="135">
        <v>4731090</v>
      </c>
      <c r="X391" s="135">
        <v>4923808</v>
      </c>
      <c r="Y391" s="135">
        <v>5107755</v>
      </c>
      <c r="Z391" s="135">
        <v>5283217</v>
      </c>
      <c r="AA391" s="135">
        <v>5450464</v>
      </c>
      <c r="AB391" s="135">
        <v>5609779</v>
      </c>
      <c r="AC391" s="135">
        <v>5761421</v>
      </c>
      <c r="AD391" s="135">
        <v>5905640</v>
      </c>
      <c r="AE391" s="135">
        <v>6042681</v>
      </c>
      <c r="AF391" s="135">
        <v>6172777</v>
      </c>
      <c r="AG391" s="135">
        <v>6296151</v>
      </c>
      <c r="AH391" s="135">
        <v>6413020</v>
      </c>
      <c r="AI391" s="135">
        <v>6523592</v>
      </c>
      <c r="AJ391" s="135">
        <v>6628066</v>
      </c>
      <c r="AK391" s="135">
        <v>6726634</v>
      </c>
      <c r="AL391" s="135">
        <v>6819481</v>
      </c>
      <c r="AM391" s="135">
        <v>6906784</v>
      </c>
      <c r="AN391" s="135">
        <v>6988714</v>
      </c>
      <c r="AO391" s="135">
        <v>7065435</v>
      </c>
      <c r="AP391" s="135">
        <v>7137104</v>
      </c>
      <c r="AQ391" s="135">
        <v>7203873</v>
      </c>
      <c r="AR391" s="135">
        <v>7265887</v>
      </c>
      <c r="AS391" s="135">
        <v>7323286</v>
      </c>
      <c r="AT391" s="135">
        <v>7376204</v>
      </c>
      <c r="AU391" s="150"/>
    </row>
    <row r="392" spans="2:47" ht="14.5" hidden="1" outlineLevel="1" x14ac:dyDescent="0.35">
      <c r="B392" s="84"/>
      <c r="C392" s="84"/>
      <c r="D392" s="99">
        <v>82</v>
      </c>
      <c r="E392" s="58" t="str">
        <v>SEG3_Business_Serv_UG_Fibre</v>
      </c>
      <c r="F392" s="126"/>
      <c r="G392" s="135">
        <v>0</v>
      </c>
      <c r="H392" s="135">
        <v>0</v>
      </c>
      <c r="I392" s="135">
        <v>0</v>
      </c>
      <c r="J392" s="135">
        <v>0</v>
      </c>
      <c r="K392" s="135">
        <v>0</v>
      </c>
      <c r="L392" s="135">
        <v>0</v>
      </c>
      <c r="M392" s="135">
        <v>0</v>
      </c>
      <c r="N392" s="135">
        <v>0</v>
      </c>
      <c r="O392" s="135">
        <v>0</v>
      </c>
      <c r="P392" s="135">
        <v>0</v>
      </c>
      <c r="Q392" s="135">
        <v>0</v>
      </c>
      <c r="R392" s="135">
        <v>0</v>
      </c>
      <c r="S392" s="135">
        <v>0</v>
      </c>
      <c r="T392" s="135">
        <v>0</v>
      </c>
      <c r="U392" s="135">
        <v>0</v>
      </c>
      <c r="V392" s="135">
        <v>0</v>
      </c>
      <c r="W392" s="135">
        <v>0</v>
      </c>
      <c r="X392" s="135">
        <v>0</v>
      </c>
      <c r="Y392" s="135">
        <v>0</v>
      </c>
      <c r="Z392" s="135">
        <v>0</v>
      </c>
      <c r="AA392" s="135">
        <v>0</v>
      </c>
      <c r="AB392" s="135">
        <v>0</v>
      </c>
      <c r="AC392" s="135">
        <v>0</v>
      </c>
      <c r="AD392" s="135">
        <v>0</v>
      </c>
      <c r="AE392" s="135">
        <v>0</v>
      </c>
      <c r="AF392" s="135">
        <v>0</v>
      </c>
      <c r="AG392" s="135">
        <v>0</v>
      </c>
      <c r="AH392" s="135">
        <v>0</v>
      </c>
      <c r="AI392" s="135">
        <v>0</v>
      </c>
      <c r="AJ392" s="135">
        <v>0</v>
      </c>
      <c r="AK392" s="135">
        <v>0</v>
      </c>
      <c r="AL392" s="135">
        <v>0</v>
      </c>
      <c r="AM392" s="135">
        <v>0</v>
      </c>
      <c r="AN392" s="135">
        <v>0</v>
      </c>
      <c r="AO392" s="135">
        <v>0</v>
      </c>
      <c r="AP392" s="135">
        <v>0</v>
      </c>
      <c r="AQ392" s="135">
        <v>0</v>
      </c>
      <c r="AR392" s="135">
        <v>0</v>
      </c>
      <c r="AS392" s="135">
        <v>0</v>
      </c>
      <c r="AT392" s="135">
        <v>0</v>
      </c>
      <c r="AU392" s="150"/>
    </row>
    <row r="393" spans="2:47" ht="14.5" hidden="1" outlineLevel="1" x14ac:dyDescent="0.35">
      <c r="B393" s="84"/>
      <c r="C393" s="84"/>
      <c r="D393" s="99">
        <v>83</v>
      </c>
      <c r="E393" s="58" t="str">
        <v>SEG3_Business_Serv_OH_Fibre</v>
      </c>
      <c r="F393" s="126"/>
      <c r="G393" s="135">
        <v>0</v>
      </c>
      <c r="H393" s="135">
        <v>0</v>
      </c>
      <c r="I393" s="135">
        <v>0</v>
      </c>
      <c r="J393" s="135">
        <v>0</v>
      </c>
      <c r="K393" s="135">
        <v>0</v>
      </c>
      <c r="L393" s="135">
        <v>0</v>
      </c>
      <c r="M393" s="135">
        <v>0</v>
      </c>
      <c r="N393" s="135">
        <v>0</v>
      </c>
      <c r="O393" s="135">
        <v>0</v>
      </c>
      <c r="P393" s="135">
        <v>0</v>
      </c>
      <c r="Q393" s="135">
        <v>0</v>
      </c>
      <c r="R393" s="135">
        <v>0</v>
      </c>
      <c r="S393" s="135">
        <v>0</v>
      </c>
      <c r="T393" s="135">
        <v>0</v>
      </c>
      <c r="U393" s="135">
        <v>0</v>
      </c>
      <c r="V393" s="135">
        <v>0</v>
      </c>
      <c r="W393" s="135">
        <v>0</v>
      </c>
      <c r="X393" s="135">
        <v>0</v>
      </c>
      <c r="Y393" s="135">
        <v>0</v>
      </c>
      <c r="Z393" s="135">
        <v>0</v>
      </c>
      <c r="AA393" s="135">
        <v>0</v>
      </c>
      <c r="AB393" s="135">
        <v>0</v>
      </c>
      <c r="AC393" s="135">
        <v>0</v>
      </c>
      <c r="AD393" s="135">
        <v>0</v>
      </c>
      <c r="AE393" s="135">
        <v>0</v>
      </c>
      <c r="AF393" s="135">
        <v>0</v>
      </c>
      <c r="AG393" s="135">
        <v>0</v>
      </c>
      <c r="AH393" s="135">
        <v>0</v>
      </c>
      <c r="AI393" s="135">
        <v>0</v>
      </c>
      <c r="AJ393" s="135">
        <v>0</v>
      </c>
      <c r="AK393" s="135">
        <v>0</v>
      </c>
      <c r="AL393" s="135">
        <v>0</v>
      </c>
      <c r="AM393" s="135">
        <v>0</v>
      </c>
      <c r="AN393" s="135">
        <v>0</v>
      </c>
      <c r="AO393" s="135">
        <v>0</v>
      </c>
      <c r="AP393" s="135">
        <v>0</v>
      </c>
      <c r="AQ393" s="135">
        <v>0</v>
      </c>
      <c r="AR393" s="135">
        <v>0</v>
      </c>
      <c r="AS393" s="135">
        <v>0</v>
      </c>
      <c r="AT393" s="135">
        <v>0</v>
      </c>
      <c r="AU393" s="150"/>
    </row>
    <row r="394" spans="2:47" ht="14.5" hidden="1" outlineLevel="1" x14ac:dyDescent="0.35">
      <c r="B394" s="84"/>
      <c r="C394" s="84"/>
      <c r="D394" s="99">
        <v>84</v>
      </c>
      <c r="E394" s="58" t="str">
        <v>SEG3_Business_Serv_Fibre_Testing</v>
      </c>
      <c r="F394" s="126"/>
      <c r="G394" s="135">
        <v>0</v>
      </c>
      <c r="H394" s="135">
        <v>0</v>
      </c>
      <c r="I394" s="135">
        <v>0</v>
      </c>
      <c r="J394" s="135">
        <v>0</v>
      </c>
      <c r="K394" s="135">
        <v>0</v>
      </c>
      <c r="L394" s="135">
        <v>0</v>
      </c>
      <c r="M394" s="135">
        <v>0</v>
      </c>
      <c r="N394" s="135">
        <v>0</v>
      </c>
      <c r="O394" s="135">
        <v>0</v>
      </c>
      <c r="P394" s="135">
        <v>0</v>
      </c>
      <c r="Q394" s="135">
        <v>0</v>
      </c>
      <c r="R394" s="135">
        <v>0</v>
      </c>
      <c r="S394" s="135">
        <v>0</v>
      </c>
      <c r="T394" s="135">
        <v>0</v>
      </c>
      <c r="U394" s="135">
        <v>0</v>
      </c>
      <c r="V394" s="135">
        <v>0</v>
      </c>
      <c r="W394" s="135">
        <v>0</v>
      </c>
      <c r="X394" s="135">
        <v>0</v>
      </c>
      <c r="Y394" s="135">
        <v>0</v>
      </c>
      <c r="Z394" s="135">
        <v>0</v>
      </c>
      <c r="AA394" s="135">
        <v>0</v>
      </c>
      <c r="AB394" s="135">
        <v>0</v>
      </c>
      <c r="AC394" s="135">
        <v>0</v>
      </c>
      <c r="AD394" s="135">
        <v>0</v>
      </c>
      <c r="AE394" s="135">
        <v>0</v>
      </c>
      <c r="AF394" s="135">
        <v>0</v>
      </c>
      <c r="AG394" s="135">
        <v>0</v>
      </c>
      <c r="AH394" s="135">
        <v>0</v>
      </c>
      <c r="AI394" s="135">
        <v>0</v>
      </c>
      <c r="AJ394" s="135">
        <v>0</v>
      </c>
      <c r="AK394" s="135">
        <v>0</v>
      </c>
      <c r="AL394" s="135">
        <v>0</v>
      </c>
      <c r="AM394" s="135">
        <v>0</v>
      </c>
      <c r="AN394" s="135">
        <v>0</v>
      </c>
      <c r="AO394" s="135">
        <v>0</v>
      </c>
      <c r="AP394" s="135">
        <v>0</v>
      </c>
      <c r="AQ394" s="135">
        <v>0</v>
      </c>
      <c r="AR394" s="135">
        <v>0</v>
      </c>
      <c r="AS394" s="135">
        <v>0</v>
      </c>
      <c r="AT394" s="135">
        <v>0</v>
      </c>
      <c r="AU394" s="150"/>
    </row>
    <row r="395" spans="2:47" ht="14.5" hidden="1" outlineLevel="1" x14ac:dyDescent="0.35">
      <c r="B395" s="84"/>
      <c r="C395" s="84"/>
      <c r="D395" s="99">
        <v>85</v>
      </c>
      <c r="E395" s="58" t="str">
        <v>Unused</v>
      </c>
      <c r="F395" s="126"/>
      <c r="G395" s="135">
        <v>0</v>
      </c>
      <c r="H395" s="135">
        <v>0</v>
      </c>
      <c r="I395" s="135">
        <v>0</v>
      </c>
      <c r="J395" s="135">
        <v>0</v>
      </c>
      <c r="K395" s="135">
        <v>0</v>
      </c>
      <c r="L395" s="135">
        <v>0</v>
      </c>
      <c r="M395" s="135">
        <v>0</v>
      </c>
      <c r="N395" s="135">
        <v>0</v>
      </c>
      <c r="O395" s="135">
        <v>0</v>
      </c>
      <c r="P395" s="135">
        <v>0</v>
      </c>
      <c r="Q395" s="135">
        <v>0</v>
      </c>
      <c r="R395" s="135">
        <v>0</v>
      </c>
      <c r="S395" s="135">
        <v>0</v>
      </c>
      <c r="T395" s="135">
        <v>0</v>
      </c>
      <c r="U395" s="135">
        <v>0</v>
      </c>
      <c r="V395" s="135">
        <v>0</v>
      </c>
      <c r="W395" s="135">
        <v>0</v>
      </c>
      <c r="X395" s="135">
        <v>0</v>
      </c>
      <c r="Y395" s="135">
        <v>0</v>
      </c>
      <c r="Z395" s="135">
        <v>0</v>
      </c>
      <c r="AA395" s="135">
        <v>0</v>
      </c>
      <c r="AB395" s="135">
        <v>0</v>
      </c>
      <c r="AC395" s="135">
        <v>0</v>
      </c>
      <c r="AD395" s="135">
        <v>0</v>
      </c>
      <c r="AE395" s="135">
        <v>0</v>
      </c>
      <c r="AF395" s="135">
        <v>0</v>
      </c>
      <c r="AG395" s="135">
        <v>0</v>
      </c>
      <c r="AH395" s="135">
        <v>0</v>
      </c>
      <c r="AI395" s="135">
        <v>0</v>
      </c>
      <c r="AJ395" s="135">
        <v>0</v>
      </c>
      <c r="AK395" s="135">
        <v>0</v>
      </c>
      <c r="AL395" s="135">
        <v>0</v>
      </c>
      <c r="AM395" s="135">
        <v>0</v>
      </c>
      <c r="AN395" s="135">
        <v>0</v>
      </c>
      <c r="AO395" s="135">
        <v>0</v>
      </c>
      <c r="AP395" s="135">
        <v>0</v>
      </c>
      <c r="AQ395" s="135">
        <v>0</v>
      </c>
      <c r="AR395" s="135">
        <v>0</v>
      </c>
      <c r="AS395" s="135">
        <v>0</v>
      </c>
      <c r="AT395" s="135">
        <v>0</v>
      </c>
      <c r="AU395" s="150"/>
    </row>
    <row r="396" spans="2:47" ht="14.5" hidden="1" outlineLevel="1" x14ac:dyDescent="0.35">
      <c r="B396" s="84"/>
      <c r="C396" s="84"/>
      <c r="D396" s="99">
        <v>86</v>
      </c>
      <c r="E396" s="58" t="str">
        <v>SEG3_Existing_Duct_SDU</v>
      </c>
      <c r="F396" s="126"/>
      <c r="G396" s="135">
        <v>0</v>
      </c>
      <c r="H396" s="135">
        <v>16962</v>
      </c>
      <c r="I396" s="135">
        <v>106992</v>
      </c>
      <c r="J396" s="135">
        <v>345552</v>
      </c>
      <c r="K396" s="135">
        <v>932397</v>
      </c>
      <c r="L396" s="135">
        <v>1944596</v>
      </c>
      <c r="M396" s="135">
        <v>3325751</v>
      </c>
      <c r="N396" s="135">
        <v>5004060</v>
      </c>
      <c r="O396" s="135">
        <v>6869417</v>
      </c>
      <c r="P396" s="135">
        <v>8918182</v>
      </c>
      <c r="Q396" s="135">
        <v>11134963</v>
      </c>
      <c r="R396" s="135">
        <v>13341922</v>
      </c>
      <c r="S396" s="135">
        <v>14962680</v>
      </c>
      <c r="T396" s="135">
        <v>16172408</v>
      </c>
      <c r="U396" s="135">
        <v>17166847</v>
      </c>
      <c r="V396" s="135">
        <v>18117655</v>
      </c>
      <c r="W396" s="135">
        <v>19026340</v>
      </c>
      <c r="X396" s="135">
        <v>19893902</v>
      </c>
      <c r="Y396" s="135">
        <v>20721980</v>
      </c>
      <c r="Z396" s="135">
        <v>21511860</v>
      </c>
      <c r="AA396" s="135">
        <v>22264759</v>
      </c>
      <c r="AB396" s="135">
        <v>22981950</v>
      </c>
      <c r="AC396" s="135">
        <v>23664600</v>
      </c>
      <c r="AD396" s="135">
        <v>24313833</v>
      </c>
      <c r="AE396" s="135">
        <v>24930753</v>
      </c>
      <c r="AF396" s="135">
        <v>25516409</v>
      </c>
      <c r="AG396" s="135">
        <v>26071804</v>
      </c>
      <c r="AH396" s="135">
        <v>26597915</v>
      </c>
      <c r="AI396" s="135">
        <v>27095679</v>
      </c>
      <c r="AJ396" s="135">
        <v>27565992</v>
      </c>
      <c r="AK396" s="135">
        <v>28009717</v>
      </c>
      <c r="AL396" s="135">
        <v>28427688</v>
      </c>
      <c r="AM396" s="135">
        <v>28820701</v>
      </c>
      <c r="AN396" s="135">
        <v>29189527</v>
      </c>
      <c r="AO396" s="135">
        <v>29534903</v>
      </c>
      <c r="AP396" s="135">
        <v>29857537</v>
      </c>
      <c r="AQ396" s="135">
        <v>30158112</v>
      </c>
      <c r="AR396" s="135">
        <v>30437282</v>
      </c>
      <c r="AS396" s="135">
        <v>30695676</v>
      </c>
      <c r="AT396" s="135">
        <v>30933898</v>
      </c>
      <c r="AU396" s="150"/>
    </row>
    <row r="397" spans="2:47" ht="14.5" hidden="1" outlineLevel="1" x14ac:dyDescent="0.35">
      <c r="B397" s="84"/>
      <c r="C397" s="84"/>
      <c r="D397" s="99">
        <v>87</v>
      </c>
      <c r="E397" s="58" t="str">
        <v>SEG3_Existing_Pole_SDU</v>
      </c>
      <c r="F397" s="126"/>
      <c r="G397" s="135">
        <v>0</v>
      </c>
      <c r="H397" s="135">
        <v>23127</v>
      </c>
      <c r="I397" s="135">
        <v>142357</v>
      </c>
      <c r="J397" s="135">
        <v>451934</v>
      </c>
      <c r="K397" s="135">
        <v>1202926</v>
      </c>
      <c r="L397" s="135">
        <v>2523404</v>
      </c>
      <c r="M397" s="135">
        <v>4337330</v>
      </c>
      <c r="N397" s="135">
        <v>6573515</v>
      </c>
      <c r="O397" s="135">
        <v>9144328</v>
      </c>
      <c r="P397" s="135">
        <v>12038243</v>
      </c>
      <c r="Q397" s="135">
        <v>15262836</v>
      </c>
      <c r="R397" s="135">
        <v>18532883</v>
      </c>
      <c r="S397" s="135">
        <v>20934357</v>
      </c>
      <c r="T397" s="135">
        <v>22726810</v>
      </c>
      <c r="U397" s="135">
        <v>24200268</v>
      </c>
      <c r="V397" s="135">
        <v>25609078</v>
      </c>
      <c r="W397" s="135">
        <v>26955476</v>
      </c>
      <c r="X397" s="135">
        <v>28240941</v>
      </c>
      <c r="Y397" s="135">
        <v>29467902</v>
      </c>
      <c r="Z397" s="135">
        <v>30638267</v>
      </c>
      <c r="AA397" s="135">
        <v>31753836</v>
      </c>
      <c r="AB397" s="135">
        <v>32816497</v>
      </c>
      <c r="AC397" s="135">
        <v>33827977</v>
      </c>
      <c r="AD397" s="135">
        <v>34789945</v>
      </c>
      <c r="AE397" s="135">
        <v>35704035</v>
      </c>
      <c r="AF397" s="135">
        <v>36571799</v>
      </c>
      <c r="AG397" s="135">
        <v>37394727</v>
      </c>
      <c r="AH397" s="135">
        <v>38174265</v>
      </c>
      <c r="AI397" s="135">
        <v>38911801</v>
      </c>
      <c r="AJ397" s="135">
        <v>39608663</v>
      </c>
      <c r="AK397" s="135">
        <v>40266130</v>
      </c>
      <c r="AL397" s="135">
        <v>40885437</v>
      </c>
      <c r="AM397" s="135">
        <v>41467764</v>
      </c>
      <c r="AN397" s="135">
        <v>42014253</v>
      </c>
      <c r="AO397" s="135">
        <v>42525996</v>
      </c>
      <c r="AP397" s="135">
        <v>43004042</v>
      </c>
      <c r="AQ397" s="135">
        <v>43449404</v>
      </c>
      <c r="AR397" s="135">
        <v>43863049</v>
      </c>
      <c r="AS397" s="135">
        <v>44245911</v>
      </c>
      <c r="AT397" s="135">
        <v>44598884</v>
      </c>
      <c r="AU397" s="150"/>
    </row>
    <row r="398" spans="2:47" ht="14.5" hidden="1" outlineLevel="1" x14ac:dyDescent="0.35">
      <c r="B398" s="84"/>
      <c r="C398" s="84"/>
      <c r="D398" s="99">
        <v>88</v>
      </c>
      <c r="E398" s="58" t="str">
        <v>Unused</v>
      </c>
      <c r="F398" s="126"/>
      <c r="G398" s="135">
        <v>0</v>
      </c>
      <c r="H398" s="135">
        <v>0</v>
      </c>
      <c r="I398" s="135">
        <v>0</v>
      </c>
      <c r="J398" s="135">
        <v>0</v>
      </c>
      <c r="K398" s="135">
        <v>0</v>
      </c>
      <c r="L398" s="135">
        <v>0</v>
      </c>
      <c r="M398" s="135">
        <v>0</v>
      </c>
      <c r="N398" s="135">
        <v>0</v>
      </c>
      <c r="O398" s="135">
        <v>0</v>
      </c>
      <c r="P398" s="135">
        <v>0</v>
      </c>
      <c r="Q398" s="135">
        <v>0</v>
      </c>
      <c r="R398" s="135">
        <v>0</v>
      </c>
      <c r="S398" s="135">
        <v>0</v>
      </c>
      <c r="T398" s="135">
        <v>0</v>
      </c>
      <c r="U398" s="135">
        <v>0</v>
      </c>
      <c r="V398" s="135">
        <v>0</v>
      </c>
      <c r="W398" s="135">
        <v>0</v>
      </c>
      <c r="X398" s="135">
        <v>0</v>
      </c>
      <c r="Y398" s="135">
        <v>0</v>
      </c>
      <c r="Z398" s="135">
        <v>0</v>
      </c>
      <c r="AA398" s="135">
        <v>0</v>
      </c>
      <c r="AB398" s="135">
        <v>0</v>
      </c>
      <c r="AC398" s="135">
        <v>0</v>
      </c>
      <c r="AD398" s="135">
        <v>0</v>
      </c>
      <c r="AE398" s="135">
        <v>0</v>
      </c>
      <c r="AF398" s="135">
        <v>0</v>
      </c>
      <c r="AG398" s="135">
        <v>0</v>
      </c>
      <c r="AH398" s="135">
        <v>0</v>
      </c>
      <c r="AI398" s="135">
        <v>0</v>
      </c>
      <c r="AJ398" s="135">
        <v>0</v>
      </c>
      <c r="AK398" s="135">
        <v>0</v>
      </c>
      <c r="AL398" s="135">
        <v>0</v>
      </c>
      <c r="AM398" s="135">
        <v>0</v>
      </c>
      <c r="AN398" s="135">
        <v>0</v>
      </c>
      <c r="AO398" s="135">
        <v>0</v>
      </c>
      <c r="AP398" s="135">
        <v>0</v>
      </c>
      <c r="AQ398" s="135">
        <v>0</v>
      </c>
      <c r="AR398" s="135">
        <v>0</v>
      </c>
      <c r="AS398" s="135">
        <v>0</v>
      </c>
      <c r="AT398" s="135">
        <v>0</v>
      </c>
      <c r="AU398" s="150"/>
    </row>
    <row r="399" spans="2:47" ht="14.5" hidden="1" outlineLevel="1" x14ac:dyDescent="0.35">
      <c r="B399" s="84"/>
      <c r="C399" s="84"/>
      <c r="D399" s="99">
        <v>89</v>
      </c>
      <c r="E399" s="58" t="str">
        <v>SEG3_New Microtrench_SDU</v>
      </c>
      <c r="F399" s="126"/>
      <c r="G399" s="135">
        <v>0</v>
      </c>
      <c r="H399" s="135">
        <v>0</v>
      </c>
      <c r="I399" s="135">
        <v>0</v>
      </c>
      <c r="J399" s="135">
        <v>0</v>
      </c>
      <c r="K399" s="135">
        <v>0</v>
      </c>
      <c r="L399" s="135">
        <v>0</v>
      </c>
      <c r="M399" s="135">
        <v>0</v>
      </c>
      <c r="N399" s="135">
        <v>0</v>
      </c>
      <c r="O399" s="135">
        <v>0</v>
      </c>
      <c r="P399" s="135">
        <v>0</v>
      </c>
      <c r="Q399" s="135">
        <v>0</v>
      </c>
      <c r="R399" s="135">
        <v>0</v>
      </c>
      <c r="S399" s="135">
        <v>0</v>
      </c>
      <c r="T399" s="135">
        <v>0</v>
      </c>
      <c r="U399" s="135">
        <v>0</v>
      </c>
      <c r="V399" s="135">
        <v>0</v>
      </c>
      <c r="W399" s="135">
        <v>0</v>
      </c>
      <c r="X399" s="135">
        <v>0</v>
      </c>
      <c r="Y399" s="135">
        <v>0</v>
      </c>
      <c r="Z399" s="135">
        <v>0</v>
      </c>
      <c r="AA399" s="135">
        <v>0</v>
      </c>
      <c r="AB399" s="135">
        <v>0</v>
      </c>
      <c r="AC399" s="135">
        <v>0</v>
      </c>
      <c r="AD399" s="135">
        <v>0</v>
      </c>
      <c r="AE399" s="135">
        <v>0</v>
      </c>
      <c r="AF399" s="135">
        <v>0</v>
      </c>
      <c r="AG399" s="135">
        <v>0</v>
      </c>
      <c r="AH399" s="135">
        <v>0</v>
      </c>
      <c r="AI399" s="135">
        <v>0</v>
      </c>
      <c r="AJ399" s="135">
        <v>0</v>
      </c>
      <c r="AK399" s="135">
        <v>0</v>
      </c>
      <c r="AL399" s="135">
        <v>0</v>
      </c>
      <c r="AM399" s="135">
        <v>0</v>
      </c>
      <c r="AN399" s="135">
        <v>0</v>
      </c>
      <c r="AO399" s="135">
        <v>0</v>
      </c>
      <c r="AP399" s="135">
        <v>0</v>
      </c>
      <c r="AQ399" s="135">
        <v>0</v>
      </c>
      <c r="AR399" s="135">
        <v>0</v>
      </c>
      <c r="AS399" s="135">
        <v>0</v>
      </c>
      <c r="AT399" s="135">
        <v>0</v>
      </c>
      <c r="AU399" s="150"/>
    </row>
    <row r="400" spans="2:47" ht="14.5" hidden="1" outlineLevel="1" x14ac:dyDescent="0.35">
      <c r="B400" s="84"/>
      <c r="C400" s="84"/>
      <c r="D400" s="99">
        <v>90</v>
      </c>
      <c r="E400" s="58" t="str">
        <v>SEG3_Soft_Duct in New_Duct_SDU</v>
      </c>
      <c r="F400" s="126"/>
      <c r="G400" s="135">
        <v>0</v>
      </c>
      <c r="H400" s="135">
        <v>1342</v>
      </c>
      <c r="I400" s="135">
        <v>8101</v>
      </c>
      <c r="J400" s="135">
        <v>25365</v>
      </c>
      <c r="K400" s="135">
        <v>66312</v>
      </c>
      <c r="L400" s="135">
        <v>139290</v>
      </c>
      <c r="M400" s="135">
        <v>237621</v>
      </c>
      <c r="N400" s="135">
        <v>362118</v>
      </c>
      <c r="O400" s="135">
        <v>503275</v>
      </c>
      <c r="P400" s="135">
        <v>662051</v>
      </c>
      <c r="Q400" s="135">
        <v>842127</v>
      </c>
      <c r="R400" s="135">
        <v>1025323</v>
      </c>
      <c r="S400" s="135">
        <v>1159859</v>
      </c>
      <c r="T400" s="135">
        <v>1260276</v>
      </c>
      <c r="U400" s="135">
        <v>1342822</v>
      </c>
      <c r="V400" s="135">
        <v>1421747</v>
      </c>
      <c r="W400" s="135">
        <v>1497175</v>
      </c>
      <c r="X400" s="135">
        <v>1569190</v>
      </c>
      <c r="Y400" s="135">
        <v>1637927</v>
      </c>
      <c r="Z400" s="135">
        <v>1703494</v>
      </c>
      <c r="AA400" s="135">
        <v>1765991</v>
      </c>
      <c r="AB400" s="135">
        <v>1825523</v>
      </c>
      <c r="AC400" s="135">
        <v>1882189</v>
      </c>
      <c r="AD400" s="135">
        <v>1936080</v>
      </c>
      <c r="AE400" s="135">
        <v>1987290</v>
      </c>
      <c r="AF400" s="135">
        <v>2035904</v>
      </c>
      <c r="AG400" s="135">
        <v>2082006</v>
      </c>
      <c r="AH400" s="135">
        <v>2125678</v>
      </c>
      <c r="AI400" s="135">
        <v>2166996</v>
      </c>
      <c r="AJ400" s="135">
        <v>2206036</v>
      </c>
      <c r="AK400" s="135">
        <v>2242869</v>
      </c>
      <c r="AL400" s="135">
        <v>2277564</v>
      </c>
      <c r="AM400" s="135">
        <v>2310187</v>
      </c>
      <c r="AN400" s="135">
        <v>2340802</v>
      </c>
      <c r="AO400" s="135">
        <v>2369471</v>
      </c>
      <c r="AP400" s="135">
        <v>2396253</v>
      </c>
      <c r="AQ400" s="135">
        <v>2421203</v>
      </c>
      <c r="AR400" s="135">
        <v>2444376</v>
      </c>
      <c r="AS400" s="135">
        <v>2465825</v>
      </c>
      <c r="AT400" s="135">
        <v>2485599</v>
      </c>
      <c r="AU400" s="150"/>
    </row>
    <row r="401" spans="2:47" ht="14.5" hidden="1" outlineLevel="1" x14ac:dyDescent="0.35">
      <c r="B401" s="84"/>
      <c r="C401" s="84"/>
      <c r="D401" s="99">
        <v>91</v>
      </c>
      <c r="E401" s="58" t="str">
        <v>SEG3_Footway_Duct in New_Duct_SDU</v>
      </c>
      <c r="F401" s="126"/>
      <c r="G401" s="135">
        <v>0</v>
      </c>
      <c r="H401" s="135">
        <v>4824</v>
      </c>
      <c r="I401" s="135">
        <v>27265</v>
      </c>
      <c r="J401" s="135">
        <v>81018</v>
      </c>
      <c r="K401" s="135">
        <v>197506</v>
      </c>
      <c r="L401" s="135">
        <v>385550</v>
      </c>
      <c r="M401" s="135">
        <v>633845</v>
      </c>
      <c r="N401" s="135">
        <v>929235</v>
      </c>
      <c r="O401" s="135">
        <v>1242146</v>
      </c>
      <c r="P401" s="135">
        <v>1573804</v>
      </c>
      <c r="Q401" s="135">
        <v>1919474</v>
      </c>
      <c r="R401" s="135">
        <v>2253764</v>
      </c>
      <c r="S401" s="135">
        <v>2499262</v>
      </c>
      <c r="T401" s="135">
        <v>2682501</v>
      </c>
      <c r="U401" s="135">
        <v>2833129</v>
      </c>
      <c r="V401" s="135">
        <v>2977149</v>
      </c>
      <c r="W401" s="135">
        <v>3114789</v>
      </c>
      <c r="X401" s="135">
        <v>3246199</v>
      </c>
      <c r="Y401" s="135">
        <v>3371629</v>
      </c>
      <c r="Z401" s="135">
        <v>3491273</v>
      </c>
      <c r="AA401" s="135">
        <v>3605315</v>
      </c>
      <c r="AB401" s="135">
        <v>3713949</v>
      </c>
      <c r="AC401" s="135">
        <v>3817350</v>
      </c>
      <c r="AD401" s="135">
        <v>3915690</v>
      </c>
      <c r="AE401" s="135">
        <v>4009136</v>
      </c>
      <c r="AF401" s="135">
        <v>4097846</v>
      </c>
      <c r="AG401" s="135">
        <v>4181972</v>
      </c>
      <c r="AH401" s="135">
        <v>4261662</v>
      </c>
      <c r="AI401" s="135">
        <v>4337059</v>
      </c>
      <c r="AJ401" s="135">
        <v>4408298</v>
      </c>
      <c r="AK401" s="135">
        <v>4475510</v>
      </c>
      <c r="AL401" s="135">
        <v>4538820</v>
      </c>
      <c r="AM401" s="135">
        <v>4598350</v>
      </c>
      <c r="AN401" s="135">
        <v>4654217</v>
      </c>
      <c r="AO401" s="135">
        <v>4706531</v>
      </c>
      <c r="AP401" s="135">
        <v>4755401</v>
      </c>
      <c r="AQ401" s="135">
        <v>4800929</v>
      </c>
      <c r="AR401" s="135">
        <v>4843215</v>
      </c>
      <c r="AS401" s="135">
        <v>4882354</v>
      </c>
      <c r="AT401" s="135">
        <v>4918438</v>
      </c>
      <c r="AU401" s="150"/>
    </row>
    <row r="402" spans="2:47" ht="14.5" hidden="1" outlineLevel="1" x14ac:dyDescent="0.35">
      <c r="B402" s="84"/>
      <c r="C402" s="84"/>
      <c r="D402" s="99">
        <v>92</v>
      </c>
      <c r="E402" s="58" t="str">
        <v>SEG3_Carriageway_Duct in New_Duct_SDU</v>
      </c>
      <c r="F402" s="126"/>
      <c r="G402" s="135">
        <v>0</v>
      </c>
      <c r="H402" s="135">
        <v>0</v>
      </c>
      <c r="I402" s="135">
        <v>0</v>
      </c>
      <c r="J402" s="135">
        <v>0</v>
      </c>
      <c r="K402" s="135">
        <v>0</v>
      </c>
      <c r="L402" s="135">
        <v>0</v>
      </c>
      <c r="M402" s="135">
        <v>0</v>
      </c>
      <c r="N402" s="135">
        <v>0</v>
      </c>
      <c r="O402" s="135">
        <v>0</v>
      </c>
      <c r="P402" s="135">
        <v>0</v>
      </c>
      <c r="Q402" s="135">
        <v>0</v>
      </c>
      <c r="R402" s="135">
        <v>0</v>
      </c>
      <c r="S402" s="135">
        <v>0</v>
      </c>
      <c r="T402" s="135">
        <v>0</v>
      </c>
      <c r="U402" s="135">
        <v>0</v>
      </c>
      <c r="V402" s="135">
        <v>0</v>
      </c>
      <c r="W402" s="135">
        <v>0</v>
      </c>
      <c r="X402" s="135">
        <v>0</v>
      </c>
      <c r="Y402" s="135">
        <v>0</v>
      </c>
      <c r="Z402" s="135">
        <v>0</v>
      </c>
      <c r="AA402" s="135">
        <v>0</v>
      </c>
      <c r="AB402" s="135">
        <v>0</v>
      </c>
      <c r="AC402" s="135">
        <v>0</v>
      </c>
      <c r="AD402" s="135">
        <v>0</v>
      </c>
      <c r="AE402" s="135">
        <v>0</v>
      </c>
      <c r="AF402" s="135">
        <v>0</v>
      </c>
      <c r="AG402" s="135">
        <v>0</v>
      </c>
      <c r="AH402" s="135">
        <v>0</v>
      </c>
      <c r="AI402" s="135">
        <v>0</v>
      </c>
      <c r="AJ402" s="135">
        <v>0</v>
      </c>
      <c r="AK402" s="135">
        <v>0</v>
      </c>
      <c r="AL402" s="135">
        <v>0</v>
      </c>
      <c r="AM402" s="135">
        <v>0</v>
      </c>
      <c r="AN402" s="135">
        <v>0</v>
      </c>
      <c r="AO402" s="135">
        <v>0</v>
      </c>
      <c r="AP402" s="135">
        <v>0</v>
      </c>
      <c r="AQ402" s="135">
        <v>0</v>
      </c>
      <c r="AR402" s="135">
        <v>0</v>
      </c>
      <c r="AS402" s="135">
        <v>0</v>
      </c>
      <c r="AT402" s="135">
        <v>0</v>
      </c>
      <c r="AU402" s="150"/>
    </row>
    <row r="403" spans="2:47" ht="14.5" hidden="1" outlineLevel="1" x14ac:dyDescent="0.35">
      <c r="B403" s="84"/>
      <c r="C403" s="84"/>
      <c r="D403" s="99">
        <v>93</v>
      </c>
      <c r="E403" s="58" t="str">
        <v>Unused</v>
      </c>
      <c r="F403" s="126"/>
      <c r="G403" s="135">
        <v>0</v>
      </c>
      <c r="H403" s="135">
        <v>0</v>
      </c>
      <c r="I403" s="135">
        <v>0</v>
      </c>
      <c r="J403" s="135">
        <v>0</v>
      </c>
      <c r="K403" s="135">
        <v>0</v>
      </c>
      <c r="L403" s="135">
        <v>0</v>
      </c>
      <c r="M403" s="135">
        <v>0</v>
      </c>
      <c r="N403" s="135">
        <v>0</v>
      </c>
      <c r="O403" s="135">
        <v>0</v>
      </c>
      <c r="P403" s="135">
        <v>0</v>
      </c>
      <c r="Q403" s="135">
        <v>0</v>
      </c>
      <c r="R403" s="135">
        <v>0</v>
      </c>
      <c r="S403" s="135">
        <v>0</v>
      </c>
      <c r="T403" s="135">
        <v>0</v>
      </c>
      <c r="U403" s="135">
        <v>0</v>
      </c>
      <c r="V403" s="135">
        <v>0</v>
      </c>
      <c r="W403" s="135">
        <v>0</v>
      </c>
      <c r="X403" s="135">
        <v>0</v>
      </c>
      <c r="Y403" s="135">
        <v>0</v>
      </c>
      <c r="Z403" s="135">
        <v>0</v>
      </c>
      <c r="AA403" s="135">
        <v>0</v>
      </c>
      <c r="AB403" s="135">
        <v>0</v>
      </c>
      <c r="AC403" s="135">
        <v>0</v>
      </c>
      <c r="AD403" s="135">
        <v>0</v>
      </c>
      <c r="AE403" s="135">
        <v>0</v>
      </c>
      <c r="AF403" s="135">
        <v>0</v>
      </c>
      <c r="AG403" s="135">
        <v>0</v>
      </c>
      <c r="AH403" s="135">
        <v>0</v>
      </c>
      <c r="AI403" s="135">
        <v>0</v>
      </c>
      <c r="AJ403" s="135">
        <v>0</v>
      </c>
      <c r="AK403" s="135">
        <v>0</v>
      </c>
      <c r="AL403" s="135">
        <v>0</v>
      </c>
      <c r="AM403" s="135">
        <v>0</v>
      </c>
      <c r="AN403" s="135">
        <v>0</v>
      </c>
      <c r="AO403" s="135">
        <v>0</v>
      </c>
      <c r="AP403" s="135">
        <v>0</v>
      </c>
      <c r="AQ403" s="135">
        <v>0</v>
      </c>
      <c r="AR403" s="135">
        <v>0</v>
      </c>
      <c r="AS403" s="135">
        <v>0</v>
      </c>
      <c r="AT403" s="135">
        <v>0</v>
      </c>
      <c r="AU403" s="150"/>
    </row>
    <row r="404" spans="2:47" ht="14.5" hidden="1" outlineLevel="1" x14ac:dyDescent="0.35">
      <c r="B404" s="84"/>
      <c r="C404" s="84"/>
      <c r="D404" s="99">
        <v>94</v>
      </c>
      <c r="E404" s="58" t="str">
        <v>Unused</v>
      </c>
      <c r="F404" s="126"/>
      <c r="G404" s="135">
        <v>0</v>
      </c>
      <c r="H404" s="135">
        <v>0</v>
      </c>
      <c r="I404" s="135">
        <v>0</v>
      </c>
      <c r="J404" s="135">
        <v>0</v>
      </c>
      <c r="K404" s="135">
        <v>0</v>
      </c>
      <c r="L404" s="135">
        <v>0</v>
      </c>
      <c r="M404" s="135">
        <v>0</v>
      </c>
      <c r="N404" s="135">
        <v>0</v>
      </c>
      <c r="O404" s="135">
        <v>0</v>
      </c>
      <c r="P404" s="135">
        <v>0</v>
      </c>
      <c r="Q404" s="135">
        <v>0</v>
      </c>
      <c r="R404" s="135">
        <v>0</v>
      </c>
      <c r="S404" s="135">
        <v>0</v>
      </c>
      <c r="T404" s="135">
        <v>0</v>
      </c>
      <c r="U404" s="135">
        <v>0</v>
      </c>
      <c r="V404" s="135">
        <v>0</v>
      </c>
      <c r="W404" s="135">
        <v>0</v>
      </c>
      <c r="X404" s="135">
        <v>0</v>
      </c>
      <c r="Y404" s="135">
        <v>0</v>
      </c>
      <c r="Z404" s="135">
        <v>0</v>
      </c>
      <c r="AA404" s="135">
        <v>0</v>
      </c>
      <c r="AB404" s="135">
        <v>0</v>
      </c>
      <c r="AC404" s="135">
        <v>0</v>
      </c>
      <c r="AD404" s="135">
        <v>0</v>
      </c>
      <c r="AE404" s="135">
        <v>0</v>
      </c>
      <c r="AF404" s="135">
        <v>0</v>
      </c>
      <c r="AG404" s="135">
        <v>0</v>
      </c>
      <c r="AH404" s="135">
        <v>0</v>
      </c>
      <c r="AI404" s="135">
        <v>0</v>
      </c>
      <c r="AJ404" s="135">
        <v>0</v>
      </c>
      <c r="AK404" s="135">
        <v>0</v>
      </c>
      <c r="AL404" s="135">
        <v>0</v>
      </c>
      <c r="AM404" s="135">
        <v>0</v>
      </c>
      <c r="AN404" s="135">
        <v>0</v>
      </c>
      <c r="AO404" s="135">
        <v>0</v>
      </c>
      <c r="AP404" s="135">
        <v>0</v>
      </c>
      <c r="AQ404" s="135">
        <v>0</v>
      </c>
      <c r="AR404" s="135">
        <v>0</v>
      </c>
      <c r="AS404" s="135">
        <v>0</v>
      </c>
      <c r="AT404" s="135">
        <v>0</v>
      </c>
      <c r="AU404" s="150"/>
    </row>
    <row r="405" spans="2:47" ht="14.5" hidden="1" outlineLevel="1" x14ac:dyDescent="0.35">
      <c r="B405" s="84"/>
      <c r="C405" s="84"/>
      <c r="D405" s="99">
        <v>95</v>
      </c>
      <c r="E405" s="58" t="str">
        <v>Unused</v>
      </c>
      <c r="F405" s="126"/>
      <c r="G405" s="135">
        <v>0</v>
      </c>
      <c r="H405" s="135">
        <v>0</v>
      </c>
      <c r="I405" s="135">
        <v>0</v>
      </c>
      <c r="J405" s="135">
        <v>0</v>
      </c>
      <c r="K405" s="135">
        <v>0</v>
      </c>
      <c r="L405" s="135">
        <v>0</v>
      </c>
      <c r="M405" s="135">
        <v>0</v>
      </c>
      <c r="N405" s="135">
        <v>0</v>
      </c>
      <c r="O405" s="135">
        <v>0</v>
      </c>
      <c r="P405" s="135">
        <v>0</v>
      </c>
      <c r="Q405" s="135">
        <v>0</v>
      </c>
      <c r="R405" s="135">
        <v>0</v>
      </c>
      <c r="S405" s="135">
        <v>0</v>
      </c>
      <c r="T405" s="135">
        <v>0</v>
      </c>
      <c r="U405" s="135">
        <v>0</v>
      </c>
      <c r="V405" s="135">
        <v>0</v>
      </c>
      <c r="W405" s="135">
        <v>0</v>
      </c>
      <c r="X405" s="135">
        <v>0</v>
      </c>
      <c r="Y405" s="135">
        <v>0</v>
      </c>
      <c r="Z405" s="135">
        <v>0</v>
      </c>
      <c r="AA405" s="135">
        <v>0</v>
      </c>
      <c r="AB405" s="135">
        <v>0</v>
      </c>
      <c r="AC405" s="135">
        <v>0</v>
      </c>
      <c r="AD405" s="135">
        <v>0</v>
      </c>
      <c r="AE405" s="135">
        <v>0</v>
      </c>
      <c r="AF405" s="135">
        <v>0</v>
      </c>
      <c r="AG405" s="135">
        <v>0</v>
      </c>
      <c r="AH405" s="135">
        <v>0</v>
      </c>
      <c r="AI405" s="135">
        <v>0</v>
      </c>
      <c r="AJ405" s="135">
        <v>0</v>
      </c>
      <c r="AK405" s="135">
        <v>0</v>
      </c>
      <c r="AL405" s="135">
        <v>0</v>
      </c>
      <c r="AM405" s="135">
        <v>0</v>
      </c>
      <c r="AN405" s="135">
        <v>0</v>
      </c>
      <c r="AO405" s="135">
        <v>0</v>
      </c>
      <c r="AP405" s="135">
        <v>0</v>
      </c>
      <c r="AQ405" s="135">
        <v>0</v>
      </c>
      <c r="AR405" s="135">
        <v>0</v>
      </c>
      <c r="AS405" s="135">
        <v>0</v>
      </c>
      <c r="AT405" s="135">
        <v>0</v>
      </c>
      <c r="AU405" s="150"/>
    </row>
    <row r="406" spans="2:47" ht="14.5" hidden="1" outlineLevel="1" x14ac:dyDescent="0.35">
      <c r="B406" s="84"/>
      <c r="C406" s="84"/>
      <c r="D406" s="99">
        <v>96</v>
      </c>
      <c r="E406" s="58" t="str">
        <v>SEG3_Existing_Duct_MDU</v>
      </c>
      <c r="F406" s="126"/>
      <c r="G406" s="135">
        <v>0</v>
      </c>
      <c r="H406" s="135">
        <v>34584</v>
      </c>
      <c r="I406" s="135">
        <v>149938</v>
      </c>
      <c r="J406" s="135">
        <v>378197</v>
      </c>
      <c r="K406" s="135">
        <v>713289</v>
      </c>
      <c r="L406" s="135">
        <v>1055110</v>
      </c>
      <c r="M406" s="135">
        <v>1341809</v>
      </c>
      <c r="N406" s="135">
        <v>1612976</v>
      </c>
      <c r="O406" s="135">
        <v>1790804</v>
      </c>
      <c r="P406" s="135">
        <v>1961252</v>
      </c>
      <c r="Q406" s="135">
        <v>2127846</v>
      </c>
      <c r="R406" s="135">
        <v>2244591</v>
      </c>
      <c r="S406" s="135">
        <v>2244591</v>
      </c>
      <c r="T406" s="135">
        <v>2244591</v>
      </c>
      <c r="U406" s="135">
        <v>2244591</v>
      </c>
      <c r="V406" s="135">
        <v>2244591</v>
      </c>
      <c r="W406" s="135">
        <v>2244591</v>
      </c>
      <c r="X406" s="135">
        <v>2244591</v>
      </c>
      <c r="Y406" s="135">
        <v>2244591</v>
      </c>
      <c r="Z406" s="135">
        <v>2244591</v>
      </c>
      <c r="AA406" s="135">
        <v>2244591</v>
      </c>
      <c r="AB406" s="135">
        <v>2244591</v>
      </c>
      <c r="AC406" s="135">
        <v>2244591</v>
      </c>
      <c r="AD406" s="135">
        <v>2244591</v>
      </c>
      <c r="AE406" s="135">
        <v>2244591</v>
      </c>
      <c r="AF406" s="135">
        <v>2244591</v>
      </c>
      <c r="AG406" s="135">
        <v>2244591</v>
      </c>
      <c r="AH406" s="135">
        <v>2244591</v>
      </c>
      <c r="AI406" s="135">
        <v>2244591</v>
      </c>
      <c r="AJ406" s="135">
        <v>2244591</v>
      </c>
      <c r="AK406" s="135">
        <v>2244591</v>
      </c>
      <c r="AL406" s="135">
        <v>2244591</v>
      </c>
      <c r="AM406" s="135">
        <v>2244591</v>
      </c>
      <c r="AN406" s="135">
        <v>2244591</v>
      </c>
      <c r="AO406" s="135">
        <v>2244591</v>
      </c>
      <c r="AP406" s="135">
        <v>2244591</v>
      </c>
      <c r="AQ406" s="135">
        <v>2244591</v>
      </c>
      <c r="AR406" s="135">
        <v>2244591</v>
      </c>
      <c r="AS406" s="135">
        <v>2244591</v>
      </c>
      <c r="AT406" s="135">
        <v>2244591</v>
      </c>
      <c r="AU406" s="150"/>
    </row>
    <row r="407" spans="2:47" ht="14.5" hidden="1" outlineLevel="1" x14ac:dyDescent="0.35">
      <c r="B407" s="84"/>
      <c r="C407" s="84"/>
      <c r="D407" s="99">
        <v>97</v>
      </c>
      <c r="E407" s="58" t="str">
        <v>Unused</v>
      </c>
      <c r="F407" s="126"/>
      <c r="G407" s="135">
        <v>0</v>
      </c>
      <c r="H407" s="135">
        <v>0</v>
      </c>
      <c r="I407" s="135">
        <v>0</v>
      </c>
      <c r="J407" s="135">
        <v>0</v>
      </c>
      <c r="K407" s="135">
        <v>0</v>
      </c>
      <c r="L407" s="135">
        <v>0</v>
      </c>
      <c r="M407" s="135">
        <v>0</v>
      </c>
      <c r="N407" s="135">
        <v>0</v>
      </c>
      <c r="O407" s="135">
        <v>0</v>
      </c>
      <c r="P407" s="135">
        <v>0</v>
      </c>
      <c r="Q407" s="135">
        <v>0</v>
      </c>
      <c r="R407" s="135">
        <v>0</v>
      </c>
      <c r="S407" s="135">
        <v>0</v>
      </c>
      <c r="T407" s="135">
        <v>0</v>
      </c>
      <c r="U407" s="135">
        <v>0</v>
      </c>
      <c r="V407" s="135">
        <v>0</v>
      </c>
      <c r="W407" s="135">
        <v>0</v>
      </c>
      <c r="X407" s="135">
        <v>0</v>
      </c>
      <c r="Y407" s="135">
        <v>0</v>
      </c>
      <c r="Z407" s="135">
        <v>0</v>
      </c>
      <c r="AA407" s="135">
        <v>0</v>
      </c>
      <c r="AB407" s="135">
        <v>0</v>
      </c>
      <c r="AC407" s="135">
        <v>0</v>
      </c>
      <c r="AD407" s="135">
        <v>0</v>
      </c>
      <c r="AE407" s="135">
        <v>0</v>
      </c>
      <c r="AF407" s="135">
        <v>0</v>
      </c>
      <c r="AG407" s="135">
        <v>0</v>
      </c>
      <c r="AH407" s="135">
        <v>0</v>
      </c>
      <c r="AI407" s="135">
        <v>0</v>
      </c>
      <c r="AJ407" s="135">
        <v>0</v>
      </c>
      <c r="AK407" s="135">
        <v>0</v>
      </c>
      <c r="AL407" s="135">
        <v>0</v>
      </c>
      <c r="AM407" s="135">
        <v>0</v>
      </c>
      <c r="AN407" s="135">
        <v>0</v>
      </c>
      <c r="AO407" s="135">
        <v>0</v>
      </c>
      <c r="AP407" s="135">
        <v>0</v>
      </c>
      <c r="AQ407" s="135">
        <v>0</v>
      </c>
      <c r="AR407" s="135">
        <v>0</v>
      </c>
      <c r="AS407" s="135">
        <v>0</v>
      </c>
      <c r="AT407" s="135">
        <v>0</v>
      </c>
      <c r="AU407" s="150"/>
    </row>
    <row r="408" spans="2:47" ht="14.5" hidden="1" outlineLevel="1" x14ac:dyDescent="0.35">
      <c r="B408" s="84"/>
      <c r="C408" s="84"/>
      <c r="D408" s="99">
        <v>98</v>
      </c>
      <c r="E408" s="58" t="str">
        <v>SEG3_New Microtrench_MDU</v>
      </c>
      <c r="F408" s="126"/>
      <c r="G408" s="135">
        <v>0</v>
      </c>
      <c r="H408" s="135">
        <v>0</v>
      </c>
      <c r="I408" s="135">
        <v>0</v>
      </c>
      <c r="J408" s="135">
        <v>0</v>
      </c>
      <c r="K408" s="135">
        <v>0</v>
      </c>
      <c r="L408" s="135">
        <v>0</v>
      </c>
      <c r="M408" s="135">
        <v>0</v>
      </c>
      <c r="N408" s="135">
        <v>0</v>
      </c>
      <c r="O408" s="135">
        <v>0</v>
      </c>
      <c r="P408" s="135">
        <v>0</v>
      </c>
      <c r="Q408" s="135">
        <v>0</v>
      </c>
      <c r="R408" s="135">
        <v>0</v>
      </c>
      <c r="S408" s="135">
        <v>0</v>
      </c>
      <c r="T408" s="135">
        <v>0</v>
      </c>
      <c r="U408" s="135">
        <v>0</v>
      </c>
      <c r="V408" s="135">
        <v>0</v>
      </c>
      <c r="W408" s="135">
        <v>0</v>
      </c>
      <c r="X408" s="135">
        <v>0</v>
      </c>
      <c r="Y408" s="135">
        <v>0</v>
      </c>
      <c r="Z408" s="135">
        <v>0</v>
      </c>
      <c r="AA408" s="135">
        <v>0</v>
      </c>
      <c r="AB408" s="135">
        <v>0</v>
      </c>
      <c r="AC408" s="135">
        <v>0</v>
      </c>
      <c r="AD408" s="135">
        <v>0</v>
      </c>
      <c r="AE408" s="135">
        <v>0</v>
      </c>
      <c r="AF408" s="135">
        <v>0</v>
      </c>
      <c r="AG408" s="135">
        <v>0</v>
      </c>
      <c r="AH408" s="135">
        <v>0</v>
      </c>
      <c r="AI408" s="135">
        <v>0</v>
      </c>
      <c r="AJ408" s="135">
        <v>0</v>
      </c>
      <c r="AK408" s="135">
        <v>0</v>
      </c>
      <c r="AL408" s="135">
        <v>0</v>
      </c>
      <c r="AM408" s="135">
        <v>0</v>
      </c>
      <c r="AN408" s="135">
        <v>0</v>
      </c>
      <c r="AO408" s="135">
        <v>0</v>
      </c>
      <c r="AP408" s="135">
        <v>0</v>
      </c>
      <c r="AQ408" s="135">
        <v>0</v>
      </c>
      <c r="AR408" s="135">
        <v>0</v>
      </c>
      <c r="AS408" s="135">
        <v>0</v>
      </c>
      <c r="AT408" s="135">
        <v>0</v>
      </c>
      <c r="AU408" s="150"/>
    </row>
    <row r="409" spans="2:47" ht="14.5" hidden="1" outlineLevel="1" x14ac:dyDescent="0.35">
      <c r="B409" s="84"/>
      <c r="C409" s="84"/>
      <c r="D409" s="99">
        <v>99</v>
      </c>
      <c r="E409" s="58" t="str">
        <v>SEG3_Soft_Duct in New_Duct_MDU</v>
      </c>
      <c r="F409" s="126"/>
      <c r="G409" s="135">
        <v>0</v>
      </c>
      <c r="H409" s="135">
        <v>2723</v>
      </c>
      <c r="I409" s="135">
        <v>11497</v>
      </c>
      <c r="J409" s="135">
        <v>28242</v>
      </c>
      <c r="K409" s="135">
        <v>51366</v>
      </c>
      <c r="L409" s="135">
        <v>75502</v>
      </c>
      <c r="M409" s="135">
        <v>95578</v>
      </c>
      <c r="N409" s="135">
        <v>115918</v>
      </c>
      <c r="O409" s="135">
        <v>129660</v>
      </c>
      <c r="P409" s="135">
        <v>144631</v>
      </c>
      <c r="Q409" s="135">
        <v>160272</v>
      </c>
      <c r="R409" s="135">
        <v>170767</v>
      </c>
      <c r="S409" s="135">
        <v>170767</v>
      </c>
      <c r="T409" s="135">
        <v>170767</v>
      </c>
      <c r="U409" s="135">
        <v>170767</v>
      </c>
      <c r="V409" s="135">
        <v>170767</v>
      </c>
      <c r="W409" s="135">
        <v>170767</v>
      </c>
      <c r="X409" s="135">
        <v>170767</v>
      </c>
      <c r="Y409" s="135">
        <v>170767</v>
      </c>
      <c r="Z409" s="135">
        <v>170767</v>
      </c>
      <c r="AA409" s="135">
        <v>170767</v>
      </c>
      <c r="AB409" s="135">
        <v>170767</v>
      </c>
      <c r="AC409" s="135">
        <v>170767</v>
      </c>
      <c r="AD409" s="135">
        <v>170767</v>
      </c>
      <c r="AE409" s="135">
        <v>170767</v>
      </c>
      <c r="AF409" s="135">
        <v>170767</v>
      </c>
      <c r="AG409" s="135">
        <v>170767</v>
      </c>
      <c r="AH409" s="135">
        <v>170767</v>
      </c>
      <c r="AI409" s="135">
        <v>170767</v>
      </c>
      <c r="AJ409" s="135">
        <v>170767</v>
      </c>
      <c r="AK409" s="135">
        <v>170767</v>
      </c>
      <c r="AL409" s="135">
        <v>170767</v>
      </c>
      <c r="AM409" s="135">
        <v>170767</v>
      </c>
      <c r="AN409" s="135">
        <v>170767</v>
      </c>
      <c r="AO409" s="135">
        <v>170767</v>
      </c>
      <c r="AP409" s="135">
        <v>170767</v>
      </c>
      <c r="AQ409" s="135">
        <v>170767</v>
      </c>
      <c r="AR409" s="135">
        <v>170767</v>
      </c>
      <c r="AS409" s="135">
        <v>170767</v>
      </c>
      <c r="AT409" s="135">
        <v>170767</v>
      </c>
      <c r="AU409" s="150"/>
    </row>
    <row r="410" spans="2:47" ht="14.5" hidden="1" outlineLevel="1" x14ac:dyDescent="0.35">
      <c r="B410" s="84"/>
      <c r="C410" s="84"/>
      <c r="D410" s="99">
        <v>100</v>
      </c>
      <c r="E410" s="58" t="str">
        <v>SEG3_Footway_Duct in New_Duct_MDU</v>
      </c>
      <c r="F410" s="126"/>
      <c r="G410" s="135">
        <v>0</v>
      </c>
      <c r="H410" s="135">
        <v>9731</v>
      </c>
      <c r="I410" s="135">
        <v>39477</v>
      </c>
      <c r="J410" s="135">
        <v>92907</v>
      </c>
      <c r="K410" s="135">
        <v>152265</v>
      </c>
      <c r="L410" s="135">
        <v>210299</v>
      </c>
      <c r="M410" s="135">
        <v>258006</v>
      </c>
      <c r="N410" s="135">
        <v>301668</v>
      </c>
      <c r="O410" s="135">
        <v>326974</v>
      </c>
      <c r="P410" s="135">
        <v>350906</v>
      </c>
      <c r="Q410" s="135">
        <v>372237</v>
      </c>
      <c r="R410" s="135">
        <v>385446</v>
      </c>
      <c r="S410" s="135">
        <v>385446</v>
      </c>
      <c r="T410" s="135">
        <v>385446</v>
      </c>
      <c r="U410" s="135">
        <v>385446</v>
      </c>
      <c r="V410" s="135">
        <v>385446</v>
      </c>
      <c r="W410" s="135">
        <v>385446</v>
      </c>
      <c r="X410" s="135">
        <v>385446</v>
      </c>
      <c r="Y410" s="135">
        <v>385446</v>
      </c>
      <c r="Z410" s="135">
        <v>385446</v>
      </c>
      <c r="AA410" s="135">
        <v>385446</v>
      </c>
      <c r="AB410" s="135">
        <v>385446</v>
      </c>
      <c r="AC410" s="135">
        <v>385446</v>
      </c>
      <c r="AD410" s="135">
        <v>385446</v>
      </c>
      <c r="AE410" s="135">
        <v>385446</v>
      </c>
      <c r="AF410" s="135">
        <v>385446</v>
      </c>
      <c r="AG410" s="135">
        <v>385446</v>
      </c>
      <c r="AH410" s="135">
        <v>385446</v>
      </c>
      <c r="AI410" s="135">
        <v>385446</v>
      </c>
      <c r="AJ410" s="135">
        <v>385446</v>
      </c>
      <c r="AK410" s="135">
        <v>385446</v>
      </c>
      <c r="AL410" s="135">
        <v>385446</v>
      </c>
      <c r="AM410" s="135">
        <v>385446</v>
      </c>
      <c r="AN410" s="135">
        <v>385446</v>
      </c>
      <c r="AO410" s="135">
        <v>385446</v>
      </c>
      <c r="AP410" s="135">
        <v>385446</v>
      </c>
      <c r="AQ410" s="135">
        <v>385446</v>
      </c>
      <c r="AR410" s="135">
        <v>385446</v>
      </c>
      <c r="AS410" s="135">
        <v>385446</v>
      </c>
      <c r="AT410" s="135">
        <v>385446</v>
      </c>
      <c r="AU410" s="150"/>
    </row>
    <row r="411" spans="2:47" ht="14.5" hidden="1" outlineLevel="1" x14ac:dyDescent="0.35">
      <c r="B411" s="84"/>
      <c r="C411" s="84"/>
      <c r="D411" s="99">
        <v>101</v>
      </c>
      <c r="E411" s="58" t="str">
        <v>SEG3_Carriageway_Duct in New_Duct_MDU</v>
      </c>
      <c r="F411" s="126"/>
      <c r="G411" s="135">
        <v>0</v>
      </c>
      <c r="H411" s="135">
        <v>0</v>
      </c>
      <c r="I411" s="135">
        <v>0</v>
      </c>
      <c r="J411" s="135">
        <v>0</v>
      </c>
      <c r="K411" s="135">
        <v>0</v>
      </c>
      <c r="L411" s="135">
        <v>0</v>
      </c>
      <c r="M411" s="135">
        <v>0</v>
      </c>
      <c r="N411" s="135">
        <v>0</v>
      </c>
      <c r="O411" s="135">
        <v>0</v>
      </c>
      <c r="P411" s="135">
        <v>0</v>
      </c>
      <c r="Q411" s="135">
        <v>0</v>
      </c>
      <c r="R411" s="135">
        <v>0</v>
      </c>
      <c r="S411" s="135">
        <v>0</v>
      </c>
      <c r="T411" s="135">
        <v>0</v>
      </c>
      <c r="U411" s="135">
        <v>0</v>
      </c>
      <c r="V411" s="135">
        <v>0</v>
      </c>
      <c r="W411" s="135">
        <v>0</v>
      </c>
      <c r="X411" s="135">
        <v>0</v>
      </c>
      <c r="Y411" s="135">
        <v>0</v>
      </c>
      <c r="Z411" s="135">
        <v>0</v>
      </c>
      <c r="AA411" s="135">
        <v>0</v>
      </c>
      <c r="AB411" s="135">
        <v>0</v>
      </c>
      <c r="AC411" s="135">
        <v>0</v>
      </c>
      <c r="AD411" s="135">
        <v>0</v>
      </c>
      <c r="AE411" s="135">
        <v>0</v>
      </c>
      <c r="AF411" s="135">
        <v>0</v>
      </c>
      <c r="AG411" s="135">
        <v>0</v>
      </c>
      <c r="AH411" s="135">
        <v>0</v>
      </c>
      <c r="AI411" s="135">
        <v>0</v>
      </c>
      <c r="AJ411" s="135">
        <v>0</v>
      </c>
      <c r="AK411" s="135">
        <v>0</v>
      </c>
      <c r="AL411" s="135">
        <v>0</v>
      </c>
      <c r="AM411" s="135">
        <v>0</v>
      </c>
      <c r="AN411" s="135">
        <v>0</v>
      </c>
      <c r="AO411" s="135">
        <v>0</v>
      </c>
      <c r="AP411" s="135">
        <v>0</v>
      </c>
      <c r="AQ411" s="135">
        <v>0</v>
      </c>
      <c r="AR411" s="135">
        <v>0</v>
      </c>
      <c r="AS411" s="135">
        <v>0</v>
      </c>
      <c r="AT411" s="135">
        <v>0</v>
      </c>
      <c r="AU411" s="150"/>
    </row>
    <row r="412" spans="2:47" ht="14.5" hidden="1" outlineLevel="1" x14ac:dyDescent="0.35">
      <c r="B412" s="84"/>
      <c r="C412" s="84"/>
      <c r="D412" s="99">
        <v>102</v>
      </c>
      <c r="E412" s="58" t="str">
        <v>Unused</v>
      </c>
      <c r="F412" s="126"/>
      <c r="G412" s="135">
        <v>0</v>
      </c>
      <c r="H412" s="135">
        <v>0</v>
      </c>
      <c r="I412" s="135">
        <v>0</v>
      </c>
      <c r="J412" s="135">
        <v>0</v>
      </c>
      <c r="K412" s="135">
        <v>0</v>
      </c>
      <c r="L412" s="135">
        <v>0</v>
      </c>
      <c r="M412" s="135">
        <v>0</v>
      </c>
      <c r="N412" s="135">
        <v>0</v>
      </c>
      <c r="O412" s="135">
        <v>0</v>
      </c>
      <c r="P412" s="135">
        <v>0</v>
      </c>
      <c r="Q412" s="135">
        <v>0</v>
      </c>
      <c r="R412" s="135">
        <v>0</v>
      </c>
      <c r="S412" s="135">
        <v>0</v>
      </c>
      <c r="T412" s="135">
        <v>0</v>
      </c>
      <c r="U412" s="135">
        <v>0</v>
      </c>
      <c r="V412" s="135">
        <v>0</v>
      </c>
      <c r="W412" s="135">
        <v>0</v>
      </c>
      <c r="X412" s="135">
        <v>0</v>
      </c>
      <c r="Y412" s="135">
        <v>0</v>
      </c>
      <c r="Z412" s="135">
        <v>0</v>
      </c>
      <c r="AA412" s="135">
        <v>0</v>
      </c>
      <c r="AB412" s="135">
        <v>0</v>
      </c>
      <c r="AC412" s="135">
        <v>0</v>
      </c>
      <c r="AD412" s="135">
        <v>0</v>
      </c>
      <c r="AE412" s="135">
        <v>0</v>
      </c>
      <c r="AF412" s="135">
        <v>0</v>
      </c>
      <c r="AG412" s="135">
        <v>0</v>
      </c>
      <c r="AH412" s="135">
        <v>0</v>
      </c>
      <c r="AI412" s="135">
        <v>0</v>
      </c>
      <c r="AJ412" s="135">
        <v>0</v>
      </c>
      <c r="AK412" s="135">
        <v>0</v>
      </c>
      <c r="AL412" s="135">
        <v>0</v>
      </c>
      <c r="AM412" s="135">
        <v>0</v>
      </c>
      <c r="AN412" s="135">
        <v>0</v>
      </c>
      <c r="AO412" s="135">
        <v>0</v>
      </c>
      <c r="AP412" s="135">
        <v>0</v>
      </c>
      <c r="AQ412" s="135">
        <v>0</v>
      </c>
      <c r="AR412" s="135">
        <v>0</v>
      </c>
      <c r="AS412" s="135">
        <v>0</v>
      </c>
      <c r="AT412" s="135">
        <v>0</v>
      </c>
      <c r="AU412" s="150"/>
    </row>
    <row r="413" spans="2:47" ht="14.5" hidden="1" outlineLevel="1" x14ac:dyDescent="0.35">
      <c r="B413" s="84"/>
      <c r="C413" s="84"/>
      <c r="D413" s="99">
        <v>103</v>
      </c>
      <c r="E413" s="58" t="str">
        <v>SEG3_FTTP_Connection_Civils</v>
      </c>
      <c r="F413" s="126"/>
      <c r="G413" s="135">
        <v>0</v>
      </c>
      <c r="H413" s="135">
        <v>15820</v>
      </c>
      <c r="I413" s="135">
        <v>75841</v>
      </c>
      <c r="J413" s="135">
        <v>193166</v>
      </c>
      <c r="K413" s="135">
        <v>413541</v>
      </c>
      <c r="L413" s="135">
        <v>731296</v>
      </c>
      <c r="M413" s="135">
        <v>1113016</v>
      </c>
      <c r="N413" s="135">
        <v>1541555</v>
      </c>
      <c r="O413" s="135">
        <v>1995494</v>
      </c>
      <c r="P413" s="135">
        <v>2474366</v>
      </c>
      <c r="Q413" s="135">
        <v>2978120</v>
      </c>
      <c r="R413" s="135">
        <v>3468368</v>
      </c>
      <c r="S413" s="135">
        <v>3828399</v>
      </c>
      <c r="T413" s="135">
        <v>4097125</v>
      </c>
      <c r="U413" s="135">
        <v>4318027</v>
      </c>
      <c r="V413" s="135">
        <v>4529237</v>
      </c>
      <c r="W413" s="135">
        <v>4731090</v>
      </c>
      <c r="X413" s="135">
        <v>4923808</v>
      </c>
      <c r="Y413" s="135">
        <v>5107755</v>
      </c>
      <c r="Z413" s="135">
        <v>5283217</v>
      </c>
      <c r="AA413" s="135">
        <v>5450464</v>
      </c>
      <c r="AB413" s="135">
        <v>5609779</v>
      </c>
      <c r="AC413" s="135">
        <v>5761421</v>
      </c>
      <c r="AD413" s="135">
        <v>5905640</v>
      </c>
      <c r="AE413" s="135">
        <v>6042681</v>
      </c>
      <c r="AF413" s="135">
        <v>6172777</v>
      </c>
      <c r="AG413" s="135">
        <v>6296151</v>
      </c>
      <c r="AH413" s="135">
        <v>6413020</v>
      </c>
      <c r="AI413" s="135">
        <v>6523592</v>
      </c>
      <c r="AJ413" s="135">
        <v>6628066</v>
      </c>
      <c r="AK413" s="135">
        <v>6726634</v>
      </c>
      <c r="AL413" s="135">
        <v>6819481</v>
      </c>
      <c r="AM413" s="135">
        <v>6906784</v>
      </c>
      <c r="AN413" s="135">
        <v>6988714</v>
      </c>
      <c r="AO413" s="135">
        <v>7065435</v>
      </c>
      <c r="AP413" s="135">
        <v>7137104</v>
      </c>
      <c r="AQ413" s="135">
        <v>7203873</v>
      </c>
      <c r="AR413" s="135">
        <v>7265887</v>
      </c>
      <c r="AS413" s="135">
        <v>7323286</v>
      </c>
      <c r="AT413" s="135">
        <v>7376204</v>
      </c>
      <c r="AU413" s="150"/>
    </row>
    <row r="414" spans="2:47" ht="14.5" hidden="1" outlineLevel="1" x14ac:dyDescent="0.35">
      <c r="B414" s="84"/>
      <c r="C414" s="84"/>
      <c r="D414" s="99">
        <v>104</v>
      </c>
      <c r="E414" s="58" t="str">
        <v>SEG3_FTTP_ONT</v>
      </c>
      <c r="F414" s="126"/>
      <c r="G414" s="135">
        <v>0</v>
      </c>
      <c r="H414" s="135">
        <v>15820</v>
      </c>
      <c r="I414" s="135">
        <v>75841</v>
      </c>
      <c r="J414" s="135">
        <v>193166</v>
      </c>
      <c r="K414" s="135">
        <v>413541</v>
      </c>
      <c r="L414" s="135">
        <v>731296</v>
      </c>
      <c r="M414" s="135">
        <v>1113016</v>
      </c>
      <c r="N414" s="135">
        <v>1541555</v>
      </c>
      <c r="O414" s="135">
        <v>1995494</v>
      </c>
      <c r="P414" s="135">
        <v>2474366</v>
      </c>
      <c r="Q414" s="135">
        <v>2978120</v>
      </c>
      <c r="R414" s="135">
        <v>3468368</v>
      </c>
      <c r="S414" s="135">
        <v>3828399</v>
      </c>
      <c r="T414" s="135">
        <v>4097125</v>
      </c>
      <c r="U414" s="135">
        <v>4318027</v>
      </c>
      <c r="V414" s="135">
        <v>4529237</v>
      </c>
      <c r="W414" s="135">
        <v>4731090</v>
      </c>
      <c r="X414" s="135">
        <v>4923808</v>
      </c>
      <c r="Y414" s="135">
        <v>5107755</v>
      </c>
      <c r="Z414" s="135">
        <v>5283217</v>
      </c>
      <c r="AA414" s="135">
        <v>5450464</v>
      </c>
      <c r="AB414" s="135">
        <v>5609779</v>
      </c>
      <c r="AC414" s="135">
        <v>5761421</v>
      </c>
      <c r="AD414" s="135">
        <v>5905640</v>
      </c>
      <c r="AE414" s="135">
        <v>6042681</v>
      </c>
      <c r="AF414" s="135">
        <v>6172777</v>
      </c>
      <c r="AG414" s="135">
        <v>6296151</v>
      </c>
      <c r="AH414" s="135">
        <v>6413020</v>
      </c>
      <c r="AI414" s="135">
        <v>6523592</v>
      </c>
      <c r="AJ414" s="135">
        <v>6628066</v>
      </c>
      <c r="AK414" s="135">
        <v>6726634</v>
      </c>
      <c r="AL414" s="135">
        <v>6819481</v>
      </c>
      <c r="AM414" s="135">
        <v>6906784</v>
      </c>
      <c r="AN414" s="135">
        <v>6988714</v>
      </c>
      <c r="AO414" s="135">
        <v>7065435</v>
      </c>
      <c r="AP414" s="135">
        <v>7137104</v>
      </c>
      <c r="AQ414" s="135">
        <v>7203873</v>
      </c>
      <c r="AR414" s="135">
        <v>7265887</v>
      </c>
      <c r="AS414" s="135">
        <v>7323286</v>
      </c>
      <c r="AT414" s="135">
        <v>7376204</v>
      </c>
      <c r="AU414" s="150"/>
    </row>
    <row r="415" spans="2:47" ht="14.5" hidden="1" outlineLevel="1" x14ac:dyDescent="0.35">
      <c r="B415" s="84"/>
      <c r="C415" s="84"/>
      <c r="D415" s="99">
        <v>105</v>
      </c>
      <c r="E415" s="58" t="str">
        <v>SEG3_BusServ_Connection_Civils</v>
      </c>
      <c r="F415" s="126"/>
      <c r="G415" s="135">
        <v>0</v>
      </c>
      <c r="H415" s="135">
        <v>0</v>
      </c>
      <c r="I415" s="135">
        <v>0</v>
      </c>
      <c r="J415" s="135">
        <v>0</v>
      </c>
      <c r="K415" s="135">
        <v>0</v>
      </c>
      <c r="L415" s="135">
        <v>0</v>
      </c>
      <c r="M415" s="135">
        <v>0</v>
      </c>
      <c r="N415" s="135">
        <v>0</v>
      </c>
      <c r="O415" s="135">
        <v>0</v>
      </c>
      <c r="P415" s="135">
        <v>0</v>
      </c>
      <c r="Q415" s="135">
        <v>0</v>
      </c>
      <c r="R415" s="135">
        <v>0</v>
      </c>
      <c r="S415" s="135">
        <v>0</v>
      </c>
      <c r="T415" s="135">
        <v>0</v>
      </c>
      <c r="U415" s="135">
        <v>0</v>
      </c>
      <c r="V415" s="135">
        <v>0</v>
      </c>
      <c r="W415" s="135">
        <v>0</v>
      </c>
      <c r="X415" s="135">
        <v>0</v>
      </c>
      <c r="Y415" s="135">
        <v>0</v>
      </c>
      <c r="Z415" s="135">
        <v>0</v>
      </c>
      <c r="AA415" s="135">
        <v>0</v>
      </c>
      <c r="AB415" s="135">
        <v>0</v>
      </c>
      <c r="AC415" s="135">
        <v>0</v>
      </c>
      <c r="AD415" s="135">
        <v>0</v>
      </c>
      <c r="AE415" s="135">
        <v>0</v>
      </c>
      <c r="AF415" s="135">
        <v>0</v>
      </c>
      <c r="AG415" s="135">
        <v>0</v>
      </c>
      <c r="AH415" s="135">
        <v>0</v>
      </c>
      <c r="AI415" s="135">
        <v>0</v>
      </c>
      <c r="AJ415" s="135">
        <v>0</v>
      </c>
      <c r="AK415" s="135">
        <v>0</v>
      </c>
      <c r="AL415" s="135">
        <v>0</v>
      </c>
      <c r="AM415" s="135">
        <v>0</v>
      </c>
      <c r="AN415" s="135">
        <v>0</v>
      </c>
      <c r="AO415" s="135">
        <v>0</v>
      </c>
      <c r="AP415" s="135">
        <v>0</v>
      </c>
      <c r="AQ415" s="135">
        <v>0</v>
      </c>
      <c r="AR415" s="135">
        <v>0</v>
      </c>
      <c r="AS415" s="135">
        <v>0</v>
      </c>
      <c r="AT415" s="135">
        <v>0</v>
      </c>
      <c r="AU415" s="150"/>
    </row>
    <row r="416" spans="2:47" ht="14.5" hidden="1" outlineLevel="1" x14ac:dyDescent="0.35">
      <c r="B416" s="84"/>
      <c r="C416" s="84"/>
      <c r="D416" s="99">
        <v>106</v>
      </c>
      <c r="E416" s="58" t="str">
        <v>SEG3_Eth_NTE_1G</v>
      </c>
      <c r="F416" s="126"/>
      <c r="G416" s="135">
        <v>0</v>
      </c>
      <c r="H416" s="135">
        <v>0</v>
      </c>
      <c r="I416" s="135">
        <v>0</v>
      </c>
      <c r="J416" s="135">
        <v>0</v>
      </c>
      <c r="K416" s="135">
        <v>0</v>
      </c>
      <c r="L416" s="135">
        <v>0</v>
      </c>
      <c r="M416" s="135">
        <v>0</v>
      </c>
      <c r="N416" s="135">
        <v>0</v>
      </c>
      <c r="O416" s="135">
        <v>0</v>
      </c>
      <c r="P416" s="135">
        <v>0</v>
      </c>
      <c r="Q416" s="135">
        <v>0</v>
      </c>
      <c r="R416" s="135">
        <v>0</v>
      </c>
      <c r="S416" s="135">
        <v>0</v>
      </c>
      <c r="T416" s="135">
        <v>0</v>
      </c>
      <c r="U416" s="135">
        <v>0</v>
      </c>
      <c r="V416" s="135">
        <v>0</v>
      </c>
      <c r="W416" s="135">
        <v>0</v>
      </c>
      <c r="X416" s="135">
        <v>0</v>
      </c>
      <c r="Y416" s="135">
        <v>0</v>
      </c>
      <c r="Z416" s="135">
        <v>0</v>
      </c>
      <c r="AA416" s="135">
        <v>0</v>
      </c>
      <c r="AB416" s="135">
        <v>0</v>
      </c>
      <c r="AC416" s="135">
        <v>0</v>
      </c>
      <c r="AD416" s="135">
        <v>0</v>
      </c>
      <c r="AE416" s="135">
        <v>0</v>
      </c>
      <c r="AF416" s="135">
        <v>0</v>
      </c>
      <c r="AG416" s="135">
        <v>0</v>
      </c>
      <c r="AH416" s="135">
        <v>0</v>
      </c>
      <c r="AI416" s="135">
        <v>0</v>
      </c>
      <c r="AJ416" s="135">
        <v>0</v>
      </c>
      <c r="AK416" s="135">
        <v>0</v>
      </c>
      <c r="AL416" s="135">
        <v>0</v>
      </c>
      <c r="AM416" s="135">
        <v>0</v>
      </c>
      <c r="AN416" s="135">
        <v>0</v>
      </c>
      <c r="AO416" s="135">
        <v>0</v>
      </c>
      <c r="AP416" s="135">
        <v>0</v>
      </c>
      <c r="AQ416" s="135">
        <v>0</v>
      </c>
      <c r="AR416" s="135">
        <v>0</v>
      </c>
      <c r="AS416" s="135">
        <v>0</v>
      </c>
      <c r="AT416" s="135">
        <v>0</v>
      </c>
      <c r="AU416" s="150"/>
    </row>
    <row r="417" spans="2:47" ht="14.5" hidden="1" outlineLevel="1" x14ac:dyDescent="0.35">
      <c r="B417" s="84"/>
      <c r="C417" s="84"/>
      <c r="D417" s="99">
        <v>107</v>
      </c>
      <c r="E417" s="58" t="str">
        <v>SEG3_Eth_NTE_10G</v>
      </c>
      <c r="F417" s="126"/>
      <c r="G417" s="135">
        <v>0</v>
      </c>
      <c r="H417" s="135">
        <v>0</v>
      </c>
      <c r="I417" s="135">
        <v>0</v>
      </c>
      <c r="J417" s="135">
        <v>0</v>
      </c>
      <c r="K417" s="135">
        <v>0</v>
      </c>
      <c r="L417" s="135">
        <v>0</v>
      </c>
      <c r="M417" s="135">
        <v>0</v>
      </c>
      <c r="N417" s="135">
        <v>0</v>
      </c>
      <c r="O417" s="135">
        <v>0</v>
      </c>
      <c r="P417" s="135">
        <v>0</v>
      </c>
      <c r="Q417" s="135">
        <v>0</v>
      </c>
      <c r="R417" s="135">
        <v>0</v>
      </c>
      <c r="S417" s="135">
        <v>0</v>
      </c>
      <c r="T417" s="135">
        <v>0</v>
      </c>
      <c r="U417" s="135">
        <v>0</v>
      </c>
      <c r="V417" s="135">
        <v>0</v>
      </c>
      <c r="W417" s="135">
        <v>0</v>
      </c>
      <c r="X417" s="135">
        <v>0</v>
      </c>
      <c r="Y417" s="135">
        <v>0</v>
      </c>
      <c r="Z417" s="135">
        <v>0</v>
      </c>
      <c r="AA417" s="135">
        <v>0</v>
      </c>
      <c r="AB417" s="135">
        <v>0</v>
      </c>
      <c r="AC417" s="135">
        <v>0</v>
      </c>
      <c r="AD417" s="135">
        <v>0</v>
      </c>
      <c r="AE417" s="135">
        <v>0</v>
      </c>
      <c r="AF417" s="135">
        <v>0</v>
      </c>
      <c r="AG417" s="135">
        <v>0</v>
      </c>
      <c r="AH417" s="135">
        <v>0</v>
      </c>
      <c r="AI417" s="135">
        <v>0</v>
      </c>
      <c r="AJ417" s="135">
        <v>0</v>
      </c>
      <c r="AK417" s="135">
        <v>0</v>
      </c>
      <c r="AL417" s="135">
        <v>0</v>
      </c>
      <c r="AM417" s="135">
        <v>0</v>
      </c>
      <c r="AN417" s="135">
        <v>0</v>
      </c>
      <c r="AO417" s="135">
        <v>0</v>
      </c>
      <c r="AP417" s="135">
        <v>0</v>
      </c>
      <c r="AQ417" s="135">
        <v>0</v>
      </c>
      <c r="AR417" s="135">
        <v>0</v>
      </c>
      <c r="AS417" s="135">
        <v>0</v>
      </c>
      <c r="AT417" s="135">
        <v>0</v>
      </c>
      <c r="AU417" s="150"/>
    </row>
    <row r="418" spans="2:47" ht="14.5" hidden="1" outlineLevel="1" x14ac:dyDescent="0.35">
      <c r="B418" s="84"/>
      <c r="C418" s="84"/>
      <c r="D418" s="99">
        <v>108</v>
      </c>
      <c r="E418" s="58" t="str">
        <v>SEG3_Opt_NTU</v>
      </c>
      <c r="F418" s="126"/>
      <c r="G418" s="135">
        <v>0</v>
      </c>
      <c r="H418" s="135">
        <v>0</v>
      </c>
      <c r="I418" s="135">
        <v>0</v>
      </c>
      <c r="J418" s="135">
        <v>0</v>
      </c>
      <c r="K418" s="135">
        <v>0</v>
      </c>
      <c r="L418" s="135">
        <v>0</v>
      </c>
      <c r="M418" s="135">
        <v>0</v>
      </c>
      <c r="N418" s="135">
        <v>0</v>
      </c>
      <c r="O418" s="135">
        <v>0</v>
      </c>
      <c r="P418" s="135">
        <v>0</v>
      </c>
      <c r="Q418" s="135">
        <v>0</v>
      </c>
      <c r="R418" s="135">
        <v>0</v>
      </c>
      <c r="S418" s="135">
        <v>0</v>
      </c>
      <c r="T418" s="135">
        <v>0</v>
      </c>
      <c r="U418" s="135">
        <v>0</v>
      </c>
      <c r="V418" s="135">
        <v>0</v>
      </c>
      <c r="W418" s="135">
        <v>0</v>
      </c>
      <c r="X418" s="135">
        <v>0</v>
      </c>
      <c r="Y418" s="135">
        <v>0</v>
      </c>
      <c r="Z418" s="135">
        <v>0</v>
      </c>
      <c r="AA418" s="135">
        <v>0</v>
      </c>
      <c r="AB418" s="135">
        <v>0</v>
      </c>
      <c r="AC418" s="135">
        <v>0</v>
      </c>
      <c r="AD418" s="135">
        <v>0</v>
      </c>
      <c r="AE418" s="135">
        <v>0</v>
      </c>
      <c r="AF418" s="135">
        <v>0</v>
      </c>
      <c r="AG418" s="135">
        <v>0</v>
      </c>
      <c r="AH418" s="135">
        <v>0</v>
      </c>
      <c r="AI418" s="135">
        <v>0</v>
      </c>
      <c r="AJ418" s="135">
        <v>0</v>
      </c>
      <c r="AK418" s="135">
        <v>0</v>
      </c>
      <c r="AL418" s="135">
        <v>0</v>
      </c>
      <c r="AM418" s="135">
        <v>0</v>
      </c>
      <c r="AN418" s="135">
        <v>0</v>
      </c>
      <c r="AO418" s="135">
        <v>0</v>
      </c>
      <c r="AP418" s="135">
        <v>0</v>
      </c>
      <c r="AQ418" s="135">
        <v>0</v>
      </c>
      <c r="AR418" s="135">
        <v>0</v>
      </c>
      <c r="AS418" s="135">
        <v>0</v>
      </c>
      <c r="AT418" s="135">
        <v>0</v>
      </c>
      <c r="AU418" s="150"/>
    </row>
    <row r="419" spans="2:47" ht="14.5" hidden="1" outlineLevel="1" x14ac:dyDescent="0.35">
      <c r="B419" s="84"/>
      <c r="C419" s="84"/>
      <c r="D419" s="99">
        <v>109</v>
      </c>
      <c r="E419" s="58" t="str">
        <v>SEG3_DF_PatchPanel</v>
      </c>
      <c r="F419" s="126"/>
      <c r="G419" s="135">
        <v>0</v>
      </c>
      <c r="H419" s="135">
        <v>0</v>
      </c>
      <c r="I419" s="135">
        <v>0</v>
      </c>
      <c r="J419" s="135">
        <v>0</v>
      </c>
      <c r="K419" s="135">
        <v>0</v>
      </c>
      <c r="L419" s="135">
        <v>0</v>
      </c>
      <c r="M419" s="135">
        <v>0</v>
      </c>
      <c r="N419" s="135">
        <v>0</v>
      </c>
      <c r="O419" s="135">
        <v>0</v>
      </c>
      <c r="P419" s="135">
        <v>0</v>
      </c>
      <c r="Q419" s="135">
        <v>0</v>
      </c>
      <c r="R419" s="135">
        <v>0</v>
      </c>
      <c r="S419" s="135">
        <v>0</v>
      </c>
      <c r="T419" s="135">
        <v>0</v>
      </c>
      <c r="U419" s="135">
        <v>0</v>
      </c>
      <c r="V419" s="135">
        <v>0</v>
      </c>
      <c r="W419" s="135">
        <v>0</v>
      </c>
      <c r="X419" s="135">
        <v>0</v>
      </c>
      <c r="Y419" s="135">
        <v>0</v>
      </c>
      <c r="Z419" s="135">
        <v>0</v>
      </c>
      <c r="AA419" s="135">
        <v>0</v>
      </c>
      <c r="AB419" s="135">
        <v>0</v>
      </c>
      <c r="AC419" s="135">
        <v>0</v>
      </c>
      <c r="AD419" s="135">
        <v>0</v>
      </c>
      <c r="AE419" s="135">
        <v>0</v>
      </c>
      <c r="AF419" s="135">
        <v>0</v>
      </c>
      <c r="AG419" s="135">
        <v>0</v>
      </c>
      <c r="AH419" s="135">
        <v>0</v>
      </c>
      <c r="AI419" s="135">
        <v>0</v>
      </c>
      <c r="AJ419" s="135">
        <v>0</v>
      </c>
      <c r="AK419" s="135">
        <v>0</v>
      </c>
      <c r="AL419" s="135">
        <v>0</v>
      </c>
      <c r="AM419" s="135">
        <v>0</v>
      </c>
      <c r="AN419" s="135">
        <v>0</v>
      </c>
      <c r="AO419" s="135">
        <v>0</v>
      </c>
      <c r="AP419" s="135">
        <v>0</v>
      </c>
      <c r="AQ419" s="135">
        <v>0</v>
      </c>
      <c r="AR419" s="135">
        <v>0</v>
      </c>
      <c r="AS419" s="135">
        <v>0</v>
      </c>
      <c r="AT419" s="135">
        <v>0</v>
      </c>
      <c r="AU419" s="150"/>
    </row>
    <row r="420" spans="2:47" ht="14.5" hidden="1" outlineLevel="1" x14ac:dyDescent="0.35">
      <c r="B420" s="84"/>
      <c r="C420" s="84"/>
      <c r="D420" s="99">
        <v>110</v>
      </c>
      <c r="E420" s="58" t="str">
        <v>Unused</v>
      </c>
      <c r="F420" s="126"/>
      <c r="G420" s="135">
        <v>0</v>
      </c>
      <c r="H420" s="135">
        <v>0</v>
      </c>
      <c r="I420" s="135">
        <v>0</v>
      </c>
      <c r="J420" s="135">
        <v>0</v>
      </c>
      <c r="K420" s="135">
        <v>0</v>
      </c>
      <c r="L420" s="135">
        <v>0</v>
      </c>
      <c r="M420" s="135">
        <v>0</v>
      </c>
      <c r="N420" s="135">
        <v>0</v>
      </c>
      <c r="O420" s="135">
        <v>0</v>
      </c>
      <c r="P420" s="135">
        <v>0</v>
      </c>
      <c r="Q420" s="135">
        <v>0</v>
      </c>
      <c r="R420" s="135">
        <v>0</v>
      </c>
      <c r="S420" s="135">
        <v>0</v>
      </c>
      <c r="T420" s="135">
        <v>0</v>
      </c>
      <c r="U420" s="135">
        <v>0</v>
      </c>
      <c r="V420" s="135">
        <v>0</v>
      </c>
      <c r="W420" s="135">
        <v>0</v>
      </c>
      <c r="X420" s="135">
        <v>0</v>
      </c>
      <c r="Y420" s="135">
        <v>0</v>
      </c>
      <c r="Z420" s="135">
        <v>0</v>
      </c>
      <c r="AA420" s="135">
        <v>0</v>
      </c>
      <c r="AB420" s="135">
        <v>0</v>
      </c>
      <c r="AC420" s="135">
        <v>0</v>
      </c>
      <c r="AD420" s="135">
        <v>0</v>
      </c>
      <c r="AE420" s="135">
        <v>0</v>
      </c>
      <c r="AF420" s="135">
        <v>0</v>
      </c>
      <c r="AG420" s="135">
        <v>0</v>
      </c>
      <c r="AH420" s="135">
        <v>0</v>
      </c>
      <c r="AI420" s="135">
        <v>0</v>
      </c>
      <c r="AJ420" s="135">
        <v>0</v>
      </c>
      <c r="AK420" s="135">
        <v>0</v>
      </c>
      <c r="AL420" s="135">
        <v>0</v>
      </c>
      <c r="AM420" s="135">
        <v>0</v>
      </c>
      <c r="AN420" s="135">
        <v>0</v>
      </c>
      <c r="AO420" s="135">
        <v>0</v>
      </c>
      <c r="AP420" s="135">
        <v>0</v>
      </c>
      <c r="AQ420" s="135">
        <v>0</v>
      </c>
      <c r="AR420" s="135">
        <v>0</v>
      </c>
      <c r="AS420" s="135">
        <v>0</v>
      </c>
      <c r="AT420" s="135">
        <v>0</v>
      </c>
      <c r="AU420" s="150"/>
    </row>
    <row r="421" spans="2:47" ht="14.5" hidden="1" outlineLevel="1" x14ac:dyDescent="0.35">
      <c r="B421" s="84"/>
      <c r="C421" s="84"/>
      <c r="D421" s="99">
        <v>111</v>
      </c>
      <c r="E421" s="58" t="str">
        <v>Unused</v>
      </c>
      <c r="F421" s="126"/>
      <c r="G421" s="135">
        <v>0</v>
      </c>
      <c r="H421" s="135">
        <v>0</v>
      </c>
      <c r="I421" s="135">
        <v>0</v>
      </c>
      <c r="J421" s="135">
        <v>0</v>
      </c>
      <c r="K421" s="135">
        <v>0</v>
      </c>
      <c r="L421" s="135">
        <v>0</v>
      </c>
      <c r="M421" s="135">
        <v>0</v>
      </c>
      <c r="N421" s="135">
        <v>0</v>
      </c>
      <c r="O421" s="135">
        <v>0</v>
      </c>
      <c r="P421" s="135">
        <v>0</v>
      </c>
      <c r="Q421" s="135">
        <v>0</v>
      </c>
      <c r="R421" s="135">
        <v>0</v>
      </c>
      <c r="S421" s="135">
        <v>0</v>
      </c>
      <c r="T421" s="135">
        <v>0</v>
      </c>
      <c r="U421" s="135">
        <v>0</v>
      </c>
      <c r="V421" s="135">
        <v>0</v>
      </c>
      <c r="W421" s="135">
        <v>0</v>
      </c>
      <c r="X421" s="135">
        <v>0</v>
      </c>
      <c r="Y421" s="135">
        <v>0</v>
      </c>
      <c r="Z421" s="135">
        <v>0</v>
      </c>
      <c r="AA421" s="135">
        <v>0</v>
      </c>
      <c r="AB421" s="135">
        <v>0</v>
      </c>
      <c r="AC421" s="135">
        <v>0</v>
      </c>
      <c r="AD421" s="135">
        <v>0</v>
      </c>
      <c r="AE421" s="135">
        <v>0</v>
      </c>
      <c r="AF421" s="135">
        <v>0</v>
      </c>
      <c r="AG421" s="135">
        <v>0</v>
      </c>
      <c r="AH421" s="135">
        <v>0</v>
      </c>
      <c r="AI421" s="135">
        <v>0</v>
      </c>
      <c r="AJ421" s="135">
        <v>0</v>
      </c>
      <c r="AK421" s="135">
        <v>0</v>
      </c>
      <c r="AL421" s="135">
        <v>0</v>
      </c>
      <c r="AM421" s="135">
        <v>0</v>
      </c>
      <c r="AN421" s="135">
        <v>0</v>
      </c>
      <c r="AO421" s="135">
        <v>0</v>
      </c>
      <c r="AP421" s="135">
        <v>0</v>
      </c>
      <c r="AQ421" s="135">
        <v>0</v>
      </c>
      <c r="AR421" s="135">
        <v>0</v>
      </c>
      <c r="AS421" s="135">
        <v>0</v>
      </c>
      <c r="AT421" s="135">
        <v>0</v>
      </c>
      <c r="AU421" s="150"/>
    </row>
    <row r="422" spans="2:47" ht="14.5" hidden="1" outlineLevel="1" x14ac:dyDescent="0.35">
      <c r="B422" s="84"/>
      <c r="C422" s="84"/>
      <c r="D422" s="99">
        <v>112</v>
      </c>
      <c r="E422" s="58" t="str">
        <v>Unused</v>
      </c>
      <c r="F422" s="126"/>
      <c r="G422" s="135">
        <v>0</v>
      </c>
      <c r="H422" s="135">
        <v>0</v>
      </c>
      <c r="I422" s="135">
        <v>0</v>
      </c>
      <c r="J422" s="135">
        <v>0</v>
      </c>
      <c r="K422" s="135">
        <v>0</v>
      </c>
      <c r="L422" s="135">
        <v>0</v>
      </c>
      <c r="M422" s="135">
        <v>0</v>
      </c>
      <c r="N422" s="135">
        <v>0</v>
      </c>
      <c r="O422" s="135">
        <v>0</v>
      </c>
      <c r="P422" s="135">
        <v>0</v>
      </c>
      <c r="Q422" s="135">
        <v>0</v>
      </c>
      <c r="R422" s="135">
        <v>0</v>
      </c>
      <c r="S422" s="135">
        <v>0</v>
      </c>
      <c r="T422" s="135">
        <v>0</v>
      </c>
      <c r="U422" s="135">
        <v>0</v>
      </c>
      <c r="V422" s="135">
        <v>0</v>
      </c>
      <c r="W422" s="135">
        <v>0</v>
      </c>
      <c r="X422" s="135">
        <v>0</v>
      </c>
      <c r="Y422" s="135">
        <v>0</v>
      </c>
      <c r="Z422" s="135">
        <v>0</v>
      </c>
      <c r="AA422" s="135">
        <v>0</v>
      </c>
      <c r="AB422" s="135">
        <v>0</v>
      </c>
      <c r="AC422" s="135">
        <v>0</v>
      </c>
      <c r="AD422" s="135">
        <v>0</v>
      </c>
      <c r="AE422" s="135">
        <v>0</v>
      </c>
      <c r="AF422" s="135">
        <v>0</v>
      </c>
      <c r="AG422" s="135">
        <v>0</v>
      </c>
      <c r="AH422" s="135">
        <v>0</v>
      </c>
      <c r="AI422" s="135">
        <v>0</v>
      </c>
      <c r="AJ422" s="135">
        <v>0</v>
      </c>
      <c r="AK422" s="135">
        <v>0</v>
      </c>
      <c r="AL422" s="135">
        <v>0</v>
      </c>
      <c r="AM422" s="135">
        <v>0</v>
      </c>
      <c r="AN422" s="135">
        <v>0</v>
      </c>
      <c r="AO422" s="135">
        <v>0</v>
      </c>
      <c r="AP422" s="135">
        <v>0</v>
      </c>
      <c r="AQ422" s="135">
        <v>0</v>
      </c>
      <c r="AR422" s="135">
        <v>0</v>
      </c>
      <c r="AS422" s="135">
        <v>0</v>
      </c>
      <c r="AT422" s="135">
        <v>0</v>
      </c>
      <c r="AU422" s="150"/>
    </row>
    <row r="423" spans="2:47" ht="14.5" hidden="1" outlineLevel="1" x14ac:dyDescent="0.35">
      <c r="B423" s="84"/>
      <c r="C423" s="84"/>
      <c r="D423" s="99">
        <v>113</v>
      </c>
      <c r="E423" s="58" t="str">
        <v>Unused</v>
      </c>
      <c r="F423" s="126"/>
      <c r="G423" s="135">
        <v>0</v>
      </c>
      <c r="H423" s="135">
        <v>0</v>
      </c>
      <c r="I423" s="135">
        <v>0</v>
      </c>
      <c r="J423" s="135">
        <v>0</v>
      </c>
      <c r="K423" s="135">
        <v>0</v>
      </c>
      <c r="L423" s="135">
        <v>0</v>
      </c>
      <c r="M423" s="135">
        <v>0</v>
      </c>
      <c r="N423" s="135">
        <v>0</v>
      </c>
      <c r="O423" s="135">
        <v>0</v>
      </c>
      <c r="P423" s="135">
        <v>0</v>
      </c>
      <c r="Q423" s="135">
        <v>0</v>
      </c>
      <c r="R423" s="135">
        <v>0</v>
      </c>
      <c r="S423" s="135">
        <v>0</v>
      </c>
      <c r="T423" s="135">
        <v>0</v>
      </c>
      <c r="U423" s="135">
        <v>0</v>
      </c>
      <c r="V423" s="135">
        <v>0</v>
      </c>
      <c r="W423" s="135">
        <v>0</v>
      </c>
      <c r="X423" s="135">
        <v>0</v>
      </c>
      <c r="Y423" s="135">
        <v>0</v>
      </c>
      <c r="Z423" s="135">
        <v>0</v>
      </c>
      <c r="AA423" s="135">
        <v>0</v>
      </c>
      <c r="AB423" s="135">
        <v>0</v>
      </c>
      <c r="AC423" s="135">
        <v>0</v>
      </c>
      <c r="AD423" s="135">
        <v>0</v>
      </c>
      <c r="AE423" s="135">
        <v>0</v>
      </c>
      <c r="AF423" s="135">
        <v>0</v>
      </c>
      <c r="AG423" s="135">
        <v>0</v>
      </c>
      <c r="AH423" s="135">
        <v>0</v>
      </c>
      <c r="AI423" s="135">
        <v>0</v>
      </c>
      <c r="AJ423" s="135">
        <v>0</v>
      </c>
      <c r="AK423" s="135">
        <v>0</v>
      </c>
      <c r="AL423" s="135">
        <v>0</v>
      </c>
      <c r="AM423" s="135">
        <v>0</v>
      </c>
      <c r="AN423" s="135">
        <v>0</v>
      </c>
      <c r="AO423" s="135">
        <v>0</v>
      </c>
      <c r="AP423" s="135">
        <v>0</v>
      </c>
      <c r="AQ423" s="135">
        <v>0</v>
      </c>
      <c r="AR423" s="135">
        <v>0</v>
      </c>
      <c r="AS423" s="135">
        <v>0</v>
      </c>
      <c r="AT423" s="135">
        <v>0</v>
      </c>
      <c r="AU423" s="150"/>
    </row>
    <row r="424" spans="2:47" ht="14.5" hidden="1" outlineLevel="1" x14ac:dyDescent="0.35">
      <c r="B424" s="84"/>
      <c r="C424" s="84"/>
      <c r="D424" s="99">
        <v>114</v>
      </c>
      <c r="E424" s="58" t="str">
        <v>Unused</v>
      </c>
      <c r="F424" s="126"/>
      <c r="G424" s="135">
        <v>0</v>
      </c>
      <c r="H424" s="135">
        <v>0</v>
      </c>
      <c r="I424" s="135">
        <v>0</v>
      </c>
      <c r="J424" s="135">
        <v>0</v>
      </c>
      <c r="K424" s="135">
        <v>0</v>
      </c>
      <c r="L424" s="135">
        <v>0</v>
      </c>
      <c r="M424" s="135">
        <v>0</v>
      </c>
      <c r="N424" s="135">
        <v>0</v>
      </c>
      <c r="O424" s="135">
        <v>0</v>
      </c>
      <c r="P424" s="135">
        <v>0</v>
      </c>
      <c r="Q424" s="135">
        <v>0</v>
      </c>
      <c r="R424" s="135">
        <v>0</v>
      </c>
      <c r="S424" s="135">
        <v>0</v>
      </c>
      <c r="T424" s="135">
        <v>0</v>
      </c>
      <c r="U424" s="135">
        <v>0</v>
      </c>
      <c r="V424" s="135">
        <v>0</v>
      </c>
      <c r="W424" s="135">
        <v>0</v>
      </c>
      <c r="X424" s="135">
        <v>0</v>
      </c>
      <c r="Y424" s="135">
        <v>0</v>
      </c>
      <c r="Z424" s="135">
        <v>0</v>
      </c>
      <c r="AA424" s="135">
        <v>0</v>
      </c>
      <c r="AB424" s="135">
        <v>0</v>
      </c>
      <c r="AC424" s="135">
        <v>0</v>
      </c>
      <c r="AD424" s="135">
        <v>0</v>
      </c>
      <c r="AE424" s="135">
        <v>0</v>
      </c>
      <c r="AF424" s="135">
        <v>0</v>
      </c>
      <c r="AG424" s="135">
        <v>0</v>
      </c>
      <c r="AH424" s="135">
        <v>0</v>
      </c>
      <c r="AI424" s="135">
        <v>0</v>
      </c>
      <c r="AJ424" s="135">
        <v>0</v>
      </c>
      <c r="AK424" s="135">
        <v>0</v>
      </c>
      <c r="AL424" s="135">
        <v>0</v>
      </c>
      <c r="AM424" s="135">
        <v>0</v>
      </c>
      <c r="AN424" s="135">
        <v>0</v>
      </c>
      <c r="AO424" s="135">
        <v>0</v>
      </c>
      <c r="AP424" s="135">
        <v>0</v>
      </c>
      <c r="AQ424" s="135">
        <v>0</v>
      </c>
      <c r="AR424" s="135">
        <v>0</v>
      </c>
      <c r="AS424" s="135">
        <v>0</v>
      </c>
      <c r="AT424" s="135">
        <v>0</v>
      </c>
      <c r="AU424" s="150"/>
    </row>
    <row r="425" spans="2:47" ht="14.5" hidden="1" outlineLevel="1" x14ac:dyDescent="0.35">
      <c r="B425" s="84"/>
      <c r="C425" s="84"/>
      <c r="D425" s="99">
        <v>115</v>
      </c>
      <c r="E425" s="58" t="str">
        <v>Unused</v>
      </c>
      <c r="F425" s="126"/>
      <c r="G425" s="135">
        <v>0</v>
      </c>
      <c r="H425" s="135">
        <v>0</v>
      </c>
      <c r="I425" s="135">
        <v>0</v>
      </c>
      <c r="J425" s="135">
        <v>0</v>
      </c>
      <c r="K425" s="135">
        <v>0</v>
      </c>
      <c r="L425" s="135">
        <v>0</v>
      </c>
      <c r="M425" s="135">
        <v>0</v>
      </c>
      <c r="N425" s="135">
        <v>0</v>
      </c>
      <c r="O425" s="135">
        <v>0</v>
      </c>
      <c r="P425" s="135">
        <v>0</v>
      </c>
      <c r="Q425" s="135">
        <v>0</v>
      </c>
      <c r="R425" s="135">
        <v>0</v>
      </c>
      <c r="S425" s="135">
        <v>0</v>
      </c>
      <c r="T425" s="135">
        <v>0</v>
      </c>
      <c r="U425" s="135">
        <v>0</v>
      </c>
      <c r="V425" s="135">
        <v>0</v>
      </c>
      <c r="W425" s="135">
        <v>0</v>
      </c>
      <c r="X425" s="135">
        <v>0</v>
      </c>
      <c r="Y425" s="135">
        <v>0</v>
      </c>
      <c r="Z425" s="135">
        <v>0</v>
      </c>
      <c r="AA425" s="135">
        <v>0</v>
      </c>
      <c r="AB425" s="135">
        <v>0</v>
      </c>
      <c r="AC425" s="135">
        <v>0</v>
      </c>
      <c r="AD425" s="135">
        <v>0</v>
      </c>
      <c r="AE425" s="135">
        <v>0</v>
      </c>
      <c r="AF425" s="135">
        <v>0</v>
      </c>
      <c r="AG425" s="135">
        <v>0</v>
      </c>
      <c r="AH425" s="135">
        <v>0</v>
      </c>
      <c r="AI425" s="135">
        <v>0</v>
      </c>
      <c r="AJ425" s="135">
        <v>0</v>
      </c>
      <c r="AK425" s="135">
        <v>0</v>
      </c>
      <c r="AL425" s="135">
        <v>0</v>
      </c>
      <c r="AM425" s="135">
        <v>0</v>
      </c>
      <c r="AN425" s="135">
        <v>0</v>
      </c>
      <c r="AO425" s="135">
        <v>0</v>
      </c>
      <c r="AP425" s="135">
        <v>0</v>
      </c>
      <c r="AQ425" s="135">
        <v>0</v>
      </c>
      <c r="AR425" s="135">
        <v>0</v>
      </c>
      <c r="AS425" s="135">
        <v>0</v>
      </c>
      <c r="AT425" s="135">
        <v>0</v>
      </c>
      <c r="AU425" s="150"/>
    </row>
    <row r="426" spans="2:47" ht="14.5" hidden="1" outlineLevel="1" x14ac:dyDescent="0.35">
      <c r="B426" s="84"/>
      <c r="C426" s="84"/>
      <c r="D426" s="99">
        <v>116</v>
      </c>
      <c r="E426" s="58" t="str">
        <v>Unused</v>
      </c>
      <c r="F426" s="126"/>
      <c r="G426" s="135">
        <v>0</v>
      </c>
      <c r="H426" s="135">
        <v>0</v>
      </c>
      <c r="I426" s="135">
        <v>0</v>
      </c>
      <c r="J426" s="135">
        <v>0</v>
      </c>
      <c r="K426" s="135">
        <v>0</v>
      </c>
      <c r="L426" s="135">
        <v>0</v>
      </c>
      <c r="M426" s="135">
        <v>0</v>
      </c>
      <c r="N426" s="135">
        <v>0</v>
      </c>
      <c r="O426" s="135">
        <v>0</v>
      </c>
      <c r="P426" s="135">
        <v>0</v>
      </c>
      <c r="Q426" s="135">
        <v>0</v>
      </c>
      <c r="R426" s="135">
        <v>0</v>
      </c>
      <c r="S426" s="135">
        <v>0</v>
      </c>
      <c r="T426" s="135">
        <v>0</v>
      </c>
      <c r="U426" s="135">
        <v>0</v>
      </c>
      <c r="V426" s="135">
        <v>0</v>
      </c>
      <c r="W426" s="135">
        <v>0</v>
      </c>
      <c r="X426" s="135">
        <v>0</v>
      </c>
      <c r="Y426" s="135">
        <v>0</v>
      </c>
      <c r="Z426" s="135">
        <v>0</v>
      </c>
      <c r="AA426" s="135">
        <v>0</v>
      </c>
      <c r="AB426" s="135">
        <v>0</v>
      </c>
      <c r="AC426" s="135">
        <v>0</v>
      </c>
      <c r="AD426" s="135">
        <v>0</v>
      </c>
      <c r="AE426" s="135">
        <v>0</v>
      </c>
      <c r="AF426" s="135">
        <v>0</v>
      </c>
      <c r="AG426" s="135">
        <v>0</v>
      </c>
      <c r="AH426" s="135">
        <v>0</v>
      </c>
      <c r="AI426" s="135">
        <v>0</v>
      </c>
      <c r="AJ426" s="135">
        <v>0</v>
      </c>
      <c r="AK426" s="135">
        <v>0</v>
      </c>
      <c r="AL426" s="135">
        <v>0</v>
      </c>
      <c r="AM426" s="135">
        <v>0</v>
      </c>
      <c r="AN426" s="135">
        <v>0</v>
      </c>
      <c r="AO426" s="135">
        <v>0</v>
      </c>
      <c r="AP426" s="135">
        <v>0</v>
      </c>
      <c r="AQ426" s="135">
        <v>0</v>
      </c>
      <c r="AR426" s="135">
        <v>0</v>
      </c>
      <c r="AS426" s="135">
        <v>0</v>
      </c>
      <c r="AT426" s="135">
        <v>0</v>
      </c>
      <c r="AU426" s="150"/>
    </row>
    <row r="427" spans="2:47" ht="14.5" hidden="1" outlineLevel="1" x14ac:dyDescent="0.35">
      <c r="B427" s="84"/>
      <c r="C427" s="84"/>
      <c r="D427" s="99">
        <v>117</v>
      </c>
      <c r="E427" s="58" t="str">
        <v>Unused</v>
      </c>
      <c r="F427" s="126"/>
      <c r="G427" s="135">
        <v>0</v>
      </c>
      <c r="H427" s="135">
        <v>0</v>
      </c>
      <c r="I427" s="135">
        <v>0</v>
      </c>
      <c r="J427" s="135">
        <v>0</v>
      </c>
      <c r="K427" s="135">
        <v>0</v>
      </c>
      <c r="L427" s="135">
        <v>0</v>
      </c>
      <c r="M427" s="135">
        <v>0</v>
      </c>
      <c r="N427" s="135">
        <v>0</v>
      </c>
      <c r="O427" s="135">
        <v>0</v>
      </c>
      <c r="P427" s="135">
        <v>0</v>
      </c>
      <c r="Q427" s="135">
        <v>0</v>
      </c>
      <c r="R427" s="135">
        <v>0</v>
      </c>
      <c r="S427" s="135">
        <v>0</v>
      </c>
      <c r="T427" s="135">
        <v>0</v>
      </c>
      <c r="U427" s="135">
        <v>0</v>
      </c>
      <c r="V427" s="135">
        <v>0</v>
      </c>
      <c r="W427" s="135">
        <v>0</v>
      </c>
      <c r="X427" s="135">
        <v>0</v>
      </c>
      <c r="Y427" s="135">
        <v>0</v>
      </c>
      <c r="Z427" s="135">
        <v>0</v>
      </c>
      <c r="AA427" s="135">
        <v>0</v>
      </c>
      <c r="AB427" s="135">
        <v>0</v>
      </c>
      <c r="AC427" s="135">
        <v>0</v>
      </c>
      <c r="AD427" s="135">
        <v>0</v>
      </c>
      <c r="AE427" s="135">
        <v>0</v>
      </c>
      <c r="AF427" s="135">
        <v>0</v>
      </c>
      <c r="AG427" s="135">
        <v>0</v>
      </c>
      <c r="AH427" s="135">
        <v>0</v>
      </c>
      <c r="AI427" s="135">
        <v>0</v>
      </c>
      <c r="AJ427" s="135">
        <v>0</v>
      </c>
      <c r="AK427" s="135">
        <v>0</v>
      </c>
      <c r="AL427" s="135">
        <v>0</v>
      </c>
      <c r="AM427" s="135">
        <v>0</v>
      </c>
      <c r="AN427" s="135">
        <v>0</v>
      </c>
      <c r="AO427" s="135">
        <v>0</v>
      </c>
      <c r="AP427" s="135">
        <v>0</v>
      </c>
      <c r="AQ427" s="135">
        <v>0</v>
      </c>
      <c r="AR427" s="135">
        <v>0</v>
      </c>
      <c r="AS427" s="135">
        <v>0</v>
      </c>
      <c r="AT427" s="135">
        <v>0</v>
      </c>
      <c r="AU427" s="150"/>
    </row>
    <row r="428" spans="2:47" ht="14.5" hidden="1" outlineLevel="1" x14ac:dyDescent="0.35">
      <c r="B428" s="84"/>
      <c r="C428" s="84"/>
      <c r="D428" s="99">
        <v>118</v>
      </c>
      <c r="E428" s="58" t="str">
        <v>Unused</v>
      </c>
      <c r="F428" s="126"/>
      <c r="G428" s="135">
        <v>0</v>
      </c>
      <c r="H428" s="135">
        <v>0</v>
      </c>
      <c r="I428" s="135">
        <v>0</v>
      </c>
      <c r="J428" s="135">
        <v>0</v>
      </c>
      <c r="K428" s="135">
        <v>0</v>
      </c>
      <c r="L428" s="135">
        <v>0</v>
      </c>
      <c r="M428" s="135">
        <v>0</v>
      </c>
      <c r="N428" s="135">
        <v>0</v>
      </c>
      <c r="O428" s="135">
        <v>0</v>
      </c>
      <c r="P428" s="135">
        <v>0</v>
      </c>
      <c r="Q428" s="135">
        <v>0</v>
      </c>
      <c r="R428" s="135">
        <v>0</v>
      </c>
      <c r="S428" s="135">
        <v>0</v>
      </c>
      <c r="T428" s="135">
        <v>0</v>
      </c>
      <c r="U428" s="135">
        <v>0</v>
      </c>
      <c r="V428" s="135">
        <v>0</v>
      </c>
      <c r="W428" s="135">
        <v>0</v>
      </c>
      <c r="X428" s="135">
        <v>0</v>
      </c>
      <c r="Y428" s="135">
        <v>0</v>
      </c>
      <c r="Z428" s="135">
        <v>0</v>
      </c>
      <c r="AA428" s="135">
        <v>0</v>
      </c>
      <c r="AB428" s="135">
        <v>0</v>
      </c>
      <c r="AC428" s="135">
        <v>0</v>
      </c>
      <c r="AD428" s="135">
        <v>0</v>
      </c>
      <c r="AE428" s="135">
        <v>0</v>
      </c>
      <c r="AF428" s="135">
        <v>0</v>
      </c>
      <c r="AG428" s="135">
        <v>0</v>
      </c>
      <c r="AH428" s="135">
        <v>0</v>
      </c>
      <c r="AI428" s="135">
        <v>0</v>
      </c>
      <c r="AJ428" s="135">
        <v>0</v>
      </c>
      <c r="AK428" s="135">
        <v>0</v>
      </c>
      <c r="AL428" s="135">
        <v>0</v>
      </c>
      <c r="AM428" s="135">
        <v>0</v>
      </c>
      <c r="AN428" s="135">
        <v>0</v>
      </c>
      <c r="AO428" s="135">
        <v>0</v>
      </c>
      <c r="AP428" s="135">
        <v>0</v>
      </c>
      <c r="AQ428" s="135">
        <v>0</v>
      </c>
      <c r="AR428" s="135">
        <v>0</v>
      </c>
      <c r="AS428" s="135">
        <v>0</v>
      </c>
      <c r="AT428" s="135">
        <v>0</v>
      </c>
      <c r="AU428" s="150"/>
    </row>
    <row r="429" spans="2:47" ht="14.5" hidden="1" outlineLevel="1" x14ac:dyDescent="0.35">
      <c r="B429" s="84"/>
      <c r="C429" s="84"/>
      <c r="D429" s="99">
        <v>119</v>
      </c>
      <c r="E429" s="58" t="str">
        <v>Unused</v>
      </c>
      <c r="F429" s="126"/>
      <c r="G429" s="135">
        <v>0</v>
      </c>
      <c r="H429" s="135">
        <v>0</v>
      </c>
      <c r="I429" s="135">
        <v>0</v>
      </c>
      <c r="J429" s="135">
        <v>0</v>
      </c>
      <c r="K429" s="135">
        <v>0</v>
      </c>
      <c r="L429" s="135">
        <v>0</v>
      </c>
      <c r="M429" s="135">
        <v>0</v>
      </c>
      <c r="N429" s="135">
        <v>0</v>
      </c>
      <c r="O429" s="135">
        <v>0</v>
      </c>
      <c r="P429" s="135">
        <v>0</v>
      </c>
      <c r="Q429" s="135">
        <v>0</v>
      </c>
      <c r="R429" s="135">
        <v>0</v>
      </c>
      <c r="S429" s="135">
        <v>0</v>
      </c>
      <c r="T429" s="135">
        <v>0</v>
      </c>
      <c r="U429" s="135">
        <v>0</v>
      </c>
      <c r="V429" s="135">
        <v>0</v>
      </c>
      <c r="W429" s="135">
        <v>0</v>
      </c>
      <c r="X429" s="135">
        <v>0</v>
      </c>
      <c r="Y429" s="135">
        <v>0</v>
      </c>
      <c r="Z429" s="135">
        <v>0</v>
      </c>
      <c r="AA429" s="135">
        <v>0</v>
      </c>
      <c r="AB429" s="135">
        <v>0</v>
      </c>
      <c r="AC429" s="135">
        <v>0</v>
      </c>
      <c r="AD429" s="135">
        <v>0</v>
      </c>
      <c r="AE429" s="135">
        <v>0</v>
      </c>
      <c r="AF429" s="135">
        <v>0</v>
      </c>
      <c r="AG429" s="135">
        <v>0</v>
      </c>
      <c r="AH429" s="135">
        <v>0</v>
      </c>
      <c r="AI429" s="135">
        <v>0</v>
      </c>
      <c r="AJ429" s="135">
        <v>0</v>
      </c>
      <c r="AK429" s="135">
        <v>0</v>
      </c>
      <c r="AL429" s="135">
        <v>0</v>
      </c>
      <c r="AM429" s="135">
        <v>0</v>
      </c>
      <c r="AN429" s="135">
        <v>0</v>
      </c>
      <c r="AO429" s="135">
        <v>0</v>
      </c>
      <c r="AP429" s="135">
        <v>0</v>
      </c>
      <c r="AQ429" s="135">
        <v>0</v>
      </c>
      <c r="AR429" s="135">
        <v>0</v>
      </c>
      <c r="AS429" s="135">
        <v>0</v>
      </c>
      <c r="AT429" s="135">
        <v>0</v>
      </c>
      <c r="AU429" s="150"/>
    </row>
    <row r="430" spans="2:47" ht="14.5" hidden="1" outlineLevel="1" x14ac:dyDescent="0.35">
      <c r="B430" s="84"/>
      <c r="C430" s="84"/>
      <c r="D430" s="99">
        <v>120</v>
      </c>
      <c r="E430" s="58" t="str">
        <v>Unused</v>
      </c>
      <c r="F430" s="126"/>
      <c r="G430" s="135">
        <v>0</v>
      </c>
      <c r="H430" s="135">
        <v>0</v>
      </c>
      <c r="I430" s="135">
        <v>0</v>
      </c>
      <c r="J430" s="135">
        <v>0</v>
      </c>
      <c r="K430" s="135">
        <v>0</v>
      </c>
      <c r="L430" s="135">
        <v>0</v>
      </c>
      <c r="M430" s="135">
        <v>0</v>
      </c>
      <c r="N430" s="135">
        <v>0</v>
      </c>
      <c r="O430" s="135">
        <v>0</v>
      </c>
      <c r="P430" s="135">
        <v>0</v>
      </c>
      <c r="Q430" s="135">
        <v>0</v>
      </c>
      <c r="R430" s="135">
        <v>0</v>
      </c>
      <c r="S430" s="135">
        <v>0</v>
      </c>
      <c r="T430" s="135">
        <v>0</v>
      </c>
      <c r="U430" s="135">
        <v>0</v>
      </c>
      <c r="V430" s="135">
        <v>0</v>
      </c>
      <c r="W430" s="135">
        <v>0</v>
      </c>
      <c r="X430" s="135">
        <v>0</v>
      </c>
      <c r="Y430" s="135">
        <v>0</v>
      </c>
      <c r="Z430" s="135">
        <v>0</v>
      </c>
      <c r="AA430" s="135">
        <v>0</v>
      </c>
      <c r="AB430" s="135">
        <v>0</v>
      </c>
      <c r="AC430" s="135">
        <v>0</v>
      </c>
      <c r="AD430" s="135">
        <v>0</v>
      </c>
      <c r="AE430" s="135">
        <v>0</v>
      </c>
      <c r="AF430" s="135">
        <v>0</v>
      </c>
      <c r="AG430" s="135">
        <v>0</v>
      </c>
      <c r="AH430" s="135">
        <v>0</v>
      </c>
      <c r="AI430" s="135">
        <v>0</v>
      </c>
      <c r="AJ430" s="135">
        <v>0</v>
      </c>
      <c r="AK430" s="135">
        <v>0</v>
      </c>
      <c r="AL430" s="135">
        <v>0</v>
      </c>
      <c r="AM430" s="135">
        <v>0</v>
      </c>
      <c r="AN430" s="135">
        <v>0</v>
      </c>
      <c r="AO430" s="135">
        <v>0</v>
      </c>
      <c r="AP430" s="135">
        <v>0</v>
      </c>
      <c r="AQ430" s="135">
        <v>0</v>
      </c>
      <c r="AR430" s="135">
        <v>0</v>
      </c>
      <c r="AS430" s="135">
        <v>0</v>
      </c>
      <c r="AT430" s="135">
        <v>0</v>
      </c>
      <c r="AU430" s="150"/>
    </row>
    <row r="431" spans="2:47" ht="14.5" hidden="1" outlineLevel="1" x14ac:dyDescent="0.35">
      <c r="B431" s="84"/>
      <c r="C431" s="84"/>
      <c r="D431" s="99">
        <v>121</v>
      </c>
      <c r="E431" s="58" t="str">
        <v>Unused</v>
      </c>
      <c r="F431" s="126"/>
      <c r="G431" s="135">
        <v>0</v>
      </c>
      <c r="H431" s="135">
        <v>0</v>
      </c>
      <c r="I431" s="135">
        <v>0</v>
      </c>
      <c r="J431" s="135">
        <v>0</v>
      </c>
      <c r="K431" s="135">
        <v>0</v>
      </c>
      <c r="L431" s="135">
        <v>0</v>
      </c>
      <c r="M431" s="135">
        <v>0</v>
      </c>
      <c r="N431" s="135">
        <v>0</v>
      </c>
      <c r="O431" s="135">
        <v>0</v>
      </c>
      <c r="P431" s="135">
        <v>0</v>
      </c>
      <c r="Q431" s="135">
        <v>0</v>
      </c>
      <c r="R431" s="135">
        <v>0</v>
      </c>
      <c r="S431" s="135">
        <v>0</v>
      </c>
      <c r="T431" s="135">
        <v>0</v>
      </c>
      <c r="U431" s="135">
        <v>0</v>
      </c>
      <c r="V431" s="135">
        <v>0</v>
      </c>
      <c r="W431" s="135">
        <v>0</v>
      </c>
      <c r="X431" s="135">
        <v>0</v>
      </c>
      <c r="Y431" s="135">
        <v>0</v>
      </c>
      <c r="Z431" s="135">
        <v>0</v>
      </c>
      <c r="AA431" s="135">
        <v>0</v>
      </c>
      <c r="AB431" s="135">
        <v>0</v>
      </c>
      <c r="AC431" s="135">
        <v>0</v>
      </c>
      <c r="AD431" s="135">
        <v>0</v>
      </c>
      <c r="AE431" s="135">
        <v>0</v>
      </c>
      <c r="AF431" s="135">
        <v>0</v>
      </c>
      <c r="AG431" s="135">
        <v>0</v>
      </c>
      <c r="AH431" s="135">
        <v>0</v>
      </c>
      <c r="AI431" s="135">
        <v>0</v>
      </c>
      <c r="AJ431" s="135">
        <v>0</v>
      </c>
      <c r="AK431" s="135">
        <v>0</v>
      </c>
      <c r="AL431" s="135">
        <v>0</v>
      </c>
      <c r="AM431" s="135">
        <v>0</v>
      </c>
      <c r="AN431" s="135">
        <v>0</v>
      </c>
      <c r="AO431" s="135">
        <v>0</v>
      </c>
      <c r="AP431" s="135">
        <v>0</v>
      </c>
      <c r="AQ431" s="135">
        <v>0</v>
      </c>
      <c r="AR431" s="135">
        <v>0</v>
      </c>
      <c r="AS431" s="135">
        <v>0</v>
      </c>
      <c r="AT431" s="135">
        <v>0</v>
      </c>
      <c r="AU431" s="150"/>
    </row>
    <row r="432" spans="2:47" ht="14.5" hidden="1" outlineLevel="1" x14ac:dyDescent="0.35">
      <c r="B432" s="84"/>
      <c r="C432" s="84"/>
      <c r="D432" s="99">
        <v>122</v>
      </c>
      <c r="E432" s="58" t="str">
        <v>Unused</v>
      </c>
      <c r="F432" s="126"/>
      <c r="G432" s="135">
        <v>0</v>
      </c>
      <c r="H432" s="135">
        <v>0</v>
      </c>
      <c r="I432" s="135">
        <v>0</v>
      </c>
      <c r="J432" s="135">
        <v>0</v>
      </c>
      <c r="K432" s="135">
        <v>0</v>
      </c>
      <c r="L432" s="135">
        <v>0</v>
      </c>
      <c r="M432" s="135">
        <v>0</v>
      </c>
      <c r="N432" s="135">
        <v>0</v>
      </c>
      <c r="O432" s="135">
        <v>0</v>
      </c>
      <c r="P432" s="135">
        <v>0</v>
      </c>
      <c r="Q432" s="135">
        <v>0</v>
      </c>
      <c r="R432" s="135">
        <v>0</v>
      </c>
      <c r="S432" s="135">
        <v>0</v>
      </c>
      <c r="T432" s="135">
        <v>0</v>
      </c>
      <c r="U432" s="135">
        <v>0</v>
      </c>
      <c r="V432" s="135">
        <v>0</v>
      </c>
      <c r="W432" s="135">
        <v>0</v>
      </c>
      <c r="X432" s="135">
        <v>0</v>
      </c>
      <c r="Y432" s="135">
        <v>0</v>
      </c>
      <c r="Z432" s="135">
        <v>0</v>
      </c>
      <c r="AA432" s="135">
        <v>0</v>
      </c>
      <c r="AB432" s="135">
        <v>0</v>
      </c>
      <c r="AC432" s="135">
        <v>0</v>
      </c>
      <c r="AD432" s="135">
        <v>0</v>
      </c>
      <c r="AE432" s="135">
        <v>0</v>
      </c>
      <c r="AF432" s="135">
        <v>0</v>
      </c>
      <c r="AG432" s="135">
        <v>0</v>
      </c>
      <c r="AH432" s="135">
        <v>0</v>
      </c>
      <c r="AI432" s="135">
        <v>0</v>
      </c>
      <c r="AJ432" s="135">
        <v>0</v>
      </c>
      <c r="AK432" s="135">
        <v>0</v>
      </c>
      <c r="AL432" s="135">
        <v>0</v>
      </c>
      <c r="AM432" s="135">
        <v>0</v>
      </c>
      <c r="AN432" s="135">
        <v>0</v>
      </c>
      <c r="AO432" s="135">
        <v>0</v>
      </c>
      <c r="AP432" s="135">
        <v>0</v>
      </c>
      <c r="AQ432" s="135">
        <v>0</v>
      </c>
      <c r="AR432" s="135">
        <v>0</v>
      </c>
      <c r="AS432" s="135">
        <v>0</v>
      </c>
      <c r="AT432" s="135">
        <v>0</v>
      </c>
      <c r="AU432" s="150"/>
    </row>
    <row r="433" spans="2:47" ht="14.5" hidden="1" outlineLevel="1" x14ac:dyDescent="0.35">
      <c r="B433" s="84"/>
      <c r="C433" s="84"/>
      <c r="D433" s="99">
        <v>123</v>
      </c>
      <c r="E433" s="58" t="str">
        <v>Unused</v>
      </c>
      <c r="F433" s="126"/>
      <c r="G433" s="135">
        <v>0</v>
      </c>
      <c r="H433" s="135">
        <v>0</v>
      </c>
      <c r="I433" s="135">
        <v>0</v>
      </c>
      <c r="J433" s="135">
        <v>0</v>
      </c>
      <c r="K433" s="135">
        <v>0</v>
      </c>
      <c r="L433" s="135">
        <v>0</v>
      </c>
      <c r="M433" s="135">
        <v>0</v>
      </c>
      <c r="N433" s="135">
        <v>0</v>
      </c>
      <c r="O433" s="135">
        <v>0</v>
      </c>
      <c r="P433" s="135">
        <v>0</v>
      </c>
      <c r="Q433" s="135">
        <v>0</v>
      </c>
      <c r="R433" s="135">
        <v>0</v>
      </c>
      <c r="S433" s="135">
        <v>0</v>
      </c>
      <c r="T433" s="135">
        <v>0</v>
      </c>
      <c r="U433" s="135">
        <v>0</v>
      </c>
      <c r="V433" s="135">
        <v>0</v>
      </c>
      <c r="W433" s="135">
        <v>0</v>
      </c>
      <c r="X433" s="135">
        <v>0</v>
      </c>
      <c r="Y433" s="135">
        <v>0</v>
      </c>
      <c r="Z433" s="135">
        <v>0</v>
      </c>
      <c r="AA433" s="135">
        <v>0</v>
      </c>
      <c r="AB433" s="135">
        <v>0</v>
      </c>
      <c r="AC433" s="135">
        <v>0</v>
      </c>
      <c r="AD433" s="135">
        <v>0</v>
      </c>
      <c r="AE433" s="135">
        <v>0</v>
      </c>
      <c r="AF433" s="135">
        <v>0</v>
      </c>
      <c r="AG433" s="135">
        <v>0</v>
      </c>
      <c r="AH433" s="135">
        <v>0</v>
      </c>
      <c r="AI433" s="135">
        <v>0</v>
      </c>
      <c r="AJ433" s="135">
        <v>0</v>
      </c>
      <c r="AK433" s="135">
        <v>0</v>
      </c>
      <c r="AL433" s="135">
        <v>0</v>
      </c>
      <c r="AM433" s="135">
        <v>0</v>
      </c>
      <c r="AN433" s="135">
        <v>0</v>
      </c>
      <c r="AO433" s="135">
        <v>0</v>
      </c>
      <c r="AP433" s="135">
        <v>0</v>
      </c>
      <c r="AQ433" s="135">
        <v>0</v>
      </c>
      <c r="AR433" s="135">
        <v>0</v>
      </c>
      <c r="AS433" s="135">
        <v>0</v>
      </c>
      <c r="AT433" s="135">
        <v>0</v>
      </c>
      <c r="AU433" s="150"/>
    </row>
    <row r="434" spans="2:47" ht="14.5" hidden="1" outlineLevel="1" x14ac:dyDescent="0.35">
      <c r="B434" s="84"/>
      <c r="C434" s="84"/>
      <c r="D434" s="99">
        <v>124</v>
      </c>
      <c r="E434" s="58" t="str">
        <v>Unused</v>
      </c>
      <c r="F434" s="126"/>
      <c r="G434" s="135">
        <v>0</v>
      </c>
      <c r="H434" s="135">
        <v>0</v>
      </c>
      <c r="I434" s="135">
        <v>0</v>
      </c>
      <c r="J434" s="135">
        <v>0</v>
      </c>
      <c r="K434" s="135">
        <v>0</v>
      </c>
      <c r="L434" s="135">
        <v>0</v>
      </c>
      <c r="M434" s="135">
        <v>0</v>
      </c>
      <c r="N434" s="135">
        <v>0</v>
      </c>
      <c r="O434" s="135">
        <v>0</v>
      </c>
      <c r="P434" s="135">
        <v>0</v>
      </c>
      <c r="Q434" s="135">
        <v>0</v>
      </c>
      <c r="R434" s="135">
        <v>0</v>
      </c>
      <c r="S434" s="135">
        <v>0</v>
      </c>
      <c r="T434" s="135">
        <v>0</v>
      </c>
      <c r="U434" s="135">
        <v>0</v>
      </c>
      <c r="V434" s="135">
        <v>0</v>
      </c>
      <c r="W434" s="135">
        <v>0</v>
      </c>
      <c r="X434" s="135">
        <v>0</v>
      </c>
      <c r="Y434" s="135">
        <v>0</v>
      </c>
      <c r="Z434" s="135">
        <v>0</v>
      </c>
      <c r="AA434" s="135">
        <v>0</v>
      </c>
      <c r="AB434" s="135">
        <v>0</v>
      </c>
      <c r="AC434" s="135">
        <v>0</v>
      </c>
      <c r="AD434" s="135">
        <v>0</v>
      </c>
      <c r="AE434" s="135">
        <v>0</v>
      </c>
      <c r="AF434" s="135">
        <v>0</v>
      </c>
      <c r="AG434" s="135">
        <v>0</v>
      </c>
      <c r="AH434" s="135">
        <v>0</v>
      </c>
      <c r="AI434" s="135">
        <v>0</v>
      </c>
      <c r="AJ434" s="135">
        <v>0</v>
      </c>
      <c r="AK434" s="135">
        <v>0</v>
      </c>
      <c r="AL434" s="135">
        <v>0</v>
      </c>
      <c r="AM434" s="135">
        <v>0</v>
      </c>
      <c r="AN434" s="135">
        <v>0</v>
      </c>
      <c r="AO434" s="135">
        <v>0</v>
      </c>
      <c r="AP434" s="135">
        <v>0</v>
      </c>
      <c r="AQ434" s="135">
        <v>0</v>
      </c>
      <c r="AR434" s="135">
        <v>0</v>
      </c>
      <c r="AS434" s="135">
        <v>0</v>
      </c>
      <c r="AT434" s="135">
        <v>0</v>
      </c>
      <c r="AU434" s="150"/>
    </row>
    <row r="435" spans="2:47" ht="14.5" hidden="1" outlineLevel="1" x14ac:dyDescent="0.35">
      <c r="B435" s="84"/>
      <c r="C435" s="84"/>
      <c r="D435" s="99">
        <v>125</v>
      </c>
      <c r="E435" s="58" t="str">
        <v>Unused</v>
      </c>
      <c r="F435" s="126"/>
      <c r="G435" s="135">
        <v>0</v>
      </c>
      <c r="H435" s="135">
        <v>0</v>
      </c>
      <c r="I435" s="135">
        <v>0</v>
      </c>
      <c r="J435" s="135">
        <v>0</v>
      </c>
      <c r="K435" s="135">
        <v>0</v>
      </c>
      <c r="L435" s="135">
        <v>0</v>
      </c>
      <c r="M435" s="135">
        <v>0</v>
      </c>
      <c r="N435" s="135">
        <v>0</v>
      </c>
      <c r="O435" s="135">
        <v>0</v>
      </c>
      <c r="P435" s="135">
        <v>0</v>
      </c>
      <c r="Q435" s="135">
        <v>0</v>
      </c>
      <c r="R435" s="135">
        <v>0</v>
      </c>
      <c r="S435" s="135">
        <v>0</v>
      </c>
      <c r="T435" s="135">
        <v>0</v>
      </c>
      <c r="U435" s="135">
        <v>0</v>
      </c>
      <c r="V435" s="135">
        <v>0</v>
      </c>
      <c r="W435" s="135">
        <v>0</v>
      </c>
      <c r="X435" s="135">
        <v>0</v>
      </c>
      <c r="Y435" s="135">
        <v>0</v>
      </c>
      <c r="Z435" s="135">
        <v>0</v>
      </c>
      <c r="AA435" s="135">
        <v>0</v>
      </c>
      <c r="AB435" s="135">
        <v>0</v>
      </c>
      <c r="AC435" s="135">
        <v>0</v>
      </c>
      <c r="AD435" s="135">
        <v>0</v>
      </c>
      <c r="AE435" s="135">
        <v>0</v>
      </c>
      <c r="AF435" s="135">
        <v>0</v>
      </c>
      <c r="AG435" s="135">
        <v>0</v>
      </c>
      <c r="AH435" s="135">
        <v>0</v>
      </c>
      <c r="AI435" s="135">
        <v>0</v>
      </c>
      <c r="AJ435" s="135">
        <v>0</v>
      </c>
      <c r="AK435" s="135">
        <v>0</v>
      </c>
      <c r="AL435" s="135">
        <v>0</v>
      </c>
      <c r="AM435" s="135">
        <v>0</v>
      </c>
      <c r="AN435" s="135">
        <v>0</v>
      </c>
      <c r="AO435" s="135">
        <v>0</v>
      </c>
      <c r="AP435" s="135">
        <v>0</v>
      </c>
      <c r="AQ435" s="135">
        <v>0</v>
      </c>
      <c r="AR435" s="135">
        <v>0</v>
      </c>
      <c r="AS435" s="135">
        <v>0</v>
      </c>
      <c r="AT435" s="135">
        <v>0</v>
      </c>
      <c r="AU435" s="150"/>
    </row>
    <row r="436" spans="2:47" ht="14.5" hidden="1" outlineLevel="1" x14ac:dyDescent="0.35">
      <c r="B436" s="84"/>
      <c r="C436" s="84"/>
      <c r="D436" s="99">
        <v>126</v>
      </c>
      <c r="E436" s="58" t="str">
        <v>Unused</v>
      </c>
      <c r="F436" s="126"/>
      <c r="G436" s="135">
        <v>0</v>
      </c>
      <c r="H436" s="135">
        <v>0</v>
      </c>
      <c r="I436" s="135">
        <v>0</v>
      </c>
      <c r="J436" s="135">
        <v>0</v>
      </c>
      <c r="K436" s="135">
        <v>0</v>
      </c>
      <c r="L436" s="135">
        <v>0</v>
      </c>
      <c r="M436" s="135">
        <v>0</v>
      </c>
      <c r="N436" s="135">
        <v>0</v>
      </c>
      <c r="O436" s="135">
        <v>0</v>
      </c>
      <c r="P436" s="135">
        <v>0</v>
      </c>
      <c r="Q436" s="135">
        <v>0</v>
      </c>
      <c r="R436" s="135">
        <v>0</v>
      </c>
      <c r="S436" s="135">
        <v>0</v>
      </c>
      <c r="T436" s="135">
        <v>0</v>
      </c>
      <c r="U436" s="135">
        <v>0</v>
      </c>
      <c r="V436" s="135">
        <v>0</v>
      </c>
      <c r="W436" s="135">
        <v>0</v>
      </c>
      <c r="X436" s="135">
        <v>0</v>
      </c>
      <c r="Y436" s="135">
        <v>0</v>
      </c>
      <c r="Z436" s="135">
        <v>0</v>
      </c>
      <c r="AA436" s="135">
        <v>0</v>
      </c>
      <c r="AB436" s="135">
        <v>0</v>
      </c>
      <c r="AC436" s="135">
        <v>0</v>
      </c>
      <c r="AD436" s="135">
        <v>0</v>
      </c>
      <c r="AE436" s="135">
        <v>0</v>
      </c>
      <c r="AF436" s="135">
        <v>0</v>
      </c>
      <c r="AG436" s="135">
        <v>0</v>
      </c>
      <c r="AH436" s="135">
        <v>0</v>
      </c>
      <c r="AI436" s="135">
        <v>0</v>
      </c>
      <c r="AJ436" s="135">
        <v>0</v>
      </c>
      <c r="AK436" s="135">
        <v>0</v>
      </c>
      <c r="AL436" s="135">
        <v>0</v>
      </c>
      <c r="AM436" s="135">
        <v>0</v>
      </c>
      <c r="AN436" s="135">
        <v>0</v>
      </c>
      <c r="AO436" s="135">
        <v>0</v>
      </c>
      <c r="AP436" s="135">
        <v>0</v>
      </c>
      <c r="AQ436" s="135">
        <v>0</v>
      </c>
      <c r="AR436" s="135">
        <v>0</v>
      </c>
      <c r="AS436" s="135">
        <v>0</v>
      </c>
      <c r="AT436" s="135">
        <v>0</v>
      </c>
      <c r="AU436" s="150"/>
    </row>
    <row r="437" spans="2:47" ht="14.5" hidden="1" outlineLevel="1" x14ac:dyDescent="0.35">
      <c r="B437" s="84"/>
      <c r="C437" s="84"/>
      <c r="D437" s="99">
        <v>127</v>
      </c>
      <c r="E437" s="58" t="str">
        <v>Unused</v>
      </c>
      <c r="F437" s="126"/>
      <c r="G437" s="135">
        <v>0</v>
      </c>
      <c r="H437" s="135">
        <v>0</v>
      </c>
      <c r="I437" s="135">
        <v>0</v>
      </c>
      <c r="J437" s="135">
        <v>0</v>
      </c>
      <c r="K437" s="135">
        <v>0</v>
      </c>
      <c r="L437" s="135">
        <v>0</v>
      </c>
      <c r="M437" s="135">
        <v>0</v>
      </c>
      <c r="N437" s="135">
        <v>0</v>
      </c>
      <c r="O437" s="135">
        <v>0</v>
      </c>
      <c r="P437" s="135">
        <v>0</v>
      </c>
      <c r="Q437" s="135">
        <v>0</v>
      </c>
      <c r="R437" s="135">
        <v>0</v>
      </c>
      <c r="S437" s="135">
        <v>0</v>
      </c>
      <c r="T437" s="135">
        <v>0</v>
      </c>
      <c r="U437" s="135">
        <v>0</v>
      </c>
      <c r="V437" s="135">
        <v>0</v>
      </c>
      <c r="W437" s="135">
        <v>0</v>
      </c>
      <c r="X437" s="135">
        <v>0</v>
      </c>
      <c r="Y437" s="135">
        <v>0</v>
      </c>
      <c r="Z437" s="135">
        <v>0</v>
      </c>
      <c r="AA437" s="135">
        <v>0</v>
      </c>
      <c r="AB437" s="135">
        <v>0</v>
      </c>
      <c r="AC437" s="135">
        <v>0</v>
      </c>
      <c r="AD437" s="135">
        <v>0</v>
      </c>
      <c r="AE437" s="135">
        <v>0</v>
      </c>
      <c r="AF437" s="135">
        <v>0</v>
      </c>
      <c r="AG437" s="135">
        <v>0</v>
      </c>
      <c r="AH437" s="135">
        <v>0</v>
      </c>
      <c r="AI437" s="135">
        <v>0</v>
      </c>
      <c r="AJ437" s="135">
        <v>0</v>
      </c>
      <c r="AK437" s="135">
        <v>0</v>
      </c>
      <c r="AL437" s="135">
        <v>0</v>
      </c>
      <c r="AM437" s="135">
        <v>0</v>
      </c>
      <c r="AN437" s="135">
        <v>0</v>
      </c>
      <c r="AO437" s="135">
        <v>0</v>
      </c>
      <c r="AP437" s="135">
        <v>0</v>
      </c>
      <c r="AQ437" s="135">
        <v>0</v>
      </c>
      <c r="AR437" s="135">
        <v>0</v>
      </c>
      <c r="AS437" s="135">
        <v>0</v>
      </c>
      <c r="AT437" s="135">
        <v>0</v>
      </c>
      <c r="AU437" s="150"/>
    </row>
    <row r="438" spans="2:47" ht="14.5" hidden="1" outlineLevel="1" x14ac:dyDescent="0.35">
      <c r="B438" s="84"/>
      <c r="C438" s="84"/>
      <c r="D438" s="99">
        <v>128</v>
      </c>
      <c r="E438" s="58" t="str">
        <v>Unused</v>
      </c>
      <c r="F438" s="126"/>
      <c r="G438" s="135">
        <v>0</v>
      </c>
      <c r="H438" s="135">
        <v>0</v>
      </c>
      <c r="I438" s="135">
        <v>0</v>
      </c>
      <c r="J438" s="135">
        <v>0</v>
      </c>
      <c r="K438" s="135">
        <v>0</v>
      </c>
      <c r="L438" s="135">
        <v>0</v>
      </c>
      <c r="M438" s="135">
        <v>0</v>
      </c>
      <c r="N438" s="135">
        <v>0</v>
      </c>
      <c r="O438" s="135">
        <v>0</v>
      </c>
      <c r="P438" s="135">
        <v>0</v>
      </c>
      <c r="Q438" s="135">
        <v>0</v>
      </c>
      <c r="R438" s="135">
        <v>0</v>
      </c>
      <c r="S438" s="135">
        <v>0</v>
      </c>
      <c r="T438" s="135">
        <v>0</v>
      </c>
      <c r="U438" s="135">
        <v>0</v>
      </c>
      <c r="V438" s="135">
        <v>0</v>
      </c>
      <c r="W438" s="135">
        <v>0</v>
      </c>
      <c r="X438" s="135">
        <v>0</v>
      </c>
      <c r="Y438" s="135">
        <v>0</v>
      </c>
      <c r="Z438" s="135">
        <v>0</v>
      </c>
      <c r="AA438" s="135">
        <v>0</v>
      </c>
      <c r="AB438" s="135">
        <v>0</v>
      </c>
      <c r="AC438" s="135">
        <v>0</v>
      </c>
      <c r="AD438" s="135">
        <v>0</v>
      </c>
      <c r="AE438" s="135">
        <v>0</v>
      </c>
      <c r="AF438" s="135">
        <v>0</v>
      </c>
      <c r="AG438" s="135">
        <v>0</v>
      </c>
      <c r="AH438" s="135">
        <v>0</v>
      </c>
      <c r="AI438" s="135">
        <v>0</v>
      </c>
      <c r="AJ438" s="135">
        <v>0</v>
      </c>
      <c r="AK438" s="135">
        <v>0</v>
      </c>
      <c r="AL438" s="135">
        <v>0</v>
      </c>
      <c r="AM438" s="135">
        <v>0</v>
      </c>
      <c r="AN438" s="135">
        <v>0</v>
      </c>
      <c r="AO438" s="135">
        <v>0</v>
      </c>
      <c r="AP438" s="135">
        <v>0</v>
      </c>
      <c r="AQ438" s="135">
        <v>0</v>
      </c>
      <c r="AR438" s="135">
        <v>0</v>
      </c>
      <c r="AS438" s="135">
        <v>0</v>
      </c>
      <c r="AT438" s="135">
        <v>0</v>
      </c>
      <c r="AU438" s="150"/>
    </row>
    <row r="439" spans="2:47" ht="14.5" hidden="1" outlineLevel="1" x14ac:dyDescent="0.35">
      <c r="B439" s="84"/>
      <c r="C439" s="84"/>
      <c r="D439" s="99">
        <v>129</v>
      </c>
      <c r="E439" s="58" t="str">
        <v>Unused</v>
      </c>
      <c r="F439" s="126"/>
      <c r="G439" s="135">
        <v>0</v>
      </c>
      <c r="H439" s="135">
        <v>0</v>
      </c>
      <c r="I439" s="135">
        <v>0</v>
      </c>
      <c r="J439" s="135">
        <v>0</v>
      </c>
      <c r="K439" s="135">
        <v>0</v>
      </c>
      <c r="L439" s="135">
        <v>0</v>
      </c>
      <c r="M439" s="135">
        <v>0</v>
      </c>
      <c r="N439" s="135">
        <v>0</v>
      </c>
      <c r="O439" s="135">
        <v>0</v>
      </c>
      <c r="P439" s="135">
        <v>0</v>
      </c>
      <c r="Q439" s="135">
        <v>0</v>
      </c>
      <c r="R439" s="135">
        <v>0</v>
      </c>
      <c r="S439" s="135">
        <v>0</v>
      </c>
      <c r="T439" s="135">
        <v>0</v>
      </c>
      <c r="U439" s="135">
        <v>0</v>
      </c>
      <c r="V439" s="135">
        <v>0</v>
      </c>
      <c r="W439" s="135">
        <v>0</v>
      </c>
      <c r="X439" s="135">
        <v>0</v>
      </c>
      <c r="Y439" s="135">
        <v>0</v>
      </c>
      <c r="Z439" s="135">
        <v>0</v>
      </c>
      <c r="AA439" s="135">
        <v>0</v>
      </c>
      <c r="AB439" s="135">
        <v>0</v>
      </c>
      <c r="AC439" s="135">
        <v>0</v>
      </c>
      <c r="AD439" s="135">
        <v>0</v>
      </c>
      <c r="AE439" s="135">
        <v>0</v>
      </c>
      <c r="AF439" s="135">
        <v>0</v>
      </c>
      <c r="AG439" s="135">
        <v>0</v>
      </c>
      <c r="AH439" s="135">
        <v>0</v>
      </c>
      <c r="AI439" s="135">
        <v>0</v>
      </c>
      <c r="AJ439" s="135">
        <v>0</v>
      </c>
      <c r="AK439" s="135">
        <v>0</v>
      </c>
      <c r="AL439" s="135">
        <v>0</v>
      </c>
      <c r="AM439" s="135">
        <v>0</v>
      </c>
      <c r="AN439" s="135">
        <v>0</v>
      </c>
      <c r="AO439" s="135">
        <v>0</v>
      </c>
      <c r="AP439" s="135">
        <v>0</v>
      </c>
      <c r="AQ439" s="135">
        <v>0</v>
      </c>
      <c r="AR439" s="135">
        <v>0</v>
      </c>
      <c r="AS439" s="135">
        <v>0</v>
      </c>
      <c r="AT439" s="135">
        <v>0</v>
      </c>
      <c r="AU439" s="150"/>
    </row>
    <row r="440" spans="2:47" ht="14.5" hidden="1" outlineLevel="1" x14ac:dyDescent="0.35">
      <c r="B440" s="84"/>
      <c r="C440" s="84"/>
      <c r="D440" s="99">
        <v>130</v>
      </c>
      <c r="E440" s="58" t="str">
        <v>Unused</v>
      </c>
      <c r="F440" s="126"/>
      <c r="G440" s="135">
        <v>0</v>
      </c>
      <c r="H440" s="135">
        <v>0</v>
      </c>
      <c r="I440" s="135">
        <v>0</v>
      </c>
      <c r="J440" s="135">
        <v>0</v>
      </c>
      <c r="K440" s="135">
        <v>0</v>
      </c>
      <c r="L440" s="135">
        <v>0</v>
      </c>
      <c r="M440" s="135">
        <v>0</v>
      </c>
      <c r="N440" s="135">
        <v>0</v>
      </c>
      <c r="O440" s="135">
        <v>0</v>
      </c>
      <c r="P440" s="135">
        <v>0</v>
      </c>
      <c r="Q440" s="135">
        <v>0</v>
      </c>
      <c r="R440" s="135">
        <v>0</v>
      </c>
      <c r="S440" s="135">
        <v>0</v>
      </c>
      <c r="T440" s="135">
        <v>0</v>
      </c>
      <c r="U440" s="135">
        <v>0</v>
      </c>
      <c r="V440" s="135">
        <v>0</v>
      </c>
      <c r="W440" s="135">
        <v>0</v>
      </c>
      <c r="X440" s="135">
        <v>0</v>
      </c>
      <c r="Y440" s="135">
        <v>0</v>
      </c>
      <c r="Z440" s="135">
        <v>0</v>
      </c>
      <c r="AA440" s="135">
        <v>0</v>
      </c>
      <c r="AB440" s="135">
        <v>0</v>
      </c>
      <c r="AC440" s="135">
        <v>0</v>
      </c>
      <c r="AD440" s="135">
        <v>0</v>
      </c>
      <c r="AE440" s="135">
        <v>0</v>
      </c>
      <c r="AF440" s="135">
        <v>0</v>
      </c>
      <c r="AG440" s="135">
        <v>0</v>
      </c>
      <c r="AH440" s="135">
        <v>0</v>
      </c>
      <c r="AI440" s="135">
        <v>0</v>
      </c>
      <c r="AJ440" s="135">
        <v>0</v>
      </c>
      <c r="AK440" s="135">
        <v>0</v>
      </c>
      <c r="AL440" s="135">
        <v>0</v>
      </c>
      <c r="AM440" s="135">
        <v>0</v>
      </c>
      <c r="AN440" s="135">
        <v>0</v>
      </c>
      <c r="AO440" s="135">
        <v>0</v>
      </c>
      <c r="AP440" s="135">
        <v>0</v>
      </c>
      <c r="AQ440" s="135">
        <v>0</v>
      </c>
      <c r="AR440" s="135">
        <v>0</v>
      </c>
      <c r="AS440" s="135">
        <v>0</v>
      </c>
      <c r="AT440" s="135">
        <v>0</v>
      </c>
      <c r="AU440" s="150"/>
    </row>
    <row r="441" spans="2:47" ht="14.5" hidden="1" outlineLevel="1" x14ac:dyDescent="0.35">
      <c r="B441" s="84"/>
      <c r="C441" s="84"/>
      <c r="D441" s="99">
        <v>131</v>
      </c>
      <c r="E441" s="58" t="str">
        <v>Unused</v>
      </c>
      <c r="F441" s="126"/>
      <c r="G441" s="135">
        <v>0</v>
      </c>
      <c r="H441" s="135">
        <v>0</v>
      </c>
      <c r="I441" s="135">
        <v>0</v>
      </c>
      <c r="J441" s="135">
        <v>0</v>
      </c>
      <c r="K441" s="135">
        <v>0</v>
      </c>
      <c r="L441" s="135">
        <v>0</v>
      </c>
      <c r="M441" s="135">
        <v>0</v>
      </c>
      <c r="N441" s="135">
        <v>0</v>
      </c>
      <c r="O441" s="135">
        <v>0</v>
      </c>
      <c r="P441" s="135">
        <v>0</v>
      </c>
      <c r="Q441" s="135">
        <v>0</v>
      </c>
      <c r="R441" s="135">
        <v>0</v>
      </c>
      <c r="S441" s="135">
        <v>0</v>
      </c>
      <c r="T441" s="135">
        <v>0</v>
      </c>
      <c r="U441" s="135">
        <v>0</v>
      </c>
      <c r="V441" s="135">
        <v>0</v>
      </c>
      <c r="W441" s="135">
        <v>0</v>
      </c>
      <c r="X441" s="135">
        <v>0</v>
      </c>
      <c r="Y441" s="135">
        <v>0</v>
      </c>
      <c r="Z441" s="135">
        <v>0</v>
      </c>
      <c r="AA441" s="135">
        <v>0</v>
      </c>
      <c r="AB441" s="135">
        <v>0</v>
      </c>
      <c r="AC441" s="135">
        <v>0</v>
      </c>
      <c r="AD441" s="135">
        <v>0</v>
      </c>
      <c r="AE441" s="135">
        <v>0</v>
      </c>
      <c r="AF441" s="135">
        <v>0</v>
      </c>
      <c r="AG441" s="135">
        <v>0</v>
      </c>
      <c r="AH441" s="135">
        <v>0</v>
      </c>
      <c r="AI441" s="135">
        <v>0</v>
      </c>
      <c r="AJ441" s="135">
        <v>0</v>
      </c>
      <c r="AK441" s="135">
        <v>0</v>
      </c>
      <c r="AL441" s="135">
        <v>0</v>
      </c>
      <c r="AM441" s="135">
        <v>0</v>
      </c>
      <c r="AN441" s="135">
        <v>0</v>
      </c>
      <c r="AO441" s="135">
        <v>0</v>
      </c>
      <c r="AP441" s="135">
        <v>0</v>
      </c>
      <c r="AQ441" s="135">
        <v>0</v>
      </c>
      <c r="AR441" s="135">
        <v>0</v>
      </c>
      <c r="AS441" s="135">
        <v>0</v>
      </c>
      <c r="AT441" s="135">
        <v>0</v>
      </c>
      <c r="AU441" s="150"/>
    </row>
    <row r="442" spans="2:47" ht="14.5" hidden="1" outlineLevel="1" x14ac:dyDescent="0.35">
      <c r="B442" s="84"/>
      <c r="C442" s="84"/>
      <c r="D442" s="99">
        <v>132</v>
      </c>
      <c r="E442" s="58" t="str">
        <v>Unused</v>
      </c>
      <c r="F442" s="126"/>
      <c r="G442" s="135">
        <v>0</v>
      </c>
      <c r="H442" s="135">
        <v>0</v>
      </c>
      <c r="I442" s="135">
        <v>0</v>
      </c>
      <c r="J442" s="135">
        <v>0</v>
      </c>
      <c r="K442" s="135">
        <v>0</v>
      </c>
      <c r="L442" s="135">
        <v>0</v>
      </c>
      <c r="M442" s="135">
        <v>0</v>
      </c>
      <c r="N442" s="135">
        <v>0</v>
      </c>
      <c r="O442" s="135">
        <v>0</v>
      </c>
      <c r="P442" s="135">
        <v>0</v>
      </c>
      <c r="Q442" s="135">
        <v>0</v>
      </c>
      <c r="R442" s="135">
        <v>0</v>
      </c>
      <c r="S442" s="135">
        <v>0</v>
      </c>
      <c r="T442" s="135">
        <v>0</v>
      </c>
      <c r="U442" s="135">
        <v>0</v>
      </c>
      <c r="V442" s="135">
        <v>0</v>
      </c>
      <c r="W442" s="135">
        <v>0</v>
      </c>
      <c r="X442" s="135">
        <v>0</v>
      </c>
      <c r="Y442" s="135">
        <v>0</v>
      </c>
      <c r="Z442" s="135">
        <v>0</v>
      </c>
      <c r="AA442" s="135">
        <v>0</v>
      </c>
      <c r="AB442" s="135">
        <v>0</v>
      </c>
      <c r="AC442" s="135">
        <v>0</v>
      </c>
      <c r="AD442" s="135">
        <v>0</v>
      </c>
      <c r="AE442" s="135">
        <v>0</v>
      </c>
      <c r="AF442" s="135">
        <v>0</v>
      </c>
      <c r="AG442" s="135">
        <v>0</v>
      </c>
      <c r="AH442" s="135">
        <v>0</v>
      </c>
      <c r="AI442" s="135">
        <v>0</v>
      </c>
      <c r="AJ442" s="135">
        <v>0</v>
      </c>
      <c r="AK442" s="135">
        <v>0</v>
      </c>
      <c r="AL442" s="135">
        <v>0</v>
      </c>
      <c r="AM442" s="135">
        <v>0</v>
      </c>
      <c r="AN442" s="135">
        <v>0</v>
      </c>
      <c r="AO442" s="135">
        <v>0</v>
      </c>
      <c r="AP442" s="135">
        <v>0</v>
      </c>
      <c r="AQ442" s="135">
        <v>0</v>
      </c>
      <c r="AR442" s="135">
        <v>0</v>
      </c>
      <c r="AS442" s="135">
        <v>0</v>
      </c>
      <c r="AT442" s="135">
        <v>0</v>
      </c>
      <c r="AU442" s="150"/>
    </row>
    <row r="443" spans="2:47" ht="14.5" hidden="1" outlineLevel="1" x14ac:dyDescent="0.35">
      <c r="B443" s="84"/>
      <c r="C443" s="84"/>
      <c r="D443" s="99">
        <v>133</v>
      </c>
      <c r="E443" s="58" t="str">
        <v>Unused</v>
      </c>
      <c r="F443" s="126"/>
      <c r="G443" s="135">
        <v>0</v>
      </c>
      <c r="H443" s="135">
        <v>0</v>
      </c>
      <c r="I443" s="135">
        <v>0</v>
      </c>
      <c r="J443" s="135">
        <v>0</v>
      </c>
      <c r="K443" s="135">
        <v>0</v>
      </c>
      <c r="L443" s="135">
        <v>0</v>
      </c>
      <c r="M443" s="135">
        <v>0</v>
      </c>
      <c r="N443" s="135">
        <v>0</v>
      </c>
      <c r="O443" s="135">
        <v>0</v>
      </c>
      <c r="P443" s="135">
        <v>0</v>
      </c>
      <c r="Q443" s="135">
        <v>0</v>
      </c>
      <c r="R443" s="135">
        <v>0</v>
      </c>
      <c r="S443" s="135">
        <v>0</v>
      </c>
      <c r="T443" s="135">
        <v>0</v>
      </c>
      <c r="U443" s="135">
        <v>0</v>
      </c>
      <c r="V443" s="135">
        <v>0</v>
      </c>
      <c r="W443" s="135">
        <v>0</v>
      </c>
      <c r="X443" s="135">
        <v>0</v>
      </c>
      <c r="Y443" s="135">
        <v>0</v>
      </c>
      <c r="Z443" s="135">
        <v>0</v>
      </c>
      <c r="AA443" s="135">
        <v>0</v>
      </c>
      <c r="AB443" s="135">
        <v>0</v>
      </c>
      <c r="AC443" s="135">
        <v>0</v>
      </c>
      <c r="AD443" s="135">
        <v>0</v>
      </c>
      <c r="AE443" s="135">
        <v>0</v>
      </c>
      <c r="AF443" s="135">
        <v>0</v>
      </c>
      <c r="AG443" s="135">
        <v>0</v>
      </c>
      <c r="AH443" s="135">
        <v>0</v>
      </c>
      <c r="AI443" s="135">
        <v>0</v>
      </c>
      <c r="AJ443" s="135">
        <v>0</v>
      </c>
      <c r="AK443" s="135">
        <v>0</v>
      </c>
      <c r="AL443" s="135">
        <v>0</v>
      </c>
      <c r="AM443" s="135">
        <v>0</v>
      </c>
      <c r="AN443" s="135">
        <v>0</v>
      </c>
      <c r="AO443" s="135">
        <v>0</v>
      </c>
      <c r="AP443" s="135">
        <v>0</v>
      </c>
      <c r="AQ443" s="135">
        <v>0</v>
      </c>
      <c r="AR443" s="135">
        <v>0</v>
      </c>
      <c r="AS443" s="135">
        <v>0</v>
      </c>
      <c r="AT443" s="135">
        <v>0</v>
      </c>
      <c r="AU443" s="150"/>
    </row>
    <row r="444" spans="2:47" ht="14.5" hidden="1" outlineLevel="1" x14ac:dyDescent="0.35">
      <c r="B444" s="84"/>
      <c r="C444" s="84"/>
      <c r="D444" s="99">
        <v>134</v>
      </c>
      <c r="E444" s="58" t="str">
        <v>Unused</v>
      </c>
      <c r="F444" s="126"/>
      <c r="G444" s="135">
        <v>0</v>
      </c>
      <c r="H444" s="135">
        <v>0</v>
      </c>
      <c r="I444" s="135">
        <v>0</v>
      </c>
      <c r="J444" s="135">
        <v>0</v>
      </c>
      <c r="K444" s="135">
        <v>0</v>
      </c>
      <c r="L444" s="135">
        <v>0</v>
      </c>
      <c r="M444" s="135">
        <v>0</v>
      </c>
      <c r="N444" s="135">
        <v>0</v>
      </c>
      <c r="O444" s="135">
        <v>0</v>
      </c>
      <c r="P444" s="135">
        <v>0</v>
      </c>
      <c r="Q444" s="135">
        <v>0</v>
      </c>
      <c r="R444" s="135">
        <v>0</v>
      </c>
      <c r="S444" s="135">
        <v>0</v>
      </c>
      <c r="T444" s="135">
        <v>0</v>
      </c>
      <c r="U444" s="135">
        <v>0</v>
      </c>
      <c r="V444" s="135">
        <v>0</v>
      </c>
      <c r="W444" s="135">
        <v>0</v>
      </c>
      <c r="X444" s="135">
        <v>0</v>
      </c>
      <c r="Y444" s="135">
        <v>0</v>
      </c>
      <c r="Z444" s="135">
        <v>0</v>
      </c>
      <c r="AA444" s="135">
        <v>0</v>
      </c>
      <c r="AB444" s="135">
        <v>0</v>
      </c>
      <c r="AC444" s="135">
        <v>0</v>
      </c>
      <c r="AD444" s="135">
        <v>0</v>
      </c>
      <c r="AE444" s="135">
        <v>0</v>
      </c>
      <c r="AF444" s="135">
        <v>0</v>
      </c>
      <c r="AG444" s="135">
        <v>0</v>
      </c>
      <c r="AH444" s="135">
        <v>0</v>
      </c>
      <c r="AI444" s="135">
        <v>0</v>
      </c>
      <c r="AJ444" s="135">
        <v>0</v>
      </c>
      <c r="AK444" s="135">
        <v>0</v>
      </c>
      <c r="AL444" s="135">
        <v>0</v>
      </c>
      <c r="AM444" s="135">
        <v>0</v>
      </c>
      <c r="AN444" s="135">
        <v>0</v>
      </c>
      <c r="AO444" s="135">
        <v>0</v>
      </c>
      <c r="AP444" s="135">
        <v>0</v>
      </c>
      <c r="AQ444" s="135">
        <v>0</v>
      </c>
      <c r="AR444" s="135">
        <v>0</v>
      </c>
      <c r="AS444" s="135">
        <v>0</v>
      </c>
      <c r="AT444" s="135">
        <v>0</v>
      </c>
      <c r="AU444" s="150"/>
    </row>
    <row r="445" spans="2:47" ht="14.5" hidden="1" outlineLevel="1" x14ac:dyDescent="0.35">
      <c r="B445" s="84"/>
      <c r="C445" s="84"/>
      <c r="D445" s="99">
        <v>135</v>
      </c>
      <c r="E445" s="58" t="str">
        <v>Unused</v>
      </c>
      <c r="F445" s="126"/>
      <c r="G445" s="135">
        <v>0</v>
      </c>
      <c r="H445" s="135">
        <v>0</v>
      </c>
      <c r="I445" s="135">
        <v>0</v>
      </c>
      <c r="J445" s="135">
        <v>0</v>
      </c>
      <c r="K445" s="135">
        <v>0</v>
      </c>
      <c r="L445" s="135">
        <v>0</v>
      </c>
      <c r="M445" s="135">
        <v>0</v>
      </c>
      <c r="N445" s="135">
        <v>0</v>
      </c>
      <c r="O445" s="135">
        <v>0</v>
      </c>
      <c r="P445" s="135">
        <v>0</v>
      </c>
      <c r="Q445" s="135">
        <v>0</v>
      </c>
      <c r="R445" s="135">
        <v>0</v>
      </c>
      <c r="S445" s="135">
        <v>0</v>
      </c>
      <c r="T445" s="135">
        <v>0</v>
      </c>
      <c r="U445" s="135">
        <v>0</v>
      </c>
      <c r="V445" s="135">
        <v>0</v>
      </c>
      <c r="W445" s="135">
        <v>0</v>
      </c>
      <c r="X445" s="135">
        <v>0</v>
      </c>
      <c r="Y445" s="135">
        <v>0</v>
      </c>
      <c r="Z445" s="135">
        <v>0</v>
      </c>
      <c r="AA445" s="135">
        <v>0</v>
      </c>
      <c r="AB445" s="135">
        <v>0</v>
      </c>
      <c r="AC445" s="135">
        <v>0</v>
      </c>
      <c r="AD445" s="135">
        <v>0</v>
      </c>
      <c r="AE445" s="135">
        <v>0</v>
      </c>
      <c r="AF445" s="135">
        <v>0</v>
      </c>
      <c r="AG445" s="135">
        <v>0</v>
      </c>
      <c r="AH445" s="135">
        <v>0</v>
      </c>
      <c r="AI445" s="135">
        <v>0</v>
      </c>
      <c r="AJ445" s="135">
        <v>0</v>
      </c>
      <c r="AK445" s="135">
        <v>0</v>
      </c>
      <c r="AL445" s="135">
        <v>0</v>
      </c>
      <c r="AM445" s="135">
        <v>0</v>
      </c>
      <c r="AN445" s="135">
        <v>0</v>
      </c>
      <c r="AO445" s="135">
        <v>0</v>
      </c>
      <c r="AP445" s="135">
        <v>0</v>
      </c>
      <c r="AQ445" s="135">
        <v>0</v>
      </c>
      <c r="AR445" s="135">
        <v>0</v>
      </c>
      <c r="AS445" s="135">
        <v>0</v>
      </c>
      <c r="AT445" s="135">
        <v>0</v>
      </c>
      <c r="AU445" s="150"/>
    </row>
    <row r="446" spans="2:47" ht="14.5" hidden="1" outlineLevel="1" x14ac:dyDescent="0.35">
      <c r="B446" s="84"/>
      <c r="C446" s="84"/>
      <c r="D446" s="99">
        <v>136</v>
      </c>
      <c r="E446" s="58" t="str">
        <v>Unused</v>
      </c>
      <c r="F446" s="126"/>
      <c r="G446" s="135">
        <v>0</v>
      </c>
      <c r="H446" s="135">
        <v>0</v>
      </c>
      <c r="I446" s="135">
        <v>0</v>
      </c>
      <c r="J446" s="135">
        <v>0</v>
      </c>
      <c r="K446" s="135">
        <v>0</v>
      </c>
      <c r="L446" s="135">
        <v>0</v>
      </c>
      <c r="M446" s="135">
        <v>0</v>
      </c>
      <c r="N446" s="135">
        <v>0</v>
      </c>
      <c r="O446" s="135">
        <v>0</v>
      </c>
      <c r="P446" s="135">
        <v>0</v>
      </c>
      <c r="Q446" s="135">
        <v>0</v>
      </c>
      <c r="R446" s="135">
        <v>0</v>
      </c>
      <c r="S446" s="135">
        <v>0</v>
      </c>
      <c r="T446" s="135">
        <v>0</v>
      </c>
      <c r="U446" s="135">
        <v>0</v>
      </c>
      <c r="V446" s="135">
        <v>0</v>
      </c>
      <c r="W446" s="135">
        <v>0</v>
      </c>
      <c r="X446" s="135">
        <v>0</v>
      </c>
      <c r="Y446" s="135">
        <v>0</v>
      </c>
      <c r="Z446" s="135">
        <v>0</v>
      </c>
      <c r="AA446" s="135">
        <v>0</v>
      </c>
      <c r="AB446" s="135">
        <v>0</v>
      </c>
      <c r="AC446" s="135">
        <v>0</v>
      </c>
      <c r="AD446" s="135">
        <v>0</v>
      </c>
      <c r="AE446" s="135">
        <v>0</v>
      </c>
      <c r="AF446" s="135">
        <v>0</v>
      </c>
      <c r="AG446" s="135">
        <v>0</v>
      </c>
      <c r="AH446" s="135">
        <v>0</v>
      </c>
      <c r="AI446" s="135">
        <v>0</v>
      </c>
      <c r="AJ446" s="135">
        <v>0</v>
      </c>
      <c r="AK446" s="135">
        <v>0</v>
      </c>
      <c r="AL446" s="135">
        <v>0</v>
      </c>
      <c r="AM446" s="135">
        <v>0</v>
      </c>
      <c r="AN446" s="135">
        <v>0</v>
      </c>
      <c r="AO446" s="135">
        <v>0</v>
      </c>
      <c r="AP446" s="135">
        <v>0</v>
      </c>
      <c r="AQ446" s="135">
        <v>0</v>
      </c>
      <c r="AR446" s="135">
        <v>0</v>
      </c>
      <c r="AS446" s="135">
        <v>0</v>
      </c>
      <c r="AT446" s="135">
        <v>0</v>
      </c>
      <c r="AU446" s="150"/>
    </row>
    <row r="447" spans="2:47" ht="14.5" hidden="1" outlineLevel="1" x14ac:dyDescent="0.35">
      <c r="B447" s="84"/>
      <c r="C447" s="84"/>
      <c r="D447" s="99">
        <v>137</v>
      </c>
      <c r="E447" s="58" t="str">
        <v>Unused</v>
      </c>
      <c r="F447" s="126"/>
      <c r="G447" s="135">
        <v>0</v>
      </c>
      <c r="H447" s="135">
        <v>0</v>
      </c>
      <c r="I447" s="135">
        <v>0</v>
      </c>
      <c r="J447" s="135">
        <v>0</v>
      </c>
      <c r="K447" s="135">
        <v>0</v>
      </c>
      <c r="L447" s="135">
        <v>0</v>
      </c>
      <c r="M447" s="135">
        <v>0</v>
      </c>
      <c r="N447" s="135">
        <v>0</v>
      </c>
      <c r="O447" s="135">
        <v>0</v>
      </c>
      <c r="P447" s="135">
        <v>0</v>
      </c>
      <c r="Q447" s="135">
        <v>0</v>
      </c>
      <c r="R447" s="135">
        <v>0</v>
      </c>
      <c r="S447" s="135">
        <v>0</v>
      </c>
      <c r="T447" s="135">
        <v>0</v>
      </c>
      <c r="U447" s="135">
        <v>0</v>
      </c>
      <c r="V447" s="135">
        <v>0</v>
      </c>
      <c r="W447" s="135">
        <v>0</v>
      </c>
      <c r="X447" s="135">
        <v>0</v>
      </c>
      <c r="Y447" s="135">
        <v>0</v>
      </c>
      <c r="Z447" s="135">
        <v>0</v>
      </c>
      <c r="AA447" s="135">
        <v>0</v>
      </c>
      <c r="AB447" s="135">
        <v>0</v>
      </c>
      <c r="AC447" s="135">
        <v>0</v>
      </c>
      <c r="AD447" s="135">
        <v>0</v>
      </c>
      <c r="AE447" s="135">
        <v>0</v>
      </c>
      <c r="AF447" s="135">
        <v>0</v>
      </c>
      <c r="AG447" s="135">
        <v>0</v>
      </c>
      <c r="AH447" s="135">
        <v>0</v>
      </c>
      <c r="AI447" s="135">
        <v>0</v>
      </c>
      <c r="AJ447" s="135">
        <v>0</v>
      </c>
      <c r="AK447" s="135">
        <v>0</v>
      </c>
      <c r="AL447" s="135">
        <v>0</v>
      </c>
      <c r="AM447" s="135">
        <v>0</v>
      </c>
      <c r="AN447" s="135">
        <v>0</v>
      </c>
      <c r="AO447" s="135">
        <v>0</v>
      </c>
      <c r="AP447" s="135">
        <v>0</v>
      </c>
      <c r="AQ447" s="135">
        <v>0</v>
      </c>
      <c r="AR447" s="135">
        <v>0</v>
      </c>
      <c r="AS447" s="135">
        <v>0</v>
      </c>
      <c r="AT447" s="135">
        <v>0</v>
      </c>
      <c r="AU447" s="150"/>
    </row>
    <row r="448" spans="2:47" ht="14.5" hidden="1" outlineLevel="1" x14ac:dyDescent="0.35">
      <c r="B448" s="84"/>
      <c r="C448" s="84"/>
      <c r="D448" s="99">
        <v>138</v>
      </c>
      <c r="E448" s="58" t="str">
        <v>Unused</v>
      </c>
      <c r="F448" s="126"/>
      <c r="G448" s="135">
        <v>0</v>
      </c>
      <c r="H448" s="135">
        <v>0</v>
      </c>
      <c r="I448" s="135">
        <v>0</v>
      </c>
      <c r="J448" s="135">
        <v>0</v>
      </c>
      <c r="K448" s="135">
        <v>0</v>
      </c>
      <c r="L448" s="135">
        <v>0</v>
      </c>
      <c r="M448" s="135">
        <v>0</v>
      </c>
      <c r="N448" s="135">
        <v>0</v>
      </c>
      <c r="O448" s="135">
        <v>0</v>
      </c>
      <c r="P448" s="135">
        <v>0</v>
      </c>
      <c r="Q448" s="135">
        <v>0</v>
      </c>
      <c r="R448" s="135">
        <v>0</v>
      </c>
      <c r="S448" s="135">
        <v>0</v>
      </c>
      <c r="T448" s="135">
        <v>0</v>
      </c>
      <c r="U448" s="135">
        <v>0</v>
      </c>
      <c r="V448" s="135">
        <v>0</v>
      </c>
      <c r="W448" s="135">
        <v>0</v>
      </c>
      <c r="X448" s="135">
        <v>0</v>
      </c>
      <c r="Y448" s="135">
        <v>0</v>
      </c>
      <c r="Z448" s="135">
        <v>0</v>
      </c>
      <c r="AA448" s="135">
        <v>0</v>
      </c>
      <c r="AB448" s="135">
        <v>0</v>
      </c>
      <c r="AC448" s="135">
        <v>0</v>
      </c>
      <c r="AD448" s="135">
        <v>0</v>
      </c>
      <c r="AE448" s="135">
        <v>0</v>
      </c>
      <c r="AF448" s="135">
        <v>0</v>
      </c>
      <c r="AG448" s="135">
        <v>0</v>
      </c>
      <c r="AH448" s="135">
        <v>0</v>
      </c>
      <c r="AI448" s="135">
        <v>0</v>
      </c>
      <c r="AJ448" s="135">
        <v>0</v>
      </c>
      <c r="AK448" s="135">
        <v>0</v>
      </c>
      <c r="AL448" s="135">
        <v>0</v>
      </c>
      <c r="AM448" s="135">
        <v>0</v>
      </c>
      <c r="AN448" s="135">
        <v>0</v>
      </c>
      <c r="AO448" s="135">
        <v>0</v>
      </c>
      <c r="AP448" s="135">
        <v>0</v>
      </c>
      <c r="AQ448" s="135">
        <v>0</v>
      </c>
      <c r="AR448" s="135">
        <v>0</v>
      </c>
      <c r="AS448" s="135">
        <v>0</v>
      </c>
      <c r="AT448" s="135">
        <v>0</v>
      </c>
      <c r="AU448" s="150"/>
    </row>
    <row r="449" spans="2:47" ht="14.5" hidden="1" outlineLevel="1" x14ac:dyDescent="0.35">
      <c r="B449" s="84"/>
      <c r="C449" s="84"/>
      <c r="D449" s="99">
        <v>139</v>
      </c>
      <c r="E449" s="58" t="str">
        <v>Unused</v>
      </c>
      <c r="F449" s="126"/>
      <c r="G449" s="135">
        <v>0</v>
      </c>
      <c r="H449" s="135">
        <v>0</v>
      </c>
      <c r="I449" s="135">
        <v>0</v>
      </c>
      <c r="J449" s="135">
        <v>0</v>
      </c>
      <c r="K449" s="135">
        <v>0</v>
      </c>
      <c r="L449" s="135">
        <v>0</v>
      </c>
      <c r="M449" s="135">
        <v>0</v>
      </c>
      <c r="N449" s="135">
        <v>0</v>
      </c>
      <c r="O449" s="135">
        <v>0</v>
      </c>
      <c r="P449" s="135">
        <v>0</v>
      </c>
      <c r="Q449" s="135">
        <v>0</v>
      </c>
      <c r="R449" s="135">
        <v>0</v>
      </c>
      <c r="S449" s="135">
        <v>0</v>
      </c>
      <c r="T449" s="135">
        <v>0</v>
      </c>
      <c r="U449" s="135">
        <v>0</v>
      </c>
      <c r="V449" s="135">
        <v>0</v>
      </c>
      <c r="W449" s="135">
        <v>0</v>
      </c>
      <c r="X449" s="135">
        <v>0</v>
      </c>
      <c r="Y449" s="135">
        <v>0</v>
      </c>
      <c r="Z449" s="135">
        <v>0</v>
      </c>
      <c r="AA449" s="135">
        <v>0</v>
      </c>
      <c r="AB449" s="135">
        <v>0</v>
      </c>
      <c r="AC449" s="135">
        <v>0</v>
      </c>
      <c r="AD449" s="135">
        <v>0</v>
      </c>
      <c r="AE449" s="135">
        <v>0</v>
      </c>
      <c r="AF449" s="135">
        <v>0</v>
      </c>
      <c r="AG449" s="135">
        <v>0</v>
      </c>
      <c r="AH449" s="135">
        <v>0</v>
      </c>
      <c r="AI449" s="135">
        <v>0</v>
      </c>
      <c r="AJ449" s="135">
        <v>0</v>
      </c>
      <c r="AK449" s="135">
        <v>0</v>
      </c>
      <c r="AL449" s="135">
        <v>0</v>
      </c>
      <c r="AM449" s="135">
        <v>0</v>
      </c>
      <c r="AN449" s="135">
        <v>0</v>
      </c>
      <c r="AO449" s="135">
        <v>0</v>
      </c>
      <c r="AP449" s="135">
        <v>0</v>
      </c>
      <c r="AQ449" s="135">
        <v>0</v>
      </c>
      <c r="AR449" s="135">
        <v>0</v>
      </c>
      <c r="AS449" s="135">
        <v>0</v>
      </c>
      <c r="AT449" s="135">
        <v>0</v>
      </c>
      <c r="AU449" s="150"/>
    </row>
    <row r="450" spans="2:47" ht="14.5" hidden="1" outlineLevel="1" x14ac:dyDescent="0.35">
      <c r="B450" s="84"/>
      <c r="C450" s="84"/>
      <c r="D450" s="99">
        <v>140</v>
      </c>
      <c r="E450" s="58" t="str">
        <v>Unused</v>
      </c>
      <c r="F450" s="126"/>
      <c r="G450" s="135">
        <v>0</v>
      </c>
      <c r="H450" s="135">
        <v>0</v>
      </c>
      <c r="I450" s="135">
        <v>0</v>
      </c>
      <c r="J450" s="135">
        <v>0</v>
      </c>
      <c r="K450" s="135">
        <v>0</v>
      </c>
      <c r="L450" s="135">
        <v>0</v>
      </c>
      <c r="M450" s="135">
        <v>0</v>
      </c>
      <c r="N450" s="135">
        <v>0</v>
      </c>
      <c r="O450" s="135">
        <v>0</v>
      </c>
      <c r="P450" s="135">
        <v>0</v>
      </c>
      <c r="Q450" s="135">
        <v>0</v>
      </c>
      <c r="R450" s="135">
        <v>0</v>
      </c>
      <c r="S450" s="135">
        <v>0</v>
      </c>
      <c r="T450" s="135">
        <v>0</v>
      </c>
      <c r="U450" s="135">
        <v>0</v>
      </c>
      <c r="V450" s="135">
        <v>0</v>
      </c>
      <c r="W450" s="135">
        <v>0</v>
      </c>
      <c r="X450" s="135">
        <v>0</v>
      </c>
      <c r="Y450" s="135">
        <v>0</v>
      </c>
      <c r="Z450" s="135">
        <v>0</v>
      </c>
      <c r="AA450" s="135">
        <v>0</v>
      </c>
      <c r="AB450" s="135">
        <v>0</v>
      </c>
      <c r="AC450" s="135">
        <v>0</v>
      </c>
      <c r="AD450" s="135">
        <v>0</v>
      </c>
      <c r="AE450" s="135">
        <v>0</v>
      </c>
      <c r="AF450" s="135">
        <v>0</v>
      </c>
      <c r="AG450" s="135">
        <v>0</v>
      </c>
      <c r="AH450" s="135">
        <v>0</v>
      </c>
      <c r="AI450" s="135">
        <v>0</v>
      </c>
      <c r="AJ450" s="135">
        <v>0</v>
      </c>
      <c r="AK450" s="135">
        <v>0</v>
      </c>
      <c r="AL450" s="135">
        <v>0</v>
      </c>
      <c r="AM450" s="135">
        <v>0</v>
      </c>
      <c r="AN450" s="135">
        <v>0</v>
      </c>
      <c r="AO450" s="135">
        <v>0</v>
      </c>
      <c r="AP450" s="135">
        <v>0</v>
      </c>
      <c r="AQ450" s="135">
        <v>0</v>
      </c>
      <c r="AR450" s="135">
        <v>0</v>
      </c>
      <c r="AS450" s="135">
        <v>0</v>
      </c>
      <c r="AT450" s="135">
        <v>0</v>
      </c>
      <c r="AU450" s="150"/>
    </row>
    <row r="451" spans="2:47" ht="14.5" hidden="1" outlineLevel="1" x14ac:dyDescent="0.35">
      <c r="B451" s="84"/>
      <c r="C451" s="84"/>
      <c r="D451" s="99">
        <v>141</v>
      </c>
      <c r="E451" s="58" t="str">
        <v>Unused</v>
      </c>
      <c r="F451" s="126"/>
      <c r="G451" s="135">
        <v>0</v>
      </c>
      <c r="H451" s="135">
        <v>0</v>
      </c>
      <c r="I451" s="135">
        <v>0</v>
      </c>
      <c r="J451" s="135">
        <v>0</v>
      </c>
      <c r="K451" s="135">
        <v>0</v>
      </c>
      <c r="L451" s="135">
        <v>0</v>
      </c>
      <c r="M451" s="135">
        <v>0</v>
      </c>
      <c r="N451" s="135">
        <v>0</v>
      </c>
      <c r="O451" s="135">
        <v>0</v>
      </c>
      <c r="P451" s="135">
        <v>0</v>
      </c>
      <c r="Q451" s="135">
        <v>0</v>
      </c>
      <c r="R451" s="135">
        <v>0</v>
      </c>
      <c r="S451" s="135">
        <v>0</v>
      </c>
      <c r="T451" s="135">
        <v>0</v>
      </c>
      <c r="U451" s="135">
        <v>0</v>
      </c>
      <c r="V451" s="135">
        <v>0</v>
      </c>
      <c r="W451" s="135">
        <v>0</v>
      </c>
      <c r="X451" s="135">
        <v>0</v>
      </c>
      <c r="Y451" s="135">
        <v>0</v>
      </c>
      <c r="Z451" s="135">
        <v>0</v>
      </c>
      <c r="AA451" s="135">
        <v>0</v>
      </c>
      <c r="AB451" s="135">
        <v>0</v>
      </c>
      <c r="AC451" s="135">
        <v>0</v>
      </c>
      <c r="AD451" s="135">
        <v>0</v>
      </c>
      <c r="AE451" s="135">
        <v>0</v>
      </c>
      <c r="AF451" s="135">
        <v>0</v>
      </c>
      <c r="AG451" s="135">
        <v>0</v>
      </c>
      <c r="AH451" s="135">
        <v>0</v>
      </c>
      <c r="AI451" s="135">
        <v>0</v>
      </c>
      <c r="AJ451" s="135">
        <v>0</v>
      </c>
      <c r="AK451" s="135">
        <v>0</v>
      </c>
      <c r="AL451" s="135">
        <v>0</v>
      </c>
      <c r="AM451" s="135">
        <v>0</v>
      </c>
      <c r="AN451" s="135">
        <v>0</v>
      </c>
      <c r="AO451" s="135">
        <v>0</v>
      </c>
      <c r="AP451" s="135">
        <v>0</v>
      </c>
      <c r="AQ451" s="135">
        <v>0</v>
      </c>
      <c r="AR451" s="135">
        <v>0</v>
      </c>
      <c r="AS451" s="135">
        <v>0</v>
      </c>
      <c r="AT451" s="135">
        <v>0</v>
      </c>
      <c r="AU451" s="150"/>
    </row>
    <row r="452" spans="2:47" ht="14.5" hidden="1" outlineLevel="1" x14ac:dyDescent="0.35">
      <c r="B452" s="84"/>
      <c r="C452" s="84"/>
      <c r="D452" s="99">
        <v>142</v>
      </c>
      <c r="E452" s="58" t="str">
        <v>Unused</v>
      </c>
      <c r="F452" s="126"/>
      <c r="G452" s="135">
        <v>0</v>
      </c>
      <c r="H452" s="135">
        <v>0</v>
      </c>
      <c r="I452" s="135">
        <v>0</v>
      </c>
      <c r="J452" s="135">
        <v>0</v>
      </c>
      <c r="K452" s="135">
        <v>0</v>
      </c>
      <c r="L452" s="135">
        <v>0</v>
      </c>
      <c r="M452" s="135">
        <v>0</v>
      </c>
      <c r="N452" s="135">
        <v>0</v>
      </c>
      <c r="O452" s="135">
        <v>0</v>
      </c>
      <c r="P452" s="135">
        <v>0</v>
      </c>
      <c r="Q452" s="135">
        <v>0</v>
      </c>
      <c r="R452" s="135">
        <v>0</v>
      </c>
      <c r="S452" s="135">
        <v>0</v>
      </c>
      <c r="T452" s="135">
        <v>0</v>
      </c>
      <c r="U452" s="135">
        <v>0</v>
      </c>
      <c r="V452" s="135">
        <v>0</v>
      </c>
      <c r="W452" s="135">
        <v>0</v>
      </c>
      <c r="X452" s="135">
        <v>0</v>
      </c>
      <c r="Y452" s="135">
        <v>0</v>
      </c>
      <c r="Z452" s="135">
        <v>0</v>
      </c>
      <c r="AA452" s="135">
        <v>0</v>
      </c>
      <c r="AB452" s="135">
        <v>0</v>
      </c>
      <c r="AC452" s="135">
        <v>0</v>
      </c>
      <c r="AD452" s="135">
        <v>0</v>
      </c>
      <c r="AE452" s="135">
        <v>0</v>
      </c>
      <c r="AF452" s="135">
        <v>0</v>
      </c>
      <c r="AG452" s="135">
        <v>0</v>
      </c>
      <c r="AH452" s="135">
        <v>0</v>
      </c>
      <c r="AI452" s="135">
        <v>0</v>
      </c>
      <c r="AJ452" s="135">
        <v>0</v>
      </c>
      <c r="AK452" s="135">
        <v>0</v>
      </c>
      <c r="AL452" s="135">
        <v>0</v>
      </c>
      <c r="AM452" s="135">
        <v>0</v>
      </c>
      <c r="AN452" s="135">
        <v>0</v>
      </c>
      <c r="AO452" s="135">
        <v>0</v>
      </c>
      <c r="AP452" s="135">
        <v>0</v>
      </c>
      <c r="AQ452" s="135">
        <v>0</v>
      </c>
      <c r="AR452" s="135">
        <v>0</v>
      </c>
      <c r="AS452" s="135">
        <v>0</v>
      </c>
      <c r="AT452" s="135">
        <v>0</v>
      </c>
      <c r="AU452" s="150"/>
    </row>
    <row r="453" spans="2:47" ht="14.5" hidden="1" outlineLevel="1" x14ac:dyDescent="0.35">
      <c r="B453" s="84"/>
      <c r="C453" s="84"/>
      <c r="D453" s="99">
        <v>143</v>
      </c>
      <c r="E453" s="58" t="str">
        <v>Unused</v>
      </c>
      <c r="F453" s="126"/>
      <c r="G453" s="135">
        <v>0</v>
      </c>
      <c r="H453" s="135">
        <v>0</v>
      </c>
      <c r="I453" s="135">
        <v>0</v>
      </c>
      <c r="J453" s="135">
        <v>0</v>
      </c>
      <c r="K453" s="135">
        <v>0</v>
      </c>
      <c r="L453" s="135">
        <v>0</v>
      </c>
      <c r="M453" s="135">
        <v>0</v>
      </c>
      <c r="N453" s="135">
        <v>0</v>
      </c>
      <c r="O453" s="135">
        <v>0</v>
      </c>
      <c r="P453" s="135">
        <v>0</v>
      </c>
      <c r="Q453" s="135">
        <v>0</v>
      </c>
      <c r="R453" s="135">
        <v>0</v>
      </c>
      <c r="S453" s="135">
        <v>0</v>
      </c>
      <c r="T453" s="135">
        <v>0</v>
      </c>
      <c r="U453" s="135">
        <v>0</v>
      </c>
      <c r="V453" s="135">
        <v>0</v>
      </c>
      <c r="W453" s="135">
        <v>0</v>
      </c>
      <c r="X453" s="135">
        <v>0</v>
      </c>
      <c r="Y453" s="135">
        <v>0</v>
      </c>
      <c r="Z453" s="135">
        <v>0</v>
      </c>
      <c r="AA453" s="135">
        <v>0</v>
      </c>
      <c r="AB453" s="135">
        <v>0</v>
      </c>
      <c r="AC453" s="135">
        <v>0</v>
      </c>
      <c r="AD453" s="135">
        <v>0</v>
      </c>
      <c r="AE453" s="135">
        <v>0</v>
      </c>
      <c r="AF453" s="135">
        <v>0</v>
      </c>
      <c r="AG453" s="135">
        <v>0</v>
      </c>
      <c r="AH453" s="135">
        <v>0</v>
      </c>
      <c r="AI453" s="135">
        <v>0</v>
      </c>
      <c r="AJ453" s="135">
        <v>0</v>
      </c>
      <c r="AK453" s="135">
        <v>0</v>
      </c>
      <c r="AL453" s="135">
        <v>0</v>
      </c>
      <c r="AM453" s="135">
        <v>0</v>
      </c>
      <c r="AN453" s="135">
        <v>0</v>
      </c>
      <c r="AO453" s="135">
        <v>0</v>
      </c>
      <c r="AP453" s="135">
        <v>0</v>
      </c>
      <c r="AQ453" s="135">
        <v>0</v>
      </c>
      <c r="AR453" s="135">
        <v>0</v>
      </c>
      <c r="AS453" s="135">
        <v>0</v>
      </c>
      <c r="AT453" s="135">
        <v>0</v>
      </c>
      <c r="AU453" s="150"/>
    </row>
    <row r="454" spans="2:47" ht="14.5" hidden="1" outlineLevel="1" x14ac:dyDescent="0.35">
      <c r="B454" s="84"/>
      <c r="C454" s="84"/>
      <c r="D454" s="99">
        <v>144</v>
      </c>
      <c r="E454" s="58" t="str">
        <v>Unused</v>
      </c>
      <c r="F454" s="126"/>
      <c r="G454" s="135">
        <v>0</v>
      </c>
      <c r="H454" s="135">
        <v>0</v>
      </c>
      <c r="I454" s="135">
        <v>0</v>
      </c>
      <c r="J454" s="135">
        <v>0</v>
      </c>
      <c r="K454" s="135">
        <v>0</v>
      </c>
      <c r="L454" s="135">
        <v>0</v>
      </c>
      <c r="M454" s="135">
        <v>0</v>
      </c>
      <c r="N454" s="135">
        <v>0</v>
      </c>
      <c r="O454" s="135">
        <v>0</v>
      </c>
      <c r="P454" s="135">
        <v>0</v>
      </c>
      <c r="Q454" s="135">
        <v>0</v>
      </c>
      <c r="R454" s="135">
        <v>0</v>
      </c>
      <c r="S454" s="135">
        <v>0</v>
      </c>
      <c r="T454" s="135">
        <v>0</v>
      </c>
      <c r="U454" s="135">
        <v>0</v>
      </c>
      <c r="V454" s="135">
        <v>0</v>
      </c>
      <c r="W454" s="135">
        <v>0</v>
      </c>
      <c r="X454" s="135">
        <v>0</v>
      </c>
      <c r="Y454" s="135">
        <v>0</v>
      </c>
      <c r="Z454" s="135">
        <v>0</v>
      </c>
      <c r="AA454" s="135">
        <v>0</v>
      </c>
      <c r="AB454" s="135">
        <v>0</v>
      </c>
      <c r="AC454" s="135">
        <v>0</v>
      </c>
      <c r="AD454" s="135">
        <v>0</v>
      </c>
      <c r="AE454" s="135">
        <v>0</v>
      </c>
      <c r="AF454" s="135">
        <v>0</v>
      </c>
      <c r="AG454" s="135">
        <v>0</v>
      </c>
      <c r="AH454" s="135">
        <v>0</v>
      </c>
      <c r="AI454" s="135">
        <v>0</v>
      </c>
      <c r="AJ454" s="135">
        <v>0</v>
      </c>
      <c r="AK454" s="135">
        <v>0</v>
      </c>
      <c r="AL454" s="135">
        <v>0</v>
      </c>
      <c r="AM454" s="135">
        <v>0</v>
      </c>
      <c r="AN454" s="135">
        <v>0</v>
      </c>
      <c r="AO454" s="135">
        <v>0</v>
      </c>
      <c r="AP454" s="135">
        <v>0</v>
      </c>
      <c r="AQ454" s="135">
        <v>0</v>
      </c>
      <c r="AR454" s="135">
        <v>0</v>
      </c>
      <c r="AS454" s="135">
        <v>0</v>
      </c>
      <c r="AT454" s="135">
        <v>0</v>
      </c>
      <c r="AU454" s="150"/>
    </row>
    <row r="455" spans="2:47" ht="14.5" hidden="1" outlineLevel="1" x14ac:dyDescent="0.35">
      <c r="B455" s="84"/>
      <c r="C455" s="84"/>
      <c r="D455" s="99">
        <v>145</v>
      </c>
      <c r="E455" s="58" t="str">
        <v>Unused</v>
      </c>
      <c r="F455" s="126"/>
      <c r="G455" s="135">
        <v>0</v>
      </c>
      <c r="H455" s="135">
        <v>0</v>
      </c>
      <c r="I455" s="135">
        <v>0</v>
      </c>
      <c r="J455" s="135">
        <v>0</v>
      </c>
      <c r="K455" s="135">
        <v>0</v>
      </c>
      <c r="L455" s="135">
        <v>0</v>
      </c>
      <c r="M455" s="135">
        <v>0</v>
      </c>
      <c r="N455" s="135">
        <v>0</v>
      </c>
      <c r="O455" s="135">
        <v>0</v>
      </c>
      <c r="P455" s="135">
        <v>0</v>
      </c>
      <c r="Q455" s="135">
        <v>0</v>
      </c>
      <c r="R455" s="135">
        <v>0</v>
      </c>
      <c r="S455" s="135">
        <v>0</v>
      </c>
      <c r="T455" s="135">
        <v>0</v>
      </c>
      <c r="U455" s="135">
        <v>0</v>
      </c>
      <c r="V455" s="135">
        <v>0</v>
      </c>
      <c r="W455" s="135">
        <v>0</v>
      </c>
      <c r="X455" s="135">
        <v>0</v>
      </c>
      <c r="Y455" s="135">
        <v>0</v>
      </c>
      <c r="Z455" s="135">
        <v>0</v>
      </c>
      <c r="AA455" s="135">
        <v>0</v>
      </c>
      <c r="AB455" s="135">
        <v>0</v>
      </c>
      <c r="AC455" s="135">
        <v>0</v>
      </c>
      <c r="AD455" s="135">
        <v>0</v>
      </c>
      <c r="AE455" s="135">
        <v>0</v>
      </c>
      <c r="AF455" s="135">
        <v>0</v>
      </c>
      <c r="AG455" s="135">
        <v>0</v>
      </c>
      <c r="AH455" s="135">
        <v>0</v>
      </c>
      <c r="AI455" s="135">
        <v>0</v>
      </c>
      <c r="AJ455" s="135">
        <v>0</v>
      </c>
      <c r="AK455" s="135">
        <v>0</v>
      </c>
      <c r="AL455" s="135">
        <v>0</v>
      </c>
      <c r="AM455" s="135">
        <v>0</v>
      </c>
      <c r="AN455" s="135">
        <v>0</v>
      </c>
      <c r="AO455" s="135">
        <v>0</v>
      </c>
      <c r="AP455" s="135">
        <v>0</v>
      </c>
      <c r="AQ455" s="135">
        <v>0</v>
      </c>
      <c r="AR455" s="135">
        <v>0</v>
      </c>
      <c r="AS455" s="135">
        <v>0</v>
      </c>
      <c r="AT455" s="135">
        <v>0</v>
      </c>
      <c r="AU455" s="150"/>
    </row>
    <row r="456" spans="2:47" ht="14.5" hidden="1" outlineLevel="1" x14ac:dyDescent="0.35">
      <c r="B456" s="84"/>
      <c r="C456" s="84"/>
      <c r="D456" s="99">
        <v>146</v>
      </c>
      <c r="E456" s="58" t="str">
        <v>Unused</v>
      </c>
      <c r="F456" s="126"/>
      <c r="G456" s="135">
        <v>0</v>
      </c>
      <c r="H456" s="135">
        <v>0</v>
      </c>
      <c r="I456" s="135">
        <v>0</v>
      </c>
      <c r="J456" s="135">
        <v>0</v>
      </c>
      <c r="K456" s="135">
        <v>0</v>
      </c>
      <c r="L456" s="135">
        <v>0</v>
      </c>
      <c r="M456" s="135">
        <v>0</v>
      </c>
      <c r="N456" s="135">
        <v>0</v>
      </c>
      <c r="O456" s="135">
        <v>0</v>
      </c>
      <c r="P456" s="135">
        <v>0</v>
      </c>
      <c r="Q456" s="135">
        <v>0</v>
      </c>
      <c r="R456" s="135">
        <v>0</v>
      </c>
      <c r="S456" s="135">
        <v>0</v>
      </c>
      <c r="T456" s="135">
        <v>0</v>
      </c>
      <c r="U456" s="135">
        <v>0</v>
      </c>
      <c r="V456" s="135">
        <v>0</v>
      </c>
      <c r="W456" s="135">
        <v>0</v>
      </c>
      <c r="X456" s="135">
        <v>0</v>
      </c>
      <c r="Y456" s="135">
        <v>0</v>
      </c>
      <c r="Z456" s="135">
        <v>0</v>
      </c>
      <c r="AA456" s="135">
        <v>0</v>
      </c>
      <c r="AB456" s="135">
        <v>0</v>
      </c>
      <c r="AC456" s="135">
        <v>0</v>
      </c>
      <c r="AD456" s="135">
        <v>0</v>
      </c>
      <c r="AE456" s="135">
        <v>0</v>
      </c>
      <c r="AF456" s="135">
        <v>0</v>
      </c>
      <c r="AG456" s="135">
        <v>0</v>
      </c>
      <c r="AH456" s="135">
        <v>0</v>
      </c>
      <c r="AI456" s="135">
        <v>0</v>
      </c>
      <c r="AJ456" s="135">
        <v>0</v>
      </c>
      <c r="AK456" s="135">
        <v>0</v>
      </c>
      <c r="AL456" s="135">
        <v>0</v>
      </c>
      <c r="AM456" s="135">
        <v>0</v>
      </c>
      <c r="AN456" s="135">
        <v>0</v>
      </c>
      <c r="AO456" s="135">
        <v>0</v>
      </c>
      <c r="AP456" s="135">
        <v>0</v>
      </c>
      <c r="AQ456" s="135">
        <v>0</v>
      </c>
      <c r="AR456" s="135">
        <v>0</v>
      </c>
      <c r="AS456" s="135">
        <v>0</v>
      </c>
      <c r="AT456" s="135">
        <v>0</v>
      </c>
      <c r="AU456" s="150"/>
    </row>
    <row r="457" spans="2:47" ht="14.5" hidden="1" outlineLevel="1" x14ac:dyDescent="0.35">
      <c r="B457" s="84"/>
      <c r="C457" s="84"/>
      <c r="D457" s="99">
        <v>147</v>
      </c>
      <c r="E457" s="58" t="str">
        <v>Unused</v>
      </c>
      <c r="F457" s="126"/>
      <c r="G457" s="135">
        <v>0</v>
      </c>
      <c r="H457" s="135">
        <v>0</v>
      </c>
      <c r="I457" s="135">
        <v>0</v>
      </c>
      <c r="J457" s="135">
        <v>0</v>
      </c>
      <c r="K457" s="135">
        <v>0</v>
      </c>
      <c r="L457" s="135">
        <v>0</v>
      </c>
      <c r="M457" s="135">
        <v>0</v>
      </c>
      <c r="N457" s="135">
        <v>0</v>
      </c>
      <c r="O457" s="135">
        <v>0</v>
      </c>
      <c r="P457" s="135">
        <v>0</v>
      </c>
      <c r="Q457" s="135">
        <v>0</v>
      </c>
      <c r="R457" s="135">
        <v>0</v>
      </c>
      <c r="S457" s="135">
        <v>0</v>
      </c>
      <c r="T457" s="135">
        <v>0</v>
      </c>
      <c r="U457" s="135">
        <v>0</v>
      </c>
      <c r="V457" s="135">
        <v>0</v>
      </c>
      <c r="W457" s="135">
        <v>0</v>
      </c>
      <c r="X457" s="135">
        <v>0</v>
      </c>
      <c r="Y457" s="135">
        <v>0</v>
      </c>
      <c r="Z457" s="135">
        <v>0</v>
      </c>
      <c r="AA457" s="135">
        <v>0</v>
      </c>
      <c r="AB457" s="135">
        <v>0</v>
      </c>
      <c r="AC457" s="135">
        <v>0</v>
      </c>
      <c r="AD457" s="135">
        <v>0</v>
      </c>
      <c r="AE457" s="135">
        <v>0</v>
      </c>
      <c r="AF457" s="135">
        <v>0</v>
      </c>
      <c r="AG457" s="135">
        <v>0</v>
      </c>
      <c r="AH457" s="135">
        <v>0</v>
      </c>
      <c r="AI457" s="135">
        <v>0</v>
      </c>
      <c r="AJ457" s="135">
        <v>0</v>
      </c>
      <c r="AK457" s="135">
        <v>0</v>
      </c>
      <c r="AL457" s="135">
        <v>0</v>
      </c>
      <c r="AM457" s="135">
        <v>0</v>
      </c>
      <c r="AN457" s="135">
        <v>0</v>
      </c>
      <c r="AO457" s="135">
        <v>0</v>
      </c>
      <c r="AP457" s="135">
        <v>0</v>
      </c>
      <c r="AQ457" s="135">
        <v>0</v>
      </c>
      <c r="AR457" s="135">
        <v>0</v>
      </c>
      <c r="AS457" s="135">
        <v>0</v>
      </c>
      <c r="AT457" s="135">
        <v>0</v>
      </c>
      <c r="AU457" s="150"/>
    </row>
    <row r="458" spans="2:47" ht="14.5" hidden="1" outlineLevel="1" x14ac:dyDescent="0.35">
      <c r="B458" s="84"/>
      <c r="C458" s="84"/>
      <c r="D458" s="99">
        <v>148</v>
      </c>
      <c r="E458" s="58" t="str">
        <v>Unused</v>
      </c>
      <c r="F458" s="126"/>
      <c r="G458" s="135">
        <v>0</v>
      </c>
      <c r="H458" s="135">
        <v>0</v>
      </c>
      <c r="I458" s="135">
        <v>0</v>
      </c>
      <c r="J458" s="135">
        <v>0</v>
      </c>
      <c r="K458" s="135">
        <v>0</v>
      </c>
      <c r="L458" s="135">
        <v>0</v>
      </c>
      <c r="M458" s="135">
        <v>0</v>
      </c>
      <c r="N458" s="135">
        <v>0</v>
      </c>
      <c r="O458" s="135">
        <v>0</v>
      </c>
      <c r="P458" s="135">
        <v>0</v>
      </c>
      <c r="Q458" s="135">
        <v>0</v>
      </c>
      <c r="R458" s="135">
        <v>0</v>
      </c>
      <c r="S458" s="135">
        <v>0</v>
      </c>
      <c r="T458" s="135">
        <v>0</v>
      </c>
      <c r="U458" s="135">
        <v>0</v>
      </c>
      <c r="V458" s="135">
        <v>0</v>
      </c>
      <c r="W458" s="135">
        <v>0</v>
      </c>
      <c r="X458" s="135">
        <v>0</v>
      </c>
      <c r="Y458" s="135">
        <v>0</v>
      </c>
      <c r="Z458" s="135">
        <v>0</v>
      </c>
      <c r="AA458" s="135">
        <v>0</v>
      </c>
      <c r="AB458" s="135">
        <v>0</v>
      </c>
      <c r="AC458" s="135">
        <v>0</v>
      </c>
      <c r="AD458" s="135">
        <v>0</v>
      </c>
      <c r="AE458" s="135">
        <v>0</v>
      </c>
      <c r="AF458" s="135">
        <v>0</v>
      </c>
      <c r="AG458" s="135">
        <v>0</v>
      </c>
      <c r="AH458" s="135">
        <v>0</v>
      </c>
      <c r="AI458" s="135">
        <v>0</v>
      </c>
      <c r="AJ458" s="135">
        <v>0</v>
      </c>
      <c r="AK458" s="135">
        <v>0</v>
      </c>
      <c r="AL458" s="135">
        <v>0</v>
      </c>
      <c r="AM458" s="135">
        <v>0</v>
      </c>
      <c r="AN458" s="135">
        <v>0</v>
      </c>
      <c r="AO458" s="135">
        <v>0</v>
      </c>
      <c r="AP458" s="135">
        <v>0</v>
      </c>
      <c r="AQ458" s="135">
        <v>0</v>
      </c>
      <c r="AR458" s="135">
        <v>0</v>
      </c>
      <c r="AS458" s="135">
        <v>0</v>
      </c>
      <c r="AT458" s="135">
        <v>0</v>
      </c>
      <c r="AU458" s="150"/>
    </row>
    <row r="459" spans="2:47" ht="14.5" hidden="1" outlineLevel="1" x14ac:dyDescent="0.35">
      <c r="B459" s="84"/>
      <c r="C459" s="84"/>
      <c r="D459" s="99">
        <v>149</v>
      </c>
      <c r="E459" s="58" t="str">
        <v>Unused</v>
      </c>
      <c r="F459" s="126"/>
      <c r="G459" s="135">
        <v>0</v>
      </c>
      <c r="H459" s="135">
        <v>0</v>
      </c>
      <c r="I459" s="135">
        <v>0</v>
      </c>
      <c r="J459" s="135">
        <v>0</v>
      </c>
      <c r="K459" s="135">
        <v>0</v>
      </c>
      <c r="L459" s="135">
        <v>0</v>
      </c>
      <c r="M459" s="135">
        <v>0</v>
      </c>
      <c r="N459" s="135">
        <v>0</v>
      </c>
      <c r="O459" s="135">
        <v>0</v>
      </c>
      <c r="P459" s="135">
        <v>0</v>
      </c>
      <c r="Q459" s="135">
        <v>0</v>
      </c>
      <c r="R459" s="135">
        <v>0</v>
      </c>
      <c r="S459" s="135">
        <v>0</v>
      </c>
      <c r="T459" s="135">
        <v>0</v>
      </c>
      <c r="U459" s="135">
        <v>0</v>
      </c>
      <c r="V459" s="135">
        <v>0</v>
      </c>
      <c r="W459" s="135">
        <v>0</v>
      </c>
      <c r="X459" s="135">
        <v>0</v>
      </c>
      <c r="Y459" s="135">
        <v>0</v>
      </c>
      <c r="Z459" s="135">
        <v>0</v>
      </c>
      <c r="AA459" s="135">
        <v>0</v>
      </c>
      <c r="AB459" s="135">
        <v>0</v>
      </c>
      <c r="AC459" s="135">
        <v>0</v>
      </c>
      <c r="AD459" s="135">
        <v>0</v>
      </c>
      <c r="AE459" s="135">
        <v>0</v>
      </c>
      <c r="AF459" s="135">
        <v>0</v>
      </c>
      <c r="AG459" s="135">
        <v>0</v>
      </c>
      <c r="AH459" s="135">
        <v>0</v>
      </c>
      <c r="AI459" s="135">
        <v>0</v>
      </c>
      <c r="AJ459" s="135">
        <v>0</v>
      </c>
      <c r="AK459" s="135">
        <v>0</v>
      </c>
      <c r="AL459" s="135">
        <v>0</v>
      </c>
      <c r="AM459" s="135">
        <v>0</v>
      </c>
      <c r="AN459" s="135">
        <v>0</v>
      </c>
      <c r="AO459" s="135">
        <v>0</v>
      </c>
      <c r="AP459" s="135">
        <v>0</v>
      </c>
      <c r="AQ459" s="135">
        <v>0</v>
      </c>
      <c r="AR459" s="135">
        <v>0</v>
      </c>
      <c r="AS459" s="135">
        <v>0</v>
      </c>
      <c r="AT459" s="135">
        <v>0</v>
      </c>
      <c r="AU459" s="150"/>
    </row>
    <row r="460" spans="2:47" ht="14.5" hidden="1" outlineLevel="1" x14ac:dyDescent="0.35">
      <c r="B460" s="84"/>
      <c r="C460" s="84"/>
      <c r="D460" s="99">
        <v>150</v>
      </c>
      <c r="E460" s="58" t="str">
        <v>Unused</v>
      </c>
      <c r="F460" s="126"/>
      <c r="G460" s="135">
        <v>0</v>
      </c>
      <c r="H460" s="135">
        <v>0</v>
      </c>
      <c r="I460" s="135">
        <v>0</v>
      </c>
      <c r="J460" s="135">
        <v>0</v>
      </c>
      <c r="K460" s="135">
        <v>0</v>
      </c>
      <c r="L460" s="135">
        <v>0</v>
      </c>
      <c r="M460" s="135">
        <v>0</v>
      </c>
      <c r="N460" s="135">
        <v>0</v>
      </c>
      <c r="O460" s="135">
        <v>0</v>
      </c>
      <c r="P460" s="135">
        <v>0</v>
      </c>
      <c r="Q460" s="135">
        <v>0</v>
      </c>
      <c r="R460" s="135">
        <v>0</v>
      </c>
      <c r="S460" s="135">
        <v>0</v>
      </c>
      <c r="T460" s="135">
        <v>0</v>
      </c>
      <c r="U460" s="135">
        <v>0</v>
      </c>
      <c r="V460" s="135">
        <v>0</v>
      </c>
      <c r="W460" s="135">
        <v>0</v>
      </c>
      <c r="X460" s="135">
        <v>0</v>
      </c>
      <c r="Y460" s="135">
        <v>0</v>
      </c>
      <c r="Z460" s="135">
        <v>0</v>
      </c>
      <c r="AA460" s="135">
        <v>0</v>
      </c>
      <c r="AB460" s="135">
        <v>0</v>
      </c>
      <c r="AC460" s="135">
        <v>0</v>
      </c>
      <c r="AD460" s="135">
        <v>0</v>
      </c>
      <c r="AE460" s="135">
        <v>0</v>
      </c>
      <c r="AF460" s="135">
        <v>0</v>
      </c>
      <c r="AG460" s="135">
        <v>0</v>
      </c>
      <c r="AH460" s="135">
        <v>0</v>
      </c>
      <c r="AI460" s="135">
        <v>0</v>
      </c>
      <c r="AJ460" s="135">
        <v>0</v>
      </c>
      <c r="AK460" s="135">
        <v>0</v>
      </c>
      <c r="AL460" s="135">
        <v>0</v>
      </c>
      <c r="AM460" s="135">
        <v>0</v>
      </c>
      <c r="AN460" s="135">
        <v>0</v>
      </c>
      <c r="AO460" s="135">
        <v>0</v>
      </c>
      <c r="AP460" s="135">
        <v>0</v>
      </c>
      <c r="AQ460" s="135">
        <v>0</v>
      </c>
      <c r="AR460" s="135">
        <v>0</v>
      </c>
      <c r="AS460" s="135">
        <v>0</v>
      </c>
      <c r="AT460" s="135">
        <v>0</v>
      </c>
      <c r="AU460" s="150"/>
    </row>
    <row r="461" spans="2:47" ht="12" collapsed="1" x14ac:dyDescent="0.35">
      <c r="B461" s="84"/>
      <c r="C461" s="84"/>
      <c r="D461" s="84"/>
      <c r="E461" s="84"/>
      <c r="F461" s="77"/>
    </row>
    <row r="462" spans="2:47" ht="18" x14ac:dyDescent="0.35">
      <c r="B462" s="84"/>
      <c r="C462" s="127" t="s">
        <v>111</v>
      </c>
      <c r="D462" s="84"/>
      <c r="E462" s="84"/>
      <c r="F462" s="77"/>
    </row>
    <row r="463" spans="2:47" ht="12" x14ac:dyDescent="0.35">
      <c r="B463" s="84"/>
      <c r="C463" s="84"/>
      <c r="D463" s="84"/>
      <c r="E463" s="84"/>
      <c r="F463" s="130"/>
      <c r="G463" s="120" t="s">
        <v>112</v>
      </c>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row>
    <row r="464" spans="2:47" ht="14.5" x14ac:dyDescent="0.35">
      <c r="B464" s="84"/>
      <c r="C464" s="84"/>
      <c r="D464" s="99">
        <v>1</v>
      </c>
      <c r="E464" s="58" t="str">
        <f t="array" ref="E464:E613">network_element_names</f>
        <v>EXCH_FTTP_OLT_Chassis</v>
      </c>
      <c r="F464" s="77"/>
      <c r="G464" s="136">
        <f t="array" ref="G464:AT613">[1]Link_CostDep!$G$695:$AT$844</f>
        <v>-5.6420233463035263E-2</v>
      </c>
      <c r="H464" s="136">
        <v>-5.6420233463035263E-2</v>
      </c>
      <c r="I464" s="136">
        <v>-5.180840664711639E-2</v>
      </c>
      <c r="J464" s="136">
        <v>-3.5785288270377857E-2</v>
      </c>
      <c r="K464" s="136">
        <v>-4.3392504930966358E-2</v>
      </c>
      <c r="L464" s="136">
        <v>2.4606299212599492E-3</v>
      </c>
      <c r="M464" s="136">
        <v>-1.777528300121678E-3</v>
      </c>
      <c r="N464" s="136">
        <v>3.8451244535640861E-2</v>
      </c>
      <c r="O464" s="136">
        <v>0.10947712418300659</v>
      </c>
      <c r="P464" s="136">
        <v>8.6834733893556892E-2</v>
      </c>
      <c r="Q464" s="136">
        <v>6.9852941176470784E-2</v>
      </c>
      <c r="R464" s="136">
        <v>3.8126361655774765E-3</v>
      </c>
      <c r="S464" s="136">
        <v>1.0319917440659854E-3</v>
      </c>
      <c r="T464" s="136">
        <v>-4.9019607843137303E-2</v>
      </c>
      <c r="U464" s="136">
        <v>-4.9019607843137192E-2</v>
      </c>
      <c r="V464" s="136">
        <v>-4.9019607843137081E-2</v>
      </c>
      <c r="W464" s="136">
        <v>-4.9019607843137192E-2</v>
      </c>
      <c r="X464" s="136">
        <v>-4.9019607843137303E-2</v>
      </c>
      <c r="Y464" s="136">
        <v>-4.9019607843137303E-2</v>
      </c>
      <c r="Z464" s="136">
        <v>-4.9019607843137525E-2</v>
      </c>
      <c r="AA464" s="136">
        <v>-4.9019607843137192E-2</v>
      </c>
      <c r="AB464" s="136">
        <v>-4.9019607843137081E-2</v>
      </c>
      <c r="AC464" s="136">
        <v>-4.9019607843137192E-2</v>
      </c>
      <c r="AD464" s="136">
        <v>-4.9019607843137414E-2</v>
      </c>
      <c r="AE464" s="136">
        <v>-4.9019607843137303E-2</v>
      </c>
      <c r="AF464" s="136">
        <v>-4.9019607843137414E-2</v>
      </c>
      <c r="AG464" s="136">
        <v>-4.901960784313697E-2</v>
      </c>
      <c r="AH464" s="136">
        <v>-4.9019607843137636E-2</v>
      </c>
      <c r="AI464" s="136">
        <v>-4.9019607843137303E-2</v>
      </c>
      <c r="AJ464" s="136">
        <v>-4.9019607843137414E-2</v>
      </c>
      <c r="AK464" s="136">
        <v>-4.9019607843137081E-2</v>
      </c>
      <c r="AL464" s="136">
        <v>-4.9019607843137525E-2</v>
      </c>
      <c r="AM464" s="136">
        <v>-4.9019607843137192E-2</v>
      </c>
      <c r="AN464" s="136">
        <v>-4.9019607843137414E-2</v>
      </c>
      <c r="AO464" s="136">
        <v>-4.9019607843137303E-2</v>
      </c>
      <c r="AP464" s="136">
        <v>-4.9019607843137192E-2</v>
      </c>
      <c r="AQ464" s="136">
        <v>-4.9019607843137525E-2</v>
      </c>
      <c r="AR464" s="136">
        <v>-4.9019607843137303E-2</v>
      </c>
      <c r="AS464" s="136">
        <v>-4.9019607843137525E-2</v>
      </c>
      <c r="AT464" s="136">
        <v>-4.9019607843137303E-2</v>
      </c>
      <c r="AU464" s="153"/>
    </row>
    <row r="465" spans="2:47" ht="14.5" x14ac:dyDescent="0.35">
      <c r="B465" s="84"/>
      <c r="C465" s="84"/>
      <c r="D465" s="99">
        <v>2</v>
      </c>
      <c r="E465" s="58" t="str">
        <v>EXCH_FTTP_OLT_SBCard</v>
      </c>
      <c r="F465" s="77"/>
      <c r="G465" s="136">
        <v>-0.12451361867704269</v>
      </c>
      <c r="H465" s="136">
        <v>-0.12451361867704269</v>
      </c>
      <c r="I465" s="136">
        <v>-0.12023460410557174</v>
      </c>
      <c r="J465" s="136">
        <v>-0.10536779324055645</v>
      </c>
      <c r="K465" s="136">
        <v>-0.1124260355029586</v>
      </c>
      <c r="L465" s="136">
        <v>-6.9881889763779514E-2</v>
      </c>
      <c r="M465" s="136">
        <v>-7.3814201515576716E-2</v>
      </c>
      <c r="N465" s="136">
        <v>-3.6488535997858729E-2</v>
      </c>
      <c r="O465" s="136">
        <v>2.941176470588247E-2</v>
      </c>
      <c r="P465" s="136">
        <v>8.4033613445377853E-3</v>
      </c>
      <c r="Q465" s="136">
        <v>-7.3529411764705621E-3</v>
      </c>
      <c r="R465" s="136">
        <v>-6.8627450980392246E-2</v>
      </c>
      <c r="S465" s="136">
        <v>-7.1207430340557321E-2</v>
      </c>
      <c r="T465" s="136">
        <v>-0.11764705882352933</v>
      </c>
      <c r="U465" s="136">
        <v>-0.11764705882352955</v>
      </c>
      <c r="V465" s="136">
        <v>-0.1176470588235291</v>
      </c>
      <c r="W465" s="136">
        <v>-0.11764705882352933</v>
      </c>
      <c r="X465" s="136">
        <v>-0.11764705882352955</v>
      </c>
      <c r="Y465" s="136">
        <v>-0.11764705882352933</v>
      </c>
      <c r="Z465" s="136">
        <v>-0.11764705882352966</v>
      </c>
      <c r="AA465" s="136">
        <v>-0.11764705882352933</v>
      </c>
      <c r="AB465" s="136">
        <v>-0.11764705882352933</v>
      </c>
      <c r="AC465" s="136">
        <v>-0.11764705882352922</v>
      </c>
      <c r="AD465" s="136">
        <v>-0.11764705882352944</v>
      </c>
      <c r="AE465" s="136">
        <v>-0.11764705882352922</v>
      </c>
      <c r="AF465" s="136">
        <v>-0.11764705882352955</v>
      </c>
      <c r="AG465" s="136">
        <v>-0.11764705882352944</v>
      </c>
      <c r="AH465" s="136">
        <v>-0.11764705882352944</v>
      </c>
      <c r="AI465" s="136">
        <v>-0.11764705882352944</v>
      </c>
      <c r="AJ465" s="136">
        <v>-0.11764705882352933</v>
      </c>
      <c r="AK465" s="136">
        <v>-0.11764705882352933</v>
      </c>
      <c r="AL465" s="136">
        <v>-0.11764705882352944</v>
      </c>
      <c r="AM465" s="136">
        <v>-0.11764705882352944</v>
      </c>
      <c r="AN465" s="136">
        <v>-0.11764705882352955</v>
      </c>
      <c r="AO465" s="136">
        <v>-0.11764705882352955</v>
      </c>
      <c r="AP465" s="136">
        <v>-0.11764705882352933</v>
      </c>
      <c r="AQ465" s="136">
        <v>-0.11764705882352944</v>
      </c>
      <c r="AR465" s="136">
        <v>-0.11764705882352944</v>
      </c>
      <c r="AS465" s="136">
        <v>-0.11764705882352944</v>
      </c>
      <c r="AT465" s="136">
        <v>-0.11764705882352944</v>
      </c>
      <c r="AU465" s="153"/>
    </row>
    <row r="466" spans="2:47" ht="14.5" x14ac:dyDescent="0.35">
      <c r="B466" s="84"/>
      <c r="C466" s="84"/>
      <c r="D466" s="99">
        <v>3</v>
      </c>
      <c r="E466" s="58" t="str">
        <v>EXCH_FTTP_OLT_NBCard</v>
      </c>
      <c r="F466" s="77"/>
      <c r="G466" s="136">
        <v>-7.5875486381323243E-2</v>
      </c>
      <c r="H466" s="136">
        <v>-7.5875486381323243E-2</v>
      </c>
      <c r="I466" s="136">
        <v>-7.1358748778103442E-2</v>
      </c>
      <c r="J466" s="136">
        <v>-5.5666003976143186E-2</v>
      </c>
      <c r="K466" s="136">
        <v>-6.311637080867849E-2</v>
      </c>
      <c r="L466" s="136">
        <v>-1.8208661417323135E-2</v>
      </c>
      <c r="M466" s="136">
        <v>-2.2359434933109101E-2</v>
      </c>
      <c r="N466" s="136">
        <v>1.7039878668926756E-2</v>
      </c>
      <c r="O466" s="136">
        <v>8.660130718954262E-2</v>
      </c>
      <c r="P466" s="136">
        <v>6.442577030812302E-2</v>
      </c>
      <c r="Q466" s="136">
        <v>4.7794117647059098E-2</v>
      </c>
      <c r="R466" s="136">
        <v>-1.688453159041392E-2</v>
      </c>
      <c r="S466" s="136">
        <v>-1.9607843137254832E-2</v>
      </c>
      <c r="T466" s="136">
        <v>-6.8627450980392468E-2</v>
      </c>
      <c r="U466" s="136">
        <v>-6.8627450980392024E-2</v>
      </c>
      <c r="V466" s="136">
        <v>-6.8627450980392246E-2</v>
      </c>
      <c r="W466" s="136">
        <v>-6.8627450980392135E-2</v>
      </c>
      <c r="X466" s="136">
        <v>-6.8627450980392135E-2</v>
      </c>
      <c r="Y466" s="136">
        <v>-6.8627450980392246E-2</v>
      </c>
      <c r="Z466" s="136">
        <v>-6.8627450980392135E-2</v>
      </c>
      <c r="AA466" s="136">
        <v>-6.8627450980392135E-2</v>
      </c>
      <c r="AB466" s="136">
        <v>-6.8627450980392024E-2</v>
      </c>
      <c r="AC466" s="136">
        <v>-6.8627450980392246E-2</v>
      </c>
      <c r="AD466" s="136">
        <v>-6.8627450980392246E-2</v>
      </c>
      <c r="AE466" s="136">
        <v>-6.8627450980392246E-2</v>
      </c>
      <c r="AF466" s="136">
        <v>-6.8627450980392135E-2</v>
      </c>
      <c r="AG466" s="136">
        <v>-6.8627450980392246E-2</v>
      </c>
      <c r="AH466" s="136">
        <v>-6.8627450980392135E-2</v>
      </c>
      <c r="AI466" s="136">
        <v>-6.8627450980392246E-2</v>
      </c>
      <c r="AJ466" s="136">
        <v>-6.8627450980392246E-2</v>
      </c>
      <c r="AK466" s="136">
        <v>-6.8627450980392246E-2</v>
      </c>
      <c r="AL466" s="136">
        <v>-6.8627450980392357E-2</v>
      </c>
      <c r="AM466" s="136">
        <v>-6.8627450980392246E-2</v>
      </c>
      <c r="AN466" s="136">
        <v>-6.8627450980392246E-2</v>
      </c>
      <c r="AO466" s="136">
        <v>-6.8627450980392357E-2</v>
      </c>
      <c r="AP466" s="136">
        <v>-6.8627450980392246E-2</v>
      </c>
      <c r="AQ466" s="136">
        <v>-6.8627450980392024E-2</v>
      </c>
      <c r="AR466" s="136">
        <v>-6.8627450980392468E-2</v>
      </c>
      <c r="AS466" s="136">
        <v>-6.8627450980392135E-2</v>
      </c>
      <c r="AT466" s="136">
        <v>-6.8627450980392135E-2</v>
      </c>
      <c r="AU466" s="153"/>
    </row>
    <row r="467" spans="2:47" ht="14.5" x14ac:dyDescent="0.35">
      <c r="B467" s="84"/>
      <c r="C467" s="84"/>
      <c r="D467" s="99">
        <v>4</v>
      </c>
      <c r="E467" s="58" t="str">
        <v>Unused</v>
      </c>
      <c r="F467" s="77"/>
      <c r="G467" s="136">
        <v>0</v>
      </c>
      <c r="H467" s="136">
        <v>0</v>
      </c>
      <c r="I467" s="136">
        <v>0</v>
      </c>
      <c r="J467" s="136">
        <v>0</v>
      </c>
      <c r="K467" s="136">
        <v>0</v>
      </c>
      <c r="L467" s="136">
        <v>0</v>
      </c>
      <c r="M467" s="136">
        <v>0</v>
      </c>
      <c r="N467" s="136">
        <v>0</v>
      </c>
      <c r="O467" s="136">
        <v>0</v>
      </c>
      <c r="P467" s="136">
        <v>0</v>
      </c>
      <c r="Q467" s="136">
        <v>0</v>
      </c>
      <c r="R467" s="136">
        <v>0</v>
      </c>
      <c r="S467" s="136">
        <v>0</v>
      </c>
      <c r="T467" s="136">
        <v>0</v>
      </c>
      <c r="U467" s="136">
        <v>0</v>
      </c>
      <c r="V467" s="136">
        <v>0</v>
      </c>
      <c r="W467" s="136">
        <v>0</v>
      </c>
      <c r="X467" s="136">
        <v>0</v>
      </c>
      <c r="Y467" s="136">
        <v>0</v>
      </c>
      <c r="Z467" s="136">
        <v>0</v>
      </c>
      <c r="AA467" s="136">
        <v>0</v>
      </c>
      <c r="AB467" s="136">
        <v>0</v>
      </c>
      <c r="AC467" s="136">
        <v>0</v>
      </c>
      <c r="AD467" s="136">
        <v>0</v>
      </c>
      <c r="AE467" s="136">
        <v>0</v>
      </c>
      <c r="AF467" s="136">
        <v>0</v>
      </c>
      <c r="AG467" s="136">
        <v>0</v>
      </c>
      <c r="AH467" s="136">
        <v>0</v>
      </c>
      <c r="AI467" s="136">
        <v>0</v>
      </c>
      <c r="AJ467" s="136">
        <v>0</v>
      </c>
      <c r="AK467" s="136">
        <v>0</v>
      </c>
      <c r="AL467" s="136">
        <v>0</v>
      </c>
      <c r="AM467" s="136">
        <v>0</v>
      </c>
      <c r="AN467" s="136">
        <v>0</v>
      </c>
      <c r="AO467" s="136">
        <v>0</v>
      </c>
      <c r="AP467" s="136">
        <v>0</v>
      </c>
      <c r="AQ467" s="136">
        <v>0</v>
      </c>
      <c r="AR467" s="136">
        <v>0</v>
      </c>
      <c r="AS467" s="136">
        <v>0</v>
      </c>
      <c r="AT467" s="136">
        <v>0</v>
      </c>
      <c r="AU467" s="153"/>
    </row>
    <row r="468" spans="2:47" ht="14.5" x14ac:dyDescent="0.35">
      <c r="B468" s="84"/>
      <c r="C468" s="84"/>
      <c r="D468" s="99">
        <v>5</v>
      </c>
      <c r="E468" s="58" t="str">
        <v>Unused</v>
      </c>
      <c r="F468" s="77"/>
      <c r="G468" s="136">
        <v>0</v>
      </c>
      <c r="H468" s="136">
        <v>0</v>
      </c>
      <c r="I468" s="136">
        <v>0</v>
      </c>
      <c r="J468" s="136">
        <v>0</v>
      </c>
      <c r="K468" s="136">
        <v>0</v>
      </c>
      <c r="L468" s="136">
        <v>0</v>
      </c>
      <c r="M468" s="136">
        <v>0</v>
      </c>
      <c r="N468" s="136">
        <v>0</v>
      </c>
      <c r="O468" s="136">
        <v>0</v>
      </c>
      <c r="P468" s="136">
        <v>0</v>
      </c>
      <c r="Q468" s="136">
        <v>0</v>
      </c>
      <c r="R468" s="136">
        <v>0</v>
      </c>
      <c r="S468" s="136">
        <v>0</v>
      </c>
      <c r="T468" s="136">
        <v>0</v>
      </c>
      <c r="U468" s="136">
        <v>0</v>
      </c>
      <c r="V468" s="136">
        <v>0</v>
      </c>
      <c r="W468" s="136">
        <v>0</v>
      </c>
      <c r="X468" s="136">
        <v>0</v>
      </c>
      <c r="Y468" s="136">
        <v>0</v>
      </c>
      <c r="Z468" s="136">
        <v>0</v>
      </c>
      <c r="AA468" s="136">
        <v>0</v>
      </c>
      <c r="AB468" s="136">
        <v>0</v>
      </c>
      <c r="AC468" s="136">
        <v>0</v>
      </c>
      <c r="AD468" s="136">
        <v>0</v>
      </c>
      <c r="AE468" s="136">
        <v>0</v>
      </c>
      <c r="AF468" s="136">
        <v>0</v>
      </c>
      <c r="AG468" s="136">
        <v>0</v>
      </c>
      <c r="AH468" s="136">
        <v>0</v>
      </c>
      <c r="AI468" s="136">
        <v>0</v>
      </c>
      <c r="AJ468" s="136">
        <v>0</v>
      </c>
      <c r="AK468" s="136">
        <v>0</v>
      </c>
      <c r="AL468" s="136">
        <v>0</v>
      </c>
      <c r="AM468" s="136">
        <v>0</v>
      </c>
      <c r="AN468" s="136">
        <v>0</v>
      </c>
      <c r="AO468" s="136">
        <v>0</v>
      </c>
      <c r="AP468" s="136">
        <v>0</v>
      </c>
      <c r="AQ468" s="136">
        <v>0</v>
      </c>
      <c r="AR468" s="136">
        <v>0</v>
      </c>
      <c r="AS468" s="136">
        <v>0</v>
      </c>
      <c r="AT468" s="136">
        <v>0</v>
      </c>
      <c r="AU468" s="153"/>
    </row>
    <row r="469" spans="2:47" ht="14.5" x14ac:dyDescent="0.35">
      <c r="B469" s="84"/>
      <c r="C469" s="84"/>
      <c r="D469" s="99">
        <v>6</v>
      </c>
      <c r="E469" s="58" t="str">
        <v>EXCH_Eth_LA_NTE_1G</v>
      </c>
      <c r="F469" s="77"/>
      <c r="G469" s="136">
        <v>-5.6420233463035041E-2</v>
      </c>
      <c r="H469" s="136">
        <v>-5.6420233463035041E-2</v>
      </c>
      <c r="I469" s="136">
        <v>-5.180840664711639E-2</v>
      </c>
      <c r="J469" s="136">
        <v>-3.5785288270377746E-2</v>
      </c>
      <c r="K469" s="136">
        <v>-4.3392504930966469E-2</v>
      </c>
      <c r="L469" s="136">
        <v>-4.5275590551181244E-2</v>
      </c>
      <c r="M469" s="136">
        <v>-4.7151277013752546E-2</v>
      </c>
      <c r="N469" s="136">
        <v>-4.8086359175662396E-2</v>
      </c>
      <c r="O469" s="136">
        <v>-4.9019607843137192E-2</v>
      </c>
      <c r="P469" s="136">
        <v>-4.9019607843137192E-2</v>
      </c>
      <c r="Q469" s="136">
        <v>-4.9019607843137192E-2</v>
      </c>
      <c r="R469" s="136">
        <v>-4.9019607843137525E-2</v>
      </c>
      <c r="S469" s="136">
        <v>-4.9019607843137192E-2</v>
      </c>
      <c r="T469" s="136">
        <v>-4.9019607843137192E-2</v>
      </c>
      <c r="U469" s="136">
        <v>-4.9019607843137303E-2</v>
      </c>
      <c r="V469" s="136">
        <v>-4.9019607843137192E-2</v>
      </c>
      <c r="W469" s="136">
        <v>-4.9019607843137192E-2</v>
      </c>
      <c r="X469" s="136">
        <v>-4.9019607843137303E-2</v>
      </c>
      <c r="Y469" s="136">
        <v>-4.9019607843137192E-2</v>
      </c>
      <c r="Z469" s="136">
        <v>-4.9019607843137192E-2</v>
      </c>
      <c r="AA469" s="136">
        <v>-4.9019607843137303E-2</v>
      </c>
      <c r="AB469" s="136">
        <v>-4.9019607843137303E-2</v>
      </c>
      <c r="AC469" s="136">
        <v>-4.9019607843137192E-2</v>
      </c>
      <c r="AD469" s="136">
        <v>-4.9019607843137414E-2</v>
      </c>
      <c r="AE469" s="136">
        <v>-4.9019607843137414E-2</v>
      </c>
      <c r="AF469" s="136">
        <v>-4.9019607843137303E-2</v>
      </c>
      <c r="AG469" s="136">
        <v>-4.9019607843137303E-2</v>
      </c>
      <c r="AH469" s="136">
        <v>-4.9019607843137414E-2</v>
      </c>
      <c r="AI469" s="136">
        <v>-4.9019607843137192E-2</v>
      </c>
      <c r="AJ469" s="136">
        <v>-4.9019607843137192E-2</v>
      </c>
      <c r="AK469" s="136">
        <v>-4.9019607843137414E-2</v>
      </c>
      <c r="AL469" s="136">
        <v>-4.9019607843137303E-2</v>
      </c>
      <c r="AM469" s="136">
        <v>-4.9019607843137303E-2</v>
      </c>
      <c r="AN469" s="136">
        <v>-4.9019607843137303E-2</v>
      </c>
      <c r="AO469" s="136">
        <v>-4.9019607843137303E-2</v>
      </c>
      <c r="AP469" s="136">
        <v>-4.9019607843137303E-2</v>
      </c>
      <c r="AQ469" s="136">
        <v>-4.9019607843137525E-2</v>
      </c>
      <c r="AR469" s="136">
        <v>-4.9019607843137303E-2</v>
      </c>
      <c r="AS469" s="136">
        <v>-4.9019607843137414E-2</v>
      </c>
      <c r="AT469" s="136">
        <v>-4.9019607843137303E-2</v>
      </c>
      <c r="AU469" s="153"/>
    </row>
    <row r="470" spans="2:47" ht="14.5" x14ac:dyDescent="0.35">
      <c r="B470" s="84"/>
      <c r="C470" s="84"/>
      <c r="D470" s="99">
        <v>7</v>
      </c>
      <c r="E470" s="58" t="str">
        <v>EXCH_Eth_LA_NTE_10G</v>
      </c>
      <c r="F470" s="77"/>
      <c r="G470" s="136">
        <v>-5.6420233463035041E-2</v>
      </c>
      <c r="H470" s="136">
        <v>-5.6420233463035041E-2</v>
      </c>
      <c r="I470" s="136">
        <v>-5.1808406647116279E-2</v>
      </c>
      <c r="J470" s="136">
        <v>-3.5785288270377857E-2</v>
      </c>
      <c r="K470" s="136">
        <v>-4.3392504930966469E-2</v>
      </c>
      <c r="L470" s="136">
        <v>-4.5275590551181244E-2</v>
      </c>
      <c r="M470" s="136">
        <v>-4.7151277013752546E-2</v>
      </c>
      <c r="N470" s="136">
        <v>-4.8086359175662174E-2</v>
      </c>
      <c r="O470" s="136">
        <v>-4.9019607843137414E-2</v>
      </c>
      <c r="P470" s="136">
        <v>-4.9019607843137192E-2</v>
      </c>
      <c r="Q470" s="136">
        <v>-4.9019607843137192E-2</v>
      </c>
      <c r="R470" s="136">
        <v>-4.9019607843137414E-2</v>
      </c>
      <c r="S470" s="136">
        <v>-4.9019607843137303E-2</v>
      </c>
      <c r="T470" s="136">
        <v>-4.9019607843137303E-2</v>
      </c>
      <c r="U470" s="136">
        <v>-4.9019607843137192E-2</v>
      </c>
      <c r="V470" s="136">
        <v>-4.9019607843137192E-2</v>
      </c>
      <c r="W470" s="136">
        <v>-4.9019607843137192E-2</v>
      </c>
      <c r="X470" s="136">
        <v>-4.9019607843137414E-2</v>
      </c>
      <c r="Y470" s="136">
        <v>-4.9019607843137192E-2</v>
      </c>
      <c r="Z470" s="136">
        <v>-4.9019607843137414E-2</v>
      </c>
      <c r="AA470" s="136">
        <v>-4.9019607843137081E-2</v>
      </c>
      <c r="AB470" s="136">
        <v>-4.9019607843137303E-2</v>
      </c>
      <c r="AC470" s="136">
        <v>-4.9019607843137192E-2</v>
      </c>
      <c r="AD470" s="136">
        <v>-4.9019607843137414E-2</v>
      </c>
      <c r="AE470" s="136">
        <v>-4.9019607843137192E-2</v>
      </c>
      <c r="AF470" s="136">
        <v>-4.9019607843137414E-2</v>
      </c>
      <c r="AG470" s="136">
        <v>-4.9019607843137303E-2</v>
      </c>
      <c r="AH470" s="136">
        <v>-4.9019607843137525E-2</v>
      </c>
      <c r="AI470" s="136">
        <v>-4.9019607843137303E-2</v>
      </c>
      <c r="AJ470" s="136">
        <v>-4.9019607843137192E-2</v>
      </c>
      <c r="AK470" s="136">
        <v>-4.9019607843137303E-2</v>
      </c>
      <c r="AL470" s="136">
        <v>-4.9019607843137192E-2</v>
      </c>
      <c r="AM470" s="136">
        <v>-4.9019607843137303E-2</v>
      </c>
      <c r="AN470" s="136">
        <v>-4.9019607843137303E-2</v>
      </c>
      <c r="AO470" s="136">
        <v>-4.9019607843137192E-2</v>
      </c>
      <c r="AP470" s="136">
        <v>-4.9019607843137414E-2</v>
      </c>
      <c r="AQ470" s="136">
        <v>-4.9019607843137414E-2</v>
      </c>
      <c r="AR470" s="136">
        <v>-4.9019607843137414E-2</v>
      </c>
      <c r="AS470" s="136">
        <v>-4.9019607843137414E-2</v>
      </c>
      <c r="AT470" s="136">
        <v>-4.9019607843137192E-2</v>
      </c>
      <c r="AU470" s="153"/>
    </row>
    <row r="471" spans="2:47" ht="14.5" x14ac:dyDescent="0.35">
      <c r="B471" s="84"/>
      <c r="C471" s="84"/>
      <c r="D471" s="99">
        <v>8</v>
      </c>
      <c r="E471" s="58" t="str">
        <v>Unused</v>
      </c>
      <c r="F471" s="77"/>
      <c r="G471" s="136">
        <v>0</v>
      </c>
      <c r="H471" s="136">
        <v>0</v>
      </c>
      <c r="I471" s="136">
        <v>0</v>
      </c>
      <c r="J471" s="136">
        <v>0</v>
      </c>
      <c r="K471" s="136">
        <v>0</v>
      </c>
      <c r="L471" s="136">
        <v>0</v>
      </c>
      <c r="M471" s="136">
        <v>0</v>
      </c>
      <c r="N471" s="136">
        <v>0</v>
      </c>
      <c r="O471" s="136">
        <v>0</v>
      </c>
      <c r="P471" s="136">
        <v>0</v>
      </c>
      <c r="Q471" s="136">
        <v>0</v>
      </c>
      <c r="R471" s="136">
        <v>0</v>
      </c>
      <c r="S471" s="136">
        <v>0</v>
      </c>
      <c r="T471" s="136">
        <v>0</v>
      </c>
      <c r="U471" s="136">
        <v>0</v>
      </c>
      <c r="V471" s="136">
        <v>0</v>
      </c>
      <c r="W471" s="136">
        <v>0</v>
      </c>
      <c r="X471" s="136">
        <v>0</v>
      </c>
      <c r="Y471" s="136">
        <v>0</v>
      </c>
      <c r="Z471" s="136">
        <v>0</v>
      </c>
      <c r="AA471" s="136">
        <v>0</v>
      </c>
      <c r="AB471" s="136">
        <v>0</v>
      </c>
      <c r="AC471" s="136">
        <v>0</v>
      </c>
      <c r="AD471" s="136">
        <v>0</v>
      </c>
      <c r="AE471" s="136">
        <v>0</v>
      </c>
      <c r="AF471" s="136">
        <v>0</v>
      </c>
      <c r="AG471" s="136">
        <v>0</v>
      </c>
      <c r="AH471" s="136">
        <v>0</v>
      </c>
      <c r="AI471" s="136">
        <v>0</v>
      </c>
      <c r="AJ471" s="136">
        <v>0</v>
      </c>
      <c r="AK471" s="136">
        <v>0</v>
      </c>
      <c r="AL471" s="136">
        <v>0</v>
      </c>
      <c r="AM471" s="136">
        <v>0</v>
      </c>
      <c r="AN471" s="136">
        <v>0</v>
      </c>
      <c r="AO471" s="136">
        <v>0</v>
      </c>
      <c r="AP471" s="136">
        <v>0</v>
      </c>
      <c r="AQ471" s="136">
        <v>0</v>
      </c>
      <c r="AR471" s="136">
        <v>0</v>
      </c>
      <c r="AS471" s="136">
        <v>0</v>
      </c>
      <c r="AT471" s="136">
        <v>0</v>
      </c>
      <c r="AU471" s="153"/>
    </row>
    <row r="472" spans="2:47" ht="14.5" x14ac:dyDescent="0.35">
      <c r="B472" s="84"/>
      <c r="C472" s="84"/>
      <c r="D472" s="99">
        <v>9</v>
      </c>
      <c r="E472" s="58" t="str">
        <v>Unused</v>
      </c>
      <c r="F472" s="77"/>
      <c r="G472" s="136">
        <v>0</v>
      </c>
      <c r="H472" s="136">
        <v>0</v>
      </c>
      <c r="I472" s="136">
        <v>0</v>
      </c>
      <c r="J472" s="136">
        <v>0</v>
      </c>
      <c r="K472" s="136">
        <v>0</v>
      </c>
      <c r="L472" s="136">
        <v>0</v>
      </c>
      <c r="M472" s="136">
        <v>0</v>
      </c>
      <c r="N472" s="136">
        <v>0</v>
      </c>
      <c r="O472" s="136">
        <v>0</v>
      </c>
      <c r="P472" s="136">
        <v>0</v>
      </c>
      <c r="Q472" s="136">
        <v>0</v>
      </c>
      <c r="R472" s="136">
        <v>0</v>
      </c>
      <c r="S472" s="136">
        <v>0</v>
      </c>
      <c r="T472" s="136">
        <v>0</v>
      </c>
      <c r="U472" s="136">
        <v>0</v>
      </c>
      <c r="V472" s="136">
        <v>0</v>
      </c>
      <c r="W472" s="136">
        <v>0</v>
      </c>
      <c r="X472" s="136">
        <v>0</v>
      </c>
      <c r="Y472" s="136">
        <v>0</v>
      </c>
      <c r="Z472" s="136">
        <v>0</v>
      </c>
      <c r="AA472" s="136">
        <v>0</v>
      </c>
      <c r="AB472" s="136">
        <v>0</v>
      </c>
      <c r="AC472" s="136">
        <v>0</v>
      </c>
      <c r="AD472" s="136">
        <v>0</v>
      </c>
      <c r="AE472" s="136">
        <v>0</v>
      </c>
      <c r="AF472" s="136">
        <v>0</v>
      </c>
      <c r="AG472" s="136">
        <v>0</v>
      </c>
      <c r="AH472" s="136">
        <v>0</v>
      </c>
      <c r="AI472" s="136">
        <v>0</v>
      </c>
      <c r="AJ472" s="136">
        <v>0</v>
      </c>
      <c r="AK472" s="136">
        <v>0</v>
      </c>
      <c r="AL472" s="136">
        <v>0</v>
      </c>
      <c r="AM472" s="136">
        <v>0</v>
      </c>
      <c r="AN472" s="136">
        <v>0</v>
      </c>
      <c r="AO472" s="136">
        <v>0</v>
      </c>
      <c r="AP472" s="136">
        <v>0</v>
      </c>
      <c r="AQ472" s="136">
        <v>0</v>
      </c>
      <c r="AR472" s="136">
        <v>0</v>
      </c>
      <c r="AS472" s="136">
        <v>0</v>
      </c>
      <c r="AT472" s="136">
        <v>0</v>
      </c>
      <c r="AU472" s="153"/>
    </row>
    <row r="473" spans="2:47" ht="14.5" x14ac:dyDescent="0.35">
      <c r="B473" s="84"/>
      <c r="C473" s="84"/>
      <c r="D473" s="99">
        <v>10</v>
      </c>
      <c r="E473" s="58" t="str">
        <v>EXCH_Eth_Bckhl_NTE_1G</v>
      </c>
      <c r="F473" s="77"/>
      <c r="G473" s="136">
        <v>-5.6420233463035041E-2</v>
      </c>
      <c r="H473" s="136">
        <v>-5.6420233463035041E-2</v>
      </c>
      <c r="I473" s="136">
        <v>-5.180840664711639E-2</v>
      </c>
      <c r="J473" s="136">
        <v>-3.5785288270377746E-2</v>
      </c>
      <c r="K473" s="136">
        <v>-4.3392504930966469E-2</v>
      </c>
      <c r="L473" s="136">
        <v>-4.5275590551181244E-2</v>
      </c>
      <c r="M473" s="136">
        <v>-4.7151277013752546E-2</v>
      </c>
      <c r="N473" s="136">
        <v>-4.8086359175662396E-2</v>
      </c>
      <c r="O473" s="136">
        <v>-4.9019607843137192E-2</v>
      </c>
      <c r="P473" s="136">
        <v>-4.9019607843137192E-2</v>
      </c>
      <c r="Q473" s="136">
        <v>-4.9019607843137192E-2</v>
      </c>
      <c r="R473" s="136">
        <v>-4.9019607843137525E-2</v>
      </c>
      <c r="S473" s="136">
        <v>-4.9019607843137192E-2</v>
      </c>
      <c r="T473" s="136">
        <v>-4.9019607843137192E-2</v>
      </c>
      <c r="U473" s="136">
        <v>-4.9019607843137303E-2</v>
      </c>
      <c r="V473" s="136">
        <v>-4.9019607843137192E-2</v>
      </c>
      <c r="W473" s="136">
        <v>-4.9019607843137192E-2</v>
      </c>
      <c r="X473" s="136">
        <v>-4.9019607843137303E-2</v>
      </c>
      <c r="Y473" s="136">
        <v>-4.9019607843137192E-2</v>
      </c>
      <c r="Z473" s="136">
        <v>-4.9019607843137192E-2</v>
      </c>
      <c r="AA473" s="136">
        <v>-4.9019607843137303E-2</v>
      </c>
      <c r="AB473" s="136">
        <v>-4.9019607843137303E-2</v>
      </c>
      <c r="AC473" s="136">
        <v>-4.9019607843137192E-2</v>
      </c>
      <c r="AD473" s="136">
        <v>-4.9019607843137414E-2</v>
      </c>
      <c r="AE473" s="136">
        <v>-4.9019607843137414E-2</v>
      </c>
      <c r="AF473" s="136">
        <v>-4.9019607843137303E-2</v>
      </c>
      <c r="AG473" s="136">
        <v>-4.9019607843137303E-2</v>
      </c>
      <c r="AH473" s="136">
        <v>-4.9019607843137414E-2</v>
      </c>
      <c r="AI473" s="136">
        <v>-4.9019607843137192E-2</v>
      </c>
      <c r="AJ473" s="136">
        <v>-4.9019607843137192E-2</v>
      </c>
      <c r="AK473" s="136">
        <v>-4.9019607843137414E-2</v>
      </c>
      <c r="AL473" s="136">
        <v>-4.9019607843137303E-2</v>
      </c>
      <c r="AM473" s="136">
        <v>-4.9019607843137303E-2</v>
      </c>
      <c r="AN473" s="136">
        <v>-4.9019607843137303E-2</v>
      </c>
      <c r="AO473" s="136">
        <v>-4.9019607843137303E-2</v>
      </c>
      <c r="AP473" s="136">
        <v>-4.9019607843137303E-2</v>
      </c>
      <c r="AQ473" s="136">
        <v>-4.9019607843137525E-2</v>
      </c>
      <c r="AR473" s="136">
        <v>-4.9019607843137303E-2</v>
      </c>
      <c r="AS473" s="136">
        <v>-4.9019607843137414E-2</v>
      </c>
      <c r="AT473" s="136">
        <v>-4.9019607843137303E-2</v>
      </c>
      <c r="AU473" s="153"/>
    </row>
    <row r="474" spans="2:47" ht="14.5" hidden="1" outlineLevel="1" x14ac:dyDescent="0.35">
      <c r="B474" s="84"/>
      <c r="C474" s="84"/>
      <c r="D474" s="99">
        <v>11</v>
      </c>
      <c r="E474" s="58" t="str">
        <v>EXCH_Eth_Bckhl_NTE_10G</v>
      </c>
      <c r="F474" s="77"/>
      <c r="G474" s="136">
        <v>-5.6420233463035041E-2</v>
      </c>
      <c r="H474" s="136">
        <v>-5.6420233463035041E-2</v>
      </c>
      <c r="I474" s="136">
        <v>-5.1808406647116279E-2</v>
      </c>
      <c r="J474" s="136">
        <v>-3.5785288270377857E-2</v>
      </c>
      <c r="K474" s="136">
        <v>-4.3392504930966469E-2</v>
      </c>
      <c r="L474" s="136">
        <v>-4.5275590551181244E-2</v>
      </c>
      <c r="M474" s="136">
        <v>-4.7151277013752546E-2</v>
      </c>
      <c r="N474" s="136">
        <v>-4.8086359175662174E-2</v>
      </c>
      <c r="O474" s="136">
        <v>-4.9019607843137414E-2</v>
      </c>
      <c r="P474" s="136">
        <v>-4.9019607843137192E-2</v>
      </c>
      <c r="Q474" s="136">
        <v>-4.9019607843137192E-2</v>
      </c>
      <c r="R474" s="136">
        <v>-4.9019607843137414E-2</v>
      </c>
      <c r="S474" s="136">
        <v>-4.9019607843137303E-2</v>
      </c>
      <c r="T474" s="136">
        <v>-4.9019607843137303E-2</v>
      </c>
      <c r="U474" s="136">
        <v>-4.9019607843137192E-2</v>
      </c>
      <c r="V474" s="136">
        <v>-4.9019607843137192E-2</v>
      </c>
      <c r="W474" s="136">
        <v>-4.9019607843137192E-2</v>
      </c>
      <c r="X474" s="136">
        <v>-4.9019607843137414E-2</v>
      </c>
      <c r="Y474" s="136">
        <v>-4.9019607843137192E-2</v>
      </c>
      <c r="Z474" s="136">
        <v>-4.9019607843137414E-2</v>
      </c>
      <c r="AA474" s="136">
        <v>-4.9019607843137081E-2</v>
      </c>
      <c r="AB474" s="136">
        <v>-4.9019607843137303E-2</v>
      </c>
      <c r="AC474" s="136">
        <v>-4.9019607843137192E-2</v>
      </c>
      <c r="AD474" s="136">
        <v>-4.9019607843137414E-2</v>
      </c>
      <c r="AE474" s="136">
        <v>-4.9019607843137192E-2</v>
      </c>
      <c r="AF474" s="136">
        <v>-4.9019607843137414E-2</v>
      </c>
      <c r="AG474" s="136">
        <v>-4.9019607843137303E-2</v>
      </c>
      <c r="AH474" s="136">
        <v>-4.9019607843137525E-2</v>
      </c>
      <c r="AI474" s="136">
        <v>-4.9019607843137303E-2</v>
      </c>
      <c r="AJ474" s="136">
        <v>-4.9019607843137192E-2</v>
      </c>
      <c r="AK474" s="136">
        <v>-4.9019607843137303E-2</v>
      </c>
      <c r="AL474" s="136">
        <v>-4.9019607843137192E-2</v>
      </c>
      <c r="AM474" s="136">
        <v>-4.9019607843137303E-2</v>
      </c>
      <c r="AN474" s="136">
        <v>-4.9019607843137303E-2</v>
      </c>
      <c r="AO474" s="136">
        <v>-4.9019607843137192E-2</v>
      </c>
      <c r="AP474" s="136">
        <v>-4.9019607843137414E-2</v>
      </c>
      <c r="AQ474" s="136">
        <v>-4.9019607843137414E-2</v>
      </c>
      <c r="AR474" s="136">
        <v>-4.9019607843137414E-2</v>
      </c>
      <c r="AS474" s="136">
        <v>-4.9019607843137414E-2</v>
      </c>
      <c r="AT474" s="136">
        <v>-4.9019607843137192E-2</v>
      </c>
      <c r="AU474" s="153"/>
    </row>
    <row r="475" spans="2:47" ht="14.5" hidden="1" outlineLevel="1" x14ac:dyDescent="0.35">
      <c r="B475" s="84"/>
      <c r="C475" s="84"/>
      <c r="D475" s="99">
        <v>12</v>
      </c>
      <c r="E475" s="58" t="str">
        <v>EXCH_OPT_NTU</v>
      </c>
      <c r="F475" s="77"/>
      <c r="G475" s="136">
        <v>-5.6420233463035041E-2</v>
      </c>
      <c r="H475" s="136">
        <v>-5.6420233463035041E-2</v>
      </c>
      <c r="I475" s="136">
        <v>-5.1808406647116279E-2</v>
      </c>
      <c r="J475" s="136">
        <v>-3.5785288270377857E-2</v>
      </c>
      <c r="K475" s="136">
        <v>-4.3392504930966469E-2</v>
      </c>
      <c r="L475" s="136">
        <v>-4.5275590551181244E-2</v>
      </c>
      <c r="M475" s="136">
        <v>-4.7151277013752546E-2</v>
      </c>
      <c r="N475" s="136">
        <v>-4.8086359175662174E-2</v>
      </c>
      <c r="O475" s="136">
        <v>-4.9019607843137414E-2</v>
      </c>
      <c r="P475" s="136">
        <v>-4.9019607843137192E-2</v>
      </c>
      <c r="Q475" s="136">
        <v>-4.9019607843137192E-2</v>
      </c>
      <c r="R475" s="136">
        <v>-4.9019607843137414E-2</v>
      </c>
      <c r="S475" s="136">
        <v>-4.9019607843137303E-2</v>
      </c>
      <c r="T475" s="136">
        <v>-4.9019607843137303E-2</v>
      </c>
      <c r="U475" s="136">
        <v>-4.9019607843137192E-2</v>
      </c>
      <c r="V475" s="136">
        <v>-4.9019607843137192E-2</v>
      </c>
      <c r="W475" s="136">
        <v>-4.9019607843137192E-2</v>
      </c>
      <c r="X475" s="136">
        <v>-4.9019607843137414E-2</v>
      </c>
      <c r="Y475" s="136">
        <v>-4.9019607843137192E-2</v>
      </c>
      <c r="Z475" s="136">
        <v>-4.9019607843137414E-2</v>
      </c>
      <c r="AA475" s="136">
        <v>-4.9019607843137081E-2</v>
      </c>
      <c r="AB475" s="136">
        <v>-4.9019607843137303E-2</v>
      </c>
      <c r="AC475" s="136">
        <v>-4.9019607843137192E-2</v>
      </c>
      <c r="AD475" s="136">
        <v>-4.9019607843137414E-2</v>
      </c>
      <c r="AE475" s="136">
        <v>-4.9019607843137192E-2</v>
      </c>
      <c r="AF475" s="136">
        <v>-4.9019607843137414E-2</v>
      </c>
      <c r="AG475" s="136">
        <v>-4.9019607843137303E-2</v>
      </c>
      <c r="AH475" s="136">
        <v>-4.9019607843137525E-2</v>
      </c>
      <c r="AI475" s="136">
        <v>-4.9019607843137303E-2</v>
      </c>
      <c r="AJ475" s="136">
        <v>-4.9019607843137192E-2</v>
      </c>
      <c r="AK475" s="136">
        <v>-4.9019607843137303E-2</v>
      </c>
      <c r="AL475" s="136">
        <v>-4.9019607843137192E-2</v>
      </c>
      <c r="AM475" s="136">
        <v>-4.9019607843137303E-2</v>
      </c>
      <c r="AN475" s="136">
        <v>-4.9019607843137303E-2</v>
      </c>
      <c r="AO475" s="136">
        <v>-4.9019607843137192E-2</v>
      </c>
      <c r="AP475" s="136">
        <v>-4.9019607843137414E-2</v>
      </c>
      <c r="AQ475" s="136">
        <v>-4.9019607843137414E-2</v>
      </c>
      <c r="AR475" s="136">
        <v>-4.9019607843137414E-2</v>
      </c>
      <c r="AS475" s="136">
        <v>-4.9019607843137414E-2</v>
      </c>
      <c r="AT475" s="136">
        <v>-4.9019607843137192E-2</v>
      </c>
      <c r="AU475" s="153"/>
    </row>
    <row r="476" spans="2:47" ht="14.5" hidden="1" outlineLevel="1" x14ac:dyDescent="0.35">
      <c r="B476" s="84"/>
      <c r="C476" s="84"/>
      <c r="D476" s="99">
        <v>13</v>
      </c>
      <c r="E476" s="58" t="str">
        <v>Unused</v>
      </c>
      <c r="F476" s="77"/>
      <c r="G476" s="136">
        <v>0</v>
      </c>
      <c r="H476" s="136">
        <v>0</v>
      </c>
      <c r="I476" s="136">
        <v>0</v>
      </c>
      <c r="J476" s="136">
        <v>0</v>
      </c>
      <c r="K476" s="136">
        <v>0</v>
      </c>
      <c r="L476" s="136">
        <v>0</v>
      </c>
      <c r="M476" s="136">
        <v>0</v>
      </c>
      <c r="N476" s="136">
        <v>0</v>
      </c>
      <c r="O476" s="136">
        <v>0</v>
      </c>
      <c r="P476" s="136">
        <v>0</v>
      </c>
      <c r="Q476" s="136">
        <v>0</v>
      </c>
      <c r="R476" s="136">
        <v>0</v>
      </c>
      <c r="S476" s="136">
        <v>0</v>
      </c>
      <c r="T476" s="136">
        <v>0</v>
      </c>
      <c r="U476" s="136">
        <v>0</v>
      </c>
      <c r="V476" s="136">
        <v>0</v>
      </c>
      <c r="W476" s="136">
        <v>0</v>
      </c>
      <c r="X476" s="136">
        <v>0</v>
      </c>
      <c r="Y476" s="136">
        <v>0</v>
      </c>
      <c r="Z476" s="136">
        <v>0</v>
      </c>
      <c r="AA476" s="136">
        <v>0</v>
      </c>
      <c r="AB476" s="136">
        <v>0</v>
      </c>
      <c r="AC476" s="136">
        <v>0</v>
      </c>
      <c r="AD476" s="136">
        <v>0</v>
      </c>
      <c r="AE476" s="136">
        <v>0</v>
      </c>
      <c r="AF476" s="136">
        <v>0</v>
      </c>
      <c r="AG476" s="136">
        <v>0</v>
      </c>
      <c r="AH476" s="136">
        <v>0</v>
      </c>
      <c r="AI476" s="136">
        <v>0</v>
      </c>
      <c r="AJ476" s="136">
        <v>0</v>
      </c>
      <c r="AK476" s="136">
        <v>0</v>
      </c>
      <c r="AL476" s="136">
        <v>0</v>
      </c>
      <c r="AM476" s="136">
        <v>0</v>
      </c>
      <c r="AN476" s="136">
        <v>0</v>
      </c>
      <c r="AO476" s="136">
        <v>0</v>
      </c>
      <c r="AP476" s="136">
        <v>0</v>
      </c>
      <c r="AQ476" s="136">
        <v>0</v>
      </c>
      <c r="AR476" s="136">
        <v>0</v>
      </c>
      <c r="AS476" s="136">
        <v>0</v>
      </c>
      <c r="AT476" s="136">
        <v>0</v>
      </c>
      <c r="AU476" s="153"/>
    </row>
    <row r="477" spans="2:47" ht="14.5" hidden="1" outlineLevel="1" x14ac:dyDescent="0.35">
      <c r="B477" s="84"/>
      <c r="C477" s="84"/>
      <c r="D477" s="99">
        <v>14</v>
      </c>
      <c r="E477" s="58" t="str">
        <v>Unused</v>
      </c>
      <c r="F477" s="77"/>
      <c r="G477" s="136">
        <v>0</v>
      </c>
      <c r="H477" s="136">
        <v>0</v>
      </c>
      <c r="I477" s="136">
        <v>0</v>
      </c>
      <c r="J477" s="136">
        <v>0</v>
      </c>
      <c r="K477" s="136">
        <v>0</v>
      </c>
      <c r="L477" s="136">
        <v>0</v>
      </c>
      <c r="M477" s="136">
        <v>0</v>
      </c>
      <c r="N477" s="136">
        <v>0</v>
      </c>
      <c r="O477" s="136">
        <v>0</v>
      </c>
      <c r="P477" s="136">
        <v>0</v>
      </c>
      <c r="Q477" s="136">
        <v>0</v>
      </c>
      <c r="R477" s="136">
        <v>0</v>
      </c>
      <c r="S477" s="136">
        <v>0</v>
      </c>
      <c r="T477" s="136">
        <v>0</v>
      </c>
      <c r="U477" s="136">
        <v>0</v>
      </c>
      <c r="V477" s="136">
        <v>0</v>
      </c>
      <c r="W477" s="136">
        <v>0</v>
      </c>
      <c r="X477" s="136">
        <v>0</v>
      </c>
      <c r="Y477" s="136">
        <v>0</v>
      </c>
      <c r="Z477" s="136">
        <v>0</v>
      </c>
      <c r="AA477" s="136">
        <v>0</v>
      </c>
      <c r="AB477" s="136">
        <v>0</v>
      </c>
      <c r="AC477" s="136">
        <v>0</v>
      </c>
      <c r="AD477" s="136">
        <v>0</v>
      </c>
      <c r="AE477" s="136">
        <v>0</v>
      </c>
      <c r="AF477" s="136">
        <v>0</v>
      </c>
      <c r="AG477" s="136">
        <v>0</v>
      </c>
      <c r="AH477" s="136">
        <v>0</v>
      </c>
      <c r="AI477" s="136">
        <v>0</v>
      </c>
      <c r="AJ477" s="136">
        <v>0</v>
      </c>
      <c r="AK477" s="136">
        <v>0</v>
      </c>
      <c r="AL477" s="136">
        <v>0</v>
      </c>
      <c r="AM477" s="136">
        <v>0</v>
      </c>
      <c r="AN477" s="136">
        <v>0</v>
      </c>
      <c r="AO477" s="136">
        <v>0</v>
      </c>
      <c r="AP477" s="136">
        <v>0</v>
      </c>
      <c r="AQ477" s="136">
        <v>0</v>
      </c>
      <c r="AR477" s="136">
        <v>0</v>
      </c>
      <c r="AS477" s="136">
        <v>0</v>
      </c>
      <c r="AT477" s="136">
        <v>0</v>
      </c>
      <c r="AU477" s="153"/>
    </row>
    <row r="478" spans="2:47" ht="14.5" hidden="1" outlineLevel="1" x14ac:dyDescent="0.35">
      <c r="B478" s="84"/>
      <c r="C478" s="84"/>
      <c r="D478" s="99">
        <v>15</v>
      </c>
      <c r="E478" s="58" t="str">
        <v>Unused</v>
      </c>
      <c r="F478" s="77"/>
      <c r="G478" s="136">
        <v>0</v>
      </c>
      <c r="H478" s="136">
        <v>0</v>
      </c>
      <c r="I478" s="136">
        <v>0</v>
      </c>
      <c r="J478" s="136">
        <v>0</v>
      </c>
      <c r="K478" s="136">
        <v>0</v>
      </c>
      <c r="L478" s="136">
        <v>0</v>
      </c>
      <c r="M478" s="136">
        <v>0</v>
      </c>
      <c r="N478" s="136">
        <v>0</v>
      </c>
      <c r="O478" s="136">
        <v>0</v>
      </c>
      <c r="P478" s="136">
        <v>0</v>
      </c>
      <c r="Q478" s="136">
        <v>0</v>
      </c>
      <c r="R478" s="136">
        <v>0</v>
      </c>
      <c r="S478" s="136">
        <v>0</v>
      </c>
      <c r="T478" s="136">
        <v>0</v>
      </c>
      <c r="U478" s="136">
        <v>0</v>
      </c>
      <c r="V478" s="136">
        <v>0</v>
      </c>
      <c r="W478" s="136">
        <v>0</v>
      </c>
      <c r="X478" s="136">
        <v>0</v>
      </c>
      <c r="Y478" s="136">
        <v>0</v>
      </c>
      <c r="Z478" s="136">
        <v>0</v>
      </c>
      <c r="AA478" s="136">
        <v>0</v>
      </c>
      <c r="AB478" s="136">
        <v>0</v>
      </c>
      <c r="AC478" s="136">
        <v>0</v>
      </c>
      <c r="AD478" s="136">
        <v>0</v>
      </c>
      <c r="AE478" s="136">
        <v>0</v>
      </c>
      <c r="AF478" s="136">
        <v>0</v>
      </c>
      <c r="AG478" s="136">
        <v>0</v>
      </c>
      <c r="AH478" s="136">
        <v>0</v>
      </c>
      <c r="AI478" s="136">
        <v>0</v>
      </c>
      <c r="AJ478" s="136">
        <v>0</v>
      </c>
      <c r="AK478" s="136">
        <v>0</v>
      </c>
      <c r="AL478" s="136">
        <v>0</v>
      </c>
      <c r="AM478" s="136">
        <v>0</v>
      </c>
      <c r="AN478" s="136">
        <v>0</v>
      </c>
      <c r="AO478" s="136">
        <v>0</v>
      </c>
      <c r="AP478" s="136">
        <v>0</v>
      </c>
      <c r="AQ478" s="136">
        <v>0</v>
      </c>
      <c r="AR478" s="136">
        <v>0</v>
      </c>
      <c r="AS478" s="136">
        <v>0</v>
      </c>
      <c r="AT478" s="136">
        <v>0</v>
      </c>
      <c r="AU478" s="153"/>
    </row>
    <row r="479" spans="2:47" ht="14.5" hidden="1" outlineLevel="1" x14ac:dyDescent="0.35">
      <c r="B479" s="84"/>
      <c r="C479" s="84"/>
      <c r="D479" s="99">
        <v>16</v>
      </c>
      <c r="E479" s="58" t="str">
        <v>Unused</v>
      </c>
      <c r="F479" s="77"/>
      <c r="G479" s="136">
        <v>0</v>
      </c>
      <c r="H479" s="136">
        <v>0</v>
      </c>
      <c r="I479" s="136">
        <v>0</v>
      </c>
      <c r="J479" s="136">
        <v>0</v>
      </c>
      <c r="K479" s="136">
        <v>0</v>
      </c>
      <c r="L479" s="136">
        <v>0</v>
      </c>
      <c r="M479" s="136">
        <v>0</v>
      </c>
      <c r="N479" s="136">
        <v>0</v>
      </c>
      <c r="O479" s="136">
        <v>0</v>
      </c>
      <c r="P479" s="136">
        <v>0</v>
      </c>
      <c r="Q479" s="136">
        <v>0</v>
      </c>
      <c r="R479" s="136">
        <v>0</v>
      </c>
      <c r="S479" s="136">
        <v>0</v>
      </c>
      <c r="T479" s="136">
        <v>0</v>
      </c>
      <c r="U479" s="136">
        <v>0</v>
      </c>
      <c r="V479" s="136">
        <v>0</v>
      </c>
      <c r="W479" s="136">
        <v>0</v>
      </c>
      <c r="X479" s="136">
        <v>0</v>
      </c>
      <c r="Y479" s="136">
        <v>0</v>
      </c>
      <c r="Z479" s="136">
        <v>0</v>
      </c>
      <c r="AA479" s="136">
        <v>0</v>
      </c>
      <c r="AB479" s="136">
        <v>0</v>
      </c>
      <c r="AC479" s="136">
        <v>0</v>
      </c>
      <c r="AD479" s="136">
        <v>0</v>
      </c>
      <c r="AE479" s="136">
        <v>0</v>
      </c>
      <c r="AF479" s="136">
        <v>0</v>
      </c>
      <c r="AG479" s="136">
        <v>0</v>
      </c>
      <c r="AH479" s="136">
        <v>0</v>
      </c>
      <c r="AI479" s="136">
        <v>0</v>
      </c>
      <c r="AJ479" s="136">
        <v>0</v>
      </c>
      <c r="AK479" s="136">
        <v>0</v>
      </c>
      <c r="AL479" s="136">
        <v>0</v>
      </c>
      <c r="AM479" s="136">
        <v>0</v>
      </c>
      <c r="AN479" s="136">
        <v>0</v>
      </c>
      <c r="AO479" s="136">
        <v>0</v>
      </c>
      <c r="AP479" s="136">
        <v>0</v>
      </c>
      <c r="AQ479" s="136">
        <v>0</v>
      </c>
      <c r="AR479" s="136">
        <v>0</v>
      </c>
      <c r="AS479" s="136">
        <v>0</v>
      </c>
      <c r="AT479" s="136">
        <v>0</v>
      </c>
      <c r="AU479" s="153"/>
    </row>
    <row r="480" spans="2:47" ht="14.5" hidden="1" outlineLevel="1" x14ac:dyDescent="0.35">
      <c r="B480" s="84"/>
      <c r="C480" s="84"/>
      <c r="D480" s="99">
        <v>17</v>
      </c>
      <c r="E480" s="58" t="str">
        <v>EXCH_DF_PatchPanel</v>
      </c>
      <c r="F480" s="77"/>
      <c r="G480" s="136">
        <v>-2.7237354085603127E-2</v>
      </c>
      <c r="H480" s="136">
        <v>-2.7237354085603127E-2</v>
      </c>
      <c r="I480" s="136">
        <v>-2.2482893450635255E-2</v>
      </c>
      <c r="J480" s="136">
        <v>-5.9642147117295874E-3</v>
      </c>
      <c r="K480" s="136">
        <v>-1.3806706114398382E-2</v>
      </c>
      <c r="L480" s="136">
        <v>-1.5748031496063186E-2</v>
      </c>
      <c r="M480" s="136">
        <v>-1.7681728880157177E-2</v>
      </c>
      <c r="N480" s="136">
        <v>-1.8645731108930308E-2</v>
      </c>
      <c r="O480" s="136">
        <v>-1.9607843137254943E-2</v>
      </c>
      <c r="P480" s="136">
        <v>-1.9607843137254721E-2</v>
      </c>
      <c r="Q480" s="136">
        <v>-1.9607843137254832E-2</v>
      </c>
      <c r="R480" s="136">
        <v>-1.9607843137255054E-2</v>
      </c>
      <c r="S480" s="136">
        <v>-1.9607843137254832E-2</v>
      </c>
      <c r="T480" s="136">
        <v>-1.9607843137254943E-2</v>
      </c>
      <c r="U480" s="136">
        <v>-1.9607843137254832E-2</v>
      </c>
      <c r="V480" s="136">
        <v>-1.9607843137254832E-2</v>
      </c>
      <c r="W480" s="136">
        <v>-1.9607843137254832E-2</v>
      </c>
      <c r="X480" s="136">
        <v>-1.9607843137254943E-2</v>
      </c>
      <c r="Y480" s="136">
        <v>-1.9607843137255054E-2</v>
      </c>
      <c r="Z480" s="136">
        <v>-1.9607843137254832E-2</v>
      </c>
      <c r="AA480" s="136">
        <v>-1.9607843137254943E-2</v>
      </c>
      <c r="AB480" s="136">
        <v>-1.9607843137254832E-2</v>
      </c>
      <c r="AC480" s="136">
        <v>-1.9607843137254943E-2</v>
      </c>
      <c r="AD480" s="136">
        <v>-1.9607843137254943E-2</v>
      </c>
      <c r="AE480" s="136">
        <v>-1.9607843137254832E-2</v>
      </c>
      <c r="AF480" s="136">
        <v>-1.9607843137255054E-2</v>
      </c>
      <c r="AG480" s="136">
        <v>-1.9607843137254943E-2</v>
      </c>
      <c r="AH480" s="136">
        <v>-1.9607843137254943E-2</v>
      </c>
      <c r="AI480" s="136">
        <v>-1.9607843137254832E-2</v>
      </c>
      <c r="AJ480" s="136">
        <v>-1.9607843137254943E-2</v>
      </c>
      <c r="AK480" s="136">
        <v>-1.9607843137255054E-2</v>
      </c>
      <c r="AL480" s="136">
        <v>-1.9607843137254721E-2</v>
      </c>
      <c r="AM480" s="136">
        <v>-1.9607843137255054E-2</v>
      </c>
      <c r="AN480" s="136">
        <v>-1.9607843137254943E-2</v>
      </c>
      <c r="AO480" s="136">
        <v>-1.9607843137254943E-2</v>
      </c>
      <c r="AP480" s="136">
        <v>-1.9607843137255054E-2</v>
      </c>
      <c r="AQ480" s="136">
        <v>-1.9607843137255054E-2</v>
      </c>
      <c r="AR480" s="136">
        <v>-1.9607843137254832E-2</v>
      </c>
      <c r="AS480" s="136">
        <v>-1.9607843137254943E-2</v>
      </c>
      <c r="AT480" s="136">
        <v>-1.9607843137255054E-2</v>
      </c>
      <c r="AU480" s="153"/>
    </row>
    <row r="481" spans="2:47" ht="14.5" hidden="1" outlineLevel="1" x14ac:dyDescent="0.35">
      <c r="B481" s="84"/>
      <c r="C481" s="84"/>
      <c r="D481" s="99">
        <v>18</v>
      </c>
      <c r="E481" s="58" t="str">
        <v>Unused</v>
      </c>
      <c r="F481" s="77"/>
      <c r="G481" s="136">
        <v>0</v>
      </c>
      <c r="H481" s="136">
        <v>0</v>
      </c>
      <c r="I481" s="136">
        <v>0</v>
      </c>
      <c r="J481" s="136">
        <v>0</v>
      </c>
      <c r="K481" s="136">
        <v>0</v>
      </c>
      <c r="L481" s="136">
        <v>0</v>
      </c>
      <c r="M481" s="136">
        <v>0</v>
      </c>
      <c r="N481" s="136">
        <v>0</v>
      </c>
      <c r="O481" s="136">
        <v>0</v>
      </c>
      <c r="P481" s="136">
        <v>0</v>
      </c>
      <c r="Q481" s="136">
        <v>0</v>
      </c>
      <c r="R481" s="136">
        <v>0</v>
      </c>
      <c r="S481" s="136">
        <v>0</v>
      </c>
      <c r="T481" s="136">
        <v>0</v>
      </c>
      <c r="U481" s="136">
        <v>0</v>
      </c>
      <c r="V481" s="136">
        <v>0</v>
      </c>
      <c r="W481" s="136">
        <v>0</v>
      </c>
      <c r="X481" s="136">
        <v>0</v>
      </c>
      <c r="Y481" s="136">
        <v>0</v>
      </c>
      <c r="Z481" s="136">
        <v>0</v>
      </c>
      <c r="AA481" s="136">
        <v>0</v>
      </c>
      <c r="AB481" s="136">
        <v>0</v>
      </c>
      <c r="AC481" s="136">
        <v>0</v>
      </c>
      <c r="AD481" s="136">
        <v>0</v>
      </c>
      <c r="AE481" s="136">
        <v>0</v>
      </c>
      <c r="AF481" s="136">
        <v>0</v>
      </c>
      <c r="AG481" s="136">
        <v>0</v>
      </c>
      <c r="AH481" s="136">
        <v>0</v>
      </c>
      <c r="AI481" s="136">
        <v>0</v>
      </c>
      <c r="AJ481" s="136">
        <v>0</v>
      </c>
      <c r="AK481" s="136">
        <v>0</v>
      </c>
      <c r="AL481" s="136">
        <v>0</v>
      </c>
      <c r="AM481" s="136">
        <v>0</v>
      </c>
      <c r="AN481" s="136">
        <v>0</v>
      </c>
      <c r="AO481" s="136">
        <v>0</v>
      </c>
      <c r="AP481" s="136">
        <v>0</v>
      </c>
      <c r="AQ481" s="136">
        <v>0</v>
      </c>
      <c r="AR481" s="136">
        <v>0</v>
      </c>
      <c r="AS481" s="136">
        <v>0</v>
      </c>
      <c r="AT481" s="136">
        <v>0</v>
      </c>
      <c r="AU481" s="153"/>
    </row>
    <row r="482" spans="2:47" ht="14.5" hidden="1" outlineLevel="1" x14ac:dyDescent="0.35">
      <c r="B482" s="84"/>
      <c r="C482" s="84"/>
      <c r="D482" s="99">
        <v>19</v>
      </c>
      <c r="E482" s="58" t="str">
        <v>EXCH_All_Accommodation</v>
      </c>
      <c r="F482" s="77"/>
      <c r="G482" s="136">
        <v>-2.7237354085603127E-2</v>
      </c>
      <c r="H482" s="136">
        <v>-2.7237354085603127E-2</v>
      </c>
      <c r="I482" s="136">
        <v>-2.2482893450635366E-2</v>
      </c>
      <c r="J482" s="136">
        <v>-5.9642147117295874E-3</v>
      </c>
      <c r="K482" s="136">
        <v>-1.3806706114398382E-2</v>
      </c>
      <c r="L482" s="136">
        <v>-1.5748031496063186E-2</v>
      </c>
      <c r="M482" s="136">
        <v>-1.7681728880157177E-2</v>
      </c>
      <c r="N482" s="136">
        <v>-1.8645731108930308E-2</v>
      </c>
      <c r="O482" s="136">
        <v>-1.9607843137254943E-2</v>
      </c>
      <c r="P482" s="136">
        <v>-1.9607843137254721E-2</v>
      </c>
      <c r="Q482" s="136">
        <v>-1.9607843137254832E-2</v>
      </c>
      <c r="R482" s="136">
        <v>-1.9607843137255165E-2</v>
      </c>
      <c r="S482" s="136">
        <v>-1.9607843137254721E-2</v>
      </c>
      <c r="T482" s="136">
        <v>-1.9607843137254943E-2</v>
      </c>
      <c r="U482" s="136">
        <v>-1.9607843137254832E-2</v>
      </c>
      <c r="V482" s="136">
        <v>-1.9607843137254832E-2</v>
      </c>
      <c r="W482" s="136">
        <v>-1.9607843137254943E-2</v>
      </c>
      <c r="X482" s="136">
        <v>-1.9607843137255054E-2</v>
      </c>
      <c r="Y482" s="136">
        <v>-1.9607843137254832E-2</v>
      </c>
      <c r="Z482" s="136">
        <v>-1.9607843137254943E-2</v>
      </c>
      <c r="AA482" s="136">
        <v>-1.9607843137254832E-2</v>
      </c>
      <c r="AB482" s="136">
        <v>-1.9607843137254832E-2</v>
      </c>
      <c r="AC482" s="136">
        <v>-1.9607843137254943E-2</v>
      </c>
      <c r="AD482" s="136">
        <v>-1.9607843137254943E-2</v>
      </c>
      <c r="AE482" s="136">
        <v>-1.9607843137254721E-2</v>
      </c>
      <c r="AF482" s="136">
        <v>-1.9607843137255165E-2</v>
      </c>
      <c r="AG482" s="136">
        <v>-1.9607843137254943E-2</v>
      </c>
      <c r="AH482" s="136">
        <v>-1.9607843137254721E-2</v>
      </c>
      <c r="AI482" s="136">
        <v>-1.9607843137254943E-2</v>
      </c>
      <c r="AJ482" s="136">
        <v>-1.9607843137254943E-2</v>
      </c>
      <c r="AK482" s="136">
        <v>-1.9607843137255054E-2</v>
      </c>
      <c r="AL482" s="136">
        <v>-1.9607843137254832E-2</v>
      </c>
      <c r="AM482" s="136">
        <v>-1.9607843137254943E-2</v>
      </c>
      <c r="AN482" s="136">
        <v>-1.9607843137255054E-2</v>
      </c>
      <c r="AO482" s="136">
        <v>-1.9607843137254832E-2</v>
      </c>
      <c r="AP482" s="136">
        <v>-1.9607843137254943E-2</v>
      </c>
      <c r="AQ482" s="136">
        <v>-1.9607843137254943E-2</v>
      </c>
      <c r="AR482" s="136">
        <v>-1.9607843137254943E-2</v>
      </c>
      <c r="AS482" s="136">
        <v>-1.9607843137255054E-2</v>
      </c>
      <c r="AT482" s="136">
        <v>-1.9607843137254943E-2</v>
      </c>
      <c r="AU482" s="153"/>
    </row>
    <row r="483" spans="2:47" ht="14.5" hidden="1" outlineLevel="1" x14ac:dyDescent="0.35">
      <c r="B483" s="84"/>
      <c r="C483" s="84"/>
      <c r="D483" s="99">
        <v>20</v>
      </c>
      <c r="E483" s="58" t="str">
        <v>EXCH_OCR_Tie_Cable</v>
      </c>
      <c r="F483" s="77"/>
      <c r="G483" s="136">
        <v>-5.6420233463035041E-2</v>
      </c>
      <c r="H483" s="136">
        <v>-5.6420233463035041E-2</v>
      </c>
      <c r="I483" s="136">
        <v>-5.180840664711639E-2</v>
      </c>
      <c r="J483" s="136">
        <v>-3.5785288270377746E-2</v>
      </c>
      <c r="K483" s="136">
        <v>-4.3392504930966469E-2</v>
      </c>
      <c r="L483" s="136">
        <v>-4.5275590551181244E-2</v>
      </c>
      <c r="M483" s="136">
        <v>-4.7151277013752546E-2</v>
      </c>
      <c r="N483" s="136">
        <v>-4.8086359175662396E-2</v>
      </c>
      <c r="O483" s="136">
        <v>-4.9019607843137192E-2</v>
      </c>
      <c r="P483" s="136">
        <v>-4.9019607843137303E-2</v>
      </c>
      <c r="Q483" s="136">
        <v>-4.9019607843137081E-2</v>
      </c>
      <c r="R483" s="136">
        <v>-4.9019607843137525E-2</v>
      </c>
      <c r="S483" s="136">
        <v>-4.9019607843137192E-2</v>
      </c>
      <c r="T483" s="136">
        <v>-4.9019607843137303E-2</v>
      </c>
      <c r="U483" s="136">
        <v>-4.9019607843137303E-2</v>
      </c>
      <c r="V483" s="136">
        <v>-4.9019607843137081E-2</v>
      </c>
      <c r="W483" s="136">
        <v>-4.9019607843137192E-2</v>
      </c>
      <c r="X483" s="136">
        <v>-4.9019607843137303E-2</v>
      </c>
      <c r="Y483" s="136">
        <v>-4.9019607843137303E-2</v>
      </c>
      <c r="Z483" s="136">
        <v>-4.9019607843137303E-2</v>
      </c>
      <c r="AA483" s="136">
        <v>-4.9019607843137081E-2</v>
      </c>
      <c r="AB483" s="136">
        <v>-4.9019607843137414E-2</v>
      </c>
      <c r="AC483" s="136">
        <v>-4.9019607843137192E-2</v>
      </c>
      <c r="AD483" s="136">
        <v>-4.9019607843137414E-2</v>
      </c>
      <c r="AE483" s="136">
        <v>-4.9019607843137192E-2</v>
      </c>
      <c r="AF483" s="136">
        <v>-4.9019607843137414E-2</v>
      </c>
      <c r="AG483" s="136">
        <v>-4.9019607843137192E-2</v>
      </c>
      <c r="AH483" s="136">
        <v>-4.9019607843137525E-2</v>
      </c>
      <c r="AI483" s="136">
        <v>-4.9019607843137192E-2</v>
      </c>
      <c r="AJ483" s="136">
        <v>-4.9019607843137192E-2</v>
      </c>
      <c r="AK483" s="136">
        <v>-4.9019607843137414E-2</v>
      </c>
      <c r="AL483" s="136">
        <v>-4.9019607843137303E-2</v>
      </c>
      <c r="AM483" s="136">
        <v>-4.9019607843137303E-2</v>
      </c>
      <c r="AN483" s="136">
        <v>-4.9019607843137303E-2</v>
      </c>
      <c r="AO483" s="136">
        <v>-4.9019607843137303E-2</v>
      </c>
      <c r="AP483" s="136">
        <v>-4.9019607843137414E-2</v>
      </c>
      <c r="AQ483" s="136">
        <v>-4.9019607843137525E-2</v>
      </c>
      <c r="AR483" s="136">
        <v>-4.9019607843137303E-2</v>
      </c>
      <c r="AS483" s="136">
        <v>-4.9019607843137414E-2</v>
      </c>
      <c r="AT483" s="136">
        <v>-4.9019607843137192E-2</v>
      </c>
      <c r="AU483" s="153"/>
    </row>
    <row r="484" spans="2:47" ht="14.5" hidden="1" outlineLevel="1" x14ac:dyDescent="0.35">
      <c r="B484" s="84"/>
      <c r="C484" s="84"/>
      <c r="D484" s="99">
        <v>21</v>
      </c>
      <c r="E484" s="58" t="str">
        <v>EXCH_OCR_Chassis</v>
      </c>
      <c r="F484" s="77"/>
      <c r="G484" s="136">
        <v>-2.7237354085603238E-2</v>
      </c>
      <c r="H484" s="136">
        <v>-2.7237354085603238E-2</v>
      </c>
      <c r="I484" s="136">
        <v>-2.2482893450635255E-2</v>
      </c>
      <c r="J484" s="136">
        <v>-5.9642147117295874E-3</v>
      </c>
      <c r="K484" s="136">
        <v>-1.3806706114398493E-2</v>
      </c>
      <c r="L484" s="136">
        <v>-1.5748031496062964E-2</v>
      </c>
      <c r="M484" s="136">
        <v>-1.7681728880157288E-2</v>
      </c>
      <c r="N484" s="136">
        <v>-1.8645731108930197E-2</v>
      </c>
      <c r="O484" s="136">
        <v>-1.9607843137255054E-2</v>
      </c>
      <c r="P484" s="136">
        <v>-1.9607843137254721E-2</v>
      </c>
      <c r="Q484" s="136">
        <v>-1.9607843137254832E-2</v>
      </c>
      <c r="R484" s="136">
        <v>-1.9607843137255165E-2</v>
      </c>
      <c r="S484" s="136">
        <v>-1.9607843137254721E-2</v>
      </c>
      <c r="T484" s="136">
        <v>-1.9607843137255054E-2</v>
      </c>
      <c r="U484" s="136">
        <v>-1.9607843137254832E-2</v>
      </c>
      <c r="V484" s="136">
        <v>-1.9607843137254832E-2</v>
      </c>
      <c r="W484" s="136">
        <v>-1.9607843137254832E-2</v>
      </c>
      <c r="X484" s="136">
        <v>-1.9607843137255054E-2</v>
      </c>
      <c r="Y484" s="136">
        <v>-1.9607843137254832E-2</v>
      </c>
      <c r="Z484" s="136">
        <v>-1.9607843137254832E-2</v>
      </c>
      <c r="AA484" s="136">
        <v>-1.9607843137254943E-2</v>
      </c>
      <c r="AB484" s="136">
        <v>-1.9607843137254832E-2</v>
      </c>
      <c r="AC484" s="136">
        <v>-1.9607843137254943E-2</v>
      </c>
      <c r="AD484" s="136">
        <v>-1.9607843137254943E-2</v>
      </c>
      <c r="AE484" s="136">
        <v>-1.9607843137254832E-2</v>
      </c>
      <c r="AF484" s="136">
        <v>-1.9607843137255165E-2</v>
      </c>
      <c r="AG484" s="136">
        <v>-1.9607843137255054E-2</v>
      </c>
      <c r="AH484" s="136">
        <v>-1.9607843137254721E-2</v>
      </c>
      <c r="AI484" s="136">
        <v>-1.9607843137254832E-2</v>
      </c>
      <c r="AJ484" s="136">
        <v>-1.9607843137255054E-2</v>
      </c>
      <c r="AK484" s="136">
        <v>-1.9607843137255054E-2</v>
      </c>
      <c r="AL484" s="136">
        <v>-1.9607843137254721E-2</v>
      </c>
      <c r="AM484" s="136">
        <v>-1.9607843137254943E-2</v>
      </c>
      <c r="AN484" s="136">
        <v>-1.9607843137254943E-2</v>
      </c>
      <c r="AO484" s="136">
        <v>-1.9607843137254943E-2</v>
      </c>
      <c r="AP484" s="136">
        <v>-1.9607843137255054E-2</v>
      </c>
      <c r="AQ484" s="136">
        <v>-1.9607843137254943E-2</v>
      </c>
      <c r="AR484" s="136">
        <v>-1.9607843137254832E-2</v>
      </c>
      <c r="AS484" s="136">
        <v>-1.9607843137254943E-2</v>
      </c>
      <c r="AT484" s="136">
        <v>-1.9607843137255054E-2</v>
      </c>
      <c r="AU484" s="153"/>
    </row>
    <row r="485" spans="2:47" ht="14.5" hidden="1" outlineLevel="1" x14ac:dyDescent="0.35">
      <c r="B485" s="84"/>
      <c r="C485" s="84"/>
      <c r="D485" s="99">
        <v>22</v>
      </c>
      <c r="E485" s="58" t="str">
        <v>EXCH_OCR_Sub-rack</v>
      </c>
      <c r="F485" s="77"/>
      <c r="G485" s="136">
        <v>-2.7237354085603127E-2</v>
      </c>
      <c r="H485" s="136">
        <v>-2.7237354085603127E-2</v>
      </c>
      <c r="I485" s="136">
        <v>-2.2482893450635366E-2</v>
      </c>
      <c r="J485" s="136">
        <v>-5.9642147117295874E-3</v>
      </c>
      <c r="K485" s="136">
        <v>-1.3806706114398493E-2</v>
      </c>
      <c r="L485" s="136">
        <v>-1.5748031496063075E-2</v>
      </c>
      <c r="M485" s="136">
        <v>-1.7681728880157288E-2</v>
      </c>
      <c r="N485" s="136">
        <v>-1.8645731108930197E-2</v>
      </c>
      <c r="O485" s="136">
        <v>-1.9607843137254943E-2</v>
      </c>
      <c r="P485" s="136">
        <v>-1.9607843137254832E-2</v>
      </c>
      <c r="Q485" s="136">
        <v>-1.9607843137254832E-2</v>
      </c>
      <c r="R485" s="136">
        <v>-1.9607843137255054E-2</v>
      </c>
      <c r="S485" s="136">
        <v>-1.9607843137254832E-2</v>
      </c>
      <c r="T485" s="136">
        <v>-1.9607843137254943E-2</v>
      </c>
      <c r="U485" s="136">
        <v>-1.9607843137254721E-2</v>
      </c>
      <c r="V485" s="136">
        <v>-1.9607843137254943E-2</v>
      </c>
      <c r="W485" s="136">
        <v>-1.9607843137254721E-2</v>
      </c>
      <c r="X485" s="136">
        <v>-1.9607843137255054E-2</v>
      </c>
      <c r="Y485" s="136">
        <v>-1.9607843137254943E-2</v>
      </c>
      <c r="Z485" s="136">
        <v>-1.9607843137254943E-2</v>
      </c>
      <c r="AA485" s="136">
        <v>-1.9607843137254832E-2</v>
      </c>
      <c r="AB485" s="136">
        <v>-1.9607843137254943E-2</v>
      </c>
      <c r="AC485" s="136">
        <v>-1.9607843137254943E-2</v>
      </c>
      <c r="AD485" s="136">
        <v>-1.9607843137255054E-2</v>
      </c>
      <c r="AE485" s="136">
        <v>-1.9607843137254721E-2</v>
      </c>
      <c r="AF485" s="136">
        <v>-1.9607843137255165E-2</v>
      </c>
      <c r="AG485" s="136">
        <v>-1.9607843137254943E-2</v>
      </c>
      <c r="AH485" s="136">
        <v>-1.9607843137254832E-2</v>
      </c>
      <c r="AI485" s="136">
        <v>-1.9607843137254943E-2</v>
      </c>
      <c r="AJ485" s="136">
        <v>-1.9607843137254943E-2</v>
      </c>
      <c r="AK485" s="136">
        <v>-1.9607843137254943E-2</v>
      </c>
      <c r="AL485" s="136">
        <v>-1.9607843137254832E-2</v>
      </c>
      <c r="AM485" s="136">
        <v>-1.9607843137254943E-2</v>
      </c>
      <c r="AN485" s="136">
        <v>-1.9607843137255054E-2</v>
      </c>
      <c r="AO485" s="136">
        <v>-1.9607843137254721E-2</v>
      </c>
      <c r="AP485" s="136">
        <v>-1.9607843137255165E-2</v>
      </c>
      <c r="AQ485" s="136">
        <v>-1.9607843137254943E-2</v>
      </c>
      <c r="AR485" s="136">
        <v>-1.9607843137254832E-2</v>
      </c>
      <c r="AS485" s="136">
        <v>-1.9607843137254943E-2</v>
      </c>
      <c r="AT485" s="136">
        <v>-1.9607843137254943E-2</v>
      </c>
      <c r="AU485" s="153"/>
    </row>
    <row r="486" spans="2:47" ht="14.5" hidden="1" outlineLevel="1" x14ac:dyDescent="0.35">
      <c r="B486" s="84"/>
      <c r="C486" s="84"/>
      <c r="D486" s="99">
        <v>23</v>
      </c>
      <c r="E486" s="58" t="str">
        <v>EXCH_CCJ_Tie_Cable</v>
      </c>
      <c r="F486" s="77"/>
      <c r="G486" s="136">
        <v>-2.7237354085603127E-2</v>
      </c>
      <c r="H486" s="136">
        <v>-2.7237354085603127E-2</v>
      </c>
      <c r="I486" s="136">
        <v>-2.2482893450635366E-2</v>
      </c>
      <c r="J486" s="136">
        <v>-5.9642147117295874E-3</v>
      </c>
      <c r="K486" s="136">
        <v>-1.3806706114398493E-2</v>
      </c>
      <c r="L486" s="136">
        <v>-1.5748031496062964E-2</v>
      </c>
      <c r="M486" s="136">
        <v>-1.7681728880157288E-2</v>
      </c>
      <c r="N486" s="136">
        <v>-1.8645731108930197E-2</v>
      </c>
      <c r="O486" s="136">
        <v>-1.9607843137255054E-2</v>
      </c>
      <c r="P486" s="136">
        <v>-1.9607843137254832E-2</v>
      </c>
      <c r="Q486" s="136">
        <v>-1.9607843137254721E-2</v>
      </c>
      <c r="R486" s="136">
        <v>-1.9607843137255054E-2</v>
      </c>
      <c r="S486" s="136">
        <v>-1.9607843137254832E-2</v>
      </c>
      <c r="T486" s="136">
        <v>-1.9607843137254943E-2</v>
      </c>
      <c r="U486" s="136">
        <v>-1.9607843137254832E-2</v>
      </c>
      <c r="V486" s="136">
        <v>-1.9607843137254721E-2</v>
      </c>
      <c r="W486" s="136">
        <v>-1.9607843137254943E-2</v>
      </c>
      <c r="X486" s="136">
        <v>-1.9607843137255054E-2</v>
      </c>
      <c r="Y486" s="136">
        <v>-1.9607843137255054E-2</v>
      </c>
      <c r="Z486" s="136">
        <v>-1.9607843137254721E-2</v>
      </c>
      <c r="AA486" s="136">
        <v>-1.9607843137254943E-2</v>
      </c>
      <c r="AB486" s="136">
        <v>-1.9607843137254832E-2</v>
      </c>
      <c r="AC486" s="136">
        <v>-1.9607843137254832E-2</v>
      </c>
      <c r="AD486" s="136">
        <v>-1.9607843137254943E-2</v>
      </c>
      <c r="AE486" s="136">
        <v>-1.9607843137255054E-2</v>
      </c>
      <c r="AF486" s="136">
        <v>-1.9607843137255054E-2</v>
      </c>
      <c r="AG486" s="136">
        <v>-1.9607843137254943E-2</v>
      </c>
      <c r="AH486" s="136">
        <v>-1.9607843137254832E-2</v>
      </c>
      <c r="AI486" s="136">
        <v>-1.9607843137254832E-2</v>
      </c>
      <c r="AJ486" s="136">
        <v>-1.9607843137255054E-2</v>
      </c>
      <c r="AK486" s="136">
        <v>-1.9607843137255054E-2</v>
      </c>
      <c r="AL486" s="136">
        <v>-1.9607843137254721E-2</v>
      </c>
      <c r="AM486" s="136">
        <v>-1.9607843137254943E-2</v>
      </c>
      <c r="AN486" s="136">
        <v>-1.9607843137255054E-2</v>
      </c>
      <c r="AO486" s="136">
        <v>-1.9607843137254832E-2</v>
      </c>
      <c r="AP486" s="136">
        <v>-1.9607843137255054E-2</v>
      </c>
      <c r="AQ486" s="136">
        <v>-1.9607843137254943E-2</v>
      </c>
      <c r="AR486" s="136">
        <v>-1.9607843137254832E-2</v>
      </c>
      <c r="AS486" s="136">
        <v>-1.9607843137254943E-2</v>
      </c>
      <c r="AT486" s="136">
        <v>-1.9607843137254943E-2</v>
      </c>
      <c r="AU486" s="153"/>
    </row>
    <row r="487" spans="2:47" ht="14.5" hidden="1" outlineLevel="1" x14ac:dyDescent="0.35">
      <c r="B487" s="84"/>
      <c r="C487" s="84"/>
      <c r="D487" s="99">
        <v>24</v>
      </c>
      <c r="E487" s="58" t="str">
        <v>EXCH_Cable Chamber Joint</v>
      </c>
      <c r="F487" s="77"/>
      <c r="G487" s="136">
        <v>-3.6964980544747394E-2</v>
      </c>
      <c r="H487" s="136">
        <v>-3.6964980544747394E-2</v>
      </c>
      <c r="I487" s="136">
        <v>-3.2258064516128893E-2</v>
      </c>
      <c r="J487" s="136">
        <v>-1.5904572564612418E-2</v>
      </c>
      <c r="K487" s="136">
        <v>-2.3668639053254448E-2</v>
      </c>
      <c r="L487" s="136">
        <v>-2.5590551181102539E-2</v>
      </c>
      <c r="M487" s="136">
        <v>-2.7504911591355596E-2</v>
      </c>
      <c r="N487" s="136">
        <v>-2.8459273797841078E-2</v>
      </c>
      <c r="O487" s="136">
        <v>-2.9411764705882359E-2</v>
      </c>
      <c r="P487" s="136">
        <v>-2.9411764705882248E-2</v>
      </c>
      <c r="Q487" s="136">
        <v>-2.9411764705882359E-2</v>
      </c>
      <c r="R487" s="136">
        <v>-2.941176470588247E-2</v>
      </c>
      <c r="S487" s="136">
        <v>-2.9411764705882359E-2</v>
      </c>
      <c r="T487" s="136">
        <v>-2.9411764705882248E-2</v>
      </c>
      <c r="U487" s="136">
        <v>-2.941176470588247E-2</v>
      </c>
      <c r="V487" s="136">
        <v>-2.9411764705882137E-2</v>
      </c>
      <c r="W487" s="136">
        <v>-2.9411764705882359E-2</v>
      </c>
      <c r="X487" s="136">
        <v>-2.9411764705882582E-2</v>
      </c>
      <c r="Y487" s="136">
        <v>-2.9411764705882248E-2</v>
      </c>
      <c r="Z487" s="136">
        <v>-2.941176470588247E-2</v>
      </c>
      <c r="AA487" s="136">
        <v>-2.941176470588247E-2</v>
      </c>
      <c r="AB487" s="136">
        <v>-2.9411764705882248E-2</v>
      </c>
      <c r="AC487" s="136">
        <v>-2.9411764705882359E-2</v>
      </c>
      <c r="AD487" s="136">
        <v>-2.941176470588247E-2</v>
      </c>
      <c r="AE487" s="136">
        <v>-2.9411764705882248E-2</v>
      </c>
      <c r="AF487" s="136">
        <v>-2.941176470588247E-2</v>
      </c>
      <c r="AG487" s="136">
        <v>-2.9411764705882137E-2</v>
      </c>
      <c r="AH487" s="136">
        <v>-2.941176470588247E-2</v>
      </c>
      <c r="AI487" s="136">
        <v>-2.9411764705882359E-2</v>
      </c>
      <c r="AJ487" s="136">
        <v>-2.9411764705882359E-2</v>
      </c>
      <c r="AK487" s="136">
        <v>-2.9411764705882582E-2</v>
      </c>
      <c r="AL487" s="136">
        <v>-2.9411764705882137E-2</v>
      </c>
      <c r="AM487" s="136">
        <v>-2.9411764705882582E-2</v>
      </c>
      <c r="AN487" s="136">
        <v>-2.9411764705882359E-2</v>
      </c>
      <c r="AO487" s="136">
        <v>-2.9411764705882248E-2</v>
      </c>
      <c r="AP487" s="136">
        <v>-2.941176470588247E-2</v>
      </c>
      <c r="AQ487" s="136">
        <v>-2.9411764705882359E-2</v>
      </c>
      <c r="AR487" s="136">
        <v>-2.9411764705882359E-2</v>
      </c>
      <c r="AS487" s="136">
        <v>-2.9411764705882248E-2</v>
      </c>
      <c r="AT487" s="136">
        <v>-2.9411764705882693E-2</v>
      </c>
      <c r="AU487" s="153"/>
    </row>
    <row r="488" spans="2:47" ht="14.5" hidden="1" outlineLevel="1" x14ac:dyDescent="0.35">
      <c r="B488" s="84"/>
      <c r="C488" s="84"/>
      <c r="D488" s="99">
        <v>25</v>
      </c>
      <c r="E488" s="58" t="str">
        <v>Unused</v>
      </c>
      <c r="F488" s="77"/>
      <c r="G488" s="136">
        <v>0</v>
      </c>
      <c r="H488" s="136">
        <v>0</v>
      </c>
      <c r="I488" s="136">
        <v>0</v>
      </c>
      <c r="J488" s="136">
        <v>0</v>
      </c>
      <c r="K488" s="136">
        <v>0</v>
      </c>
      <c r="L488" s="136">
        <v>0</v>
      </c>
      <c r="M488" s="136">
        <v>0</v>
      </c>
      <c r="N488" s="136">
        <v>0</v>
      </c>
      <c r="O488" s="136">
        <v>0</v>
      </c>
      <c r="P488" s="136">
        <v>0</v>
      </c>
      <c r="Q488" s="136">
        <v>0</v>
      </c>
      <c r="R488" s="136">
        <v>0</v>
      </c>
      <c r="S488" s="136">
        <v>0</v>
      </c>
      <c r="T488" s="136">
        <v>0</v>
      </c>
      <c r="U488" s="136">
        <v>0</v>
      </c>
      <c r="V488" s="136">
        <v>0</v>
      </c>
      <c r="W488" s="136">
        <v>0</v>
      </c>
      <c r="X488" s="136">
        <v>0</v>
      </c>
      <c r="Y488" s="136">
        <v>0</v>
      </c>
      <c r="Z488" s="136">
        <v>0</v>
      </c>
      <c r="AA488" s="136">
        <v>0</v>
      </c>
      <c r="AB488" s="136">
        <v>0</v>
      </c>
      <c r="AC488" s="136">
        <v>0</v>
      </c>
      <c r="AD488" s="136">
        <v>0</v>
      </c>
      <c r="AE488" s="136">
        <v>0</v>
      </c>
      <c r="AF488" s="136">
        <v>0</v>
      </c>
      <c r="AG488" s="136">
        <v>0</v>
      </c>
      <c r="AH488" s="136">
        <v>0</v>
      </c>
      <c r="AI488" s="136">
        <v>0</v>
      </c>
      <c r="AJ488" s="136">
        <v>0</v>
      </c>
      <c r="AK488" s="136">
        <v>0</v>
      </c>
      <c r="AL488" s="136">
        <v>0</v>
      </c>
      <c r="AM488" s="136">
        <v>0</v>
      </c>
      <c r="AN488" s="136">
        <v>0</v>
      </c>
      <c r="AO488" s="136">
        <v>0</v>
      </c>
      <c r="AP488" s="136">
        <v>0</v>
      </c>
      <c r="AQ488" s="136">
        <v>0</v>
      </c>
      <c r="AR488" s="136">
        <v>0</v>
      </c>
      <c r="AS488" s="136">
        <v>0</v>
      </c>
      <c r="AT488" s="136">
        <v>0</v>
      </c>
      <c r="AU488" s="153"/>
    </row>
    <row r="489" spans="2:47" ht="14.5" hidden="1" outlineLevel="1" x14ac:dyDescent="0.35">
      <c r="B489" s="84"/>
      <c r="C489" s="84"/>
      <c r="D489" s="99">
        <v>26</v>
      </c>
      <c r="E489" s="58" t="str">
        <v>BCKH_Business_Serv_Mainlink_Fibre</v>
      </c>
      <c r="F489" s="77"/>
      <c r="G489" s="136">
        <v>-4.6692607003890996E-2</v>
      </c>
      <c r="H489" s="136">
        <v>-4.6692607003890996E-2</v>
      </c>
      <c r="I489" s="136">
        <v>-4.2033235581622641E-2</v>
      </c>
      <c r="J489" s="136">
        <v>-2.5844930417494916E-2</v>
      </c>
      <c r="K489" s="136">
        <v>-3.3530571992110625E-2</v>
      </c>
      <c r="L489" s="136">
        <v>-3.543307086614178E-2</v>
      </c>
      <c r="M489" s="136">
        <v>-3.7328094302554238E-2</v>
      </c>
      <c r="N489" s="136">
        <v>-3.8272816486751626E-2</v>
      </c>
      <c r="O489" s="136">
        <v>-3.9215686274509887E-2</v>
      </c>
      <c r="P489" s="136">
        <v>-3.9215686274509887E-2</v>
      </c>
      <c r="Q489" s="136">
        <v>-3.9215686274509665E-2</v>
      </c>
      <c r="R489" s="136">
        <v>-3.9215686274509776E-2</v>
      </c>
      <c r="S489" s="136">
        <v>-3.9215686274509665E-2</v>
      </c>
      <c r="T489" s="136">
        <v>-3.9215686274509887E-2</v>
      </c>
      <c r="U489" s="136">
        <v>-3.9215686274509776E-2</v>
      </c>
      <c r="V489" s="136">
        <v>-3.9215686274509887E-2</v>
      </c>
      <c r="W489" s="136">
        <v>-3.9215686274509776E-2</v>
      </c>
      <c r="X489" s="136">
        <v>-3.9215686274509887E-2</v>
      </c>
      <c r="Y489" s="136">
        <v>-3.9215686274509776E-2</v>
      </c>
      <c r="Z489" s="136">
        <v>-3.9215686274509887E-2</v>
      </c>
      <c r="AA489" s="136">
        <v>-3.9215686274509887E-2</v>
      </c>
      <c r="AB489" s="136">
        <v>-3.9215686274509776E-2</v>
      </c>
      <c r="AC489" s="136">
        <v>-3.9215686274509887E-2</v>
      </c>
      <c r="AD489" s="136">
        <v>-3.9215686274509887E-2</v>
      </c>
      <c r="AE489" s="136">
        <v>-3.9215686274509776E-2</v>
      </c>
      <c r="AF489" s="136">
        <v>-3.9215686274509998E-2</v>
      </c>
      <c r="AG489" s="136">
        <v>-3.9215686274509776E-2</v>
      </c>
      <c r="AH489" s="136">
        <v>-3.9215686274509998E-2</v>
      </c>
      <c r="AI489" s="136">
        <v>-3.9215686274509665E-2</v>
      </c>
      <c r="AJ489" s="136">
        <v>-3.9215686274509887E-2</v>
      </c>
      <c r="AK489" s="136">
        <v>-3.9215686274509776E-2</v>
      </c>
      <c r="AL489" s="136">
        <v>-3.9215686274509776E-2</v>
      </c>
      <c r="AM489" s="136">
        <v>-3.9215686274509776E-2</v>
      </c>
      <c r="AN489" s="136">
        <v>-3.9215686274509998E-2</v>
      </c>
      <c r="AO489" s="136">
        <v>-3.9215686274509887E-2</v>
      </c>
      <c r="AP489" s="136">
        <v>-3.9215686274509665E-2</v>
      </c>
      <c r="AQ489" s="136">
        <v>-3.9215686274509998E-2</v>
      </c>
      <c r="AR489" s="136">
        <v>-3.9215686274509776E-2</v>
      </c>
      <c r="AS489" s="136">
        <v>-3.9215686274509998E-2</v>
      </c>
      <c r="AT489" s="136">
        <v>-3.9215686274509887E-2</v>
      </c>
      <c r="AU489" s="153"/>
    </row>
    <row r="490" spans="2:47" ht="14.5" hidden="1" outlineLevel="1" x14ac:dyDescent="0.35">
      <c r="B490" s="84"/>
      <c r="C490" s="84"/>
      <c r="D490" s="99">
        <v>27</v>
      </c>
      <c r="E490" s="58" t="str">
        <v>BCKH_Business_Serv_Mainlink_Fibre_Testing</v>
      </c>
      <c r="F490" s="77"/>
      <c r="G490" s="136">
        <v>-4.182879377431914E-2</v>
      </c>
      <c r="H490" s="136">
        <v>-4.182879377431914E-2</v>
      </c>
      <c r="I490" s="136">
        <v>-3.71456500488756E-2</v>
      </c>
      <c r="J490" s="136">
        <v>-2.0874751491053778E-2</v>
      </c>
      <c r="K490" s="136">
        <v>-2.859960552268237E-2</v>
      </c>
      <c r="L490" s="136">
        <v>-3.0511811023622104E-2</v>
      </c>
      <c r="M490" s="136">
        <v>-3.2416502946955084E-2</v>
      </c>
      <c r="N490" s="136">
        <v>-3.336604514229613E-2</v>
      </c>
      <c r="O490" s="136">
        <v>-3.4313725490196068E-2</v>
      </c>
      <c r="P490" s="136">
        <v>-3.4313725490196068E-2</v>
      </c>
      <c r="Q490" s="136">
        <v>-3.4313725490196068E-2</v>
      </c>
      <c r="R490" s="136">
        <v>-3.4313725490196068E-2</v>
      </c>
      <c r="S490" s="136">
        <v>-3.4313725490196068E-2</v>
      </c>
      <c r="T490" s="136">
        <v>-3.4313725490196179E-2</v>
      </c>
      <c r="U490" s="136">
        <v>-3.431372549019629E-2</v>
      </c>
      <c r="V490" s="136">
        <v>-3.4313725490195846E-2</v>
      </c>
      <c r="W490" s="136">
        <v>-3.4313725490196068E-2</v>
      </c>
      <c r="X490" s="136">
        <v>-3.4313725490196179E-2</v>
      </c>
      <c r="Y490" s="136">
        <v>-3.431372549019629E-2</v>
      </c>
      <c r="Z490" s="136">
        <v>-3.4313725490196179E-2</v>
      </c>
      <c r="AA490" s="136">
        <v>-3.4313725490196179E-2</v>
      </c>
      <c r="AB490" s="136">
        <v>-3.4313725490196068E-2</v>
      </c>
      <c r="AC490" s="136">
        <v>-3.4313725490196179E-2</v>
      </c>
      <c r="AD490" s="136">
        <v>-3.4313725490196179E-2</v>
      </c>
      <c r="AE490" s="136">
        <v>-3.4313725490196068E-2</v>
      </c>
      <c r="AF490" s="136">
        <v>-3.4313725490196179E-2</v>
      </c>
      <c r="AG490" s="136">
        <v>-3.4313725490196068E-2</v>
      </c>
      <c r="AH490" s="136">
        <v>-3.4313725490196401E-2</v>
      </c>
      <c r="AI490" s="136">
        <v>-3.4313725490195957E-2</v>
      </c>
      <c r="AJ490" s="136">
        <v>-3.4313725490196068E-2</v>
      </c>
      <c r="AK490" s="136">
        <v>-3.4313725490196179E-2</v>
      </c>
      <c r="AL490" s="136">
        <v>-3.4313725490196179E-2</v>
      </c>
      <c r="AM490" s="136">
        <v>-3.4313725490196179E-2</v>
      </c>
      <c r="AN490" s="136">
        <v>-3.4313725490195957E-2</v>
      </c>
      <c r="AO490" s="136">
        <v>-3.4313725490196179E-2</v>
      </c>
      <c r="AP490" s="136">
        <v>-3.4313725490196179E-2</v>
      </c>
      <c r="AQ490" s="136">
        <v>-3.4313725490196179E-2</v>
      </c>
      <c r="AR490" s="136">
        <v>-3.4313725490196068E-2</v>
      </c>
      <c r="AS490" s="136">
        <v>-3.4313725490196179E-2</v>
      </c>
      <c r="AT490" s="136">
        <v>-3.4313725490195957E-2</v>
      </c>
      <c r="AU490" s="153"/>
    </row>
    <row r="491" spans="2:47" ht="14.5" hidden="1" outlineLevel="1" x14ac:dyDescent="0.35">
      <c r="B491" s="84"/>
      <c r="C491" s="84"/>
      <c r="D491" s="99">
        <v>28</v>
      </c>
      <c r="E491" s="58" t="str">
        <v>Unused</v>
      </c>
      <c r="F491" s="77"/>
      <c r="G491" s="136">
        <v>0</v>
      </c>
      <c r="H491" s="136">
        <v>0</v>
      </c>
      <c r="I491" s="136">
        <v>0</v>
      </c>
      <c r="J491" s="136">
        <v>0</v>
      </c>
      <c r="K491" s="136">
        <v>0</v>
      </c>
      <c r="L491" s="136">
        <v>0</v>
      </c>
      <c r="M491" s="136">
        <v>0</v>
      </c>
      <c r="N491" s="136">
        <v>0</v>
      </c>
      <c r="O491" s="136">
        <v>0</v>
      </c>
      <c r="P491" s="136">
        <v>0</v>
      </c>
      <c r="Q491" s="136">
        <v>0</v>
      </c>
      <c r="R491" s="136">
        <v>0</v>
      </c>
      <c r="S491" s="136">
        <v>0</v>
      </c>
      <c r="T491" s="136">
        <v>0</v>
      </c>
      <c r="U491" s="136">
        <v>0</v>
      </c>
      <c r="V491" s="136">
        <v>0</v>
      </c>
      <c r="W491" s="136">
        <v>0</v>
      </c>
      <c r="X491" s="136">
        <v>0</v>
      </c>
      <c r="Y491" s="136">
        <v>0</v>
      </c>
      <c r="Z491" s="136">
        <v>0</v>
      </c>
      <c r="AA491" s="136">
        <v>0</v>
      </c>
      <c r="AB491" s="136">
        <v>0</v>
      </c>
      <c r="AC491" s="136">
        <v>0</v>
      </c>
      <c r="AD491" s="136">
        <v>0</v>
      </c>
      <c r="AE491" s="136">
        <v>0</v>
      </c>
      <c r="AF491" s="136">
        <v>0</v>
      </c>
      <c r="AG491" s="136">
        <v>0</v>
      </c>
      <c r="AH491" s="136">
        <v>0</v>
      </c>
      <c r="AI491" s="136">
        <v>0</v>
      </c>
      <c r="AJ491" s="136">
        <v>0</v>
      </c>
      <c r="AK491" s="136">
        <v>0</v>
      </c>
      <c r="AL491" s="136">
        <v>0</v>
      </c>
      <c r="AM491" s="136">
        <v>0</v>
      </c>
      <c r="AN491" s="136">
        <v>0</v>
      </c>
      <c r="AO491" s="136">
        <v>0</v>
      </c>
      <c r="AP491" s="136">
        <v>0</v>
      </c>
      <c r="AQ491" s="136">
        <v>0</v>
      </c>
      <c r="AR491" s="136">
        <v>0</v>
      </c>
      <c r="AS491" s="136">
        <v>0</v>
      </c>
      <c r="AT491" s="136">
        <v>0</v>
      </c>
      <c r="AU491" s="153"/>
    </row>
    <row r="492" spans="2:47" ht="14.5" hidden="1" outlineLevel="1" x14ac:dyDescent="0.35">
      <c r="B492" s="84"/>
      <c r="C492" s="84"/>
      <c r="D492" s="99">
        <v>29</v>
      </c>
      <c r="E492" s="58" t="str">
        <v>Unused</v>
      </c>
      <c r="F492" s="77"/>
      <c r="G492" s="136">
        <v>0</v>
      </c>
      <c r="H492" s="136">
        <v>0</v>
      </c>
      <c r="I492" s="136">
        <v>0</v>
      </c>
      <c r="J492" s="136">
        <v>0</v>
      </c>
      <c r="K492" s="136">
        <v>0</v>
      </c>
      <c r="L492" s="136">
        <v>0</v>
      </c>
      <c r="M492" s="136">
        <v>0</v>
      </c>
      <c r="N492" s="136">
        <v>0</v>
      </c>
      <c r="O492" s="136">
        <v>0</v>
      </c>
      <c r="P492" s="136">
        <v>0</v>
      </c>
      <c r="Q492" s="136">
        <v>0</v>
      </c>
      <c r="R492" s="136">
        <v>0</v>
      </c>
      <c r="S492" s="136">
        <v>0</v>
      </c>
      <c r="T492" s="136">
        <v>0</v>
      </c>
      <c r="U492" s="136">
        <v>0</v>
      </c>
      <c r="V492" s="136">
        <v>0</v>
      </c>
      <c r="W492" s="136">
        <v>0</v>
      </c>
      <c r="X492" s="136">
        <v>0</v>
      </c>
      <c r="Y492" s="136">
        <v>0</v>
      </c>
      <c r="Z492" s="136">
        <v>0</v>
      </c>
      <c r="AA492" s="136">
        <v>0</v>
      </c>
      <c r="AB492" s="136">
        <v>0</v>
      </c>
      <c r="AC492" s="136">
        <v>0</v>
      </c>
      <c r="AD492" s="136">
        <v>0</v>
      </c>
      <c r="AE492" s="136">
        <v>0</v>
      </c>
      <c r="AF492" s="136">
        <v>0</v>
      </c>
      <c r="AG492" s="136">
        <v>0</v>
      </c>
      <c r="AH492" s="136">
        <v>0</v>
      </c>
      <c r="AI492" s="136">
        <v>0</v>
      </c>
      <c r="AJ492" s="136">
        <v>0</v>
      </c>
      <c r="AK492" s="136">
        <v>0</v>
      </c>
      <c r="AL492" s="136">
        <v>0</v>
      </c>
      <c r="AM492" s="136">
        <v>0</v>
      </c>
      <c r="AN492" s="136">
        <v>0</v>
      </c>
      <c r="AO492" s="136">
        <v>0</v>
      </c>
      <c r="AP492" s="136">
        <v>0</v>
      </c>
      <c r="AQ492" s="136">
        <v>0</v>
      </c>
      <c r="AR492" s="136">
        <v>0</v>
      </c>
      <c r="AS492" s="136">
        <v>0</v>
      </c>
      <c r="AT492" s="136">
        <v>0</v>
      </c>
      <c r="AU492" s="153"/>
    </row>
    <row r="493" spans="2:47" ht="14.5" hidden="1" outlineLevel="1" x14ac:dyDescent="0.35">
      <c r="B493" s="84"/>
      <c r="C493" s="84"/>
      <c r="D493" s="99">
        <v>30</v>
      </c>
      <c r="E493" s="58" t="str">
        <v>SEG1_FTTP_UG_Fibre</v>
      </c>
      <c r="F493" s="77"/>
      <c r="G493" s="136">
        <v>-4.6692607003891218E-2</v>
      </c>
      <c r="H493" s="136">
        <v>-4.6692607003891218E-2</v>
      </c>
      <c r="I493" s="136">
        <v>-4.2033235581622641E-2</v>
      </c>
      <c r="J493" s="136">
        <v>-2.5844930417495027E-2</v>
      </c>
      <c r="K493" s="136">
        <v>-3.3530571992110514E-2</v>
      </c>
      <c r="L493" s="136">
        <v>-3.543307086614178E-2</v>
      </c>
      <c r="M493" s="136">
        <v>-3.7328094302554127E-2</v>
      </c>
      <c r="N493" s="136">
        <v>-3.8272816486751737E-2</v>
      </c>
      <c r="O493" s="136">
        <v>-3.9215686274509776E-2</v>
      </c>
      <c r="P493" s="136">
        <v>-3.9215686274509887E-2</v>
      </c>
      <c r="Q493" s="136">
        <v>-3.9215686274509665E-2</v>
      </c>
      <c r="R493" s="136">
        <v>-3.9215686274509887E-2</v>
      </c>
      <c r="S493" s="136">
        <v>-3.9215686274509665E-2</v>
      </c>
      <c r="T493" s="136">
        <v>-3.9215686274509887E-2</v>
      </c>
      <c r="U493" s="136">
        <v>-3.9215686274509776E-2</v>
      </c>
      <c r="V493" s="136">
        <v>-3.9215686274509998E-2</v>
      </c>
      <c r="W493" s="136">
        <v>-3.9215686274509776E-2</v>
      </c>
      <c r="X493" s="136">
        <v>-3.9215686274509887E-2</v>
      </c>
      <c r="Y493" s="136">
        <v>-3.9215686274509665E-2</v>
      </c>
      <c r="Z493" s="136">
        <v>-3.9215686274509887E-2</v>
      </c>
      <c r="AA493" s="136">
        <v>-3.9215686274509776E-2</v>
      </c>
      <c r="AB493" s="136">
        <v>-3.9215686274509776E-2</v>
      </c>
      <c r="AC493" s="136">
        <v>-3.9215686274509887E-2</v>
      </c>
      <c r="AD493" s="136">
        <v>-3.9215686274509887E-2</v>
      </c>
      <c r="AE493" s="136">
        <v>-3.9215686274509776E-2</v>
      </c>
      <c r="AF493" s="136">
        <v>-3.9215686274509998E-2</v>
      </c>
      <c r="AG493" s="136">
        <v>-3.9215686274509776E-2</v>
      </c>
      <c r="AH493" s="136">
        <v>-3.9215686274509998E-2</v>
      </c>
      <c r="AI493" s="136">
        <v>-3.9215686274509776E-2</v>
      </c>
      <c r="AJ493" s="136">
        <v>-3.9215686274509776E-2</v>
      </c>
      <c r="AK493" s="136">
        <v>-3.9215686274509887E-2</v>
      </c>
      <c r="AL493" s="136">
        <v>-3.9215686274509665E-2</v>
      </c>
      <c r="AM493" s="136">
        <v>-3.9215686274509887E-2</v>
      </c>
      <c r="AN493" s="136">
        <v>-3.9215686274509998E-2</v>
      </c>
      <c r="AO493" s="136">
        <v>-3.9215686274509776E-2</v>
      </c>
      <c r="AP493" s="136">
        <v>-3.9215686274509776E-2</v>
      </c>
      <c r="AQ493" s="136">
        <v>-3.9215686274509887E-2</v>
      </c>
      <c r="AR493" s="136">
        <v>-3.9215686274509887E-2</v>
      </c>
      <c r="AS493" s="136">
        <v>-3.9215686274509887E-2</v>
      </c>
      <c r="AT493" s="136">
        <v>-3.9215686274509998E-2</v>
      </c>
      <c r="AU493" s="153"/>
    </row>
    <row r="494" spans="2:47" ht="14.5" hidden="1" outlineLevel="1" x14ac:dyDescent="0.35">
      <c r="B494" s="84"/>
      <c r="C494" s="84"/>
      <c r="D494" s="99">
        <v>31</v>
      </c>
      <c r="E494" s="58" t="str">
        <v>SEG1_FTTP_OH_Fibre</v>
      </c>
      <c r="F494" s="77"/>
      <c r="G494" s="136">
        <v>-4.6692607003891107E-2</v>
      </c>
      <c r="H494" s="136">
        <v>-4.6692607003891107E-2</v>
      </c>
      <c r="I494" s="136">
        <v>-4.2033235581622641E-2</v>
      </c>
      <c r="J494" s="136">
        <v>-2.5844930417495138E-2</v>
      </c>
      <c r="K494" s="136">
        <v>-3.3530571992110514E-2</v>
      </c>
      <c r="L494" s="136">
        <v>-3.543307086614178E-2</v>
      </c>
      <c r="M494" s="136">
        <v>-3.7328094302554127E-2</v>
      </c>
      <c r="N494" s="136">
        <v>-3.8272816486751626E-2</v>
      </c>
      <c r="O494" s="136">
        <v>-3.9215686274509887E-2</v>
      </c>
      <c r="P494" s="136">
        <v>-3.9215686274509998E-2</v>
      </c>
      <c r="Q494" s="136">
        <v>-3.9215686274509554E-2</v>
      </c>
      <c r="R494" s="136">
        <v>-3.9215686274509998E-2</v>
      </c>
      <c r="S494" s="136">
        <v>-3.9215686274509665E-2</v>
      </c>
      <c r="T494" s="136">
        <v>-3.9215686274509887E-2</v>
      </c>
      <c r="U494" s="136">
        <v>-3.9215686274509776E-2</v>
      </c>
      <c r="V494" s="136">
        <v>-3.9215686274509887E-2</v>
      </c>
      <c r="W494" s="136">
        <v>-3.9215686274509776E-2</v>
      </c>
      <c r="X494" s="136">
        <v>-3.9215686274509887E-2</v>
      </c>
      <c r="Y494" s="136">
        <v>-3.9215686274509554E-2</v>
      </c>
      <c r="Z494" s="136">
        <v>-3.9215686274509887E-2</v>
      </c>
      <c r="AA494" s="136">
        <v>-3.9215686274509887E-2</v>
      </c>
      <c r="AB494" s="136">
        <v>-3.9215686274509887E-2</v>
      </c>
      <c r="AC494" s="136">
        <v>-3.9215686274509776E-2</v>
      </c>
      <c r="AD494" s="136">
        <v>-3.9215686274509998E-2</v>
      </c>
      <c r="AE494" s="136">
        <v>-3.9215686274509776E-2</v>
      </c>
      <c r="AF494" s="136">
        <v>-3.9215686274509998E-2</v>
      </c>
      <c r="AG494" s="136">
        <v>-3.9215686274509665E-2</v>
      </c>
      <c r="AH494" s="136">
        <v>-3.9215686274509998E-2</v>
      </c>
      <c r="AI494" s="136">
        <v>-3.9215686274509776E-2</v>
      </c>
      <c r="AJ494" s="136">
        <v>-3.9215686274509776E-2</v>
      </c>
      <c r="AK494" s="136">
        <v>-3.9215686274509776E-2</v>
      </c>
      <c r="AL494" s="136">
        <v>-3.9215686274509776E-2</v>
      </c>
      <c r="AM494" s="136">
        <v>-3.9215686274509887E-2</v>
      </c>
      <c r="AN494" s="136">
        <v>-3.9215686274509887E-2</v>
      </c>
      <c r="AO494" s="136">
        <v>-3.9215686274509887E-2</v>
      </c>
      <c r="AP494" s="136">
        <v>-3.9215686274509665E-2</v>
      </c>
      <c r="AQ494" s="136">
        <v>-3.9215686274509887E-2</v>
      </c>
      <c r="AR494" s="136">
        <v>-3.9215686274509776E-2</v>
      </c>
      <c r="AS494" s="136">
        <v>-3.9215686274509887E-2</v>
      </c>
      <c r="AT494" s="136">
        <v>-3.9215686274509887E-2</v>
      </c>
      <c r="AU494" s="153"/>
    </row>
    <row r="495" spans="2:47" ht="14.5" hidden="1" outlineLevel="1" x14ac:dyDescent="0.35">
      <c r="B495" s="84"/>
      <c r="C495" s="84"/>
      <c r="D495" s="99">
        <v>32</v>
      </c>
      <c r="E495" s="58" t="str">
        <v>SEG1_FTTP_Fibre_Testing</v>
      </c>
      <c r="F495" s="77"/>
      <c r="G495" s="136">
        <v>-4.182879377431914E-2</v>
      </c>
      <c r="H495" s="136">
        <v>-4.182879377431914E-2</v>
      </c>
      <c r="I495" s="136">
        <v>-3.71456500488756E-2</v>
      </c>
      <c r="J495" s="136">
        <v>-2.0874751491053778E-2</v>
      </c>
      <c r="K495" s="136">
        <v>-2.859960552268237E-2</v>
      </c>
      <c r="L495" s="136">
        <v>-3.0511811023622104E-2</v>
      </c>
      <c r="M495" s="136">
        <v>-3.2416502946955084E-2</v>
      </c>
      <c r="N495" s="136">
        <v>-3.336604514229613E-2</v>
      </c>
      <c r="O495" s="136">
        <v>-3.4313725490196068E-2</v>
      </c>
      <c r="P495" s="136">
        <v>-3.4313725490196068E-2</v>
      </c>
      <c r="Q495" s="136">
        <v>-3.4313725490196068E-2</v>
      </c>
      <c r="R495" s="136">
        <v>-3.4313725490196068E-2</v>
      </c>
      <c r="S495" s="136">
        <v>-3.4313725490196068E-2</v>
      </c>
      <c r="T495" s="136">
        <v>-3.4313725490196179E-2</v>
      </c>
      <c r="U495" s="136">
        <v>-3.431372549019629E-2</v>
      </c>
      <c r="V495" s="136">
        <v>-3.4313725490195846E-2</v>
      </c>
      <c r="W495" s="136">
        <v>-3.4313725490196068E-2</v>
      </c>
      <c r="X495" s="136">
        <v>-3.4313725490196179E-2</v>
      </c>
      <c r="Y495" s="136">
        <v>-3.431372549019629E-2</v>
      </c>
      <c r="Z495" s="136">
        <v>-3.4313725490196179E-2</v>
      </c>
      <c r="AA495" s="136">
        <v>-3.4313725490196179E-2</v>
      </c>
      <c r="AB495" s="136">
        <v>-3.4313725490196068E-2</v>
      </c>
      <c r="AC495" s="136">
        <v>-3.4313725490196179E-2</v>
      </c>
      <c r="AD495" s="136">
        <v>-3.4313725490196179E-2</v>
      </c>
      <c r="AE495" s="136">
        <v>-3.4313725490196068E-2</v>
      </c>
      <c r="AF495" s="136">
        <v>-3.4313725490196179E-2</v>
      </c>
      <c r="AG495" s="136">
        <v>-3.4313725490196068E-2</v>
      </c>
      <c r="AH495" s="136">
        <v>-3.4313725490196401E-2</v>
      </c>
      <c r="AI495" s="136">
        <v>-3.4313725490195957E-2</v>
      </c>
      <c r="AJ495" s="136">
        <v>-3.4313725490196068E-2</v>
      </c>
      <c r="AK495" s="136">
        <v>-3.4313725490196179E-2</v>
      </c>
      <c r="AL495" s="136">
        <v>-3.4313725490196179E-2</v>
      </c>
      <c r="AM495" s="136">
        <v>-3.4313725490196179E-2</v>
      </c>
      <c r="AN495" s="136">
        <v>-3.4313725490195957E-2</v>
      </c>
      <c r="AO495" s="136">
        <v>-3.4313725490196179E-2</v>
      </c>
      <c r="AP495" s="136">
        <v>-3.4313725490196179E-2</v>
      </c>
      <c r="AQ495" s="136">
        <v>-3.4313725490196179E-2</v>
      </c>
      <c r="AR495" s="136">
        <v>-3.4313725490196068E-2</v>
      </c>
      <c r="AS495" s="136">
        <v>-3.4313725490196179E-2</v>
      </c>
      <c r="AT495" s="136">
        <v>-3.4313725490195957E-2</v>
      </c>
      <c r="AU495" s="153"/>
    </row>
    <row r="496" spans="2:47" ht="14.5" hidden="1" outlineLevel="1" x14ac:dyDescent="0.35">
      <c r="B496" s="84"/>
      <c r="C496" s="84"/>
      <c r="D496" s="99">
        <v>33</v>
      </c>
      <c r="E496" s="58" t="str">
        <v>SEG1_Business_Serv_UG_Fibre</v>
      </c>
      <c r="F496" s="77"/>
      <c r="G496" s="136">
        <v>-4.6692607003891107E-2</v>
      </c>
      <c r="H496" s="136">
        <v>-4.6692607003891107E-2</v>
      </c>
      <c r="I496" s="136">
        <v>-4.2033235581622641E-2</v>
      </c>
      <c r="J496" s="136">
        <v>-2.5844930417495027E-2</v>
      </c>
      <c r="K496" s="136">
        <v>-3.3530571992110514E-2</v>
      </c>
      <c r="L496" s="136">
        <v>-3.5433070866141669E-2</v>
      </c>
      <c r="M496" s="136">
        <v>-3.7328094302554349E-2</v>
      </c>
      <c r="N496" s="136">
        <v>-3.8272816486751626E-2</v>
      </c>
      <c r="O496" s="136">
        <v>-3.9215686274509887E-2</v>
      </c>
      <c r="P496" s="136">
        <v>-3.9215686274509887E-2</v>
      </c>
      <c r="Q496" s="136">
        <v>-3.9215686274509665E-2</v>
      </c>
      <c r="R496" s="136">
        <v>-3.9215686274509887E-2</v>
      </c>
      <c r="S496" s="136">
        <v>-3.9215686274509776E-2</v>
      </c>
      <c r="T496" s="136">
        <v>-3.9215686274509776E-2</v>
      </c>
      <c r="U496" s="136">
        <v>-3.9215686274509776E-2</v>
      </c>
      <c r="V496" s="136">
        <v>-3.9215686274509998E-2</v>
      </c>
      <c r="W496" s="136">
        <v>-3.9215686274509776E-2</v>
      </c>
      <c r="X496" s="136">
        <v>-3.9215686274509887E-2</v>
      </c>
      <c r="Y496" s="136">
        <v>-3.9215686274509554E-2</v>
      </c>
      <c r="Z496" s="136">
        <v>-3.9215686274509998E-2</v>
      </c>
      <c r="AA496" s="136">
        <v>-3.9215686274509776E-2</v>
      </c>
      <c r="AB496" s="136">
        <v>-3.9215686274509776E-2</v>
      </c>
      <c r="AC496" s="136">
        <v>-3.9215686274509776E-2</v>
      </c>
      <c r="AD496" s="136">
        <v>-3.9215686274510109E-2</v>
      </c>
      <c r="AE496" s="136">
        <v>-3.9215686274509665E-2</v>
      </c>
      <c r="AF496" s="136">
        <v>-3.9215686274510109E-2</v>
      </c>
      <c r="AG496" s="136">
        <v>-3.9215686274509776E-2</v>
      </c>
      <c r="AH496" s="136">
        <v>-3.9215686274509998E-2</v>
      </c>
      <c r="AI496" s="136">
        <v>-3.9215686274509776E-2</v>
      </c>
      <c r="AJ496" s="136">
        <v>-3.9215686274509776E-2</v>
      </c>
      <c r="AK496" s="136">
        <v>-3.9215686274509887E-2</v>
      </c>
      <c r="AL496" s="136">
        <v>-3.9215686274509665E-2</v>
      </c>
      <c r="AM496" s="136">
        <v>-3.9215686274509998E-2</v>
      </c>
      <c r="AN496" s="136">
        <v>-3.9215686274510109E-2</v>
      </c>
      <c r="AO496" s="136">
        <v>-3.9215686274509665E-2</v>
      </c>
      <c r="AP496" s="136">
        <v>-3.9215686274509887E-2</v>
      </c>
      <c r="AQ496" s="136">
        <v>-3.9215686274509887E-2</v>
      </c>
      <c r="AR496" s="136">
        <v>-3.9215686274509776E-2</v>
      </c>
      <c r="AS496" s="136">
        <v>-3.9215686274509887E-2</v>
      </c>
      <c r="AT496" s="136">
        <v>-3.9215686274509998E-2</v>
      </c>
      <c r="AU496" s="153"/>
    </row>
    <row r="497" spans="2:47" ht="14.5" hidden="1" outlineLevel="1" x14ac:dyDescent="0.35">
      <c r="B497" s="84"/>
      <c r="C497" s="84"/>
      <c r="D497" s="99">
        <v>34</v>
      </c>
      <c r="E497" s="58" t="str">
        <v>SEG1_Business_Serv_OH_Fibre</v>
      </c>
      <c r="F497" s="77"/>
      <c r="G497" s="136">
        <v>-4.6692607003891107E-2</v>
      </c>
      <c r="H497" s="136">
        <v>-4.6692607003891107E-2</v>
      </c>
      <c r="I497" s="136">
        <v>-4.2033235581622641E-2</v>
      </c>
      <c r="J497" s="136">
        <v>-2.5844930417495027E-2</v>
      </c>
      <c r="K497" s="136">
        <v>-3.3530571992110403E-2</v>
      </c>
      <c r="L497" s="136">
        <v>-3.543307086614178E-2</v>
      </c>
      <c r="M497" s="136">
        <v>-3.7328094302554349E-2</v>
      </c>
      <c r="N497" s="136">
        <v>-3.8272816486751626E-2</v>
      </c>
      <c r="O497" s="136">
        <v>-3.9215686274509887E-2</v>
      </c>
      <c r="P497" s="136">
        <v>-3.9215686274509887E-2</v>
      </c>
      <c r="Q497" s="136">
        <v>-3.9215686274509554E-2</v>
      </c>
      <c r="R497" s="136">
        <v>-3.9215686274509776E-2</v>
      </c>
      <c r="S497" s="136">
        <v>-3.9215686274509776E-2</v>
      </c>
      <c r="T497" s="136">
        <v>-3.9215686274509887E-2</v>
      </c>
      <c r="U497" s="136">
        <v>-3.9215686274509776E-2</v>
      </c>
      <c r="V497" s="136">
        <v>-3.9215686274509887E-2</v>
      </c>
      <c r="W497" s="136">
        <v>-3.9215686274509776E-2</v>
      </c>
      <c r="X497" s="136">
        <v>-3.9215686274509998E-2</v>
      </c>
      <c r="Y497" s="136">
        <v>-3.9215686274509665E-2</v>
      </c>
      <c r="Z497" s="136">
        <v>-3.9215686274509887E-2</v>
      </c>
      <c r="AA497" s="136">
        <v>-3.9215686274509887E-2</v>
      </c>
      <c r="AB497" s="136">
        <v>-3.9215686274509776E-2</v>
      </c>
      <c r="AC497" s="136">
        <v>-3.9215686274509776E-2</v>
      </c>
      <c r="AD497" s="136">
        <v>-3.9215686274509998E-2</v>
      </c>
      <c r="AE497" s="136">
        <v>-3.9215686274509776E-2</v>
      </c>
      <c r="AF497" s="136">
        <v>-3.9215686274510109E-2</v>
      </c>
      <c r="AG497" s="136">
        <v>-3.9215686274509665E-2</v>
      </c>
      <c r="AH497" s="136">
        <v>-3.9215686274509998E-2</v>
      </c>
      <c r="AI497" s="136">
        <v>-3.9215686274509776E-2</v>
      </c>
      <c r="AJ497" s="136">
        <v>-3.9215686274509887E-2</v>
      </c>
      <c r="AK497" s="136">
        <v>-3.9215686274509887E-2</v>
      </c>
      <c r="AL497" s="136">
        <v>-3.9215686274509665E-2</v>
      </c>
      <c r="AM497" s="136">
        <v>-3.9215686274509887E-2</v>
      </c>
      <c r="AN497" s="136">
        <v>-3.9215686274509998E-2</v>
      </c>
      <c r="AO497" s="136">
        <v>-3.9215686274509776E-2</v>
      </c>
      <c r="AP497" s="136">
        <v>-3.9215686274509776E-2</v>
      </c>
      <c r="AQ497" s="136">
        <v>-3.9215686274509998E-2</v>
      </c>
      <c r="AR497" s="136">
        <v>-3.9215686274509887E-2</v>
      </c>
      <c r="AS497" s="136">
        <v>-3.9215686274509887E-2</v>
      </c>
      <c r="AT497" s="136">
        <v>-3.9215686274509887E-2</v>
      </c>
      <c r="AU497" s="153"/>
    </row>
    <row r="498" spans="2:47" ht="14.5" hidden="1" outlineLevel="1" x14ac:dyDescent="0.35">
      <c r="B498" s="84"/>
      <c r="C498" s="84"/>
      <c r="D498" s="99">
        <v>35</v>
      </c>
      <c r="E498" s="58" t="str">
        <v>SEG1_Business_Serv_Fibre_Testing</v>
      </c>
      <c r="F498" s="77"/>
      <c r="G498" s="136">
        <v>-4.182879377431914E-2</v>
      </c>
      <c r="H498" s="136">
        <v>-4.182879377431914E-2</v>
      </c>
      <c r="I498" s="136">
        <v>-3.71456500488756E-2</v>
      </c>
      <c r="J498" s="136">
        <v>-2.0874751491053778E-2</v>
      </c>
      <c r="K498" s="136">
        <v>-2.859960552268237E-2</v>
      </c>
      <c r="L498" s="136">
        <v>-3.0511811023622104E-2</v>
      </c>
      <c r="M498" s="136">
        <v>-3.2416502946955084E-2</v>
      </c>
      <c r="N498" s="136">
        <v>-3.336604514229613E-2</v>
      </c>
      <c r="O498" s="136">
        <v>-3.4313725490196068E-2</v>
      </c>
      <c r="P498" s="136">
        <v>-3.4313725490196068E-2</v>
      </c>
      <c r="Q498" s="136">
        <v>-3.4313725490196068E-2</v>
      </c>
      <c r="R498" s="136">
        <v>-3.4313725490196068E-2</v>
      </c>
      <c r="S498" s="136">
        <v>-3.4313725490196068E-2</v>
      </c>
      <c r="T498" s="136">
        <v>-3.4313725490196179E-2</v>
      </c>
      <c r="U498" s="136">
        <v>-3.431372549019629E-2</v>
      </c>
      <c r="V498" s="136">
        <v>-3.4313725490195846E-2</v>
      </c>
      <c r="W498" s="136">
        <v>-3.4313725490196068E-2</v>
      </c>
      <c r="X498" s="136">
        <v>-3.4313725490196179E-2</v>
      </c>
      <c r="Y498" s="136">
        <v>-3.431372549019629E-2</v>
      </c>
      <c r="Z498" s="136">
        <v>-3.4313725490196179E-2</v>
      </c>
      <c r="AA498" s="136">
        <v>-3.4313725490196179E-2</v>
      </c>
      <c r="AB498" s="136">
        <v>-3.4313725490196068E-2</v>
      </c>
      <c r="AC498" s="136">
        <v>-3.4313725490196179E-2</v>
      </c>
      <c r="AD498" s="136">
        <v>-3.4313725490196179E-2</v>
      </c>
      <c r="AE498" s="136">
        <v>-3.4313725490196068E-2</v>
      </c>
      <c r="AF498" s="136">
        <v>-3.4313725490196179E-2</v>
      </c>
      <c r="AG498" s="136">
        <v>-3.4313725490196068E-2</v>
      </c>
      <c r="AH498" s="136">
        <v>-3.4313725490196401E-2</v>
      </c>
      <c r="AI498" s="136">
        <v>-3.4313725490195957E-2</v>
      </c>
      <c r="AJ498" s="136">
        <v>-3.4313725490196068E-2</v>
      </c>
      <c r="AK498" s="136">
        <v>-3.4313725490196179E-2</v>
      </c>
      <c r="AL498" s="136">
        <v>-3.4313725490196179E-2</v>
      </c>
      <c r="AM498" s="136">
        <v>-3.4313725490196179E-2</v>
      </c>
      <c r="AN498" s="136">
        <v>-3.4313725490195957E-2</v>
      </c>
      <c r="AO498" s="136">
        <v>-3.4313725490196179E-2</v>
      </c>
      <c r="AP498" s="136">
        <v>-3.4313725490196179E-2</v>
      </c>
      <c r="AQ498" s="136">
        <v>-3.4313725490196179E-2</v>
      </c>
      <c r="AR498" s="136">
        <v>-3.4313725490196068E-2</v>
      </c>
      <c r="AS498" s="136">
        <v>-3.4313725490196179E-2</v>
      </c>
      <c r="AT498" s="136">
        <v>-3.4313725490195957E-2</v>
      </c>
      <c r="AU498" s="153"/>
    </row>
    <row r="499" spans="2:47" ht="14.5" hidden="1" outlineLevel="1" x14ac:dyDescent="0.35">
      <c r="B499" s="84"/>
      <c r="C499" s="84"/>
      <c r="D499" s="99">
        <v>36</v>
      </c>
      <c r="E499" s="58" t="str">
        <v>Unused</v>
      </c>
      <c r="F499" s="77"/>
      <c r="G499" s="136">
        <v>0</v>
      </c>
      <c r="H499" s="136">
        <v>0</v>
      </c>
      <c r="I499" s="136">
        <v>0</v>
      </c>
      <c r="J499" s="136">
        <v>0</v>
      </c>
      <c r="K499" s="136">
        <v>0</v>
      </c>
      <c r="L499" s="136">
        <v>0</v>
      </c>
      <c r="M499" s="136">
        <v>0</v>
      </c>
      <c r="N499" s="136">
        <v>0</v>
      </c>
      <c r="O499" s="136">
        <v>0</v>
      </c>
      <c r="P499" s="136">
        <v>0</v>
      </c>
      <c r="Q499" s="136">
        <v>0</v>
      </c>
      <c r="R499" s="136">
        <v>0</v>
      </c>
      <c r="S499" s="136">
        <v>0</v>
      </c>
      <c r="T499" s="136">
        <v>0</v>
      </c>
      <c r="U499" s="136">
        <v>0</v>
      </c>
      <c r="V499" s="136">
        <v>0</v>
      </c>
      <c r="W499" s="136">
        <v>0</v>
      </c>
      <c r="X499" s="136">
        <v>0</v>
      </c>
      <c r="Y499" s="136">
        <v>0</v>
      </c>
      <c r="Z499" s="136">
        <v>0</v>
      </c>
      <c r="AA499" s="136">
        <v>0</v>
      </c>
      <c r="AB499" s="136">
        <v>0</v>
      </c>
      <c r="AC499" s="136">
        <v>0</v>
      </c>
      <c r="AD499" s="136">
        <v>0</v>
      </c>
      <c r="AE499" s="136">
        <v>0</v>
      </c>
      <c r="AF499" s="136">
        <v>0</v>
      </c>
      <c r="AG499" s="136">
        <v>0</v>
      </c>
      <c r="AH499" s="136">
        <v>0</v>
      </c>
      <c r="AI499" s="136">
        <v>0</v>
      </c>
      <c r="AJ499" s="136">
        <v>0</v>
      </c>
      <c r="AK499" s="136">
        <v>0</v>
      </c>
      <c r="AL499" s="136">
        <v>0</v>
      </c>
      <c r="AM499" s="136">
        <v>0</v>
      </c>
      <c r="AN499" s="136">
        <v>0</v>
      </c>
      <c r="AO499" s="136">
        <v>0</v>
      </c>
      <c r="AP499" s="136">
        <v>0</v>
      </c>
      <c r="AQ499" s="136">
        <v>0</v>
      </c>
      <c r="AR499" s="136">
        <v>0</v>
      </c>
      <c r="AS499" s="136">
        <v>0</v>
      </c>
      <c r="AT499" s="136">
        <v>0</v>
      </c>
      <c r="AU499" s="153"/>
    </row>
    <row r="500" spans="2:47" ht="14.5" hidden="1" outlineLevel="1" x14ac:dyDescent="0.35">
      <c r="B500" s="84"/>
      <c r="C500" s="84"/>
      <c r="D500" s="99">
        <v>37</v>
      </c>
      <c r="E500" s="58" t="str">
        <v>SEG1_FootwayBox_Aggreg_Node</v>
      </c>
      <c r="F500" s="77"/>
      <c r="G500" s="136">
        <v>-3.2247081712062364E-2</v>
      </c>
      <c r="H500" s="136">
        <v>-3.2247081712062364E-2</v>
      </c>
      <c r="I500" s="136">
        <v>-2.7517106549364345E-2</v>
      </c>
      <c r="J500" s="136">
        <v>-1.108349900596417E-2</v>
      </c>
      <c r="K500" s="136">
        <v>-1.8885601577909417E-2</v>
      </c>
      <c r="L500" s="136">
        <v>-2.0816929133858353E-2</v>
      </c>
      <c r="M500" s="136">
        <v>-2.2740667976424378E-2</v>
      </c>
      <c r="N500" s="136">
        <v>-2.3699705593719256E-2</v>
      </c>
      <c r="O500" s="136">
        <v>-2.4656862745098151E-2</v>
      </c>
      <c r="P500" s="136">
        <v>-2.465686274509804E-2</v>
      </c>
      <c r="Q500" s="136">
        <v>-2.4656862745097818E-2</v>
      </c>
      <c r="R500" s="136">
        <v>-2.465686274509804E-2</v>
      </c>
      <c r="S500" s="136">
        <v>-2.465686274509804E-2</v>
      </c>
      <c r="T500" s="136">
        <v>-2.4656862745097929E-2</v>
      </c>
      <c r="U500" s="136">
        <v>-2.4656862745097929E-2</v>
      </c>
      <c r="V500" s="136">
        <v>-2.465686274509804E-2</v>
      </c>
      <c r="W500" s="136">
        <v>-2.465686274509804E-2</v>
      </c>
      <c r="X500" s="136">
        <v>-2.465686274509804E-2</v>
      </c>
      <c r="Y500" s="136">
        <v>-2.4656862745098262E-2</v>
      </c>
      <c r="Z500" s="136">
        <v>-2.4656862745097929E-2</v>
      </c>
      <c r="AA500" s="136">
        <v>-2.465686274509804E-2</v>
      </c>
      <c r="AB500" s="136">
        <v>-2.465686274509804E-2</v>
      </c>
      <c r="AC500" s="136">
        <v>-2.4656862745097818E-2</v>
      </c>
      <c r="AD500" s="136">
        <v>-2.4656862745098262E-2</v>
      </c>
      <c r="AE500" s="136">
        <v>-2.4656862745098151E-2</v>
      </c>
      <c r="AF500" s="136">
        <v>-2.465686274509804E-2</v>
      </c>
      <c r="AG500" s="136">
        <v>-2.465686274509804E-2</v>
      </c>
      <c r="AH500" s="136">
        <v>-2.4656862745097929E-2</v>
      </c>
      <c r="AI500" s="136">
        <v>-2.4656862745097929E-2</v>
      </c>
      <c r="AJ500" s="136">
        <v>-2.4656862745098262E-2</v>
      </c>
      <c r="AK500" s="136">
        <v>-2.465686274509804E-2</v>
      </c>
      <c r="AL500" s="136">
        <v>-2.4656862745098151E-2</v>
      </c>
      <c r="AM500" s="136">
        <v>-2.465686274509804E-2</v>
      </c>
      <c r="AN500" s="136">
        <v>-2.4656862745098151E-2</v>
      </c>
      <c r="AO500" s="136">
        <v>-2.4656862745098151E-2</v>
      </c>
      <c r="AP500" s="136">
        <v>-2.4656862745098151E-2</v>
      </c>
      <c r="AQ500" s="136">
        <v>-2.4656862745098151E-2</v>
      </c>
      <c r="AR500" s="136">
        <v>-2.4656862745098151E-2</v>
      </c>
      <c r="AS500" s="136">
        <v>-2.465686274509804E-2</v>
      </c>
      <c r="AT500" s="136">
        <v>-2.4656862745098262E-2</v>
      </c>
      <c r="AU500" s="153"/>
    </row>
    <row r="501" spans="2:47" ht="14.5" hidden="1" outlineLevel="1" x14ac:dyDescent="0.35">
      <c r="B501" s="84"/>
      <c r="C501" s="84"/>
      <c r="D501" s="99">
        <v>38</v>
      </c>
      <c r="E501" s="58" t="str">
        <v>SEG1_Aggregation_Node</v>
      </c>
      <c r="F501" s="77"/>
      <c r="G501" s="136">
        <v>-4.6692607003891107E-2</v>
      </c>
      <c r="H501" s="136">
        <v>-4.6692607003891107E-2</v>
      </c>
      <c r="I501" s="136">
        <v>-4.2033235581622641E-2</v>
      </c>
      <c r="J501" s="136">
        <v>-2.5844930417495027E-2</v>
      </c>
      <c r="K501" s="136">
        <v>-3.3530571992110514E-2</v>
      </c>
      <c r="L501" s="136">
        <v>-3.543307086614178E-2</v>
      </c>
      <c r="M501" s="136">
        <v>-3.7328094302554127E-2</v>
      </c>
      <c r="N501" s="136">
        <v>-3.8272816486751737E-2</v>
      </c>
      <c r="O501" s="136">
        <v>-3.9215686274509887E-2</v>
      </c>
      <c r="P501" s="136">
        <v>-3.9215686274509776E-2</v>
      </c>
      <c r="Q501" s="136">
        <v>-3.9215686274509887E-2</v>
      </c>
      <c r="R501" s="136">
        <v>-3.9215686274509665E-2</v>
      </c>
      <c r="S501" s="136">
        <v>-3.9215686274509887E-2</v>
      </c>
      <c r="T501" s="136">
        <v>-3.9215686274509776E-2</v>
      </c>
      <c r="U501" s="136">
        <v>-3.9215686274509776E-2</v>
      </c>
      <c r="V501" s="136">
        <v>-3.9215686274509887E-2</v>
      </c>
      <c r="W501" s="136">
        <v>-3.9215686274509776E-2</v>
      </c>
      <c r="X501" s="136">
        <v>-3.9215686274509887E-2</v>
      </c>
      <c r="Y501" s="136">
        <v>-3.9215686274509665E-2</v>
      </c>
      <c r="Z501" s="136">
        <v>-3.9215686274509776E-2</v>
      </c>
      <c r="AA501" s="136">
        <v>-3.9215686274509887E-2</v>
      </c>
      <c r="AB501" s="136">
        <v>-3.9215686274509887E-2</v>
      </c>
      <c r="AC501" s="136">
        <v>-3.9215686274509776E-2</v>
      </c>
      <c r="AD501" s="136">
        <v>-3.9215686274509998E-2</v>
      </c>
      <c r="AE501" s="136">
        <v>-3.9215686274509665E-2</v>
      </c>
      <c r="AF501" s="136">
        <v>-3.9215686274510109E-2</v>
      </c>
      <c r="AG501" s="136">
        <v>-3.9215686274509665E-2</v>
      </c>
      <c r="AH501" s="136">
        <v>-3.9215686274509998E-2</v>
      </c>
      <c r="AI501" s="136">
        <v>-3.9215686274509776E-2</v>
      </c>
      <c r="AJ501" s="136">
        <v>-3.9215686274509776E-2</v>
      </c>
      <c r="AK501" s="136">
        <v>-3.9215686274509776E-2</v>
      </c>
      <c r="AL501" s="136">
        <v>-3.9215686274509665E-2</v>
      </c>
      <c r="AM501" s="136">
        <v>-3.9215686274509998E-2</v>
      </c>
      <c r="AN501" s="136">
        <v>-3.9215686274509887E-2</v>
      </c>
      <c r="AO501" s="136">
        <v>-3.9215686274509776E-2</v>
      </c>
      <c r="AP501" s="136">
        <v>-3.9215686274509776E-2</v>
      </c>
      <c r="AQ501" s="136">
        <v>-3.9215686274509887E-2</v>
      </c>
      <c r="AR501" s="136">
        <v>-3.9215686274509887E-2</v>
      </c>
      <c r="AS501" s="136">
        <v>-3.9215686274509776E-2</v>
      </c>
      <c r="AT501" s="136">
        <v>-3.9215686274509998E-2</v>
      </c>
      <c r="AU501" s="153"/>
    </row>
    <row r="502" spans="2:47" ht="14.5" hidden="1" outlineLevel="1" x14ac:dyDescent="0.35">
      <c r="B502" s="84"/>
      <c r="C502" s="84"/>
      <c r="D502" s="99">
        <v>39</v>
      </c>
      <c r="E502" s="58" t="str">
        <v>SEG1_FootwayBox_UG_Track_Joint</v>
      </c>
      <c r="F502" s="77"/>
      <c r="G502" s="136">
        <v>-3.2247081712062364E-2</v>
      </c>
      <c r="H502" s="136">
        <v>-3.2247081712062364E-2</v>
      </c>
      <c r="I502" s="136">
        <v>-2.7517106549364345E-2</v>
      </c>
      <c r="J502" s="136">
        <v>-1.108349900596417E-2</v>
      </c>
      <c r="K502" s="136">
        <v>-1.8885601577909417E-2</v>
      </c>
      <c r="L502" s="136">
        <v>-2.0816929133858353E-2</v>
      </c>
      <c r="M502" s="136">
        <v>-2.2740667976424378E-2</v>
      </c>
      <c r="N502" s="136">
        <v>-2.3699705593719256E-2</v>
      </c>
      <c r="O502" s="136">
        <v>-2.4656862745098151E-2</v>
      </c>
      <c r="P502" s="136">
        <v>-2.465686274509804E-2</v>
      </c>
      <c r="Q502" s="136">
        <v>-2.4656862745097818E-2</v>
      </c>
      <c r="R502" s="136">
        <v>-2.465686274509804E-2</v>
      </c>
      <c r="S502" s="136">
        <v>-2.465686274509804E-2</v>
      </c>
      <c r="T502" s="136">
        <v>-2.4656862745097929E-2</v>
      </c>
      <c r="U502" s="136">
        <v>-2.4656862745097929E-2</v>
      </c>
      <c r="V502" s="136">
        <v>-2.465686274509804E-2</v>
      </c>
      <c r="W502" s="136">
        <v>-2.465686274509804E-2</v>
      </c>
      <c r="X502" s="136">
        <v>-2.465686274509804E-2</v>
      </c>
      <c r="Y502" s="136">
        <v>-2.4656862745098262E-2</v>
      </c>
      <c r="Z502" s="136">
        <v>-2.4656862745097929E-2</v>
      </c>
      <c r="AA502" s="136">
        <v>-2.465686274509804E-2</v>
      </c>
      <c r="AB502" s="136">
        <v>-2.465686274509804E-2</v>
      </c>
      <c r="AC502" s="136">
        <v>-2.4656862745097818E-2</v>
      </c>
      <c r="AD502" s="136">
        <v>-2.4656862745098262E-2</v>
      </c>
      <c r="AE502" s="136">
        <v>-2.4656862745098151E-2</v>
      </c>
      <c r="AF502" s="136">
        <v>-2.465686274509804E-2</v>
      </c>
      <c r="AG502" s="136">
        <v>-2.465686274509804E-2</v>
      </c>
      <c r="AH502" s="136">
        <v>-2.4656862745097929E-2</v>
      </c>
      <c r="AI502" s="136">
        <v>-2.4656862745097929E-2</v>
      </c>
      <c r="AJ502" s="136">
        <v>-2.4656862745098262E-2</v>
      </c>
      <c r="AK502" s="136">
        <v>-2.465686274509804E-2</v>
      </c>
      <c r="AL502" s="136">
        <v>-2.4656862745098151E-2</v>
      </c>
      <c r="AM502" s="136">
        <v>-2.465686274509804E-2</v>
      </c>
      <c r="AN502" s="136">
        <v>-2.4656862745098151E-2</v>
      </c>
      <c r="AO502" s="136">
        <v>-2.4656862745098151E-2</v>
      </c>
      <c r="AP502" s="136">
        <v>-2.4656862745098151E-2</v>
      </c>
      <c r="AQ502" s="136">
        <v>-2.4656862745098151E-2</v>
      </c>
      <c r="AR502" s="136">
        <v>-2.4656862745098151E-2</v>
      </c>
      <c r="AS502" s="136">
        <v>-2.465686274509804E-2</v>
      </c>
      <c r="AT502" s="136">
        <v>-2.4656862745098262E-2</v>
      </c>
      <c r="AU502" s="153"/>
    </row>
    <row r="503" spans="2:47" ht="14.5" hidden="1" outlineLevel="1" x14ac:dyDescent="0.35">
      <c r="B503" s="84"/>
      <c r="C503" s="84"/>
      <c r="D503" s="99">
        <v>40</v>
      </c>
      <c r="E503" s="58" t="str">
        <v>SEG1_UG_Track_Joint</v>
      </c>
      <c r="F503" s="77"/>
      <c r="G503" s="136">
        <v>-2.7237354085603349E-2</v>
      </c>
      <c r="H503" s="136">
        <v>-2.7237354085603349E-2</v>
      </c>
      <c r="I503" s="136">
        <v>-2.2482893450635255E-2</v>
      </c>
      <c r="J503" s="136">
        <v>-5.9642147117295874E-3</v>
      </c>
      <c r="K503" s="136">
        <v>-1.3806706114398604E-2</v>
      </c>
      <c r="L503" s="136">
        <v>-1.5748031496062853E-2</v>
      </c>
      <c r="M503" s="136">
        <v>-1.7681728880157399E-2</v>
      </c>
      <c r="N503" s="136">
        <v>-1.8645731108930086E-2</v>
      </c>
      <c r="O503" s="136">
        <v>-1.9607843137255054E-2</v>
      </c>
      <c r="P503" s="136">
        <v>-1.9607843137254832E-2</v>
      </c>
      <c r="Q503" s="136">
        <v>-1.960784313725461E-2</v>
      </c>
      <c r="R503" s="136">
        <v>-1.9607843137255165E-2</v>
      </c>
      <c r="S503" s="136">
        <v>-1.9607843137254832E-2</v>
      </c>
      <c r="T503" s="136">
        <v>-1.9607843137254943E-2</v>
      </c>
      <c r="U503" s="136">
        <v>-1.9607843137254832E-2</v>
      </c>
      <c r="V503" s="136">
        <v>-1.9607843137254832E-2</v>
      </c>
      <c r="W503" s="136">
        <v>-1.9607843137254832E-2</v>
      </c>
      <c r="X503" s="136">
        <v>-1.9607843137255054E-2</v>
      </c>
      <c r="Y503" s="136">
        <v>-1.9607843137254832E-2</v>
      </c>
      <c r="Z503" s="136">
        <v>-1.9607843137254832E-2</v>
      </c>
      <c r="AA503" s="136">
        <v>-1.9607843137254943E-2</v>
      </c>
      <c r="AB503" s="136">
        <v>-1.9607843137254832E-2</v>
      </c>
      <c r="AC503" s="136">
        <v>-1.9607843137254943E-2</v>
      </c>
      <c r="AD503" s="136">
        <v>-1.9607843137254943E-2</v>
      </c>
      <c r="AE503" s="136">
        <v>-1.9607843137254832E-2</v>
      </c>
      <c r="AF503" s="136">
        <v>-1.9607843137255165E-2</v>
      </c>
      <c r="AG503" s="136">
        <v>-1.9607843137254943E-2</v>
      </c>
      <c r="AH503" s="136">
        <v>-1.9607843137254943E-2</v>
      </c>
      <c r="AI503" s="136">
        <v>-1.9607843137254832E-2</v>
      </c>
      <c r="AJ503" s="136">
        <v>-1.9607843137255054E-2</v>
      </c>
      <c r="AK503" s="136">
        <v>-1.9607843137254943E-2</v>
      </c>
      <c r="AL503" s="136">
        <v>-1.9607843137254832E-2</v>
      </c>
      <c r="AM503" s="136">
        <v>-1.9607843137255054E-2</v>
      </c>
      <c r="AN503" s="136">
        <v>-1.9607843137255054E-2</v>
      </c>
      <c r="AO503" s="136">
        <v>-1.9607843137254832E-2</v>
      </c>
      <c r="AP503" s="136">
        <v>-1.9607843137255054E-2</v>
      </c>
      <c r="AQ503" s="136">
        <v>-1.9607843137254832E-2</v>
      </c>
      <c r="AR503" s="136">
        <v>-1.9607843137254832E-2</v>
      </c>
      <c r="AS503" s="136">
        <v>-1.9607843137254943E-2</v>
      </c>
      <c r="AT503" s="136">
        <v>-1.9607843137255165E-2</v>
      </c>
      <c r="AU503" s="153"/>
    </row>
    <row r="504" spans="2:47" ht="14.5" hidden="1" outlineLevel="1" x14ac:dyDescent="0.35">
      <c r="B504" s="84"/>
      <c r="C504" s="84"/>
      <c r="D504" s="99">
        <v>41</v>
      </c>
      <c r="E504" s="58" t="str">
        <v>SEG1_OH_Track_Joint</v>
      </c>
      <c r="F504" s="77"/>
      <c r="G504" s="136">
        <v>-2.7237354085603349E-2</v>
      </c>
      <c r="H504" s="136">
        <v>-2.7237354085603349E-2</v>
      </c>
      <c r="I504" s="136">
        <v>-2.2482893450635255E-2</v>
      </c>
      <c r="J504" s="136">
        <v>-5.9642147117295874E-3</v>
      </c>
      <c r="K504" s="136">
        <v>-1.3806706114398604E-2</v>
      </c>
      <c r="L504" s="136">
        <v>-1.5748031496062853E-2</v>
      </c>
      <c r="M504" s="136">
        <v>-1.7681728880157399E-2</v>
      </c>
      <c r="N504" s="136">
        <v>-1.8645731108930086E-2</v>
      </c>
      <c r="O504" s="136">
        <v>-1.9607843137255054E-2</v>
      </c>
      <c r="P504" s="136">
        <v>-1.9607843137254832E-2</v>
      </c>
      <c r="Q504" s="136">
        <v>-1.960784313725461E-2</v>
      </c>
      <c r="R504" s="136">
        <v>-1.9607843137255165E-2</v>
      </c>
      <c r="S504" s="136">
        <v>-1.9607843137254832E-2</v>
      </c>
      <c r="T504" s="136">
        <v>-1.9607843137254943E-2</v>
      </c>
      <c r="U504" s="136">
        <v>-1.9607843137254832E-2</v>
      </c>
      <c r="V504" s="136">
        <v>-1.9607843137254832E-2</v>
      </c>
      <c r="W504" s="136">
        <v>-1.9607843137254832E-2</v>
      </c>
      <c r="X504" s="136">
        <v>-1.9607843137255054E-2</v>
      </c>
      <c r="Y504" s="136">
        <v>-1.9607843137254832E-2</v>
      </c>
      <c r="Z504" s="136">
        <v>-1.9607843137254832E-2</v>
      </c>
      <c r="AA504" s="136">
        <v>-1.9607843137254943E-2</v>
      </c>
      <c r="AB504" s="136">
        <v>-1.9607843137254832E-2</v>
      </c>
      <c r="AC504" s="136">
        <v>-1.9607843137254943E-2</v>
      </c>
      <c r="AD504" s="136">
        <v>-1.9607843137254943E-2</v>
      </c>
      <c r="AE504" s="136">
        <v>-1.9607843137254832E-2</v>
      </c>
      <c r="AF504" s="136">
        <v>-1.9607843137255165E-2</v>
      </c>
      <c r="AG504" s="136">
        <v>-1.9607843137254943E-2</v>
      </c>
      <c r="AH504" s="136">
        <v>-1.9607843137254943E-2</v>
      </c>
      <c r="AI504" s="136">
        <v>-1.9607843137254832E-2</v>
      </c>
      <c r="AJ504" s="136">
        <v>-1.9607843137255054E-2</v>
      </c>
      <c r="AK504" s="136">
        <v>-1.9607843137254943E-2</v>
      </c>
      <c r="AL504" s="136">
        <v>-1.9607843137254832E-2</v>
      </c>
      <c r="AM504" s="136">
        <v>-1.9607843137255054E-2</v>
      </c>
      <c r="AN504" s="136">
        <v>-1.9607843137255054E-2</v>
      </c>
      <c r="AO504" s="136">
        <v>-1.9607843137254832E-2</v>
      </c>
      <c r="AP504" s="136">
        <v>-1.9607843137255054E-2</v>
      </c>
      <c r="AQ504" s="136">
        <v>-1.9607843137254832E-2</v>
      </c>
      <c r="AR504" s="136">
        <v>-1.9607843137254832E-2</v>
      </c>
      <c r="AS504" s="136">
        <v>-1.9607843137254943E-2</v>
      </c>
      <c r="AT504" s="136">
        <v>-1.9607843137255165E-2</v>
      </c>
      <c r="AU504" s="153"/>
    </row>
    <row r="505" spans="2:47" ht="14.5" hidden="1" outlineLevel="1" x14ac:dyDescent="0.35">
      <c r="B505" s="84"/>
      <c r="C505" s="84"/>
      <c r="D505" s="99">
        <v>42</v>
      </c>
      <c r="E505" s="58" t="str">
        <v>Unused</v>
      </c>
      <c r="F505" s="77"/>
      <c r="G505" s="136">
        <v>0</v>
      </c>
      <c r="H505" s="136">
        <v>0</v>
      </c>
      <c r="I505" s="136">
        <v>0</v>
      </c>
      <c r="J505" s="136">
        <v>0</v>
      </c>
      <c r="K505" s="136">
        <v>0</v>
      </c>
      <c r="L505" s="136">
        <v>0</v>
      </c>
      <c r="M505" s="136">
        <v>0</v>
      </c>
      <c r="N505" s="136">
        <v>0</v>
      </c>
      <c r="O505" s="136">
        <v>0</v>
      </c>
      <c r="P505" s="136">
        <v>0</v>
      </c>
      <c r="Q505" s="136">
        <v>0</v>
      </c>
      <c r="R505" s="136">
        <v>0</v>
      </c>
      <c r="S505" s="136">
        <v>0</v>
      </c>
      <c r="T505" s="136">
        <v>0</v>
      </c>
      <c r="U505" s="136">
        <v>0</v>
      </c>
      <c r="V505" s="136">
        <v>0</v>
      </c>
      <c r="W505" s="136">
        <v>0</v>
      </c>
      <c r="X505" s="136">
        <v>0</v>
      </c>
      <c r="Y505" s="136">
        <v>0</v>
      </c>
      <c r="Z505" s="136">
        <v>0</v>
      </c>
      <c r="AA505" s="136">
        <v>0</v>
      </c>
      <c r="AB505" s="136">
        <v>0</v>
      </c>
      <c r="AC505" s="136">
        <v>0</v>
      </c>
      <c r="AD505" s="136">
        <v>0</v>
      </c>
      <c r="AE505" s="136">
        <v>0</v>
      </c>
      <c r="AF505" s="136">
        <v>0</v>
      </c>
      <c r="AG505" s="136">
        <v>0</v>
      </c>
      <c r="AH505" s="136">
        <v>0</v>
      </c>
      <c r="AI505" s="136">
        <v>0</v>
      </c>
      <c r="AJ505" s="136">
        <v>0</v>
      </c>
      <c r="AK505" s="136">
        <v>0</v>
      </c>
      <c r="AL505" s="136">
        <v>0</v>
      </c>
      <c r="AM505" s="136">
        <v>0</v>
      </c>
      <c r="AN505" s="136">
        <v>0</v>
      </c>
      <c r="AO505" s="136">
        <v>0</v>
      </c>
      <c r="AP505" s="136">
        <v>0</v>
      </c>
      <c r="AQ505" s="136">
        <v>0</v>
      </c>
      <c r="AR505" s="136">
        <v>0</v>
      </c>
      <c r="AS505" s="136">
        <v>0</v>
      </c>
      <c r="AT505" s="136">
        <v>0</v>
      </c>
      <c r="AU505" s="153"/>
    </row>
    <row r="506" spans="2:47" ht="14.5" hidden="1" outlineLevel="1" x14ac:dyDescent="0.35">
      <c r="B506" s="84"/>
      <c r="C506" s="84"/>
      <c r="D506" s="99">
        <v>43</v>
      </c>
      <c r="E506" s="58" t="str">
        <v>SEG1_Existing_Duct</v>
      </c>
      <c r="F506" s="77"/>
      <c r="G506" s="136">
        <v>0</v>
      </c>
      <c r="H506" s="136">
        <v>0</v>
      </c>
      <c r="I506" s="136">
        <v>0</v>
      </c>
      <c r="J506" s="136">
        <v>0</v>
      </c>
      <c r="K506" s="136">
        <v>0</v>
      </c>
      <c r="L506" s="136">
        <v>0</v>
      </c>
      <c r="M506" s="136">
        <v>0</v>
      </c>
      <c r="N506" s="136">
        <v>0</v>
      </c>
      <c r="O506" s="136">
        <v>0</v>
      </c>
      <c r="P506" s="136">
        <v>0</v>
      </c>
      <c r="Q506" s="136">
        <v>0</v>
      </c>
      <c r="R506" s="136">
        <v>0</v>
      </c>
      <c r="S506" s="136">
        <v>0</v>
      </c>
      <c r="T506" s="136">
        <v>0</v>
      </c>
      <c r="U506" s="136">
        <v>0</v>
      </c>
      <c r="V506" s="136">
        <v>0</v>
      </c>
      <c r="W506" s="136">
        <v>0</v>
      </c>
      <c r="X506" s="136">
        <v>0</v>
      </c>
      <c r="Y506" s="136">
        <v>0</v>
      </c>
      <c r="Z506" s="136">
        <v>0</v>
      </c>
      <c r="AA506" s="136">
        <v>0</v>
      </c>
      <c r="AB506" s="136">
        <v>0</v>
      </c>
      <c r="AC506" s="136">
        <v>0</v>
      </c>
      <c r="AD506" s="136">
        <v>0</v>
      </c>
      <c r="AE506" s="136">
        <v>0</v>
      </c>
      <c r="AF506" s="136">
        <v>0</v>
      </c>
      <c r="AG506" s="136">
        <v>0</v>
      </c>
      <c r="AH506" s="136">
        <v>0</v>
      </c>
      <c r="AI506" s="136">
        <v>0</v>
      </c>
      <c r="AJ506" s="136">
        <v>0</v>
      </c>
      <c r="AK506" s="136">
        <v>0</v>
      </c>
      <c r="AL506" s="136">
        <v>0</v>
      </c>
      <c r="AM506" s="136">
        <v>0</v>
      </c>
      <c r="AN506" s="136">
        <v>0</v>
      </c>
      <c r="AO506" s="136">
        <v>0</v>
      </c>
      <c r="AP506" s="136">
        <v>0</v>
      </c>
      <c r="AQ506" s="136">
        <v>0</v>
      </c>
      <c r="AR506" s="136">
        <v>0</v>
      </c>
      <c r="AS506" s="136">
        <v>0</v>
      </c>
      <c r="AT506" s="136">
        <v>0</v>
      </c>
      <c r="AU506" s="153"/>
    </row>
    <row r="507" spans="2:47" ht="14.5" hidden="1" outlineLevel="1" x14ac:dyDescent="0.35">
      <c r="B507" s="84"/>
      <c r="C507" s="84"/>
      <c r="D507" s="99">
        <v>44</v>
      </c>
      <c r="E507" s="58" t="str">
        <v>SEG1_Sub-duct in Existing_Duct</v>
      </c>
      <c r="F507" s="77"/>
      <c r="G507" s="136">
        <v>-2.2665369649805478E-2</v>
      </c>
      <c r="H507" s="136">
        <v>-2.2665369649805478E-2</v>
      </c>
      <c r="I507" s="136">
        <v>-1.7888563049853312E-2</v>
      </c>
      <c r="J507" s="136">
        <v>-1.2922465208748957E-3</v>
      </c>
      <c r="K507" s="136">
        <v>-9.1715976331360194E-3</v>
      </c>
      <c r="L507" s="136">
        <v>-1.1122047244094491E-2</v>
      </c>
      <c r="M507" s="136">
        <v>-1.3064833005894116E-2</v>
      </c>
      <c r="N507" s="136">
        <v>-1.403336604514227E-2</v>
      </c>
      <c r="O507" s="136">
        <v>-1.4999999999999791E-2</v>
      </c>
      <c r="P507" s="136">
        <v>-1.4999999999999902E-2</v>
      </c>
      <c r="Q507" s="136">
        <v>-1.5000000000000235E-2</v>
      </c>
      <c r="R507" s="136">
        <v>-1.4999999999999791E-2</v>
      </c>
      <c r="S507" s="136">
        <v>-1.5000000000000013E-2</v>
      </c>
      <c r="T507" s="136">
        <v>-1.4999999999999902E-2</v>
      </c>
      <c r="U507" s="136">
        <v>-1.5000000000000124E-2</v>
      </c>
      <c r="V507" s="136">
        <v>-1.5000000000000013E-2</v>
      </c>
      <c r="W507" s="136">
        <v>-1.4999999999999791E-2</v>
      </c>
      <c r="X507" s="136">
        <v>-1.5000000000000235E-2</v>
      </c>
      <c r="Y507" s="136">
        <v>-1.4999999999999902E-2</v>
      </c>
      <c r="Z507" s="136">
        <v>-1.5000000000000013E-2</v>
      </c>
      <c r="AA507" s="136">
        <v>-1.5000000000000235E-2</v>
      </c>
      <c r="AB507" s="136">
        <v>-1.4999999999999791E-2</v>
      </c>
      <c r="AC507" s="136">
        <v>-1.5000000000000124E-2</v>
      </c>
      <c r="AD507" s="136">
        <v>-1.5000000000000124E-2</v>
      </c>
      <c r="AE507" s="136">
        <v>-1.4999999999999902E-2</v>
      </c>
      <c r="AF507" s="136">
        <v>-1.4999999999999902E-2</v>
      </c>
      <c r="AG507" s="136">
        <v>-1.4999999999999902E-2</v>
      </c>
      <c r="AH507" s="136">
        <v>-1.5000000000000124E-2</v>
      </c>
      <c r="AI507" s="136">
        <v>-1.5000000000000013E-2</v>
      </c>
      <c r="AJ507" s="136">
        <v>-1.5000000000000013E-2</v>
      </c>
      <c r="AK507" s="136">
        <v>-1.4999999999999902E-2</v>
      </c>
      <c r="AL507" s="136">
        <v>-1.5000000000000013E-2</v>
      </c>
      <c r="AM507" s="136">
        <v>-1.5000000000000124E-2</v>
      </c>
      <c r="AN507" s="136">
        <v>-1.5000000000000124E-2</v>
      </c>
      <c r="AO507" s="136">
        <v>-1.5000000000000013E-2</v>
      </c>
      <c r="AP507" s="136">
        <v>-1.5000000000000013E-2</v>
      </c>
      <c r="AQ507" s="136">
        <v>-1.5000000000000013E-2</v>
      </c>
      <c r="AR507" s="136">
        <v>-1.5000000000000235E-2</v>
      </c>
      <c r="AS507" s="136">
        <v>-1.5000000000000013E-2</v>
      </c>
      <c r="AT507" s="136">
        <v>-1.5000000000000124E-2</v>
      </c>
      <c r="AU507" s="153"/>
    </row>
    <row r="508" spans="2:47" ht="14.5" hidden="1" outlineLevel="1" x14ac:dyDescent="0.35">
      <c r="B508" s="84"/>
      <c r="C508" s="84"/>
      <c r="D508" s="99">
        <v>45</v>
      </c>
      <c r="E508" s="58" t="str">
        <v>SEG1_Existing_Pole</v>
      </c>
      <c r="F508" s="77"/>
      <c r="G508" s="136">
        <v>0</v>
      </c>
      <c r="H508" s="136">
        <v>0</v>
      </c>
      <c r="I508" s="136">
        <v>0</v>
      </c>
      <c r="J508" s="136">
        <v>0</v>
      </c>
      <c r="K508" s="136">
        <v>0</v>
      </c>
      <c r="L508" s="136">
        <v>0</v>
      </c>
      <c r="M508" s="136">
        <v>0</v>
      </c>
      <c r="N508" s="136">
        <v>0</v>
      </c>
      <c r="O508" s="136">
        <v>0</v>
      </c>
      <c r="P508" s="136">
        <v>0</v>
      </c>
      <c r="Q508" s="136">
        <v>0</v>
      </c>
      <c r="R508" s="136">
        <v>0</v>
      </c>
      <c r="S508" s="136">
        <v>0</v>
      </c>
      <c r="T508" s="136">
        <v>0</v>
      </c>
      <c r="U508" s="136">
        <v>0</v>
      </c>
      <c r="V508" s="136">
        <v>0</v>
      </c>
      <c r="W508" s="136">
        <v>0</v>
      </c>
      <c r="X508" s="136">
        <v>0</v>
      </c>
      <c r="Y508" s="136">
        <v>0</v>
      </c>
      <c r="Z508" s="136">
        <v>0</v>
      </c>
      <c r="AA508" s="136">
        <v>0</v>
      </c>
      <c r="AB508" s="136">
        <v>0</v>
      </c>
      <c r="AC508" s="136">
        <v>0</v>
      </c>
      <c r="AD508" s="136">
        <v>0</v>
      </c>
      <c r="AE508" s="136">
        <v>0</v>
      </c>
      <c r="AF508" s="136">
        <v>0</v>
      </c>
      <c r="AG508" s="136">
        <v>0</v>
      </c>
      <c r="AH508" s="136">
        <v>0</v>
      </c>
      <c r="AI508" s="136">
        <v>0</v>
      </c>
      <c r="AJ508" s="136">
        <v>0</v>
      </c>
      <c r="AK508" s="136">
        <v>0</v>
      </c>
      <c r="AL508" s="136">
        <v>0</v>
      </c>
      <c r="AM508" s="136">
        <v>0</v>
      </c>
      <c r="AN508" s="136">
        <v>0</v>
      </c>
      <c r="AO508" s="136">
        <v>0</v>
      </c>
      <c r="AP508" s="136">
        <v>0</v>
      </c>
      <c r="AQ508" s="136">
        <v>0</v>
      </c>
      <c r="AR508" s="136">
        <v>0</v>
      </c>
      <c r="AS508" s="136">
        <v>0</v>
      </c>
      <c r="AT508" s="136">
        <v>0</v>
      </c>
      <c r="AU508" s="153"/>
    </row>
    <row r="509" spans="2:47" ht="14.5" hidden="1" outlineLevel="1" x14ac:dyDescent="0.35">
      <c r="B509" s="84"/>
      <c r="C509" s="84"/>
      <c r="D509" s="99">
        <v>46</v>
      </c>
      <c r="E509" s="58" t="str">
        <v>Unused</v>
      </c>
      <c r="F509" s="77"/>
      <c r="G509" s="136">
        <v>0</v>
      </c>
      <c r="H509" s="136">
        <v>0</v>
      </c>
      <c r="I509" s="136">
        <v>0</v>
      </c>
      <c r="J509" s="136">
        <v>0</v>
      </c>
      <c r="K509" s="136">
        <v>0</v>
      </c>
      <c r="L509" s="136">
        <v>0</v>
      </c>
      <c r="M509" s="136">
        <v>0</v>
      </c>
      <c r="N509" s="136">
        <v>0</v>
      </c>
      <c r="O509" s="136">
        <v>0</v>
      </c>
      <c r="P509" s="136">
        <v>0</v>
      </c>
      <c r="Q509" s="136">
        <v>0</v>
      </c>
      <c r="R509" s="136">
        <v>0</v>
      </c>
      <c r="S509" s="136">
        <v>0</v>
      </c>
      <c r="T509" s="136">
        <v>0</v>
      </c>
      <c r="U509" s="136">
        <v>0</v>
      </c>
      <c r="V509" s="136">
        <v>0</v>
      </c>
      <c r="W509" s="136">
        <v>0</v>
      </c>
      <c r="X509" s="136">
        <v>0</v>
      </c>
      <c r="Y509" s="136">
        <v>0</v>
      </c>
      <c r="Z509" s="136">
        <v>0</v>
      </c>
      <c r="AA509" s="136">
        <v>0</v>
      </c>
      <c r="AB509" s="136">
        <v>0</v>
      </c>
      <c r="AC509" s="136">
        <v>0</v>
      </c>
      <c r="AD509" s="136">
        <v>0</v>
      </c>
      <c r="AE509" s="136">
        <v>0</v>
      </c>
      <c r="AF509" s="136">
        <v>0</v>
      </c>
      <c r="AG509" s="136">
        <v>0</v>
      </c>
      <c r="AH509" s="136">
        <v>0</v>
      </c>
      <c r="AI509" s="136">
        <v>0</v>
      </c>
      <c r="AJ509" s="136">
        <v>0</v>
      </c>
      <c r="AK509" s="136">
        <v>0</v>
      </c>
      <c r="AL509" s="136">
        <v>0</v>
      </c>
      <c r="AM509" s="136">
        <v>0</v>
      </c>
      <c r="AN509" s="136">
        <v>0</v>
      </c>
      <c r="AO509" s="136">
        <v>0</v>
      </c>
      <c r="AP509" s="136">
        <v>0</v>
      </c>
      <c r="AQ509" s="136">
        <v>0</v>
      </c>
      <c r="AR509" s="136">
        <v>0</v>
      </c>
      <c r="AS509" s="136">
        <v>0</v>
      </c>
      <c r="AT509" s="136">
        <v>0</v>
      </c>
      <c r="AU509" s="153"/>
    </row>
    <row r="510" spans="2:47" ht="14.5" hidden="1" outlineLevel="1" x14ac:dyDescent="0.35">
      <c r="B510" s="84"/>
      <c r="C510" s="84"/>
      <c r="D510" s="99">
        <v>47</v>
      </c>
      <c r="E510" s="58" t="str">
        <v>SEG1_New Microtrench</v>
      </c>
      <c r="F510" s="77"/>
      <c r="G510" s="136">
        <v>-2.2665369649805589E-2</v>
      </c>
      <c r="H510" s="136">
        <v>-2.2665369649805589E-2</v>
      </c>
      <c r="I510" s="136">
        <v>-1.7888563049853312E-2</v>
      </c>
      <c r="J510" s="136">
        <v>-1.2922465208746736E-3</v>
      </c>
      <c r="K510" s="136">
        <v>-9.1715976331361304E-3</v>
      </c>
      <c r="L510" s="136">
        <v>-1.112204724409438E-2</v>
      </c>
      <c r="M510" s="136">
        <v>-1.3064833005894227E-2</v>
      </c>
      <c r="N510" s="136">
        <v>-1.4033366045142159E-2</v>
      </c>
      <c r="O510" s="136">
        <v>-1.5000000000000013E-2</v>
      </c>
      <c r="P510" s="136">
        <v>-1.4999999999999902E-2</v>
      </c>
      <c r="Q510" s="136">
        <v>-1.5000000000000235E-2</v>
      </c>
      <c r="R510" s="136">
        <v>-1.4999999999999791E-2</v>
      </c>
      <c r="S510" s="136">
        <v>-1.4999999999999902E-2</v>
      </c>
      <c r="T510" s="136">
        <v>-1.5000000000000013E-2</v>
      </c>
      <c r="U510" s="136">
        <v>-1.5000000000000013E-2</v>
      </c>
      <c r="V510" s="136">
        <v>-1.5000000000000124E-2</v>
      </c>
      <c r="W510" s="136">
        <v>-1.499999999999968E-2</v>
      </c>
      <c r="X510" s="136">
        <v>-1.5000000000000124E-2</v>
      </c>
      <c r="Y510" s="136">
        <v>-1.5000000000000013E-2</v>
      </c>
      <c r="Z510" s="136">
        <v>-1.5000000000000013E-2</v>
      </c>
      <c r="AA510" s="136">
        <v>-1.5000000000000346E-2</v>
      </c>
      <c r="AB510" s="136">
        <v>-1.4999999999999791E-2</v>
      </c>
      <c r="AC510" s="136">
        <v>-1.5000000000000013E-2</v>
      </c>
      <c r="AD510" s="136">
        <v>-1.5000000000000124E-2</v>
      </c>
      <c r="AE510" s="136">
        <v>-1.5000000000000013E-2</v>
      </c>
      <c r="AF510" s="136">
        <v>-1.4999999999999902E-2</v>
      </c>
      <c r="AG510" s="136">
        <v>-1.4999999999999902E-2</v>
      </c>
      <c r="AH510" s="136">
        <v>-1.5000000000000235E-2</v>
      </c>
      <c r="AI510" s="136">
        <v>-1.5000000000000124E-2</v>
      </c>
      <c r="AJ510" s="136">
        <v>-1.5000000000000013E-2</v>
      </c>
      <c r="AK510" s="136">
        <v>-1.5000000000000013E-2</v>
      </c>
      <c r="AL510" s="136">
        <v>-1.5000000000000013E-2</v>
      </c>
      <c r="AM510" s="136">
        <v>-1.5000000000000124E-2</v>
      </c>
      <c r="AN510" s="136">
        <v>-1.5000000000000013E-2</v>
      </c>
      <c r="AO510" s="136">
        <v>-1.4999999999999902E-2</v>
      </c>
      <c r="AP510" s="136">
        <v>-1.5000000000000013E-2</v>
      </c>
      <c r="AQ510" s="136">
        <v>-1.5000000000000013E-2</v>
      </c>
      <c r="AR510" s="136">
        <v>-1.5000000000000124E-2</v>
      </c>
      <c r="AS510" s="136">
        <v>-1.5000000000000013E-2</v>
      </c>
      <c r="AT510" s="136">
        <v>-1.5000000000000124E-2</v>
      </c>
      <c r="AU510" s="153"/>
    </row>
    <row r="511" spans="2:47" ht="14.5" hidden="1" outlineLevel="1" x14ac:dyDescent="0.35">
      <c r="B511" s="84"/>
      <c r="C511" s="84"/>
      <c r="D511" s="99">
        <v>48</v>
      </c>
      <c r="E511" s="58" t="str">
        <v>SEG1_Soft_Duct in New_Duct</v>
      </c>
      <c r="F511" s="77"/>
      <c r="G511" s="136">
        <v>-2.2665369649805589E-2</v>
      </c>
      <c r="H511" s="136">
        <v>-2.2665369649805589E-2</v>
      </c>
      <c r="I511" s="136">
        <v>-1.7888563049853312E-2</v>
      </c>
      <c r="J511" s="136">
        <v>-1.2922465208747846E-3</v>
      </c>
      <c r="K511" s="136">
        <v>-9.1715976331361304E-3</v>
      </c>
      <c r="L511" s="136">
        <v>-1.1122047244094269E-2</v>
      </c>
      <c r="M511" s="136">
        <v>-1.3064833005894227E-2</v>
      </c>
      <c r="N511" s="136">
        <v>-1.403336604514227E-2</v>
      </c>
      <c r="O511" s="136">
        <v>-1.5000000000000013E-2</v>
      </c>
      <c r="P511" s="136">
        <v>-1.4999999999999902E-2</v>
      </c>
      <c r="Q511" s="136">
        <v>-1.5000000000000235E-2</v>
      </c>
      <c r="R511" s="136">
        <v>-1.4999999999999902E-2</v>
      </c>
      <c r="S511" s="136">
        <v>-1.4999999999999902E-2</v>
      </c>
      <c r="T511" s="136">
        <v>-1.4999999999999902E-2</v>
      </c>
      <c r="U511" s="136">
        <v>-1.5000000000000124E-2</v>
      </c>
      <c r="V511" s="136">
        <v>-1.5000000000000124E-2</v>
      </c>
      <c r="W511" s="136">
        <v>-1.4999999999999791E-2</v>
      </c>
      <c r="X511" s="136">
        <v>-1.5000000000000013E-2</v>
      </c>
      <c r="Y511" s="136">
        <v>-1.5000000000000013E-2</v>
      </c>
      <c r="Z511" s="136">
        <v>-1.5000000000000013E-2</v>
      </c>
      <c r="AA511" s="136">
        <v>-1.5000000000000346E-2</v>
      </c>
      <c r="AB511" s="136">
        <v>-1.499999999999968E-2</v>
      </c>
      <c r="AC511" s="136">
        <v>-1.5000000000000013E-2</v>
      </c>
      <c r="AD511" s="136">
        <v>-1.5000000000000235E-2</v>
      </c>
      <c r="AE511" s="136">
        <v>-1.4999999999999902E-2</v>
      </c>
      <c r="AF511" s="136">
        <v>-1.4999999999999902E-2</v>
      </c>
      <c r="AG511" s="136">
        <v>-1.4999999999999902E-2</v>
      </c>
      <c r="AH511" s="136">
        <v>-1.5000000000000124E-2</v>
      </c>
      <c r="AI511" s="136">
        <v>-1.5000000000000013E-2</v>
      </c>
      <c r="AJ511" s="136">
        <v>-1.5000000000000124E-2</v>
      </c>
      <c r="AK511" s="136">
        <v>-1.4999999999999902E-2</v>
      </c>
      <c r="AL511" s="136">
        <v>-1.5000000000000124E-2</v>
      </c>
      <c r="AM511" s="136">
        <v>-1.5000000000000124E-2</v>
      </c>
      <c r="AN511" s="136">
        <v>-1.5000000000000013E-2</v>
      </c>
      <c r="AO511" s="136">
        <v>-1.5000000000000013E-2</v>
      </c>
      <c r="AP511" s="136">
        <v>-1.5000000000000124E-2</v>
      </c>
      <c r="AQ511" s="136">
        <v>-1.5000000000000013E-2</v>
      </c>
      <c r="AR511" s="136">
        <v>-1.5000000000000124E-2</v>
      </c>
      <c r="AS511" s="136">
        <v>-1.5000000000000013E-2</v>
      </c>
      <c r="AT511" s="136">
        <v>-1.5000000000000124E-2</v>
      </c>
      <c r="AU511" s="153"/>
    </row>
    <row r="512" spans="2:47" ht="14.5" hidden="1" outlineLevel="1" x14ac:dyDescent="0.35">
      <c r="B512" s="84"/>
      <c r="C512" s="84"/>
      <c r="D512" s="99">
        <v>49</v>
      </c>
      <c r="E512" s="58" t="str">
        <v>SEG1_Footway_Duct in New_Duct</v>
      </c>
      <c r="F512" s="77"/>
      <c r="G512" s="136">
        <v>-2.2665369649805589E-2</v>
      </c>
      <c r="H512" s="136">
        <v>-2.2665369649805589E-2</v>
      </c>
      <c r="I512" s="136">
        <v>-1.7888563049853312E-2</v>
      </c>
      <c r="J512" s="136">
        <v>-1.2922465208747846E-3</v>
      </c>
      <c r="K512" s="136">
        <v>-9.1715976331360194E-3</v>
      </c>
      <c r="L512" s="136">
        <v>-1.1122047244094491E-2</v>
      </c>
      <c r="M512" s="136">
        <v>-1.3064833005894227E-2</v>
      </c>
      <c r="N512" s="136">
        <v>-1.4033366045142159E-2</v>
      </c>
      <c r="O512" s="136">
        <v>-1.5000000000000013E-2</v>
      </c>
      <c r="P512" s="136">
        <v>-1.4999999999999902E-2</v>
      </c>
      <c r="Q512" s="136">
        <v>-1.5000000000000013E-2</v>
      </c>
      <c r="R512" s="136">
        <v>-1.4999999999999791E-2</v>
      </c>
      <c r="S512" s="136">
        <v>-1.5000000000000013E-2</v>
      </c>
      <c r="T512" s="136">
        <v>-1.5000000000000013E-2</v>
      </c>
      <c r="U512" s="136">
        <v>-1.5000000000000013E-2</v>
      </c>
      <c r="V512" s="136">
        <v>-1.5000000000000124E-2</v>
      </c>
      <c r="W512" s="136">
        <v>-1.4999999999999791E-2</v>
      </c>
      <c r="X512" s="136">
        <v>-1.5000000000000124E-2</v>
      </c>
      <c r="Y512" s="136">
        <v>-1.5000000000000013E-2</v>
      </c>
      <c r="Z512" s="136">
        <v>-1.5000000000000013E-2</v>
      </c>
      <c r="AA512" s="136">
        <v>-1.5000000000000235E-2</v>
      </c>
      <c r="AB512" s="136">
        <v>-1.4999999999999902E-2</v>
      </c>
      <c r="AC512" s="136">
        <v>-1.5000000000000013E-2</v>
      </c>
      <c r="AD512" s="136">
        <v>-1.5000000000000124E-2</v>
      </c>
      <c r="AE512" s="136">
        <v>-1.4999999999999902E-2</v>
      </c>
      <c r="AF512" s="136">
        <v>-1.5000000000000013E-2</v>
      </c>
      <c r="AG512" s="136">
        <v>-1.4999999999999902E-2</v>
      </c>
      <c r="AH512" s="136">
        <v>-1.5000000000000124E-2</v>
      </c>
      <c r="AI512" s="136">
        <v>-1.5000000000000013E-2</v>
      </c>
      <c r="AJ512" s="136">
        <v>-1.5000000000000124E-2</v>
      </c>
      <c r="AK512" s="136">
        <v>-1.4999999999999902E-2</v>
      </c>
      <c r="AL512" s="136">
        <v>-1.5000000000000013E-2</v>
      </c>
      <c r="AM512" s="136">
        <v>-1.5000000000000235E-2</v>
      </c>
      <c r="AN512" s="136">
        <v>-1.5000000000000013E-2</v>
      </c>
      <c r="AO512" s="136">
        <v>-1.5000000000000013E-2</v>
      </c>
      <c r="AP512" s="136">
        <v>-1.5000000000000124E-2</v>
      </c>
      <c r="AQ512" s="136">
        <v>-1.4999999999999902E-2</v>
      </c>
      <c r="AR512" s="136">
        <v>-1.5000000000000124E-2</v>
      </c>
      <c r="AS512" s="136">
        <v>-1.5000000000000013E-2</v>
      </c>
      <c r="AT512" s="136">
        <v>-1.5000000000000124E-2</v>
      </c>
      <c r="AU512" s="153"/>
    </row>
    <row r="513" spans="2:47" ht="14.5" hidden="1" outlineLevel="1" x14ac:dyDescent="0.35">
      <c r="B513" s="84"/>
      <c r="C513" s="84"/>
      <c r="D513" s="99">
        <v>50</v>
      </c>
      <c r="E513" s="58" t="str">
        <v>SEG1_Carriageway_Duct in New_Duct</v>
      </c>
      <c r="F513" s="77"/>
      <c r="G513" s="136">
        <v>-2.2665369649805589E-2</v>
      </c>
      <c r="H513" s="136">
        <v>-2.2665369649805589E-2</v>
      </c>
      <c r="I513" s="136">
        <v>-1.7888563049853312E-2</v>
      </c>
      <c r="J513" s="136">
        <v>-1.2922465208747846E-3</v>
      </c>
      <c r="K513" s="136">
        <v>-9.1715976331360194E-3</v>
      </c>
      <c r="L513" s="136">
        <v>-1.1122047244094491E-2</v>
      </c>
      <c r="M513" s="136">
        <v>-1.3064833005894116E-2</v>
      </c>
      <c r="N513" s="136">
        <v>-1.403336604514227E-2</v>
      </c>
      <c r="O513" s="136">
        <v>-1.4999999999999902E-2</v>
      </c>
      <c r="P513" s="136">
        <v>-1.4999999999999902E-2</v>
      </c>
      <c r="Q513" s="136">
        <v>-1.5000000000000235E-2</v>
      </c>
      <c r="R513" s="136">
        <v>-1.4999999999999791E-2</v>
      </c>
      <c r="S513" s="136">
        <v>-1.5000000000000013E-2</v>
      </c>
      <c r="T513" s="136">
        <v>-1.4999999999999902E-2</v>
      </c>
      <c r="U513" s="136">
        <v>-1.5000000000000013E-2</v>
      </c>
      <c r="V513" s="136">
        <v>-1.5000000000000235E-2</v>
      </c>
      <c r="W513" s="136">
        <v>-1.4999999999999791E-2</v>
      </c>
      <c r="X513" s="136">
        <v>-1.5000000000000235E-2</v>
      </c>
      <c r="Y513" s="136">
        <v>-1.4999999999999902E-2</v>
      </c>
      <c r="Z513" s="136">
        <v>-1.5000000000000124E-2</v>
      </c>
      <c r="AA513" s="136">
        <v>-1.5000000000000124E-2</v>
      </c>
      <c r="AB513" s="136">
        <v>-1.4999999999999902E-2</v>
      </c>
      <c r="AC513" s="136">
        <v>-1.5000000000000124E-2</v>
      </c>
      <c r="AD513" s="136">
        <v>-1.5000000000000013E-2</v>
      </c>
      <c r="AE513" s="136">
        <v>-1.4999999999999902E-2</v>
      </c>
      <c r="AF513" s="136">
        <v>-1.5000000000000013E-2</v>
      </c>
      <c r="AG513" s="136">
        <v>-1.5000000000000013E-2</v>
      </c>
      <c r="AH513" s="136">
        <v>-1.5000000000000124E-2</v>
      </c>
      <c r="AI513" s="136">
        <v>-1.4999999999999902E-2</v>
      </c>
      <c r="AJ513" s="136">
        <v>-1.5000000000000013E-2</v>
      </c>
      <c r="AK513" s="136">
        <v>-1.4999999999999902E-2</v>
      </c>
      <c r="AL513" s="136">
        <v>-1.5000000000000013E-2</v>
      </c>
      <c r="AM513" s="136">
        <v>-1.5000000000000235E-2</v>
      </c>
      <c r="AN513" s="136">
        <v>-1.5000000000000124E-2</v>
      </c>
      <c r="AO513" s="136">
        <v>-1.4999999999999902E-2</v>
      </c>
      <c r="AP513" s="136">
        <v>-1.5000000000000124E-2</v>
      </c>
      <c r="AQ513" s="136">
        <v>-1.4999999999999902E-2</v>
      </c>
      <c r="AR513" s="136">
        <v>-1.5000000000000235E-2</v>
      </c>
      <c r="AS513" s="136">
        <v>-1.5000000000000013E-2</v>
      </c>
      <c r="AT513" s="136">
        <v>-1.5000000000000124E-2</v>
      </c>
      <c r="AU513" s="153"/>
    </row>
    <row r="514" spans="2:47" ht="14.5" hidden="1" outlineLevel="1" x14ac:dyDescent="0.35">
      <c r="B514" s="84"/>
      <c r="C514" s="84"/>
      <c r="D514" s="99">
        <v>51</v>
      </c>
      <c r="E514" s="58" t="str">
        <v>Unused</v>
      </c>
      <c r="F514" s="77"/>
      <c r="G514" s="136">
        <v>0</v>
      </c>
      <c r="H514" s="136">
        <v>0</v>
      </c>
      <c r="I514" s="136">
        <v>0</v>
      </c>
      <c r="J514" s="136">
        <v>0</v>
      </c>
      <c r="K514" s="136">
        <v>0</v>
      </c>
      <c r="L514" s="136">
        <v>0</v>
      </c>
      <c r="M514" s="136">
        <v>0</v>
      </c>
      <c r="N514" s="136">
        <v>0</v>
      </c>
      <c r="O514" s="136">
        <v>0</v>
      </c>
      <c r="P514" s="136">
        <v>0</v>
      </c>
      <c r="Q514" s="136">
        <v>0</v>
      </c>
      <c r="R514" s="136">
        <v>0</v>
      </c>
      <c r="S514" s="136">
        <v>0</v>
      </c>
      <c r="T514" s="136">
        <v>0</v>
      </c>
      <c r="U514" s="136">
        <v>0</v>
      </c>
      <c r="V514" s="136">
        <v>0</v>
      </c>
      <c r="W514" s="136">
        <v>0</v>
      </c>
      <c r="X514" s="136">
        <v>0</v>
      </c>
      <c r="Y514" s="136">
        <v>0</v>
      </c>
      <c r="Z514" s="136">
        <v>0</v>
      </c>
      <c r="AA514" s="136">
        <v>0</v>
      </c>
      <c r="AB514" s="136">
        <v>0</v>
      </c>
      <c r="AC514" s="136">
        <v>0</v>
      </c>
      <c r="AD514" s="136">
        <v>0</v>
      </c>
      <c r="AE514" s="136">
        <v>0</v>
      </c>
      <c r="AF514" s="136">
        <v>0</v>
      </c>
      <c r="AG514" s="136">
        <v>0</v>
      </c>
      <c r="AH514" s="136">
        <v>0</v>
      </c>
      <c r="AI514" s="136">
        <v>0</v>
      </c>
      <c r="AJ514" s="136">
        <v>0</v>
      </c>
      <c r="AK514" s="136">
        <v>0</v>
      </c>
      <c r="AL514" s="136">
        <v>0</v>
      </c>
      <c r="AM514" s="136">
        <v>0</v>
      </c>
      <c r="AN514" s="136">
        <v>0</v>
      </c>
      <c r="AO514" s="136">
        <v>0</v>
      </c>
      <c r="AP514" s="136">
        <v>0</v>
      </c>
      <c r="AQ514" s="136">
        <v>0</v>
      </c>
      <c r="AR514" s="136">
        <v>0</v>
      </c>
      <c r="AS514" s="136">
        <v>0</v>
      </c>
      <c r="AT514" s="136">
        <v>0</v>
      </c>
      <c r="AU514" s="153"/>
    </row>
    <row r="515" spans="2:47" ht="14.5" hidden="1" outlineLevel="1" x14ac:dyDescent="0.35">
      <c r="B515" s="84"/>
      <c r="C515" s="84"/>
      <c r="D515" s="99">
        <v>52</v>
      </c>
      <c r="E515" s="58" t="str">
        <v>Unused</v>
      </c>
      <c r="F515" s="77"/>
      <c r="G515" s="136">
        <v>0</v>
      </c>
      <c r="H515" s="136">
        <v>0</v>
      </c>
      <c r="I515" s="136">
        <v>0</v>
      </c>
      <c r="J515" s="136">
        <v>0</v>
      </c>
      <c r="K515" s="136">
        <v>0</v>
      </c>
      <c r="L515" s="136">
        <v>0</v>
      </c>
      <c r="M515" s="136">
        <v>0</v>
      </c>
      <c r="N515" s="136">
        <v>0</v>
      </c>
      <c r="O515" s="136">
        <v>0</v>
      </c>
      <c r="P515" s="136">
        <v>0</v>
      </c>
      <c r="Q515" s="136">
        <v>0</v>
      </c>
      <c r="R515" s="136">
        <v>0</v>
      </c>
      <c r="S515" s="136">
        <v>0</v>
      </c>
      <c r="T515" s="136">
        <v>0</v>
      </c>
      <c r="U515" s="136">
        <v>0</v>
      </c>
      <c r="V515" s="136">
        <v>0</v>
      </c>
      <c r="W515" s="136">
        <v>0</v>
      </c>
      <c r="X515" s="136">
        <v>0</v>
      </c>
      <c r="Y515" s="136">
        <v>0</v>
      </c>
      <c r="Z515" s="136">
        <v>0</v>
      </c>
      <c r="AA515" s="136">
        <v>0</v>
      </c>
      <c r="AB515" s="136">
        <v>0</v>
      </c>
      <c r="AC515" s="136">
        <v>0</v>
      </c>
      <c r="AD515" s="136">
        <v>0</v>
      </c>
      <c r="AE515" s="136">
        <v>0</v>
      </c>
      <c r="AF515" s="136">
        <v>0</v>
      </c>
      <c r="AG515" s="136">
        <v>0</v>
      </c>
      <c r="AH515" s="136">
        <v>0</v>
      </c>
      <c r="AI515" s="136">
        <v>0</v>
      </c>
      <c r="AJ515" s="136">
        <v>0</v>
      </c>
      <c r="AK515" s="136">
        <v>0</v>
      </c>
      <c r="AL515" s="136">
        <v>0</v>
      </c>
      <c r="AM515" s="136">
        <v>0</v>
      </c>
      <c r="AN515" s="136">
        <v>0</v>
      </c>
      <c r="AO515" s="136">
        <v>0</v>
      </c>
      <c r="AP515" s="136">
        <v>0</v>
      </c>
      <c r="AQ515" s="136">
        <v>0</v>
      </c>
      <c r="AR515" s="136">
        <v>0</v>
      </c>
      <c r="AS515" s="136">
        <v>0</v>
      </c>
      <c r="AT515" s="136">
        <v>0</v>
      </c>
      <c r="AU515" s="153"/>
    </row>
    <row r="516" spans="2:47" ht="14.5" hidden="1" outlineLevel="1" x14ac:dyDescent="0.35">
      <c r="B516" s="84"/>
      <c r="C516" s="84"/>
      <c r="D516" s="99">
        <v>53</v>
      </c>
      <c r="E516" s="58" t="str">
        <v>SEG2_FootwayBox_Splitter_1:32</v>
      </c>
      <c r="F516" s="77"/>
      <c r="G516" s="136">
        <v>-3.2247081712062364E-2</v>
      </c>
      <c r="H516" s="136">
        <v>-3.2247081712062364E-2</v>
      </c>
      <c r="I516" s="136">
        <v>-2.7517106549364345E-2</v>
      </c>
      <c r="J516" s="136">
        <v>-1.108349900596417E-2</v>
      </c>
      <c r="K516" s="136">
        <v>-1.8885601577909417E-2</v>
      </c>
      <c r="L516" s="136">
        <v>-2.0816929133858242E-2</v>
      </c>
      <c r="M516" s="136">
        <v>-2.2740667976424489E-2</v>
      </c>
      <c r="N516" s="136">
        <v>-2.3699705593719367E-2</v>
      </c>
      <c r="O516" s="136">
        <v>-2.4656862745098151E-2</v>
      </c>
      <c r="P516" s="136">
        <v>-2.465686274509804E-2</v>
      </c>
      <c r="Q516" s="136">
        <v>-2.4656862745097929E-2</v>
      </c>
      <c r="R516" s="136">
        <v>-2.4656862745097929E-2</v>
      </c>
      <c r="S516" s="136">
        <v>-2.4656862745097929E-2</v>
      </c>
      <c r="T516" s="136">
        <v>-2.465686274509804E-2</v>
      </c>
      <c r="U516" s="136">
        <v>-2.465686274509804E-2</v>
      </c>
      <c r="V516" s="136">
        <v>-2.4656862745097818E-2</v>
      </c>
      <c r="W516" s="136">
        <v>-2.465686274509804E-2</v>
      </c>
      <c r="X516" s="136">
        <v>-2.4656862745098262E-2</v>
      </c>
      <c r="Y516" s="136">
        <v>-2.465686274509804E-2</v>
      </c>
      <c r="Z516" s="136">
        <v>-2.465686274509804E-2</v>
      </c>
      <c r="AA516" s="136">
        <v>-2.465686274509804E-2</v>
      </c>
      <c r="AB516" s="136">
        <v>-2.465686274509804E-2</v>
      </c>
      <c r="AC516" s="136">
        <v>-2.4656862745097818E-2</v>
      </c>
      <c r="AD516" s="136">
        <v>-2.4656862745098262E-2</v>
      </c>
      <c r="AE516" s="136">
        <v>-2.465686274509804E-2</v>
      </c>
      <c r="AF516" s="136">
        <v>-2.4656862745097929E-2</v>
      </c>
      <c r="AG516" s="136">
        <v>-2.4656862745098151E-2</v>
      </c>
      <c r="AH516" s="136">
        <v>-2.4656862745097929E-2</v>
      </c>
      <c r="AI516" s="136">
        <v>-2.4656862745097929E-2</v>
      </c>
      <c r="AJ516" s="136">
        <v>-2.4656862745098151E-2</v>
      </c>
      <c r="AK516" s="136">
        <v>-2.4656862745098151E-2</v>
      </c>
      <c r="AL516" s="136">
        <v>-2.465686274509804E-2</v>
      </c>
      <c r="AM516" s="136">
        <v>-2.4656862745098151E-2</v>
      </c>
      <c r="AN516" s="136">
        <v>-2.465686274509804E-2</v>
      </c>
      <c r="AO516" s="136">
        <v>-2.465686274509804E-2</v>
      </c>
      <c r="AP516" s="136">
        <v>-2.4656862745098151E-2</v>
      </c>
      <c r="AQ516" s="136">
        <v>-2.4656862745098151E-2</v>
      </c>
      <c r="AR516" s="136">
        <v>-2.4656862745098262E-2</v>
      </c>
      <c r="AS516" s="136">
        <v>-2.4656862745097929E-2</v>
      </c>
      <c r="AT516" s="136">
        <v>-2.4656862745098262E-2</v>
      </c>
      <c r="AU516" s="153"/>
    </row>
    <row r="517" spans="2:47" ht="14.5" hidden="1" outlineLevel="1" x14ac:dyDescent="0.35">
      <c r="B517" s="84"/>
      <c r="C517" s="84"/>
      <c r="D517" s="99">
        <v>54</v>
      </c>
      <c r="E517" s="58" t="str">
        <v>SEG2_Splitter_Node_1:32</v>
      </c>
      <c r="F517" s="77"/>
      <c r="G517" s="136">
        <v>-4.6692607003891107E-2</v>
      </c>
      <c r="H517" s="136">
        <v>-4.6692607003891107E-2</v>
      </c>
      <c r="I517" s="136">
        <v>-4.2033235581622641E-2</v>
      </c>
      <c r="J517" s="136">
        <v>-2.5844930417495027E-2</v>
      </c>
      <c r="K517" s="136">
        <v>-3.3530571992110514E-2</v>
      </c>
      <c r="L517" s="136">
        <v>-3.543307086614178E-2</v>
      </c>
      <c r="M517" s="136">
        <v>-3.7328094302554238E-2</v>
      </c>
      <c r="N517" s="136">
        <v>-3.8272816486751626E-2</v>
      </c>
      <c r="O517" s="136">
        <v>-3.9215686274509776E-2</v>
      </c>
      <c r="P517" s="136">
        <v>-3.9215686274509776E-2</v>
      </c>
      <c r="Q517" s="136">
        <v>-3.9215686274509776E-2</v>
      </c>
      <c r="R517" s="136">
        <v>-3.9215686274509776E-2</v>
      </c>
      <c r="S517" s="136">
        <v>-3.9215686274509776E-2</v>
      </c>
      <c r="T517" s="136">
        <v>-3.9215686274509887E-2</v>
      </c>
      <c r="U517" s="136">
        <v>-3.9215686274509665E-2</v>
      </c>
      <c r="V517" s="136">
        <v>-3.9215686274509887E-2</v>
      </c>
      <c r="W517" s="136">
        <v>-3.9215686274509665E-2</v>
      </c>
      <c r="X517" s="136">
        <v>-3.9215686274510109E-2</v>
      </c>
      <c r="Y517" s="136">
        <v>-3.9215686274509665E-2</v>
      </c>
      <c r="Z517" s="136">
        <v>-3.9215686274509776E-2</v>
      </c>
      <c r="AA517" s="136">
        <v>-3.9215686274509887E-2</v>
      </c>
      <c r="AB517" s="136">
        <v>-3.9215686274509776E-2</v>
      </c>
      <c r="AC517" s="136">
        <v>-3.9215686274509776E-2</v>
      </c>
      <c r="AD517" s="136">
        <v>-3.9215686274509998E-2</v>
      </c>
      <c r="AE517" s="136">
        <v>-3.9215686274509776E-2</v>
      </c>
      <c r="AF517" s="136">
        <v>-3.9215686274509998E-2</v>
      </c>
      <c r="AG517" s="136">
        <v>-3.9215686274509776E-2</v>
      </c>
      <c r="AH517" s="136">
        <v>-3.9215686274509998E-2</v>
      </c>
      <c r="AI517" s="136">
        <v>-3.9215686274509665E-2</v>
      </c>
      <c r="AJ517" s="136">
        <v>-3.9215686274509887E-2</v>
      </c>
      <c r="AK517" s="136">
        <v>-3.9215686274509887E-2</v>
      </c>
      <c r="AL517" s="136">
        <v>-3.9215686274509665E-2</v>
      </c>
      <c r="AM517" s="136">
        <v>-3.9215686274509998E-2</v>
      </c>
      <c r="AN517" s="136">
        <v>-3.9215686274509887E-2</v>
      </c>
      <c r="AO517" s="136">
        <v>-3.9215686274509776E-2</v>
      </c>
      <c r="AP517" s="136">
        <v>-3.9215686274509665E-2</v>
      </c>
      <c r="AQ517" s="136">
        <v>-3.9215686274510109E-2</v>
      </c>
      <c r="AR517" s="136">
        <v>-3.9215686274509665E-2</v>
      </c>
      <c r="AS517" s="136">
        <v>-3.9215686274509887E-2</v>
      </c>
      <c r="AT517" s="136">
        <v>-3.9215686274509887E-2</v>
      </c>
      <c r="AU517" s="153"/>
    </row>
    <row r="518" spans="2:47" ht="14.5" hidden="1" outlineLevel="1" x14ac:dyDescent="0.35">
      <c r="B518" s="84"/>
      <c r="C518" s="84"/>
      <c r="D518" s="99">
        <v>55</v>
      </c>
      <c r="E518" s="58" t="str">
        <v>SEG2_FootwayBox_Splitter_1:16</v>
      </c>
      <c r="F518" s="77"/>
      <c r="G518" s="136">
        <v>-3.2247081712062364E-2</v>
      </c>
      <c r="H518" s="136">
        <v>-3.2247081712062364E-2</v>
      </c>
      <c r="I518" s="136">
        <v>-2.7517106549364345E-2</v>
      </c>
      <c r="J518" s="136">
        <v>-1.108349900596417E-2</v>
      </c>
      <c r="K518" s="136">
        <v>-1.8885601577909417E-2</v>
      </c>
      <c r="L518" s="136">
        <v>-2.0816929133858242E-2</v>
      </c>
      <c r="M518" s="136">
        <v>-2.2740667976424489E-2</v>
      </c>
      <c r="N518" s="136">
        <v>-2.3699705593719367E-2</v>
      </c>
      <c r="O518" s="136">
        <v>-2.4656862745098151E-2</v>
      </c>
      <c r="P518" s="136">
        <v>-2.465686274509804E-2</v>
      </c>
      <c r="Q518" s="136">
        <v>-2.4656862745097929E-2</v>
      </c>
      <c r="R518" s="136">
        <v>-2.4656862745097929E-2</v>
      </c>
      <c r="S518" s="136">
        <v>-2.4656862745097929E-2</v>
      </c>
      <c r="T518" s="136">
        <v>-2.465686274509804E-2</v>
      </c>
      <c r="U518" s="136">
        <v>-2.465686274509804E-2</v>
      </c>
      <c r="V518" s="136">
        <v>-2.4656862745097818E-2</v>
      </c>
      <c r="W518" s="136">
        <v>-2.465686274509804E-2</v>
      </c>
      <c r="X518" s="136">
        <v>-2.4656862745098262E-2</v>
      </c>
      <c r="Y518" s="136">
        <v>-2.465686274509804E-2</v>
      </c>
      <c r="Z518" s="136">
        <v>-2.465686274509804E-2</v>
      </c>
      <c r="AA518" s="136">
        <v>-2.465686274509804E-2</v>
      </c>
      <c r="AB518" s="136">
        <v>-2.465686274509804E-2</v>
      </c>
      <c r="AC518" s="136">
        <v>-2.4656862745097818E-2</v>
      </c>
      <c r="AD518" s="136">
        <v>-2.4656862745098262E-2</v>
      </c>
      <c r="AE518" s="136">
        <v>-2.465686274509804E-2</v>
      </c>
      <c r="AF518" s="136">
        <v>-2.4656862745097929E-2</v>
      </c>
      <c r="AG518" s="136">
        <v>-2.4656862745098151E-2</v>
      </c>
      <c r="AH518" s="136">
        <v>-2.4656862745097929E-2</v>
      </c>
      <c r="AI518" s="136">
        <v>-2.4656862745097929E-2</v>
      </c>
      <c r="AJ518" s="136">
        <v>-2.4656862745098151E-2</v>
      </c>
      <c r="AK518" s="136">
        <v>-2.4656862745098151E-2</v>
      </c>
      <c r="AL518" s="136">
        <v>-2.465686274509804E-2</v>
      </c>
      <c r="AM518" s="136">
        <v>-2.4656862745098151E-2</v>
      </c>
      <c r="AN518" s="136">
        <v>-2.465686274509804E-2</v>
      </c>
      <c r="AO518" s="136">
        <v>-2.465686274509804E-2</v>
      </c>
      <c r="AP518" s="136">
        <v>-2.4656862745098151E-2</v>
      </c>
      <c r="AQ518" s="136">
        <v>-2.4656862745098151E-2</v>
      </c>
      <c r="AR518" s="136">
        <v>-2.4656862745098262E-2</v>
      </c>
      <c r="AS518" s="136">
        <v>-2.4656862745097929E-2</v>
      </c>
      <c r="AT518" s="136">
        <v>-2.4656862745098262E-2</v>
      </c>
      <c r="AU518" s="153"/>
    </row>
    <row r="519" spans="2:47" ht="14.5" hidden="1" outlineLevel="1" x14ac:dyDescent="0.35">
      <c r="B519" s="84"/>
      <c r="C519" s="84"/>
      <c r="D519" s="99">
        <v>56</v>
      </c>
      <c r="E519" s="58" t="str">
        <v>SEG2_Splitter_Node_1:16</v>
      </c>
      <c r="F519" s="77"/>
      <c r="G519" s="136">
        <v>-4.6692607003891107E-2</v>
      </c>
      <c r="H519" s="136">
        <v>-4.6692607003891107E-2</v>
      </c>
      <c r="I519" s="136">
        <v>-4.2033235581622641E-2</v>
      </c>
      <c r="J519" s="136">
        <v>-2.5844930417495027E-2</v>
      </c>
      <c r="K519" s="136">
        <v>-3.3530571992110514E-2</v>
      </c>
      <c r="L519" s="136">
        <v>-3.543307086614178E-2</v>
      </c>
      <c r="M519" s="136">
        <v>-3.7328094302554238E-2</v>
      </c>
      <c r="N519" s="136">
        <v>-3.8272816486751626E-2</v>
      </c>
      <c r="O519" s="136">
        <v>-3.9215686274509776E-2</v>
      </c>
      <c r="P519" s="136">
        <v>-3.9215686274509776E-2</v>
      </c>
      <c r="Q519" s="136">
        <v>-3.9215686274509776E-2</v>
      </c>
      <c r="R519" s="136">
        <v>-3.9215686274509776E-2</v>
      </c>
      <c r="S519" s="136">
        <v>-3.9215686274509776E-2</v>
      </c>
      <c r="T519" s="136">
        <v>-3.9215686274509887E-2</v>
      </c>
      <c r="U519" s="136">
        <v>-3.9215686274509665E-2</v>
      </c>
      <c r="V519" s="136">
        <v>-3.9215686274509887E-2</v>
      </c>
      <c r="W519" s="136">
        <v>-3.9215686274509665E-2</v>
      </c>
      <c r="X519" s="136">
        <v>-3.9215686274510109E-2</v>
      </c>
      <c r="Y519" s="136">
        <v>-3.9215686274509665E-2</v>
      </c>
      <c r="Z519" s="136">
        <v>-3.9215686274509776E-2</v>
      </c>
      <c r="AA519" s="136">
        <v>-3.9215686274509887E-2</v>
      </c>
      <c r="AB519" s="136">
        <v>-3.9215686274509776E-2</v>
      </c>
      <c r="AC519" s="136">
        <v>-3.9215686274509776E-2</v>
      </c>
      <c r="AD519" s="136">
        <v>-3.9215686274509998E-2</v>
      </c>
      <c r="AE519" s="136">
        <v>-3.9215686274509776E-2</v>
      </c>
      <c r="AF519" s="136">
        <v>-3.9215686274509998E-2</v>
      </c>
      <c r="AG519" s="136">
        <v>-3.9215686274509776E-2</v>
      </c>
      <c r="AH519" s="136">
        <v>-3.9215686274509998E-2</v>
      </c>
      <c r="AI519" s="136">
        <v>-3.9215686274509665E-2</v>
      </c>
      <c r="AJ519" s="136">
        <v>-3.9215686274509887E-2</v>
      </c>
      <c r="AK519" s="136">
        <v>-3.9215686274509887E-2</v>
      </c>
      <c r="AL519" s="136">
        <v>-3.9215686274509665E-2</v>
      </c>
      <c r="AM519" s="136">
        <v>-3.9215686274509998E-2</v>
      </c>
      <c r="AN519" s="136">
        <v>-3.9215686274509887E-2</v>
      </c>
      <c r="AO519" s="136">
        <v>-3.9215686274509776E-2</v>
      </c>
      <c r="AP519" s="136">
        <v>-3.9215686274509665E-2</v>
      </c>
      <c r="AQ519" s="136">
        <v>-3.9215686274510109E-2</v>
      </c>
      <c r="AR519" s="136">
        <v>-3.9215686274509665E-2</v>
      </c>
      <c r="AS519" s="136">
        <v>-3.9215686274509887E-2</v>
      </c>
      <c r="AT519" s="136">
        <v>-3.9215686274509887E-2</v>
      </c>
      <c r="AU519" s="153"/>
    </row>
    <row r="520" spans="2:47" ht="14.5" hidden="1" outlineLevel="1" x14ac:dyDescent="0.35">
      <c r="B520" s="84"/>
      <c r="C520" s="84"/>
      <c r="D520" s="99">
        <v>57</v>
      </c>
      <c r="E520" s="58" t="str">
        <v>Unused</v>
      </c>
      <c r="F520" s="77"/>
      <c r="G520" s="136">
        <v>0</v>
      </c>
      <c r="H520" s="136">
        <v>0</v>
      </c>
      <c r="I520" s="136">
        <v>0</v>
      </c>
      <c r="J520" s="136">
        <v>0</v>
      </c>
      <c r="K520" s="136">
        <v>0</v>
      </c>
      <c r="L520" s="136">
        <v>0</v>
      </c>
      <c r="M520" s="136">
        <v>0</v>
      </c>
      <c r="N520" s="136">
        <v>0</v>
      </c>
      <c r="O520" s="136">
        <v>0</v>
      </c>
      <c r="P520" s="136">
        <v>0</v>
      </c>
      <c r="Q520" s="136">
        <v>0</v>
      </c>
      <c r="R520" s="136">
        <v>0</v>
      </c>
      <c r="S520" s="136">
        <v>0</v>
      </c>
      <c r="T520" s="136">
        <v>0</v>
      </c>
      <c r="U520" s="136">
        <v>0</v>
      </c>
      <c r="V520" s="136">
        <v>0</v>
      </c>
      <c r="W520" s="136">
        <v>0</v>
      </c>
      <c r="X520" s="136">
        <v>0</v>
      </c>
      <c r="Y520" s="136">
        <v>0</v>
      </c>
      <c r="Z520" s="136">
        <v>0</v>
      </c>
      <c r="AA520" s="136">
        <v>0</v>
      </c>
      <c r="AB520" s="136">
        <v>0</v>
      </c>
      <c r="AC520" s="136">
        <v>0</v>
      </c>
      <c r="AD520" s="136">
        <v>0</v>
      </c>
      <c r="AE520" s="136">
        <v>0</v>
      </c>
      <c r="AF520" s="136">
        <v>0</v>
      </c>
      <c r="AG520" s="136">
        <v>0</v>
      </c>
      <c r="AH520" s="136">
        <v>0</v>
      </c>
      <c r="AI520" s="136">
        <v>0</v>
      </c>
      <c r="AJ520" s="136">
        <v>0</v>
      </c>
      <c r="AK520" s="136">
        <v>0</v>
      </c>
      <c r="AL520" s="136">
        <v>0</v>
      </c>
      <c r="AM520" s="136">
        <v>0</v>
      </c>
      <c r="AN520" s="136">
        <v>0</v>
      </c>
      <c r="AO520" s="136">
        <v>0</v>
      </c>
      <c r="AP520" s="136">
        <v>0</v>
      </c>
      <c r="AQ520" s="136">
        <v>0</v>
      </c>
      <c r="AR520" s="136">
        <v>0</v>
      </c>
      <c r="AS520" s="136">
        <v>0</v>
      </c>
      <c r="AT520" s="136">
        <v>0</v>
      </c>
      <c r="AU520" s="153"/>
    </row>
    <row r="521" spans="2:47" ht="14.5" hidden="1" outlineLevel="1" x14ac:dyDescent="0.35">
      <c r="B521" s="84"/>
      <c r="C521" s="84"/>
      <c r="D521" s="99">
        <v>58</v>
      </c>
      <c r="E521" s="58" t="str">
        <v>SEG2_FTTP_UG_Fibre</v>
      </c>
      <c r="F521" s="77"/>
      <c r="G521" s="136">
        <v>-4.6692607003891107E-2</v>
      </c>
      <c r="H521" s="136">
        <v>-4.6692607003891107E-2</v>
      </c>
      <c r="I521" s="136">
        <v>-4.2033235581622641E-2</v>
      </c>
      <c r="J521" s="136">
        <v>-2.5844930417495027E-2</v>
      </c>
      <c r="K521" s="136">
        <v>-3.3530571992110514E-2</v>
      </c>
      <c r="L521" s="136">
        <v>-3.543307086614178E-2</v>
      </c>
      <c r="M521" s="136">
        <v>-3.7328094302554238E-2</v>
      </c>
      <c r="N521" s="136">
        <v>-3.8272816486751626E-2</v>
      </c>
      <c r="O521" s="136">
        <v>-3.9215686274509887E-2</v>
      </c>
      <c r="P521" s="136">
        <v>-3.9215686274509887E-2</v>
      </c>
      <c r="Q521" s="136">
        <v>-3.9215686274509665E-2</v>
      </c>
      <c r="R521" s="136">
        <v>-3.9215686274509887E-2</v>
      </c>
      <c r="S521" s="136">
        <v>-3.9215686274509776E-2</v>
      </c>
      <c r="T521" s="136">
        <v>-3.9215686274509887E-2</v>
      </c>
      <c r="U521" s="136">
        <v>-3.9215686274509776E-2</v>
      </c>
      <c r="V521" s="136">
        <v>-3.9215686274509887E-2</v>
      </c>
      <c r="W521" s="136">
        <v>-3.9215686274509776E-2</v>
      </c>
      <c r="X521" s="136">
        <v>-3.9215686274509887E-2</v>
      </c>
      <c r="Y521" s="136">
        <v>-3.9215686274509665E-2</v>
      </c>
      <c r="Z521" s="136">
        <v>-3.9215686274509887E-2</v>
      </c>
      <c r="AA521" s="136">
        <v>-3.9215686274509887E-2</v>
      </c>
      <c r="AB521" s="136">
        <v>-3.9215686274509776E-2</v>
      </c>
      <c r="AC521" s="136">
        <v>-3.9215686274509776E-2</v>
      </c>
      <c r="AD521" s="136">
        <v>-3.9215686274509998E-2</v>
      </c>
      <c r="AE521" s="136">
        <v>-3.9215686274509776E-2</v>
      </c>
      <c r="AF521" s="136">
        <v>-3.9215686274509998E-2</v>
      </c>
      <c r="AG521" s="136">
        <v>-3.9215686274509665E-2</v>
      </c>
      <c r="AH521" s="136">
        <v>-3.9215686274509998E-2</v>
      </c>
      <c r="AI521" s="136">
        <v>-3.9215686274509776E-2</v>
      </c>
      <c r="AJ521" s="136">
        <v>-3.9215686274509776E-2</v>
      </c>
      <c r="AK521" s="136">
        <v>-3.9215686274509776E-2</v>
      </c>
      <c r="AL521" s="136">
        <v>-3.9215686274509776E-2</v>
      </c>
      <c r="AM521" s="136">
        <v>-3.9215686274509887E-2</v>
      </c>
      <c r="AN521" s="136">
        <v>-3.9215686274509998E-2</v>
      </c>
      <c r="AO521" s="136">
        <v>-3.9215686274509776E-2</v>
      </c>
      <c r="AP521" s="136">
        <v>-3.9215686274509776E-2</v>
      </c>
      <c r="AQ521" s="136">
        <v>-3.9215686274509998E-2</v>
      </c>
      <c r="AR521" s="136">
        <v>-3.9215686274509776E-2</v>
      </c>
      <c r="AS521" s="136">
        <v>-3.9215686274509887E-2</v>
      </c>
      <c r="AT521" s="136">
        <v>-3.9215686274509998E-2</v>
      </c>
      <c r="AU521" s="153"/>
    </row>
    <row r="522" spans="2:47" ht="14.5" hidden="1" outlineLevel="1" x14ac:dyDescent="0.35">
      <c r="B522" s="84"/>
      <c r="C522" s="84"/>
      <c r="D522" s="99">
        <v>59</v>
      </c>
      <c r="E522" s="58" t="str">
        <v>SEG2_FTTP_OH_Fibre</v>
      </c>
      <c r="F522" s="77"/>
      <c r="G522" s="136">
        <v>-4.6692607003891107E-2</v>
      </c>
      <c r="H522" s="136">
        <v>-4.6692607003891107E-2</v>
      </c>
      <c r="I522" s="136">
        <v>-4.2033235581622641E-2</v>
      </c>
      <c r="J522" s="136">
        <v>-2.5844930417495138E-2</v>
      </c>
      <c r="K522" s="136">
        <v>-3.3530571992110403E-2</v>
      </c>
      <c r="L522" s="136">
        <v>-3.543307086614178E-2</v>
      </c>
      <c r="M522" s="136">
        <v>-3.7328094302554238E-2</v>
      </c>
      <c r="N522" s="136">
        <v>-3.8272816486751626E-2</v>
      </c>
      <c r="O522" s="136">
        <v>-3.9215686274509887E-2</v>
      </c>
      <c r="P522" s="136">
        <v>-3.9215686274509998E-2</v>
      </c>
      <c r="Q522" s="136">
        <v>-3.9215686274509665E-2</v>
      </c>
      <c r="R522" s="136">
        <v>-3.9215686274509887E-2</v>
      </c>
      <c r="S522" s="136">
        <v>-3.9215686274509776E-2</v>
      </c>
      <c r="T522" s="136">
        <v>-3.9215686274509776E-2</v>
      </c>
      <c r="U522" s="136">
        <v>-3.9215686274509776E-2</v>
      </c>
      <c r="V522" s="136">
        <v>-3.9215686274509776E-2</v>
      </c>
      <c r="W522" s="136">
        <v>-3.9215686274509887E-2</v>
      </c>
      <c r="X522" s="136">
        <v>-3.9215686274509887E-2</v>
      </c>
      <c r="Y522" s="136">
        <v>-3.9215686274509665E-2</v>
      </c>
      <c r="Z522" s="136">
        <v>-3.9215686274509887E-2</v>
      </c>
      <c r="AA522" s="136">
        <v>-3.9215686274509887E-2</v>
      </c>
      <c r="AB522" s="136">
        <v>-3.9215686274509887E-2</v>
      </c>
      <c r="AC522" s="136">
        <v>-3.9215686274509665E-2</v>
      </c>
      <c r="AD522" s="136">
        <v>-3.9215686274509998E-2</v>
      </c>
      <c r="AE522" s="136">
        <v>-3.9215686274509776E-2</v>
      </c>
      <c r="AF522" s="136">
        <v>-3.9215686274510109E-2</v>
      </c>
      <c r="AG522" s="136">
        <v>-3.9215686274509665E-2</v>
      </c>
      <c r="AH522" s="136">
        <v>-3.9215686274509998E-2</v>
      </c>
      <c r="AI522" s="136">
        <v>-3.9215686274509665E-2</v>
      </c>
      <c r="AJ522" s="136">
        <v>-3.9215686274509776E-2</v>
      </c>
      <c r="AK522" s="136">
        <v>-3.9215686274509887E-2</v>
      </c>
      <c r="AL522" s="136">
        <v>-3.9215686274509776E-2</v>
      </c>
      <c r="AM522" s="136">
        <v>-3.9215686274509998E-2</v>
      </c>
      <c r="AN522" s="136">
        <v>-3.9215686274509998E-2</v>
      </c>
      <c r="AO522" s="136">
        <v>-3.9215686274509665E-2</v>
      </c>
      <c r="AP522" s="136">
        <v>-3.9215686274509887E-2</v>
      </c>
      <c r="AQ522" s="136">
        <v>-3.9215686274509776E-2</v>
      </c>
      <c r="AR522" s="136">
        <v>-3.9215686274509887E-2</v>
      </c>
      <c r="AS522" s="136">
        <v>-3.9215686274509776E-2</v>
      </c>
      <c r="AT522" s="136">
        <v>-3.9215686274510109E-2</v>
      </c>
      <c r="AU522" s="153"/>
    </row>
    <row r="523" spans="2:47" ht="14.5" hidden="1" outlineLevel="1" x14ac:dyDescent="0.35">
      <c r="B523" s="84"/>
      <c r="C523" s="84"/>
      <c r="D523" s="99">
        <v>60</v>
      </c>
      <c r="E523" s="58" t="str">
        <v>SEG2_FTTP_Fibre_Testing</v>
      </c>
      <c r="F523" s="77"/>
      <c r="G523" s="136">
        <v>-4.1828793774319029E-2</v>
      </c>
      <c r="H523" s="136">
        <v>-4.1828793774319029E-2</v>
      </c>
      <c r="I523" s="136">
        <v>-3.7145650048875711E-2</v>
      </c>
      <c r="J523" s="136">
        <v>-2.0874751491053778E-2</v>
      </c>
      <c r="K523" s="136">
        <v>-2.859960552268237E-2</v>
      </c>
      <c r="L523" s="136">
        <v>-3.0511811023621993E-2</v>
      </c>
      <c r="M523" s="136">
        <v>-3.2416502946955195E-2</v>
      </c>
      <c r="N523" s="136">
        <v>-3.3366045142296241E-2</v>
      </c>
      <c r="O523" s="136">
        <v>-3.4313725490196068E-2</v>
      </c>
      <c r="P523" s="136">
        <v>-3.4313725490195957E-2</v>
      </c>
      <c r="Q523" s="136">
        <v>-3.4313725490196179E-2</v>
      </c>
      <c r="R523" s="136">
        <v>-3.4313725490196068E-2</v>
      </c>
      <c r="S523" s="136">
        <v>-3.4313725490195957E-2</v>
      </c>
      <c r="T523" s="136">
        <v>-3.431372549019629E-2</v>
      </c>
      <c r="U523" s="136">
        <v>-3.4313725490196068E-2</v>
      </c>
      <c r="V523" s="136">
        <v>-3.4313725490195957E-2</v>
      </c>
      <c r="W523" s="136">
        <v>-3.4313725490196068E-2</v>
      </c>
      <c r="X523" s="136">
        <v>-3.4313725490196068E-2</v>
      </c>
      <c r="Y523" s="136">
        <v>-3.4313725490196179E-2</v>
      </c>
      <c r="Z523" s="136">
        <v>-3.4313725490196179E-2</v>
      </c>
      <c r="AA523" s="136">
        <v>-3.4313725490196068E-2</v>
      </c>
      <c r="AB523" s="136">
        <v>-3.4313725490196068E-2</v>
      </c>
      <c r="AC523" s="136">
        <v>-3.4313725490196179E-2</v>
      </c>
      <c r="AD523" s="136">
        <v>-3.4313725490196179E-2</v>
      </c>
      <c r="AE523" s="136">
        <v>-3.4313725490195957E-2</v>
      </c>
      <c r="AF523" s="136">
        <v>-3.431372549019629E-2</v>
      </c>
      <c r="AG523" s="136">
        <v>-3.4313725490196068E-2</v>
      </c>
      <c r="AH523" s="136">
        <v>-3.431372549019629E-2</v>
      </c>
      <c r="AI523" s="136">
        <v>-3.4313725490195957E-2</v>
      </c>
      <c r="AJ523" s="136">
        <v>-3.4313725490196068E-2</v>
      </c>
      <c r="AK523" s="136">
        <v>-3.431372549019629E-2</v>
      </c>
      <c r="AL523" s="136">
        <v>-3.4313725490196179E-2</v>
      </c>
      <c r="AM523" s="136">
        <v>-3.4313725490196068E-2</v>
      </c>
      <c r="AN523" s="136">
        <v>-3.4313725490196179E-2</v>
      </c>
      <c r="AO523" s="136">
        <v>-3.4313725490196068E-2</v>
      </c>
      <c r="AP523" s="136">
        <v>-3.4313725490196179E-2</v>
      </c>
      <c r="AQ523" s="136">
        <v>-3.431372549019629E-2</v>
      </c>
      <c r="AR523" s="136">
        <v>-3.4313725490196068E-2</v>
      </c>
      <c r="AS523" s="136">
        <v>-3.4313725490195957E-2</v>
      </c>
      <c r="AT523" s="136">
        <v>-3.4313725490195957E-2</v>
      </c>
      <c r="AU523" s="153"/>
    </row>
    <row r="524" spans="2:47" ht="14.5" hidden="1" outlineLevel="1" x14ac:dyDescent="0.35">
      <c r="B524" s="84"/>
      <c r="C524" s="84"/>
      <c r="D524" s="99">
        <v>61</v>
      </c>
      <c r="E524" s="58" t="str">
        <v>SEG2_Business_Serv_UG_Fibre</v>
      </c>
      <c r="F524" s="77"/>
      <c r="G524" s="136">
        <v>-4.6692607003891218E-2</v>
      </c>
      <c r="H524" s="136">
        <v>-4.6692607003891218E-2</v>
      </c>
      <c r="I524" s="136">
        <v>-4.2033235581622641E-2</v>
      </c>
      <c r="J524" s="136">
        <v>-2.5844930417494916E-2</v>
      </c>
      <c r="K524" s="136">
        <v>-3.3530571992110514E-2</v>
      </c>
      <c r="L524" s="136">
        <v>-3.5433070866141891E-2</v>
      </c>
      <c r="M524" s="136">
        <v>-3.7328094302554127E-2</v>
      </c>
      <c r="N524" s="136">
        <v>-3.8272816486751737E-2</v>
      </c>
      <c r="O524" s="136">
        <v>-3.9215686274509887E-2</v>
      </c>
      <c r="P524" s="136">
        <v>-3.9215686274509776E-2</v>
      </c>
      <c r="Q524" s="136">
        <v>-3.9215686274509887E-2</v>
      </c>
      <c r="R524" s="136">
        <v>-3.9215686274509665E-2</v>
      </c>
      <c r="S524" s="136">
        <v>-3.9215686274509776E-2</v>
      </c>
      <c r="T524" s="136">
        <v>-3.9215686274509998E-2</v>
      </c>
      <c r="U524" s="136">
        <v>-3.9215686274509776E-2</v>
      </c>
      <c r="V524" s="136">
        <v>-3.9215686274509776E-2</v>
      </c>
      <c r="W524" s="136">
        <v>-3.9215686274509776E-2</v>
      </c>
      <c r="X524" s="136">
        <v>-3.9215686274509887E-2</v>
      </c>
      <c r="Y524" s="136">
        <v>-3.9215686274509776E-2</v>
      </c>
      <c r="Z524" s="136">
        <v>-3.9215686274509887E-2</v>
      </c>
      <c r="AA524" s="136">
        <v>-3.9215686274509887E-2</v>
      </c>
      <c r="AB524" s="136">
        <v>-3.9215686274509665E-2</v>
      </c>
      <c r="AC524" s="136">
        <v>-3.9215686274509776E-2</v>
      </c>
      <c r="AD524" s="136">
        <v>-3.9215686274509998E-2</v>
      </c>
      <c r="AE524" s="136">
        <v>-3.9215686274509887E-2</v>
      </c>
      <c r="AF524" s="136">
        <v>-3.9215686274510109E-2</v>
      </c>
      <c r="AG524" s="136">
        <v>-3.9215686274509665E-2</v>
      </c>
      <c r="AH524" s="136">
        <v>-3.9215686274509887E-2</v>
      </c>
      <c r="AI524" s="136">
        <v>-3.9215686274509887E-2</v>
      </c>
      <c r="AJ524" s="136">
        <v>-3.9215686274509665E-2</v>
      </c>
      <c r="AK524" s="136">
        <v>-3.9215686274509776E-2</v>
      </c>
      <c r="AL524" s="136">
        <v>-3.9215686274509776E-2</v>
      </c>
      <c r="AM524" s="136">
        <v>-3.9215686274509998E-2</v>
      </c>
      <c r="AN524" s="136">
        <v>-3.9215686274509998E-2</v>
      </c>
      <c r="AO524" s="136">
        <v>-3.9215686274509665E-2</v>
      </c>
      <c r="AP524" s="136">
        <v>-3.9215686274509887E-2</v>
      </c>
      <c r="AQ524" s="136">
        <v>-3.9215686274509998E-2</v>
      </c>
      <c r="AR524" s="136">
        <v>-3.9215686274509776E-2</v>
      </c>
      <c r="AS524" s="136">
        <v>-3.9215686274509776E-2</v>
      </c>
      <c r="AT524" s="136">
        <v>-3.9215686274510109E-2</v>
      </c>
      <c r="AU524" s="153"/>
    </row>
    <row r="525" spans="2:47" ht="14.5" hidden="1" outlineLevel="1" x14ac:dyDescent="0.35">
      <c r="B525" s="84"/>
      <c r="C525" s="84"/>
      <c r="D525" s="99">
        <v>62</v>
      </c>
      <c r="E525" s="58" t="str">
        <v>SEG2_Business_Serv_OH_Fibre</v>
      </c>
      <c r="F525" s="77"/>
      <c r="G525" s="136">
        <v>-4.6692607003891107E-2</v>
      </c>
      <c r="H525" s="136">
        <v>-4.6692607003891107E-2</v>
      </c>
      <c r="I525" s="136">
        <v>-4.2033235581622641E-2</v>
      </c>
      <c r="J525" s="136">
        <v>-2.5844930417495027E-2</v>
      </c>
      <c r="K525" s="136">
        <v>-3.3530571992110514E-2</v>
      </c>
      <c r="L525" s="136">
        <v>-3.543307086614178E-2</v>
      </c>
      <c r="M525" s="136">
        <v>-3.7328094302554127E-2</v>
      </c>
      <c r="N525" s="136">
        <v>-3.8272816486751737E-2</v>
      </c>
      <c r="O525" s="136">
        <v>-3.9215686274509887E-2</v>
      </c>
      <c r="P525" s="136">
        <v>-3.9215686274509887E-2</v>
      </c>
      <c r="Q525" s="136">
        <v>-3.9215686274509665E-2</v>
      </c>
      <c r="R525" s="136">
        <v>-3.9215686274509887E-2</v>
      </c>
      <c r="S525" s="136">
        <v>-3.9215686274509776E-2</v>
      </c>
      <c r="T525" s="136">
        <v>-3.9215686274509776E-2</v>
      </c>
      <c r="U525" s="136">
        <v>-3.9215686274509998E-2</v>
      </c>
      <c r="V525" s="136">
        <v>-3.9215686274509776E-2</v>
      </c>
      <c r="W525" s="136">
        <v>-3.9215686274509776E-2</v>
      </c>
      <c r="X525" s="136">
        <v>-3.9215686274509776E-2</v>
      </c>
      <c r="Y525" s="136">
        <v>-3.9215686274509665E-2</v>
      </c>
      <c r="Z525" s="136">
        <v>-3.9215686274509887E-2</v>
      </c>
      <c r="AA525" s="136">
        <v>-3.9215686274509887E-2</v>
      </c>
      <c r="AB525" s="136">
        <v>-3.9215686274509776E-2</v>
      </c>
      <c r="AC525" s="136">
        <v>-3.9215686274509776E-2</v>
      </c>
      <c r="AD525" s="136">
        <v>-3.9215686274509998E-2</v>
      </c>
      <c r="AE525" s="136">
        <v>-3.9215686274509776E-2</v>
      </c>
      <c r="AF525" s="136">
        <v>-3.9215686274510109E-2</v>
      </c>
      <c r="AG525" s="136">
        <v>-3.9215686274509776E-2</v>
      </c>
      <c r="AH525" s="136">
        <v>-3.9215686274509998E-2</v>
      </c>
      <c r="AI525" s="136">
        <v>-3.9215686274509665E-2</v>
      </c>
      <c r="AJ525" s="136">
        <v>-3.9215686274509887E-2</v>
      </c>
      <c r="AK525" s="136">
        <v>-3.9215686274509776E-2</v>
      </c>
      <c r="AL525" s="136">
        <v>-3.9215686274509665E-2</v>
      </c>
      <c r="AM525" s="136">
        <v>-3.9215686274509998E-2</v>
      </c>
      <c r="AN525" s="136">
        <v>-3.9215686274509887E-2</v>
      </c>
      <c r="AO525" s="136">
        <v>-3.9215686274509665E-2</v>
      </c>
      <c r="AP525" s="136">
        <v>-3.9215686274509887E-2</v>
      </c>
      <c r="AQ525" s="136">
        <v>-3.9215686274509887E-2</v>
      </c>
      <c r="AR525" s="136">
        <v>-3.9215686274509887E-2</v>
      </c>
      <c r="AS525" s="136">
        <v>-3.9215686274509776E-2</v>
      </c>
      <c r="AT525" s="136">
        <v>-3.9215686274509998E-2</v>
      </c>
      <c r="AU525" s="153"/>
    </row>
    <row r="526" spans="2:47" ht="14.5" hidden="1" outlineLevel="1" x14ac:dyDescent="0.35">
      <c r="B526" s="84"/>
      <c r="C526" s="84"/>
      <c r="D526" s="99">
        <v>63</v>
      </c>
      <c r="E526" s="58" t="str">
        <v>SEG2_Business_Serv_Fibre_Testing</v>
      </c>
      <c r="F526" s="77"/>
      <c r="G526" s="136">
        <v>-4.1828793774319029E-2</v>
      </c>
      <c r="H526" s="136">
        <v>-4.1828793774319029E-2</v>
      </c>
      <c r="I526" s="136">
        <v>-3.7145650048875711E-2</v>
      </c>
      <c r="J526" s="136">
        <v>-2.0874751491053778E-2</v>
      </c>
      <c r="K526" s="136">
        <v>-2.859960552268237E-2</v>
      </c>
      <c r="L526" s="136">
        <v>-3.0511811023621993E-2</v>
      </c>
      <c r="M526" s="136">
        <v>-3.2416502946955195E-2</v>
      </c>
      <c r="N526" s="136">
        <v>-3.3366045142296241E-2</v>
      </c>
      <c r="O526" s="136">
        <v>-3.4313725490196068E-2</v>
      </c>
      <c r="P526" s="136">
        <v>-3.4313725490195957E-2</v>
      </c>
      <c r="Q526" s="136">
        <v>-3.4313725490196179E-2</v>
      </c>
      <c r="R526" s="136">
        <v>-3.4313725490196068E-2</v>
      </c>
      <c r="S526" s="136">
        <v>-3.4313725490195957E-2</v>
      </c>
      <c r="T526" s="136">
        <v>-3.431372549019629E-2</v>
      </c>
      <c r="U526" s="136">
        <v>-3.4313725490196068E-2</v>
      </c>
      <c r="V526" s="136">
        <v>-3.4313725490195957E-2</v>
      </c>
      <c r="W526" s="136">
        <v>-3.4313725490196068E-2</v>
      </c>
      <c r="X526" s="136">
        <v>-3.4313725490196068E-2</v>
      </c>
      <c r="Y526" s="136">
        <v>-3.4313725490196179E-2</v>
      </c>
      <c r="Z526" s="136">
        <v>-3.4313725490196179E-2</v>
      </c>
      <c r="AA526" s="136">
        <v>-3.4313725490196068E-2</v>
      </c>
      <c r="AB526" s="136">
        <v>-3.4313725490196068E-2</v>
      </c>
      <c r="AC526" s="136">
        <v>-3.4313725490196179E-2</v>
      </c>
      <c r="AD526" s="136">
        <v>-3.4313725490196179E-2</v>
      </c>
      <c r="AE526" s="136">
        <v>-3.4313725490195957E-2</v>
      </c>
      <c r="AF526" s="136">
        <v>-3.431372549019629E-2</v>
      </c>
      <c r="AG526" s="136">
        <v>-3.4313725490196068E-2</v>
      </c>
      <c r="AH526" s="136">
        <v>-3.431372549019629E-2</v>
      </c>
      <c r="AI526" s="136">
        <v>-3.4313725490195957E-2</v>
      </c>
      <c r="AJ526" s="136">
        <v>-3.4313725490196068E-2</v>
      </c>
      <c r="AK526" s="136">
        <v>-3.431372549019629E-2</v>
      </c>
      <c r="AL526" s="136">
        <v>-3.4313725490196179E-2</v>
      </c>
      <c r="AM526" s="136">
        <v>-3.4313725490196068E-2</v>
      </c>
      <c r="AN526" s="136">
        <v>-3.4313725490196179E-2</v>
      </c>
      <c r="AO526" s="136">
        <v>-3.4313725490196068E-2</v>
      </c>
      <c r="AP526" s="136">
        <v>-3.4313725490196179E-2</v>
      </c>
      <c r="AQ526" s="136">
        <v>-3.431372549019629E-2</v>
      </c>
      <c r="AR526" s="136">
        <v>-3.4313725490196068E-2</v>
      </c>
      <c r="AS526" s="136">
        <v>-3.4313725490195957E-2</v>
      </c>
      <c r="AT526" s="136">
        <v>-3.4313725490195957E-2</v>
      </c>
      <c r="AU526" s="153"/>
    </row>
    <row r="527" spans="2:47" ht="14.5" hidden="1" outlineLevel="1" x14ac:dyDescent="0.35">
      <c r="B527" s="84"/>
      <c r="C527" s="84"/>
      <c r="D527" s="99">
        <v>64</v>
      </c>
      <c r="E527" s="58" t="str">
        <v>Unused</v>
      </c>
      <c r="F527" s="77"/>
      <c r="G527" s="136">
        <v>0</v>
      </c>
      <c r="H527" s="136">
        <v>0</v>
      </c>
      <c r="I527" s="136">
        <v>0</v>
      </c>
      <c r="J527" s="136">
        <v>0</v>
      </c>
      <c r="K527" s="136">
        <v>0</v>
      </c>
      <c r="L527" s="136">
        <v>0</v>
      </c>
      <c r="M527" s="136">
        <v>0</v>
      </c>
      <c r="N527" s="136">
        <v>0</v>
      </c>
      <c r="O527" s="136">
        <v>0</v>
      </c>
      <c r="P527" s="136">
        <v>0</v>
      </c>
      <c r="Q527" s="136">
        <v>0</v>
      </c>
      <c r="R527" s="136">
        <v>0</v>
      </c>
      <c r="S527" s="136">
        <v>0</v>
      </c>
      <c r="T527" s="136">
        <v>0</v>
      </c>
      <c r="U527" s="136">
        <v>0</v>
      </c>
      <c r="V527" s="136">
        <v>0</v>
      </c>
      <c r="W527" s="136">
        <v>0</v>
      </c>
      <c r="X527" s="136">
        <v>0</v>
      </c>
      <c r="Y527" s="136">
        <v>0</v>
      </c>
      <c r="Z527" s="136">
        <v>0</v>
      </c>
      <c r="AA527" s="136">
        <v>0</v>
      </c>
      <c r="AB527" s="136">
        <v>0</v>
      </c>
      <c r="AC527" s="136">
        <v>0</v>
      </c>
      <c r="AD527" s="136">
        <v>0</v>
      </c>
      <c r="AE527" s="136">
        <v>0</v>
      </c>
      <c r="AF527" s="136">
        <v>0</v>
      </c>
      <c r="AG527" s="136">
        <v>0</v>
      </c>
      <c r="AH527" s="136">
        <v>0</v>
      </c>
      <c r="AI527" s="136">
        <v>0</v>
      </c>
      <c r="AJ527" s="136">
        <v>0</v>
      </c>
      <c r="AK527" s="136">
        <v>0</v>
      </c>
      <c r="AL527" s="136">
        <v>0</v>
      </c>
      <c r="AM527" s="136">
        <v>0</v>
      </c>
      <c r="AN527" s="136">
        <v>0</v>
      </c>
      <c r="AO527" s="136">
        <v>0</v>
      </c>
      <c r="AP527" s="136">
        <v>0</v>
      </c>
      <c r="AQ527" s="136">
        <v>0</v>
      </c>
      <c r="AR527" s="136">
        <v>0</v>
      </c>
      <c r="AS527" s="136">
        <v>0</v>
      </c>
      <c r="AT527" s="136">
        <v>0</v>
      </c>
      <c r="AU527" s="153"/>
    </row>
    <row r="528" spans="2:47" ht="14.5" hidden="1" outlineLevel="1" x14ac:dyDescent="0.35">
      <c r="B528" s="84"/>
      <c r="C528" s="84"/>
      <c r="D528" s="99">
        <v>65</v>
      </c>
      <c r="E528" s="58" t="str">
        <v>SEG2_FootwayBox_UG_DP</v>
      </c>
      <c r="F528" s="77"/>
      <c r="G528" s="136">
        <v>-3.2247081712062364E-2</v>
      </c>
      <c r="H528" s="136">
        <v>-3.2247081712062364E-2</v>
      </c>
      <c r="I528" s="136">
        <v>-2.7517106549364345E-2</v>
      </c>
      <c r="J528" s="136">
        <v>-1.108349900596417E-2</v>
      </c>
      <c r="K528" s="136">
        <v>-1.8885601577909306E-2</v>
      </c>
      <c r="L528" s="136">
        <v>-2.0816929133858353E-2</v>
      </c>
      <c r="M528" s="136">
        <v>-2.2740667976424489E-2</v>
      </c>
      <c r="N528" s="136">
        <v>-2.3699705593719256E-2</v>
      </c>
      <c r="O528" s="136">
        <v>-2.465686274509804E-2</v>
      </c>
      <c r="P528" s="136">
        <v>-2.465686274509804E-2</v>
      </c>
      <c r="Q528" s="136">
        <v>-2.4656862745097818E-2</v>
      </c>
      <c r="R528" s="136">
        <v>-2.4656862745098151E-2</v>
      </c>
      <c r="S528" s="136">
        <v>-2.4656862745097818E-2</v>
      </c>
      <c r="T528" s="136">
        <v>-2.465686274509804E-2</v>
      </c>
      <c r="U528" s="136">
        <v>-2.4656862745097929E-2</v>
      </c>
      <c r="V528" s="136">
        <v>-2.4656862745097929E-2</v>
      </c>
      <c r="W528" s="136">
        <v>-2.465686274509804E-2</v>
      </c>
      <c r="X528" s="136">
        <v>-2.4656862745098151E-2</v>
      </c>
      <c r="Y528" s="136">
        <v>-2.4656862745098262E-2</v>
      </c>
      <c r="Z528" s="136">
        <v>-2.4656862745097929E-2</v>
      </c>
      <c r="AA528" s="136">
        <v>-2.465686274509804E-2</v>
      </c>
      <c r="AB528" s="136">
        <v>-2.4656862745097929E-2</v>
      </c>
      <c r="AC528" s="136">
        <v>-2.4656862745097929E-2</v>
      </c>
      <c r="AD528" s="136">
        <v>-2.4656862745098151E-2</v>
      </c>
      <c r="AE528" s="136">
        <v>-2.4656862745098151E-2</v>
      </c>
      <c r="AF528" s="136">
        <v>-2.4656862745097929E-2</v>
      </c>
      <c r="AG528" s="136">
        <v>-2.4656862745098151E-2</v>
      </c>
      <c r="AH528" s="136">
        <v>-2.465686274509804E-2</v>
      </c>
      <c r="AI528" s="136">
        <v>-2.4656862745097929E-2</v>
      </c>
      <c r="AJ528" s="136">
        <v>-2.4656862745098262E-2</v>
      </c>
      <c r="AK528" s="136">
        <v>-2.465686274509804E-2</v>
      </c>
      <c r="AL528" s="136">
        <v>-2.4656862745097929E-2</v>
      </c>
      <c r="AM528" s="136">
        <v>-2.4656862745098262E-2</v>
      </c>
      <c r="AN528" s="136">
        <v>-2.4656862745098151E-2</v>
      </c>
      <c r="AO528" s="136">
        <v>-2.4656862745097929E-2</v>
      </c>
      <c r="AP528" s="136">
        <v>-2.4656862745098151E-2</v>
      </c>
      <c r="AQ528" s="136">
        <v>-2.4656862745098262E-2</v>
      </c>
      <c r="AR528" s="136">
        <v>-2.4656862745098151E-2</v>
      </c>
      <c r="AS528" s="136">
        <v>-2.4656862745097929E-2</v>
      </c>
      <c r="AT528" s="136">
        <v>-2.4656862745098262E-2</v>
      </c>
      <c r="AU528" s="153"/>
    </row>
    <row r="529" spans="2:47" ht="14.5" hidden="1" outlineLevel="1" x14ac:dyDescent="0.35">
      <c r="B529" s="84"/>
      <c r="C529" s="84"/>
      <c r="D529" s="99">
        <v>66</v>
      </c>
      <c r="E529" s="58" t="str">
        <v>SEG2_UG_Distribution_Point</v>
      </c>
      <c r="F529" s="77"/>
      <c r="G529" s="136">
        <v>-2.7237354085603238E-2</v>
      </c>
      <c r="H529" s="136">
        <v>-2.7237354085603238E-2</v>
      </c>
      <c r="I529" s="136">
        <v>-2.2482893450635255E-2</v>
      </c>
      <c r="J529" s="136">
        <v>-5.9642147117296984E-3</v>
      </c>
      <c r="K529" s="136">
        <v>-1.3806706114398382E-2</v>
      </c>
      <c r="L529" s="136">
        <v>-1.5748031496063075E-2</v>
      </c>
      <c r="M529" s="136">
        <v>-1.7681728880157288E-2</v>
      </c>
      <c r="N529" s="136">
        <v>-1.8645731108930197E-2</v>
      </c>
      <c r="O529" s="136">
        <v>-1.9607843137254943E-2</v>
      </c>
      <c r="P529" s="136">
        <v>-1.9607843137254832E-2</v>
      </c>
      <c r="Q529" s="136">
        <v>-1.9607843137254832E-2</v>
      </c>
      <c r="R529" s="136">
        <v>-1.9607843137255054E-2</v>
      </c>
      <c r="S529" s="136">
        <v>-1.9607843137254832E-2</v>
      </c>
      <c r="T529" s="136">
        <v>-1.9607843137254832E-2</v>
      </c>
      <c r="U529" s="136">
        <v>-1.9607843137254943E-2</v>
      </c>
      <c r="V529" s="136">
        <v>-1.9607843137254832E-2</v>
      </c>
      <c r="W529" s="136">
        <v>-1.9607843137254943E-2</v>
      </c>
      <c r="X529" s="136">
        <v>-1.9607843137255054E-2</v>
      </c>
      <c r="Y529" s="136">
        <v>-1.9607843137254832E-2</v>
      </c>
      <c r="Z529" s="136">
        <v>-1.9607843137254943E-2</v>
      </c>
      <c r="AA529" s="136">
        <v>-1.9607843137254943E-2</v>
      </c>
      <c r="AB529" s="136">
        <v>-1.9607843137254832E-2</v>
      </c>
      <c r="AC529" s="136">
        <v>-1.9607843137254943E-2</v>
      </c>
      <c r="AD529" s="136">
        <v>-1.9607843137254943E-2</v>
      </c>
      <c r="AE529" s="136">
        <v>-1.9607843137254832E-2</v>
      </c>
      <c r="AF529" s="136">
        <v>-1.9607843137255165E-2</v>
      </c>
      <c r="AG529" s="136">
        <v>-1.9607843137254943E-2</v>
      </c>
      <c r="AH529" s="136">
        <v>-1.9607843137254832E-2</v>
      </c>
      <c r="AI529" s="136">
        <v>-1.9607843137254832E-2</v>
      </c>
      <c r="AJ529" s="136">
        <v>-1.9607843137255054E-2</v>
      </c>
      <c r="AK529" s="136">
        <v>-1.9607843137254943E-2</v>
      </c>
      <c r="AL529" s="136">
        <v>-1.9607843137254721E-2</v>
      </c>
      <c r="AM529" s="136">
        <v>-1.9607843137255054E-2</v>
      </c>
      <c r="AN529" s="136">
        <v>-1.9607843137254943E-2</v>
      </c>
      <c r="AO529" s="136">
        <v>-1.9607843137254943E-2</v>
      </c>
      <c r="AP529" s="136">
        <v>-1.9607843137254943E-2</v>
      </c>
      <c r="AQ529" s="136">
        <v>-1.9607843137254943E-2</v>
      </c>
      <c r="AR529" s="136">
        <v>-1.9607843137254832E-2</v>
      </c>
      <c r="AS529" s="136">
        <v>-1.9607843137254943E-2</v>
      </c>
      <c r="AT529" s="136">
        <v>-1.9607843137255054E-2</v>
      </c>
      <c r="AU529" s="153"/>
    </row>
    <row r="530" spans="2:47" ht="14.5" hidden="1" outlineLevel="1" x14ac:dyDescent="0.35">
      <c r="B530" s="84"/>
      <c r="C530" s="84"/>
      <c r="D530" s="99">
        <v>67</v>
      </c>
      <c r="E530" s="58" t="str">
        <v>SEG2_OH_Distribution_Point</v>
      </c>
      <c r="F530" s="77"/>
      <c r="G530" s="136">
        <v>-2.7237354085603127E-2</v>
      </c>
      <c r="H530" s="136">
        <v>-2.7237354085603127E-2</v>
      </c>
      <c r="I530" s="136">
        <v>-2.2482893450635366E-2</v>
      </c>
      <c r="J530" s="136">
        <v>-5.9642147117295874E-3</v>
      </c>
      <c r="K530" s="136">
        <v>-1.3806706114398493E-2</v>
      </c>
      <c r="L530" s="136">
        <v>-1.5748031496063075E-2</v>
      </c>
      <c r="M530" s="136">
        <v>-1.7681728880157288E-2</v>
      </c>
      <c r="N530" s="136">
        <v>-1.8645731108930197E-2</v>
      </c>
      <c r="O530" s="136">
        <v>-1.9607843137254943E-2</v>
      </c>
      <c r="P530" s="136">
        <v>-1.9607843137254832E-2</v>
      </c>
      <c r="Q530" s="136">
        <v>-1.9607843137254721E-2</v>
      </c>
      <c r="R530" s="136">
        <v>-1.9607843137254943E-2</v>
      </c>
      <c r="S530" s="136">
        <v>-1.9607843137254943E-2</v>
      </c>
      <c r="T530" s="136">
        <v>-1.9607843137254832E-2</v>
      </c>
      <c r="U530" s="136">
        <v>-1.9607843137254832E-2</v>
      </c>
      <c r="V530" s="136">
        <v>-1.9607843137254943E-2</v>
      </c>
      <c r="W530" s="136">
        <v>-1.9607843137254832E-2</v>
      </c>
      <c r="X530" s="136">
        <v>-1.9607843137255054E-2</v>
      </c>
      <c r="Y530" s="136">
        <v>-1.9607843137254943E-2</v>
      </c>
      <c r="Z530" s="136">
        <v>-1.9607843137254943E-2</v>
      </c>
      <c r="AA530" s="136">
        <v>-1.9607843137254832E-2</v>
      </c>
      <c r="AB530" s="136">
        <v>-1.9607843137254832E-2</v>
      </c>
      <c r="AC530" s="136">
        <v>-1.9607843137255054E-2</v>
      </c>
      <c r="AD530" s="136">
        <v>-1.9607843137254832E-2</v>
      </c>
      <c r="AE530" s="136">
        <v>-1.9607843137254943E-2</v>
      </c>
      <c r="AF530" s="136">
        <v>-1.9607843137255054E-2</v>
      </c>
      <c r="AG530" s="136">
        <v>-1.9607843137255054E-2</v>
      </c>
      <c r="AH530" s="136">
        <v>-1.9607843137254721E-2</v>
      </c>
      <c r="AI530" s="136">
        <v>-1.9607843137254943E-2</v>
      </c>
      <c r="AJ530" s="136">
        <v>-1.9607843137254943E-2</v>
      </c>
      <c r="AK530" s="136">
        <v>-1.9607843137255054E-2</v>
      </c>
      <c r="AL530" s="136">
        <v>-1.9607843137254832E-2</v>
      </c>
      <c r="AM530" s="136">
        <v>-1.9607843137254943E-2</v>
      </c>
      <c r="AN530" s="136">
        <v>-1.9607843137255054E-2</v>
      </c>
      <c r="AO530" s="136">
        <v>-1.9607843137254832E-2</v>
      </c>
      <c r="AP530" s="136">
        <v>-1.9607843137255054E-2</v>
      </c>
      <c r="AQ530" s="136">
        <v>-1.9607843137254943E-2</v>
      </c>
      <c r="AR530" s="136">
        <v>-1.9607843137254943E-2</v>
      </c>
      <c r="AS530" s="136">
        <v>-1.9607843137254943E-2</v>
      </c>
      <c r="AT530" s="136">
        <v>-1.9607843137254943E-2</v>
      </c>
      <c r="AU530" s="153"/>
    </row>
    <row r="531" spans="2:47" ht="14.5" hidden="1" outlineLevel="1" x14ac:dyDescent="0.35">
      <c r="B531" s="84"/>
      <c r="C531" s="84"/>
      <c r="D531" s="99">
        <v>68</v>
      </c>
      <c r="E531" s="58" t="str">
        <v>Unused</v>
      </c>
      <c r="F531" s="77"/>
      <c r="G531" s="136">
        <v>0</v>
      </c>
      <c r="H531" s="136">
        <v>0</v>
      </c>
      <c r="I531" s="136">
        <v>0</v>
      </c>
      <c r="J531" s="136">
        <v>0</v>
      </c>
      <c r="K531" s="136">
        <v>0</v>
      </c>
      <c r="L531" s="136">
        <v>0</v>
      </c>
      <c r="M531" s="136">
        <v>0</v>
      </c>
      <c r="N531" s="136">
        <v>0</v>
      </c>
      <c r="O531" s="136">
        <v>0</v>
      </c>
      <c r="P531" s="136">
        <v>0</v>
      </c>
      <c r="Q531" s="136">
        <v>0</v>
      </c>
      <c r="R531" s="136">
        <v>0</v>
      </c>
      <c r="S531" s="136">
        <v>0</v>
      </c>
      <c r="T531" s="136">
        <v>0</v>
      </c>
      <c r="U531" s="136">
        <v>0</v>
      </c>
      <c r="V531" s="136">
        <v>0</v>
      </c>
      <c r="W531" s="136">
        <v>0</v>
      </c>
      <c r="X531" s="136">
        <v>0</v>
      </c>
      <c r="Y531" s="136">
        <v>0</v>
      </c>
      <c r="Z531" s="136">
        <v>0</v>
      </c>
      <c r="AA531" s="136">
        <v>0</v>
      </c>
      <c r="AB531" s="136">
        <v>0</v>
      </c>
      <c r="AC531" s="136">
        <v>0</v>
      </c>
      <c r="AD531" s="136">
        <v>0</v>
      </c>
      <c r="AE531" s="136">
        <v>0</v>
      </c>
      <c r="AF531" s="136">
        <v>0</v>
      </c>
      <c r="AG531" s="136">
        <v>0</v>
      </c>
      <c r="AH531" s="136">
        <v>0</v>
      </c>
      <c r="AI531" s="136">
        <v>0</v>
      </c>
      <c r="AJ531" s="136">
        <v>0</v>
      </c>
      <c r="AK531" s="136">
        <v>0</v>
      </c>
      <c r="AL531" s="136">
        <v>0</v>
      </c>
      <c r="AM531" s="136">
        <v>0</v>
      </c>
      <c r="AN531" s="136">
        <v>0</v>
      </c>
      <c r="AO531" s="136">
        <v>0</v>
      </c>
      <c r="AP531" s="136">
        <v>0</v>
      </c>
      <c r="AQ531" s="136">
        <v>0</v>
      </c>
      <c r="AR531" s="136">
        <v>0</v>
      </c>
      <c r="AS531" s="136">
        <v>0</v>
      </c>
      <c r="AT531" s="136">
        <v>0</v>
      </c>
      <c r="AU531" s="153"/>
    </row>
    <row r="532" spans="2:47" ht="14.5" hidden="1" outlineLevel="1" x14ac:dyDescent="0.35">
      <c r="B532" s="84"/>
      <c r="C532" s="84"/>
      <c r="D532" s="99">
        <v>69</v>
      </c>
      <c r="E532" s="58" t="str">
        <v>SEG2_Exisiting_Duct</v>
      </c>
      <c r="F532" s="77"/>
      <c r="G532" s="136">
        <v>0</v>
      </c>
      <c r="H532" s="136">
        <v>0</v>
      </c>
      <c r="I532" s="136">
        <v>0</v>
      </c>
      <c r="J532" s="136">
        <v>0</v>
      </c>
      <c r="K532" s="136">
        <v>0</v>
      </c>
      <c r="L532" s="136">
        <v>0</v>
      </c>
      <c r="M532" s="136">
        <v>0</v>
      </c>
      <c r="N532" s="136">
        <v>0</v>
      </c>
      <c r="O532" s="136">
        <v>0</v>
      </c>
      <c r="P532" s="136">
        <v>0</v>
      </c>
      <c r="Q532" s="136">
        <v>0</v>
      </c>
      <c r="R532" s="136">
        <v>0</v>
      </c>
      <c r="S532" s="136">
        <v>0</v>
      </c>
      <c r="T532" s="136">
        <v>0</v>
      </c>
      <c r="U532" s="136">
        <v>0</v>
      </c>
      <c r="V532" s="136">
        <v>0</v>
      </c>
      <c r="W532" s="136">
        <v>0</v>
      </c>
      <c r="X532" s="136">
        <v>0</v>
      </c>
      <c r="Y532" s="136">
        <v>0</v>
      </c>
      <c r="Z532" s="136">
        <v>0</v>
      </c>
      <c r="AA532" s="136">
        <v>0</v>
      </c>
      <c r="AB532" s="136">
        <v>0</v>
      </c>
      <c r="AC532" s="136">
        <v>0</v>
      </c>
      <c r="AD532" s="136">
        <v>0</v>
      </c>
      <c r="AE532" s="136">
        <v>0</v>
      </c>
      <c r="AF532" s="136">
        <v>0</v>
      </c>
      <c r="AG532" s="136">
        <v>0</v>
      </c>
      <c r="AH532" s="136">
        <v>0</v>
      </c>
      <c r="AI532" s="136">
        <v>0</v>
      </c>
      <c r="AJ532" s="136">
        <v>0</v>
      </c>
      <c r="AK532" s="136">
        <v>0</v>
      </c>
      <c r="AL532" s="136">
        <v>0</v>
      </c>
      <c r="AM532" s="136">
        <v>0</v>
      </c>
      <c r="AN532" s="136">
        <v>0</v>
      </c>
      <c r="AO532" s="136">
        <v>0</v>
      </c>
      <c r="AP532" s="136">
        <v>0</v>
      </c>
      <c r="AQ532" s="136">
        <v>0</v>
      </c>
      <c r="AR532" s="136">
        <v>0</v>
      </c>
      <c r="AS532" s="136">
        <v>0</v>
      </c>
      <c r="AT532" s="136">
        <v>0</v>
      </c>
      <c r="AU532" s="153"/>
    </row>
    <row r="533" spans="2:47" ht="14.5" hidden="1" outlineLevel="1" x14ac:dyDescent="0.35">
      <c r="B533" s="84"/>
      <c r="C533" s="84"/>
      <c r="D533" s="99">
        <v>70</v>
      </c>
      <c r="E533" s="58" t="str">
        <v>SEG2_Sub-duct in Existing_Duct</v>
      </c>
      <c r="F533" s="77"/>
      <c r="G533" s="136">
        <v>-2.2665369649805478E-2</v>
      </c>
      <c r="H533" s="136">
        <v>-2.2665369649805478E-2</v>
      </c>
      <c r="I533" s="136">
        <v>-1.7888563049853312E-2</v>
      </c>
      <c r="J533" s="136">
        <v>-1.2922465208747846E-3</v>
      </c>
      <c r="K533" s="136">
        <v>-9.1715976331361304E-3</v>
      </c>
      <c r="L533" s="136">
        <v>-1.112204724409438E-2</v>
      </c>
      <c r="M533" s="136">
        <v>-1.3064833005894227E-2</v>
      </c>
      <c r="N533" s="136">
        <v>-1.403336604514227E-2</v>
      </c>
      <c r="O533" s="136">
        <v>-1.4999999999999791E-2</v>
      </c>
      <c r="P533" s="136">
        <v>-1.5000000000000013E-2</v>
      </c>
      <c r="Q533" s="136">
        <v>-1.5000000000000124E-2</v>
      </c>
      <c r="R533" s="136">
        <v>-1.4999999999999902E-2</v>
      </c>
      <c r="S533" s="136">
        <v>-1.4999999999999902E-2</v>
      </c>
      <c r="T533" s="136">
        <v>-1.4999999999999902E-2</v>
      </c>
      <c r="U533" s="136">
        <v>-1.5000000000000013E-2</v>
      </c>
      <c r="V533" s="136">
        <v>-1.5000000000000235E-2</v>
      </c>
      <c r="W533" s="136">
        <v>-1.499999999999968E-2</v>
      </c>
      <c r="X533" s="136">
        <v>-1.5000000000000124E-2</v>
      </c>
      <c r="Y533" s="136">
        <v>-1.5000000000000124E-2</v>
      </c>
      <c r="Z533" s="136">
        <v>-1.4999999999999902E-2</v>
      </c>
      <c r="AA533" s="136">
        <v>-1.5000000000000235E-2</v>
      </c>
      <c r="AB533" s="136">
        <v>-1.4999999999999902E-2</v>
      </c>
      <c r="AC533" s="136">
        <v>-1.5000000000000013E-2</v>
      </c>
      <c r="AD533" s="136">
        <v>-1.5000000000000235E-2</v>
      </c>
      <c r="AE533" s="136">
        <v>-1.4999999999999902E-2</v>
      </c>
      <c r="AF533" s="136">
        <v>-1.5000000000000013E-2</v>
      </c>
      <c r="AG533" s="136">
        <v>-1.4999999999999902E-2</v>
      </c>
      <c r="AH533" s="136">
        <v>-1.5000000000000124E-2</v>
      </c>
      <c r="AI533" s="136">
        <v>-1.4999999999999902E-2</v>
      </c>
      <c r="AJ533" s="136">
        <v>-1.5000000000000124E-2</v>
      </c>
      <c r="AK533" s="136">
        <v>-1.5000000000000013E-2</v>
      </c>
      <c r="AL533" s="136">
        <v>-1.4999999999999902E-2</v>
      </c>
      <c r="AM533" s="136">
        <v>-1.5000000000000235E-2</v>
      </c>
      <c r="AN533" s="136">
        <v>-1.4999999999999902E-2</v>
      </c>
      <c r="AO533" s="136">
        <v>-1.5000000000000013E-2</v>
      </c>
      <c r="AP533" s="136">
        <v>-1.5000000000000013E-2</v>
      </c>
      <c r="AQ533" s="136">
        <v>-1.5000000000000124E-2</v>
      </c>
      <c r="AR533" s="136">
        <v>-1.5000000000000124E-2</v>
      </c>
      <c r="AS533" s="136">
        <v>-1.5000000000000013E-2</v>
      </c>
      <c r="AT533" s="136">
        <v>-1.5000000000000124E-2</v>
      </c>
      <c r="AU533" s="153"/>
    </row>
    <row r="534" spans="2:47" ht="14.5" hidden="1" outlineLevel="1" x14ac:dyDescent="0.35">
      <c r="B534" s="84"/>
      <c r="C534" s="84"/>
      <c r="D534" s="99">
        <v>71</v>
      </c>
      <c r="E534" s="58" t="str">
        <v>SEG2_Existing_Pole</v>
      </c>
      <c r="F534" s="77"/>
      <c r="G534" s="136">
        <v>0</v>
      </c>
      <c r="H534" s="136">
        <v>0</v>
      </c>
      <c r="I534" s="136">
        <v>0</v>
      </c>
      <c r="J534" s="136">
        <v>0</v>
      </c>
      <c r="K534" s="136">
        <v>0</v>
      </c>
      <c r="L534" s="136">
        <v>0</v>
      </c>
      <c r="M534" s="136">
        <v>0</v>
      </c>
      <c r="N534" s="136">
        <v>0</v>
      </c>
      <c r="O534" s="136">
        <v>0</v>
      </c>
      <c r="P534" s="136">
        <v>0</v>
      </c>
      <c r="Q534" s="136">
        <v>0</v>
      </c>
      <c r="R534" s="136">
        <v>0</v>
      </c>
      <c r="S534" s="136">
        <v>0</v>
      </c>
      <c r="T534" s="136">
        <v>0</v>
      </c>
      <c r="U534" s="136">
        <v>0</v>
      </c>
      <c r="V534" s="136">
        <v>0</v>
      </c>
      <c r="W534" s="136">
        <v>0</v>
      </c>
      <c r="X534" s="136">
        <v>0</v>
      </c>
      <c r="Y534" s="136">
        <v>0</v>
      </c>
      <c r="Z534" s="136">
        <v>0</v>
      </c>
      <c r="AA534" s="136">
        <v>0</v>
      </c>
      <c r="AB534" s="136">
        <v>0</v>
      </c>
      <c r="AC534" s="136">
        <v>0</v>
      </c>
      <c r="AD534" s="136">
        <v>0</v>
      </c>
      <c r="AE534" s="136">
        <v>0</v>
      </c>
      <c r="AF534" s="136">
        <v>0</v>
      </c>
      <c r="AG534" s="136">
        <v>0</v>
      </c>
      <c r="AH534" s="136">
        <v>0</v>
      </c>
      <c r="AI534" s="136">
        <v>0</v>
      </c>
      <c r="AJ534" s="136">
        <v>0</v>
      </c>
      <c r="AK534" s="136">
        <v>0</v>
      </c>
      <c r="AL534" s="136">
        <v>0</v>
      </c>
      <c r="AM534" s="136">
        <v>0</v>
      </c>
      <c r="AN534" s="136">
        <v>0</v>
      </c>
      <c r="AO534" s="136">
        <v>0</v>
      </c>
      <c r="AP534" s="136">
        <v>0</v>
      </c>
      <c r="AQ534" s="136">
        <v>0</v>
      </c>
      <c r="AR534" s="136">
        <v>0</v>
      </c>
      <c r="AS534" s="136">
        <v>0</v>
      </c>
      <c r="AT534" s="136">
        <v>0</v>
      </c>
      <c r="AU534" s="153"/>
    </row>
    <row r="535" spans="2:47" ht="14.5" hidden="1" outlineLevel="1" x14ac:dyDescent="0.35">
      <c r="B535" s="84"/>
      <c r="C535" s="84"/>
      <c r="D535" s="99">
        <v>72</v>
      </c>
      <c r="E535" s="58" t="str">
        <v>Unused</v>
      </c>
      <c r="F535" s="77"/>
      <c r="G535" s="136">
        <v>0</v>
      </c>
      <c r="H535" s="136">
        <v>0</v>
      </c>
      <c r="I535" s="136">
        <v>0</v>
      </c>
      <c r="J535" s="136">
        <v>0</v>
      </c>
      <c r="K535" s="136">
        <v>0</v>
      </c>
      <c r="L535" s="136">
        <v>0</v>
      </c>
      <c r="M535" s="136">
        <v>0</v>
      </c>
      <c r="N535" s="136">
        <v>0</v>
      </c>
      <c r="O535" s="136">
        <v>0</v>
      </c>
      <c r="P535" s="136">
        <v>0</v>
      </c>
      <c r="Q535" s="136">
        <v>0</v>
      </c>
      <c r="R535" s="136">
        <v>0</v>
      </c>
      <c r="S535" s="136">
        <v>0</v>
      </c>
      <c r="T535" s="136">
        <v>0</v>
      </c>
      <c r="U535" s="136">
        <v>0</v>
      </c>
      <c r="V535" s="136">
        <v>0</v>
      </c>
      <c r="W535" s="136">
        <v>0</v>
      </c>
      <c r="X535" s="136">
        <v>0</v>
      </c>
      <c r="Y535" s="136">
        <v>0</v>
      </c>
      <c r="Z535" s="136">
        <v>0</v>
      </c>
      <c r="AA535" s="136">
        <v>0</v>
      </c>
      <c r="AB535" s="136">
        <v>0</v>
      </c>
      <c r="AC535" s="136">
        <v>0</v>
      </c>
      <c r="AD535" s="136">
        <v>0</v>
      </c>
      <c r="AE535" s="136">
        <v>0</v>
      </c>
      <c r="AF535" s="136">
        <v>0</v>
      </c>
      <c r="AG535" s="136">
        <v>0</v>
      </c>
      <c r="AH535" s="136">
        <v>0</v>
      </c>
      <c r="AI535" s="136">
        <v>0</v>
      </c>
      <c r="AJ535" s="136">
        <v>0</v>
      </c>
      <c r="AK535" s="136">
        <v>0</v>
      </c>
      <c r="AL535" s="136">
        <v>0</v>
      </c>
      <c r="AM535" s="136">
        <v>0</v>
      </c>
      <c r="AN535" s="136">
        <v>0</v>
      </c>
      <c r="AO535" s="136">
        <v>0</v>
      </c>
      <c r="AP535" s="136">
        <v>0</v>
      </c>
      <c r="AQ535" s="136">
        <v>0</v>
      </c>
      <c r="AR535" s="136">
        <v>0</v>
      </c>
      <c r="AS535" s="136">
        <v>0</v>
      </c>
      <c r="AT535" s="136">
        <v>0</v>
      </c>
      <c r="AU535" s="153"/>
    </row>
    <row r="536" spans="2:47" ht="14.5" hidden="1" outlineLevel="1" x14ac:dyDescent="0.35">
      <c r="B536" s="84"/>
      <c r="C536" s="84"/>
      <c r="D536" s="99">
        <v>73</v>
      </c>
      <c r="E536" s="58" t="str">
        <v>SEG2_New Microtrench</v>
      </c>
      <c r="F536" s="77"/>
      <c r="G536" s="136">
        <v>-2.2665369649805589E-2</v>
      </c>
      <c r="H536" s="136">
        <v>-2.2665369649805589E-2</v>
      </c>
      <c r="I536" s="136">
        <v>-1.7888563049853312E-2</v>
      </c>
      <c r="J536" s="136">
        <v>-1.2922465208746736E-3</v>
      </c>
      <c r="K536" s="136">
        <v>-9.1715976331361304E-3</v>
      </c>
      <c r="L536" s="136">
        <v>-1.112204724409438E-2</v>
      </c>
      <c r="M536" s="136">
        <v>-1.3064833005894227E-2</v>
      </c>
      <c r="N536" s="136">
        <v>-1.4033366045142159E-2</v>
      </c>
      <c r="O536" s="136">
        <v>-1.5000000000000013E-2</v>
      </c>
      <c r="P536" s="136">
        <v>-1.4999999999999902E-2</v>
      </c>
      <c r="Q536" s="136">
        <v>-1.5000000000000235E-2</v>
      </c>
      <c r="R536" s="136">
        <v>-1.4999999999999791E-2</v>
      </c>
      <c r="S536" s="136">
        <v>-1.4999999999999902E-2</v>
      </c>
      <c r="T536" s="136">
        <v>-1.5000000000000013E-2</v>
      </c>
      <c r="U536" s="136">
        <v>-1.5000000000000013E-2</v>
      </c>
      <c r="V536" s="136">
        <v>-1.5000000000000124E-2</v>
      </c>
      <c r="W536" s="136">
        <v>-1.499999999999968E-2</v>
      </c>
      <c r="X536" s="136">
        <v>-1.5000000000000124E-2</v>
      </c>
      <c r="Y536" s="136">
        <v>-1.5000000000000013E-2</v>
      </c>
      <c r="Z536" s="136">
        <v>-1.5000000000000013E-2</v>
      </c>
      <c r="AA536" s="136">
        <v>-1.5000000000000346E-2</v>
      </c>
      <c r="AB536" s="136">
        <v>-1.4999999999999791E-2</v>
      </c>
      <c r="AC536" s="136">
        <v>-1.5000000000000013E-2</v>
      </c>
      <c r="AD536" s="136">
        <v>-1.5000000000000124E-2</v>
      </c>
      <c r="AE536" s="136">
        <v>-1.5000000000000013E-2</v>
      </c>
      <c r="AF536" s="136">
        <v>-1.4999999999999902E-2</v>
      </c>
      <c r="AG536" s="136">
        <v>-1.4999999999999902E-2</v>
      </c>
      <c r="AH536" s="136">
        <v>-1.5000000000000235E-2</v>
      </c>
      <c r="AI536" s="136">
        <v>-1.5000000000000124E-2</v>
      </c>
      <c r="AJ536" s="136">
        <v>-1.5000000000000013E-2</v>
      </c>
      <c r="AK536" s="136">
        <v>-1.5000000000000013E-2</v>
      </c>
      <c r="AL536" s="136">
        <v>-1.5000000000000013E-2</v>
      </c>
      <c r="AM536" s="136">
        <v>-1.5000000000000124E-2</v>
      </c>
      <c r="AN536" s="136">
        <v>-1.5000000000000013E-2</v>
      </c>
      <c r="AO536" s="136">
        <v>-1.4999999999999902E-2</v>
      </c>
      <c r="AP536" s="136">
        <v>-1.5000000000000013E-2</v>
      </c>
      <c r="AQ536" s="136">
        <v>-1.5000000000000013E-2</v>
      </c>
      <c r="AR536" s="136">
        <v>-1.5000000000000124E-2</v>
      </c>
      <c r="AS536" s="136">
        <v>-1.5000000000000013E-2</v>
      </c>
      <c r="AT536" s="136">
        <v>-1.5000000000000124E-2</v>
      </c>
      <c r="AU536" s="153"/>
    </row>
    <row r="537" spans="2:47" ht="14.5" hidden="1" outlineLevel="1" x14ac:dyDescent="0.35">
      <c r="B537" s="84"/>
      <c r="C537" s="84"/>
      <c r="D537" s="99">
        <v>74</v>
      </c>
      <c r="E537" s="58" t="str">
        <v>SEG2_Soft_Duct in New_Duct</v>
      </c>
      <c r="F537" s="77"/>
      <c r="G537" s="136">
        <v>-2.2665369649805589E-2</v>
      </c>
      <c r="H537" s="136">
        <v>-2.2665369649805589E-2</v>
      </c>
      <c r="I537" s="136">
        <v>-1.7888563049853312E-2</v>
      </c>
      <c r="J537" s="136">
        <v>-1.2922465208746736E-3</v>
      </c>
      <c r="K537" s="136">
        <v>-9.1715976331361304E-3</v>
      </c>
      <c r="L537" s="136">
        <v>-1.112204724409438E-2</v>
      </c>
      <c r="M537" s="136">
        <v>-1.3064833005894227E-2</v>
      </c>
      <c r="N537" s="136">
        <v>-1.4033366045142159E-2</v>
      </c>
      <c r="O537" s="136">
        <v>-1.5000000000000013E-2</v>
      </c>
      <c r="P537" s="136">
        <v>-1.4999999999999902E-2</v>
      </c>
      <c r="Q537" s="136">
        <v>-1.5000000000000235E-2</v>
      </c>
      <c r="R537" s="136">
        <v>-1.4999999999999791E-2</v>
      </c>
      <c r="S537" s="136">
        <v>-1.4999999999999902E-2</v>
      </c>
      <c r="T537" s="136">
        <v>-1.5000000000000013E-2</v>
      </c>
      <c r="U537" s="136">
        <v>-1.5000000000000013E-2</v>
      </c>
      <c r="V537" s="136">
        <v>-1.5000000000000124E-2</v>
      </c>
      <c r="W537" s="136">
        <v>-1.499999999999968E-2</v>
      </c>
      <c r="X537" s="136">
        <v>-1.5000000000000124E-2</v>
      </c>
      <c r="Y537" s="136">
        <v>-1.5000000000000013E-2</v>
      </c>
      <c r="Z537" s="136">
        <v>-1.5000000000000013E-2</v>
      </c>
      <c r="AA537" s="136">
        <v>-1.5000000000000346E-2</v>
      </c>
      <c r="AB537" s="136">
        <v>-1.4999999999999791E-2</v>
      </c>
      <c r="AC537" s="136">
        <v>-1.5000000000000013E-2</v>
      </c>
      <c r="AD537" s="136">
        <v>-1.5000000000000124E-2</v>
      </c>
      <c r="AE537" s="136">
        <v>-1.5000000000000013E-2</v>
      </c>
      <c r="AF537" s="136">
        <v>-1.4999999999999902E-2</v>
      </c>
      <c r="AG537" s="136">
        <v>-1.4999999999999902E-2</v>
      </c>
      <c r="AH537" s="136">
        <v>-1.5000000000000235E-2</v>
      </c>
      <c r="AI537" s="136">
        <v>-1.5000000000000124E-2</v>
      </c>
      <c r="AJ537" s="136">
        <v>-1.5000000000000013E-2</v>
      </c>
      <c r="AK537" s="136">
        <v>-1.5000000000000013E-2</v>
      </c>
      <c r="AL537" s="136">
        <v>-1.5000000000000013E-2</v>
      </c>
      <c r="AM537" s="136">
        <v>-1.5000000000000124E-2</v>
      </c>
      <c r="AN537" s="136">
        <v>-1.5000000000000013E-2</v>
      </c>
      <c r="AO537" s="136">
        <v>-1.4999999999999902E-2</v>
      </c>
      <c r="AP537" s="136">
        <v>-1.5000000000000013E-2</v>
      </c>
      <c r="AQ537" s="136">
        <v>-1.5000000000000013E-2</v>
      </c>
      <c r="AR537" s="136">
        <v>-1.5000000000000124E-2</v>
      </c>
      <c r="AS537" s="136">
        <v>-1.5000000000000013E-2</v>
      </c>
      <c r="AT537" s="136">
        <v>-1.5000000000000124E-2</v>
      </c>
      <c r="AU537" s="153"/>
    </row>
    <row r="538" spans="2:47" ht="14.5" hidden="1" outlineLevel="1" x14ac:dyDescent="0.35">
      <c r="B538" s="84"/>
      <c r="C538" s="84"/>
      <c r="D538" s="99">
        <v>75</v>
      </c>
      <c r="E538" s="58" t="str">
        <v>SEG2_Footway_Duct in New_Duct</v>
      </c>
      <c r="F538" s="77"/>
      <c r="G538" s="136">
        <v>-2.2665369649805589E-2</v>
      </c>
      <c r="H538" s="136">
        <v>-2.2665369649805589E-2</v>
      </c>
      <c r="I538" s="136">
        <v>-1.7888563049853201E-2</v>
      </c>
      <c r="J538" s="136">
        <v>-1.2922465208748957E-3</v>
      </c>
      <c r="K538" s="136">
        <v>-9.1715976331360194E-3</v>
      </c>
      <c r="L538" s="136">
        <v>-1.1122047244094491E-2</v>
      </c>
      <c r="M538" s="136">
        <v>-1.3064833005894116E-2</v>
      </c>
      <c r="N538" s="136">
        <v>-1.403336604514227E-2</v>
      </c>
      <c r="O538" s="136">
        <v>-1.4999999999999902E-2</v>
      </c>
      <c r="P538" s="136">
        <v>-1.4999999999999902E-2</v>
      </c>
      <c r="Q538" s="136">
        <v>-1.5000000000000124E-2</v>
      </c>
      <c r="R538" s="136">
        <v>-1.4999999999999902E-2</v>
      </c>
      <c r="S538" s="136">
        <v>-1.5000000000000013E-2</v>
      </c>
      <c r="T538" s="136">
        <v>-1.4999999999999791E-2</v>
      </c>
      <c r="U538" s="136">
        <v>-1.5000000000000013E-2</v>
      </c>
      <c r="V538" s="136">
        <v>-1.5000000000000124E-2</v>
      </c>
      <c r="W538" s="136">
        <v>-1.4999999999999791E-2</v>
      </c>
      <c r="X538" s="136">
        <v>-1.5000000000000235E-2</v>
      </c>
      <c r="Y538" s="136">
        <v>-1.5000000000000013E-2</v>
      </c>
      <c r="Z538" s="136">
        <v>-1.5000000000000124E-2</v>
      </c>
      <c r="AA538" s="136">
        <v>-1.5000000000000235E-2</v>
      </c>
      <c r="AB538" s="136">
        <v>-1.4999999999999791E-2</v>
      </c>
      <c r="AC538" s="136">
        <v>-1.5000000000000124E-2</v>
      </c>
      <c r="AD538" s="136">
        <v>-1.5000000000000124E-2</v>
      </c>
      <c r="AE538" s="136">
        <v>-1.4999999999999902E-2</v>
      </c>
      <c r="AF538" s="136">
        <v>-1.5000000000000013E-2</v>
      </c>
      <c r="AG538" s="136">
        <v>-1.4999999999999791E-2</v>
      </c>
      <c r="AH538" s="136">
        <v>-1.5000000000000124E-2</v>
      </c>
      <c r="AI538" s="136">
        <v>-1.5000000000000013E-2</v>
      </c>
      <c r="AJ538" s="136">
        <v>-1.5000000000000013E-2</v>
      </c>
      <c r="AK538" s="136">
        <v>-1.5000000000000013E-2</v>
      </c>
      <c r="AL538" s="136">
        <v>-1.5000000000000013E-2</v>
      </c>
      <c r="AM538" s="136">
        <v>-1.5000000000000124E-2</v>
      </c>
      <c r="AN538" s="136">
        <v>-1.5000000000000013E-2</v>
      </c>
      <c r="AO538" s="136">
        <v>-1.5000000000000013E-2</v>
      </c>
      <c r="AP538" s="136">
        <v>-1.5000000000000013E-2</v>
      </c>
      <c r="AQ538" s="136">
        <v>-1.4999999999999902E-2</v>
      </c>
      <c r="AR538" s="136">
        <v>-1.5000000000000235E-2</v>
      </c>
      <c r="AS538" s="136">
        <v>-1.4999999999999902E-2</v>
      </c>
      <c r="AT538" s="136">
        <v>-1.5000000000000124E-2</v>
      </c>
      <c r="AU538" s="153"/>
    </row>
    <row r="539" spans="2:47" ht="14.5" hidden="1" outlineLevel="1" x14ac:dyDescent="0.35">
      <c r="B539" s="84"/>
      <c r="C539" s="84"/>
      <c r="D539" s="99">
        <v>76</v>
      </c>
      <c r="E539" s="58" t="str">
        <v>SEG2_Carriageway_Duct in New_Duct</v>
      </c>
      <c r="F539" s="77"/>
      <c r="G539" s="136">
        <v>-2.2665369649805589E-2</v>
      </c>
      <c r="H539" s="136">
        <v>-2.2665369649805589E-2</v>
      </c>
      <c r="I539" s="136">
        <v>-1.7888563049853312E-2</v>
      </c>
      <c r="J539" s="136">
        <v>-1.2922465208747846E-3</v>
      </c>
      <c r="K539" s="136">
        <v>-9.1715976331361304E-3</v>
      </c>
      <c r="L539" s="136">
        <v>-1.112204724409438E-2</v>
      </c>
      <c r="M539" s="136">
        <v>-1.3064833005894227E-2</v>
      </c>
      <c r="N539" s="136">
        <v>-1.4033366045142159E-2</v>
      </c>
      <c r="O539" s="136">
        <v>-1.4999999999999791E-2</v>
      </c>
      <c r="P539" s="136">
        <v>-1.5000000000000013E-2</v>
      </c>
      <c r="Q539" s="136">
        <v>-1.5000000000000124E-2</v>
      </c>
      <c r="R539" s="136">
        <v>-1.4999999999999902E-2</v>
      </c>
      <c r="S539" s="136">
        <v>-1.5000000000000013E-2</v>
      </c>
      <c r="T539" s="136">
        <v>-1.4999999999999902E-2</v>
      </c>
      <c r="U539" s="136">
        <v>-1.5000000000000013E-2</v>
      </c>
      <c r="V539" s="136">
        <v>-1.5000000000000124E-2</v>
      </c>
      <c r="W539" s="136">
        <v>-1.4999999999999902E-2</v>
      </c>
      <c r="X539" s="136">
        <v>-1.5000000000000124E-2</v>
      </c>
      <c r="Y539" s="136">
        <v>-1.5000000000000124E-2</v>
      </c>
      <c r="Z539" s="136">
        <v>-1.4999999999999902E-2</v>
      </c>
      <c r="AA539" s="136">
        <v>-1.5000000000000346E-2</v>
      </c>
      <c r="AB539" s="136">
        <v>-1.4999999999999902E-2</v>
      </c>
      <c r="AC539" s="136">
        <v>-1.5000000000000013E-2</v>
      </c>
      <c r="AD539" s="136">
        <v>-1.5000000000000124E-2</v>
      </c>
      <c r="AE539" s="136">
        <v>-1.4999999999999791E-2</v>
      </c>
      <c r="AF539" s="136">
        <v>-1.5000000000000013E-2</v>
      </c>
      <c r="AG539" s="136">
        <v>-1.5000000000000013E-2</v>
      </c>
      <c r="AH539" s="136">
        <v>-1.5000000000000235E-2</v>
      </c>
      <c r="AI539" s="136">
        <v>-1.4999999999999791E-2</v>
      </c>
      <c r="AJ539" s="136">
        <v>-1.5000000000000013E-2</v>
      </c>
      <c r="AK539" s="136">
        <v>-1.5000000000000124E-2</v>
      </c>
      <c r="AL539" s="136">
        <v>-1.5000000000000013E-2</v>
      </c>
      <c r="AM539" s="136">
        <v>-1.5000000000000013E-2</v>
      </c>
      <c r="AN539" s="136">
        <v>-1.5000000000000013E-2</v>
      </c>
      <c r="AO539" s="136">
        <v>-1.4999999999999902E-2</v>
      </c>
      <c r="AP539" s="136">
        <v>-1.5000000000000124E-2</v>
      </c>
      <c r="AQ539" s="136">
        <v>-1.5000000000000013E-2</v>
      </c>
      <c r="AR539" s="136">
        <v>-1.5000000000000235E-2</v>
      </c>
      <c r="AS539" s="136">
        <v>-1.5000000000000013E-2</v>
      </c>
      <c r="AT539" s="136">
        <v>-1.5000000000000124E-2</v>
      </c>
      <c r="AU539" s="153"/>
    </row>
    <row r="540" spans="2:47" ht="14.5" hidden="1" outlineLevel="1" x14ac:dyDescent="0.35">
      <c r="B540" s="84"/>
      <c r="C540" s="84"/>
      <c r="D540" s="99">
        <v>77</v>
      </c>
      <c r="E540" s="58" t="str">
        <v>Unused</v>
      </c>
      <c r="F540" s="77"/>
      <c r="G540" s="136">
        <v>0</v>
      </c>
      <c r="H540" s="136">
        <v>0</v>
      </c>
      <c r="I540" s="136">
        <v>0</v>
      </c>
      <c r="J540" s="136">
        <v>0</v>
      </c>
      <c r="K540" s="136">
        <v>0</v>
      </c>
      <c r="L540" s="136">
        <v>0</v>
      </c>
      <c r="M540" s="136">
        <v>0</v>
      </c>
      <c r="N540" s="136">
        <v>0</v>
      </c>
      <c r="O540" s="136">
        <v>0</v>
      </c>
      <c r="P540" s="136">
        <v>0</v>
      </c>
      <c r="Q540" s="136">
        <v>0</v>
      </c>
      <c r="R540" s="136">
        <v>0</v>
      </c>
      <c r="S540" s="136">
        <v>0</v>
      </c>
      <c r="T540" s="136">
        <v>0</v>
      </c>
      <c r="U540" s="136">
        <v>0</v>
      </c>
      <c r="V540" s="136">
        <v>0</v>
      </c>
      <c r="W540" s="136">
        <v>0</v>
      </c>
      <c r="X540" s="136">
        <v>0</v>
      </c>
      <c r="Y540" s="136">
        <v>0</v>
      </c>
      <c r="Z540" s="136">
        <v>0</v>
      </c>
      <c r="AA540" s="136">
        <v>0</v>
      </c>
      <c r="AB540" s="136">
        <v>0</v>
      </c>
      <c r="AC540" s="136">
        <v>0</v>
      </c>
      <c r="AD540" s="136">
        <v>0</v>
      </c>
      <c r="AE540" s="136">
        <v>0</v>
      </c>
      <c r="AF540" s="136">
        <v>0</v>
      </c>
      <c r="AG540" s="136">
        <v>0</v>
      </c>
      <c r="AH540" s="136">
        <v>0</v>
      </c>
      <c r="AI540" s="136">
        <v>0</v>
      </c>
      <c r="AJ540" s="136">
        <v>0</v>
      </c>
      <c r="AK540" s="136">
        <v>0</v>
      </c>
      <c r="AL540" s="136">
        <v>0</v>
      </c>
      <c r="AM540" s="136">
        <v>0</v>
      </c>
      <c r="AN540" s="136">
        <v>0</v>
      </c>
      <c r="AO540" s="136">
        <v>0</v>
      </c>
      <c r="AP540" s="136">
        <v>0</v>
      </c>
      <c r="AQ540" s="136">
        <v>0</v>
      </c>
      <c r="AR540" s="136">
        <v>0</v>
      </c>
      <c r="AS540" s="136">
        <v>0</v>
      </c>
      <c r="AT540" s="136">
        <v>0</v>
      </c>
      <c r="AU540" s="153"/>
    </row>
    <row r="541" spans="2:47" ht="14.5" hidden="1" outlineLevel="1" x14ac:dyDescent="0.35">
      <c r="B541" s="84"/>
      <c r="C541" s="84"/>
      <c r="D541" s="99">
        <v>78</v>
      </c>
      <c r="E541" s="58" t="str">
        <v>SEG3_FTTP_UG_Fibre_MDU</v>
      </c>
      <c r="F541" s="77"/>
      <c r="G541" s="136">
        <v>-4.6692607003891107E-2</v>
      </c>
      <c r="H541" s="136">
        <v>-4.6692607003891107E-2</v>
      </c>
      <c r="I541" s="136">
        <v>-4.2033235581622641E-2</v>
      </c>
      <c r="J541" s="136">
        <v>-2.5844930417495027E-2</v>
      </c>
      <c r="K541" s="136">
        <v>-3.3530571992110514E-2</v>
      </c>
      <c r="L541" s="136">
        <v>-3.543307086614178E-2</v>
      </c>
      <c r="M541" s="136">
        <v>-3.7328094302554238E-2</v>
      </c>
      <c r="N541" s="136">
        <v>-3.8272816486751626E-2</v>
      </c>
      <c r="O541" s="136">
        <v>-3.9215686274509887E-2</v>
      </c>
      <c r="P541" s="136">
        <v>-3.9215686274509887E-2</v>
      </c>
      <c r="Q541" s="136">
        <v>-3.9215686274509665E-2</v>
      </c>
      <c r="R541" s="136">
        <v>-3.9215686274509887E-2</v>
      </c>
      <c r="S541" s="136">
        <v>-3.9215686274509776E-2</v>
      </c>
      <c r="T541" s="136">
        <v>-3.9215686274509887E-2</v>
      </c>
      <c r="U541" s="136">
        <v>-3.9215686274509776E-2</v>
      </c>
      <c r="V541" s="136">
        <v>-3.9215686274509887E-2</v>
      </c>
      <c r="W541" s="136">
        <v>-3.9215686274509776E-2</v>
      </c>
      <c r="X541" s="136">
        <v>-3.9215686274509887E-2</v>
      </c>
      <c r="Y541" s="136">
        <v>-3.9215686274509665E-2</v>
      </c>
      <c r="Z541" s="136">
        <v>-3.9215686274509887E-2</v>
      </c>
      <c r="AA541" s="136">
        <v>-3.9215686274509887E-2</v>
      </c>
      <c r="AB541" s="136">
        <v>-3.9215686274509776E-2</v>
      </c>
      <c r="AC541" s="136">
        <v>-3.9215686274509776E-2</v>
      </c>
      <c r="AD541" s="136">
        <v>-3.9215686274509998E-2</v>
      </c>
      <c r="AE541" s="136">
        <v>-3.9215686274509776E-2</v>
      </c>
      <c r="AF541" s="136">
        <v>-3.9215686274509998E-2</v>
      </c>
      <c r="AG541" s="136">
        <v>-3.9215686274509665E-2</v>
      </c>
      <c r="AH541" s="136">
        <v>-3.9215686274509998E-2</v>
      </c>
      <c r="AI541" s="136">
        <v>-3.9215686274509776E-2</v>
      </c>
      <c r="AJ541" s="136">
        <v>-3.9215686274509776E-2</v>
      </c>
      <c r="AK541" s="136">
        <v>-3.9215686274509776E-2</v>
      </c>
      <c r="AL541" s="136">
        <v>-3.9215686274509776E-2</v>
      </c>
      <c r="AM541" s="136">
        <v>-3.9215686274509887E-2</v>
      </c>
      <c r="AN541" s="136">
        <v>-3.9215686274509998E-2</v>
      </c>
      <c r="AO541" s="136">
        <v>-3.9215686274509776E-2</v>
      </c>
      <c r="AP541" s="136">
        <v>-3.9215686274509776E-2</v>
      </c>
      <c r="AQ541" s="136">
        <v>-3.9215686274509998E-2</v>
      </c>
      <c r="AR541" s="136">
        <v>-3.9215686274509776E-2</v>
      </c>
      <c r="AS541" s="136">
        <v>-3.9215686274509887E-2</v>
      </c>
      <c r="AT541" s="136">
        <v>-3.9215686274509998E-2</v>
      </c>
      <c r="AU541" s="153"/>
    </row>
    <row r="542" spans="2:47" ht="14.5" hidden="1" outlineLevel="1" x14ac:dyDescent="0.35">
      <c r="B542" s="84"/>
      <c r="C542" s="84"/>
      <c r="D542" s="99">
        <v>79</v>
      </c>
      <c r="E542" s="58" t="str">
        <v>SEG3_FTTP_UG_Fibre_SDU</v>
      </c>
      <c r="F542" s="77"/>
      <c r="G542" s="136">
        <v>-4.6692607003890996E-2</v>
      </c>
      <c r="H542" s="136">
        <v>-4.6692607003890996E-2</v>
      </c>
      <c r="I542" s="136">
        <v>-4.2033235581622641E-2</v>
      </c>
      <c r="J542" s="136">
        <v>-2.5844930417495027E-2</v>
      </c>
      <c r="K542" s="136">
        <v>-3.3530571992110514E-2</v>
      </c>
      <c r="L542" s="136">
        <v>-3.543307086614178E-2</v>
      </c>
      <c r="M542" s="136">
        <v>-3.7328094302554238E-2</v>
      </c>
      <c r="N542" s="136">
        <v>-3.8272816486751626E-2</v>
      </c>
      <c r="O542" s="136">
        <v>-3.9215686274509776E-2</v>
      </c>
      <c r="P542" s="136">
        <v>-3.9215686274509887E-2</v>
      </c>
      <c r="Q542" s="136">
        <v>-3.9215686274509776E-2</v>
      </c>
      <c r="R542" s="136">
        <v>-3.9215686274509776E-2</v>
      </c>
      <c r="S542" s="136">
        <v>-3.9215686274509776E-2</v>
      </c>
      <c r="T542" s="136">
        <v>-3.9215686274509998E-2</v>
      </c>
      <c r="U542" s="136">
        <v>-3.9215686274509776E-2</v>
      </c>
      <c r="V542" s="136">
        <v>-3.9215686274509887E-2</v>
      </c>
      <c r="W542" s="136">
        <v>-3.9215686274509665E-2</v>
      </c>
      <c r="X542" s="136">
        <v>-3.9215686274509998E-2</v>
      </c>
      <c r="Y542" s="136">
        <v>-3.9215686274509554E-2</v>
      </c>
      <c r="Z542" s="136">
        <v>-3.9215686274509998E-2</v>
      </c>
      <c r="AA542" s="136">
        <v>-3.9215686274509776E-2</v>
      </c>
      <c r="AB542" s="136">
        <v>-3.9215686274509776E-2</v>
      </c>
      <c r="AC542" s="136">
        <v>-3.9215686274509776E-2</v>
      </c>
      <c r="AD542" s="136">
        <v>-3.9215686274509887E-2</v>
      </c>
      <c r="AE542" s="136">
        <v>-3.9215686274509776E-2</v>
      </c>
      <c r="AF542" s="136">
        <v>-3.9215686274510109E-2</v>
      </c>
      <c r="AG542" s="136">
        <v>-3.9215686274509776E-2</v>
      </c>
      <c r="AH542" s="136">
        <v>-3.9215686274509887E-2</v>
      </c>
      <c r="AI542" s="136">
        <v>-3.9215686274509665E-2</v>
      </c>
      <c r="AJ542" s="136">
        <v>-3.9215686274509776E-2</v>
      </c>
      <c r="AK542" s="136">
        <v>-3.9215686274509887E-2</v>
      </c>
      <c r="AL542" s="136">
        <v>-3.9215686274509776E-2</v>
      </c>
      <c r="AM542" s="136">
        <v>-3.9215686274509887E-2</v>
      </c>
      <c r="AN542" s="136">
        <v>-3.9215686274509887E-2</v>
      </c>
      <c r="AO542" s="136">
        <v>-3.9215686274509665E-2</v>
      </c>
      <c r="AP542" s="136">
        <v>-3.9215686274509776E-2</v>
      </c>
      <c r="AQ542" s="136">
        <v>-3.9215686274509998E-2</v>
      </c>
      <c r="AR542" s="136">
        <v>-3.9215686274509776E-2</v>
      </c>
      <c r="AS542" s="136">
        <v>-3.9215686274509887E-2</v>
      </c>
      <c r="AT542" s="136">
        <v>-3.9215686274509998E-2</v>
      </c>
      <c r="AU542" s="153"/>
    </row>
    <row r="543" spans="2:47" ht="14.5" hidden="1" outlineLevel="1" x14ac:dyDescent="0.35">
      <c r="B543" s="84"/>
      <c r="C543" s="84"/>
      <c r="D543" s="99">
        <v>80</v>
      </c>
      <c r="E543" s="58" t="str">
        <v>SEG3_FTTP_OH_Fibre_SDU</v>
      </c>
      <c r="F543" s="77"/>
      <c r="G543" s="136">
        <v>-4.6692607003891107E-2</v>
      </c>
      <c r="H543" s="136">
        <v>-4.6692607003891107E-2</v>
      </c>
      <c r="I543" s="136">
        <v>-4.2033235581622752E-2</v>
      </c>
      <c r="J543" s="136">
        <v>-2.5844930417495027E-2</v>
      </c>
      <c r="K543" s="136">
        <v>-3.3530571992110514E-2</v>
      </c>
      <c r="L543" s="136">
        <v>-3.5433070866141891E-2</v>
      </c>
      <c r="M543" s="136">
        <v>-3.7328094302554127E-2</v>
      </c>
      <c r="N543" s="136">
        <v>-3.8272816486751626E-2</v>
      </c>
      <c r="O543" s="136">
        <v>-3.9215686274509887E-2</v>
      </c>
      <c r="P543" s="136">
        <v>-3.9215686274509887E-2</v>
      </c>
      <c r="Q543" s="136">
        <v>-3.9215686274509665E-2</v>
      </c>
      <c r="R543" s="136">
        <v>-3.9215686274509887E-2</v>
      </c>
      <c r="S543" s="136">
        <v>-3.9215686274509776E-2</v>
      </c>
      <c r="T543" s="136">
        <v>-3.9215686274509887E-2</v>
      </c>
      <c r="U543" s="136">
        <v>-3.9215686274509776E-2</v>
      </c>
      <c r="V543" s="136">
        <v>-3.9215686274509776E-2</v>
      </c>
      <c r="W543" s="136">
        <v>-3.9215686274509776E-2</v>
      </c>
      <c r="X543" s="136">
        <v>-3.9215686274509887E-2</v>
      </c>
      <c r="Y543" s="136">
        <v>-3.9215686274509665E-2</v>
      </c>
      <c r="Z543" s="136">
        <v>-3.9215686274509776E-2</v>
      </c>
      <c r="AA543" s="136">
        <v>-3.9215686274509887E-2</v>
      </c>
      <c r="AB543" s="136">
        <v>-3.9215686274509665E-2</v>
      </c>
      <c r="AC543" s="136">
        <v>-3.9215686274509776E-2</v>
      </c>
      <c r="AD543" s="136">
        <v>-3.9215686274510109E-2</v>
      </c>
      <c r="AE543" s="136">
        <v>-3.9215686274509665E-2</v>
      </c>
      <c r="AF543" s="136">
        <v>-3.9215686274510109E-2</v>
      </c>
      <c r="AG543" s="136">
        <v>-3.9215686274509776E-2</v>
      </c>
      <c r="AH543" s="136">
        <v>-3.9215686274509887E-2</v>
      </c>
      <c r="AI543" s="136">
        <v>-3.9215686274509887E-2</v>
      </c>
      <c r="AJ543" s="136">
        <v>-3.9215686274509887E-2</v>
      </c>
      <c r="AK543" s="136">
        <v>-3.9215686274509776E-2</v>
      </c>
      <c r="AL543" s="136">
        <v>-3.9215686274509665E-2</v>
      </c>
      <c r="AM543" s="136">
        <v>-3.9215686274509998E-2</v>
      </c>
      <c r="AN543" s="136">
        <v>-3.9215686274509998E-2</v>
      </c>
      <c r="AO543" s="136">
        <v>-3.9215686274509665E-2</v>
      </c>
      <c r="AP543" s="136">
        <v>-3.9215686274509776E-2</v>
      </c>
      <c r="AQ543" s="136">
        <v>-3.9215686274509887E-2</v>
      </c>
      <c r="AR543" s="136">
        <v>-3.9215686274509887E-2</v>
      </c>
      <c r="AS543" s="136">
        <v>-3.9215686274509776E-2</v>
      </c>
      <c r="AT543" s="136">
        <v>-3.9215686274509998E-2</v>
      </c>
      <c r="AU543" s="153"/>
    </row>
    <row r="544" spans="2:47" ht="14.5" hidden="1" outlineLevel="1" x14ac:dyDescent="0.35">
      <c r="B544" s="84"/>
      <c r="C544" s="84"/>
      <c r="D544" s="99">
        <v>81</v>
      </c>
      <c r="E544" s="58" t="str">
        <v>SEG3_FTTP_Fibre_Testing</v>
      </c>
      <c r="F544" s="77"/>
      <c r="G544" s="136">
        <v>-4.1828793774319029E-2</v>
      </c>
      <c r="H544" s="136">
        <v>-4.1828793774319029E-2</v>
      </c>
      <c r="I544" s="136">
        <v>-3.7145650048875711E-2</v>
      </c>
      <c r="J544" s="136">
        <v>-2.0874751491053778E-2</v>
      </c>
      <c r="K544" s="136">
        <v>-2.859960552268237E-2</v>
      </c>
      <c r="L544" s="136">
        <v>-3.0511811023621993E-2</v>
      </c>
      <c r="M544" s="136">
        <v>-3.2416502946955195E-2</v>
      </c>
      <c r="N544" s="136">
        <v>-3.3366045142296241E-2</v>
      </c>
      <c r="O544" s="136">
        <v>-3.4313725490196068E-2</v>
      </c>
      <c r="P544" s="136">
        <v>-3.4313725490195957E-2</v>
      </c>
      <c r="Q544" s="136">
        <v>-3.4313725490196179E-2</v>
      </c>
      <c r="R544" s="136">
        <v>-3.4313725490196068E-2</v>
      </c>
      <c r="S544" s="136">
        <v>-3.4313725490195957E-2</v>
      </c>
      <c r="T544" s="136">
        <v>-3.431372549019629E-2</v>
      </c>
      <c r="U544" s="136">
        <v>-3.4313725490196068E-2</v>
      </c>
      <c r="V544" s="136">
        <v>-3.4313725490195957E-2</v>
      </c>
      <c r="W544" s="136">
        <v>-3.4313725490196068E-2</v>
      </c>
      <c r="X544" s="136">
        <v>-3.4313725490196068E-2</v>
      </c>
      <c r="Y544" s="136">
        <v>-3.4313725490196179E-2</v>
      </c>
      <c r="Z544" s="136">
        <v>-3.4313725490196179E-2</v>
      </c>
      <c r="AA544" s="136">
        <v>-3.4313725490196068E-2</v>
      </c>
      <c r="AB544" s="136">
        <v>-3.4313725490196068E-2</v>
      </c>
      <c r="AC544" s="136">
        <v>-3.4313725490196179E-2</v>
      </c>
      <c r="AD544" s="136">
        <v>-3.4313725490196179E-2</v>
      </c>
      <c r="AE544" s="136">
        <v>-3.4313725490195957E-2</v>
      </c>
      <c r="AF544" s="136">
        <v>-3.431372549019629E-2</v>
      </c>
      <c r="AG544" s="136">
        <v>-3.4313725490196068E-2</v>
      </c>
      <c r="AH544" s="136">
        <v>-3.431372549019629E-2</v>
      </c>
      <c r="AI544" s="136">
        <v>-3.4313725490195957E-2</v>
      </c>
      <c r="AJ544" s="136">
        <v>-3.4313725490196068E-2</v>
      </c>
      <c r="AK544" s="136">
        <v>-3.431372549019629E-2</v>
      </c>
      <c r="AL544" s="136">
        <v>-3.4313725490196179E-2</v>
      </c>
      <c r="AM544" s="136">
        <v>-3.4313725490196068E-2</v>
      </c>
      <c r="AN544" s="136">
        <v>-3.4313725490196179E-2</v>
      </c>
      <c r="AO544" s="136">
        <v>-3.4313725490196068E-2</v>
      </c>
      <c r="AP544" s="136">
        <v>-3.4313725490196179E-2</v>
      </c>
      <c r="AQ544" s="136">
        <v>-3.431372549019629E-2</v>
      </c>
      <c r="AR544" s="136">
        <v>-3.4313725490196068E-2</v>
      </c>
      <c r="AS544" s="136">
        <v>-3.4313725490195957E-2</v>
      </c>
      <c r="AT544" s="136">
        <v>-3.4313725490195957E-2</v>
      </c>
      <c r="AU544" s="153"/>
    </row>
    <row r="545" spans="2:47" ht="14.5" hidden="1" outlineLevel="1" x14ac:dyDescent="0.35">
      <c r="B545" s="84"/>
      <c r="C545" s="84"/>
      <c r="D545" s="99">
        <v>82</v>
      </c>
      <c r="E545" s="58" t="str">
        <v>SEG3_Business_Serv_UG_Fibre</v>
      </c>
      <c r="F545" s="77"/>
      <c r="G545" s="136">
        <v>-4.6692607003891218E-2</v>
      </c>
      <c r="H545" s="136">
        <v>-4.6692607003891218E-2</v>
      </c>
      <c r="I545" s="136">
        <v>-4.2033235581622641E-2</v>
      </c>
      <c r="J545" s="136">
        <v>-2.5844930417494916E-2</v>
      </c>
      <c r="K545" s="136">
        <v>-3.3530571992110514E-2</v>
      </c>
      <c r="L545" s="136">
        <v>-3.5433070866141891E-2</v>
      </c>
      <c r="M545" s="136">
        <v>-3.7328094302554127E-2</v>
      </c>
      <c r="N545" s="136">
        <v>-3.8272816486751737E-2</v>
      </c>
      <c r="O545" s="136">
        <v>-3.9215686274509887E-2</v>
      </c>
      <c r="P545" s="136">
        <v>-3.9215686274509776E-2</v>
      </c>
      <c r="Q545" s="136">
        <v>-3.9215686274509887E-2</v>
      </c>
      <c r="R545" s="136">
        <v>-3.9215686274509665E-2</v>
      </c>
      <c r="S545" s="136">
        <v>-3.9215686274509776E-2</v>
      </c>
      <c r="T545" s="136">
        <v>-3.9215686274509998E-2</v>
      </c>
      <c r="U545" s="136">
        <v>-3.9215686274509776E-2</v>
      </c>
      <c r="V545" s="136">
        <v>-3.9215686274509776E-2</v>
      </c>
      <c r="W545" s="136">
        <v>-3.9215686274509776E-2</v>
      </c>
      <c r="X545" s="136">
        <v>-3.9215686274509887E-2</v>
      </c>
      <c r="Y545" s="136">
        <v>-3.9215686274509776E-2</v>
      </c>
      <c r="Z545" s="136">
        <v>-3.9215686274509887E-2</v>
      </c>
      <c r="AA545" s="136">
        <v>-3.9215686274509887E-2</v>
      </c>
      <c r="AB545" s="136">
        <v>-3.9215686274509665E-2</v>
      </c>
      <c r="AC545" s="136">
        <v>-3.9215686274509776E-2</v>
      </c>
      <c r="AD545" s="136">
        <v>-3.9215686274509998E-2</v>
      </c>
      <c r="AE545" s="136">
        <v>-3.9215686274509887E-2</v>
      </c>
      <c r="AF545" s="136">
        <v>-3.9215686274510109E-2</v>
      </c>
      <c r="AG545" s="136">
        <v>-3.9215686274509665E-2</v>
      </c>
      <c r="AH545" s="136">
        <v>-3.9215686274509887E-2</v>
      </c>
      <c r="AI545" s="136">
        <v>-3.9215686274509887E-2</v>
      </c>
      <c r="AJ545" s="136">
        <v>-3.9215686274509665E-2</v>
      </c>
      <c r="AK545" s="136">
        <v>-3.9215686274509776E-2</v>
      </c>
      <c r="AL545" s="136">
        <v>-3.9215686274509776E-2</v>
      </c>
      <c r="AM545" s="136">
        <v>-3.9215686274509998E-2</v>
      </c>
      <c r="AN545" s="136">
        <v>-3.9215686274509998E-2</v>
      </c>
      <c r="AO545" s="136">
        <v>-3.9215686274509665E-2</v>
      </c>
      <c r="AP545" s="136">
        <v>-3.9215686274509887E-2</v>
      </c>
      <c r="AQ545" s="136">
        <v>-3.9215686274509998E-2</v>
      </c>
      <c r="AR545" s="136">
        <v>-3.9215686274509776E-2</v>
      </c>
      <c r="AS545" s="136">
        <v>-3.9215686274509776E-2</v>
      </c>
      <c r="AT545" s="136">
        <v>-3.9215686274510109E-2</v>
      </c>
      <c r="AU545" s="153"/>
    </row>
    <row r="546" spans="2:47" ht="14.5" hidden="1" outlineLevel="1" x14ac:dyDescent="0.35">
      <c r="B546" s="84"/>
      <c r="C546" s="84"/>
      <c r="D546" s="99">
        <v>83</v>
      </c>
      <c r="E546" s="58" t="str">
        <v>SEG3_Business_Serv_OH_Fibre</v>
      </c>
      <c r="F546" s="77"/>
      <c r="G546" s="136">
        <v>-4.6692607003891107E-2</v>
      </c>
      <c r="H546" s="136">
        <v>-4.6692607003891107E-2</v>
      </c>
      <c r="I546" s="136">
        <v>-4.2033235581622641E-2</v>
      </c>
      <c r="J546" s="136">
        <v>-2.5844930417495027E-2</v>
      </c>
      <c r="K546" s="136">
        <v>-3.3530571992110514E-2</v>
      </c>
      <c r="L546" s="136">
        <v>-3.543307086614178E-2</v>
      </c>
      <c r="M546" s="136">
        <v>-3.7328094302554127E-2</v>
      </c>
      <c r="N546" s="136">
        <v>-3.8272816486751737E-2</v>
      </c>
      <c r="O546" s="136">
        <v>-3.9215686274509887E-2</v>
      </c>
      <c r="P546" s="136">
        <v>-3.9215686274509887E-2</v>
      </c>
      <c r="Q546" s="136">
        <v>-3.9215686274509665E-2</v>
      </c>
      <c r="R546" s="136">
        <v>-3.9215686274509887E-2</v>
      </c>
      <c r="S546" s="136">
        <v>-3.9215686274509776E-2</v>
      </c>
      <c r="T546" s="136">
        <v>-3.9215686274509776E-2</v>
      </c>
      <c r="U546" s="136">
        <v>-3.9215686274509998E-2</v>
      </c>
      <c r="V546" s="136">
        <v>-3.9215686274509776E-2</v>
      </c>
      <c r="W546" s="136">
        <v>-3.9215686274509776E-2</v>
      </c>
      <c r="X546" s="136">
        <v>-3.9215686274509776E-2</v>
      </c>
      <c r="Y546" s="136">
        <v>-3.9215686274509665E-2</v>
      </c>
      <c r="Z546" s="136">
        <v>-3.9215686274509887E-2</v>
      </c>
      <c r="AA546" s="136">
        <v>-3.9215686274509887E-2</v>
      </c>
      <c r="AB546" s="136">
        <v>-3.9215686274509776E-2</v>
      </c>
      <c r="AC546" s="136">
        <v>-3.9215686274509776E-2</v>
      </c>
      <c r="AD546" s="136">
        <v>-3.9215686274509998E-2</v>
      </c>
      <c r="AE546" s="136">
        <v>-3.9215686274509776E-2</v>
      </c>
      <c r="AF546" s="136">
        <v>-3.9215686274510109E-2</v>
      </c>
      <c r="AG546" s="136">
        <v>-3.9215686274509776E-2</v>
      </c>
      <c r="AH546" s="136">
        <v>-3.9215686274509998E-2</v>
      </c>
      <c r="AI546" s="136">
        <v>-3.9215686274509665E-2</v>
      </c>
      <c r="AJ546" s="136">
        <v>-3.9215686274509887E-2</v>
      </c>
      <c r="AK546" s="136">
        <v>-3.9215686274509776E-2</v>
      </c>
      <c r="AL546" s="136">
        <v>-3.9215686274509665E-2</v>
      </c>
      <c r="AM546" s="136">
        <v>-3.9215686274509998E-2</v>
      </c>
      <c r="AN546" s="136">
        <v>-3.9215686274509887E-2</v>
      </c>
      <c r="AO546" s="136">
        <v>-3.9215686274509665E-2</v>
      </c>
      <c r="AP546" s="136">
        <v>-3.9215686274509887E-2</v>
      </c>
      <c r="AQ546" s="136">
        <v>-3.9215686274509887E-2</v>
      </c>
      <c r="AR546" s="136">
        <v>-3.9215686274509887E-2</v>
      </c>
      <c r="AS546" s="136">
        <v>-3.9215686274509776E-2</v>
      </c>
      <c r="AT546" s="136">
        <v>-3.9215686274509998E-2</v>
      </c>
      <c r="AU546" s="153"/>
    </row>
    <row r="547" spans="2:47" ht="14.5" hidden="1" outlineLevel="1" x14ac:dyDescent="0.35">
      <c r="B547" s="84"/>
      <c r="C547" s="84"/>
      <c r="D547" s="99">
        <v>84</v>
      </c>
      <c r="E547" s="58" t="str">
        <v>SEG3_Business_Serv_Fibre_Testing</v>
      </c>
      <c r="F547" s="77"/>
      <c r="G547" s="136">
        <v>-4.1828793774319029E-2</v>
      </c>
      <c r="H547" s="136">
        <v>-4.1828793774319029E-2</v>
      </c>
      <c r="I547" s="136">
        <v>-3.7145650048875711E-2</v>
      </c>
      <c r="J547" s="136">
        <v>-2.0874751491053778E-2</v>
      </c>
      <c r="K547" s="136">
        <v>-2.859960552268237E-2</v>
      </c>
      <c r="L547" s="136">
        <v>-3.0511811023621993E-2</v>
      </c>
      <c r="M547" s="136">
        <v>-3.2416502946955195E-2</v>
      </c>
      <c r="N547" s="136">
        <v>-3.3366045142296241E-2</v>
      </c>
      <c r="O547" s="136">
        <v>-3.4313725490196068E-2</v>
      </c>
      <c r="P547" s="136">
        <v>-3.4313725490195957E-2</v>
      </c>
      <c r="Q547" s="136">
        <v>-3.4313725490196179E-2</v>
      </c>
      <c r="R547" s="136">
        <v>-3.4313725490196068E-2</v>
      </c>
      <c r="S547" s="136">
        <v>-3.4313725490195957E-2</v>
      </c>
      <c r="T547" s="136">
        <v>-3.431372549019629E-2</v>
      </c>
      <c r="U547" s="136">
        <v>-3.4313725490196068E-2</v>
      </c>
      <c r="V547" s="136">
        <v>-3.4313725490195957E-2</v>
      </c>
      <c r="W547" s="136">
        <v>-3.4313725490196068E-2</v>
      </c>
      <c r="X547" s="136">
        <v>-3.4313725490196068E-2</v>
      </c>
      <c r="Y547" s="136">
        <v>-3.4313725490196179E-2</v>
      </c>
      <c r="Z547" s="136">
        <v>-3.4313725490196179E-2</v>
      </c>
      <c r="AA547" s="136">
        <v>-3.4313725490196068E-2</v>
      </c>
      <c r="AB547" s="136">
        <v>-3.4313725490196068E-2</v>
      </c>
      <c r="AC547" s="136">
        <v>-3.4313725490196179E-2</v>
      </c>
      <c r="AD547" s="136">
        <v>-3.4313725490196179E-2</v>
      </c>
      <c r="AE547" s="136">
        <v>-3.4313725490195957E-2</v>
      </c>
      <c r="AF547" s="136">
        <v>-3.431372549019629E-2</v>
      </c>
      <c r="AG547" s="136">
        <v>-3.4313725490196068E-2</v>
      </c>
      <c r="AH547" s="136">
        <v>-3.431372549019629E-2</v>
      </c>
      <c r="AI547" s="136">
        <v>-3.4313725490195957E-2</v>
      </c>
      <c r="AJ547" s="136">
        <v>-3.4313725490196068E-2</v>
      </c>
      <c r="AK547" s="136">
        <v>-3.431372549019629E-2</v>
      </c>
      <c r="AL547" s="136">
        <v>-3.4313725490196179E-2</v>
      </c>
      <c r="AM547" s="136">
        <v>-3.4313725490196068E-2</v>
      </c>
      <c r="AN547" s="136">
        <v>-3.4313725490196179E-2</v>
      </c>
      <c r="AO547" s="136">
        <v>-3.4313725490196068E-2</v>
      </c>
      <c r="AP547" s="136">
        <v>-3.4313725490196179E-2</v>
      </c>
      <c r="AQ547" s="136">
        <v>-3.431372549019629E-2</v>
      </c>
      <c r="AR547" s="136">
        <v>-3.4313725490196068E-2</v>
      </c>
      <c r="AS547" s="136">
        <v>-3.4313725490195957E-2</v>
      </c>
      <c r="AT547" s="136">
        <v>-3.4313725490195957E-2</v>
      </c>
      <c r="AU547" s="153"/>
    </row>
    <row r="548" spans="2:47" ht="14.5" hidden="1" outlineLevel="1" x14ac:dyDescent="0.35">
      <c r="B548" s="84"/>
      <c r="C548" s="84"/>
      <c r="D548" s="99">
        <v>85</v>
      </c>
      <c r="E548" s="58" t="str">
        <v>Unused</v>
      </c>
      <c r="F548" s="77"/>
      <c r="G548" s="136">
        <v>0</v>
      </c>
      <c r="H548" s="136">
        <v>0</v>
      </c>
      <c r="I548" s="136">
        <v>0</v>
      </c>
      <c r="J548" s="136">
        <v>0</v>
      </c>
      <c r="K548" s="136">
        <v>0</v>
      </c>
      <c r="L548" s="136">
        <v>0</v>
      </c>
      <c r="M548" s="136">
        <v>0</v>
      </c>
      <c r="N548" s="136">
        <v>0</v>
      </c>
      <c r="O548" s="136">
        <v>0</v>
      </c>
      <c r="P548" s="136">
        <v>0</v>
      </c>
      <c r="Q548" s="136">
        <v>0</v>
      </c>
      <c r="R548" s="136">
        <v>0</v>
      </c>
      <c r="S548" s="136">
        <v>0</v>
      </c>
      <c r="T548" s="136">
        <v>0</v>
      </c>
      <c r="U548" s="136">
        <v>0</v>
      </c>
      <c r="V548" s="136">
        <v>0</v>
      </c>
      <c r="W548" s="136">
        <v>0</v>
      </c>
      <c r="X548" s="136">
        <v>0</v>
      </c>
      <c r="Y548" s="136">
        <v>0</v>
      </c>
      <c r="Z548" s="136">
        <v>0</v>
      </c>
      <c r="AA548" s="136">
        <v>0</v>
      </c>
      <c r="AB548" s="136">
        <v>0</v>
      </c>
      <c r="AC548" s="136">
        <v>0</v>
      </c>
      <c r="AD548" s="136">
        <v>0</v>
      </c>
      <c r="AE548" s="136">
        <v>0</v>
      </c>
      <c r="AF548" s="136">
        <v>0</v>
      </c>
      <c r="AG548" s="136">
        <v>0</v>
      </c>
      <c r="AH548" s="136">
        <v>0</v>
      </c>
      <c r="AI548" s="136">
        <v>0</v>
      </c>
      <c r="AJ548" s="136">
        <v>0</v>
      </c>
      <c r="AK548" s="136">
        <v>0</v>
      </c>
      <c r="AL548" s="136">
        <v>0</v>
      </c>
      <c r="AM548" s="136">
        <v>0</v>
      </c>
      <c r="AN548" s="136">
        <v>0</v>
      </c>
      <c r="AO548" s="136">
        <v>0</v>
      </c>
      <c r="AP548" s="136">
        <v>0</v>
      </c>
      <c r="AQ548" s="136">
        <v>0</v>
      </c>
      <c r="AR548" s="136">
        <v>0</v>
      </c>
      <c r="AS548" s="136">
        <v>0</v>
      </c>
      <c r="AT548" s="136">
        <v>0</v>
      </c>
      <c r="AU548" s="153"/>
    </row>
    <row r="549" spans="2:47" ht="14.5" hidden="1" outlineLevel="1" x14ac:dyDescent="0.35">
      <c r="B549" s="84"/>
      <c r="C549" s="84"/>
      <c r="D549" s="99">
        <v>86</v>
      </c>
      <c r="E549" s="58" t="str">
        <v>SEG3_Existing_Duct_SDU</v>
      </c>
      <c r="F549" s="77"/>
      <c r="G549" s="136">
        <v>0</v>
      </c>
      <c r="H549" s="136">
        <v>0</v>
      </c>
      <c r="I549" s="136">
        <v>0</v>
      </c>
      <c r="J549" s="136">
        <v>0</v>
      </c>
      <c r="K549" s="136">
        <v>0</v>
      </c>
      <c r="L549" s="136">
        <v>0</v>
      </c>
      <c r="M549" s="136">
        <v>0</v>
      </c>
      <c r="N549" s="136">
        <v>0</v>
      </c>
      <c r="O549" s="136">
        <v>0</v>
      </c>
      <c r="P549" s="136">
        <v>0</v>
      </c>
      <c r="Q549" s="136">
        <v>0</v>
      </c>
      <c r="R549" s="136">
        <v>0</v>
      </c>
      <c r="S549" s="136">
        <v>0</v>
      </c>
      <c r="T549" s="136">
        <v>0</v>
      </c>
      <c r="U549" s="136">
        <v>0</v>
      </c>
      <c r="V549" s="136">
        <v>0</v>
      </c>
      <c r="W549" s="136">
        <v>0</v>
      </c>
      <c r="X549" s="136">
        <v>0</v>
      </c>
      <c r="Y549" s="136">
        <v>0</v>
      </c>
      <c r="Z549" s="136">
        <v>0</v>
      </c>
      <c r="AA549" s="136">
        <v>0</v>
      </c>
      <c r="AB549" s="136">
        <v>0</v>
      </c>
      <c r="AC549" s="136">
        <v>0</v>
      </c>
      <c r="AD549" s="136">
        <v>0</v>
      </c>
      <c r="AE549" s="136">
        <v>0</v>
      </c>
      <c r="AF549" s="136">
        <v>0</v>
      </c>
      <c r="AG549" s="136">
        <v>0</v>
      </c>
      <c r="AH549" s="136">
        <v>0</v>
      </c>
      <c r="AI549" s="136">
        <v>0</v>
      </c>
      <c r="AJ549" s="136">
        <v>0</v>
      </c>
      <c r="AK549" s="136">
        <v>0</v>
      </c>
      <c r="AL549" s="136">
        <v>0</v>
      </c>
      <c r="AM549" s="136">
        <v>0</v>
      </c>
      <c r="AN549" s="136">
        <v>0</v>
      </c>
      <c r="AO549" s="136">
        <v>0</v>
      </c>
      <c r="AP549" s="136">
        <v>0</v>
      </c>
      <c r="AQ549" s="136">
        <v>0</v>
      </c>
      <c r="AR549" s="136">
        <v>0</v>
      </c>
      <c r="AS549" s="136">
        <v>0</v>
      </c>
      <c r="AT549" s="136">
        <v>0</v>
      </c>
      <c r="AU549" s="153"/>
    </row>
    <row r="550" spans="2:47" ht="14.5" hidden="1" outlineLevel="1" x14ac:dyDescent="0.35">
      <c r="B550" s="84"/>
      <c r="C550" s="84"/>
      <c r="D550" s="99">
        <v>87</v>
      </c>
      <c r="E550" s="58" t="str">
        <v>SEG3_Existing_Pole_SDU</v>
      </c>
      <c r="F550" s="77"/>
      <c r="G550" s="136">
        <v>0</v>
      </c>
      <c r="H550" s="136">
        <v>0</v>
      </c>
      <c r="I550" s="136">
        <v>0</v>
      </c>
      <c r="J550" s="136">
        <v>0</v>
      </c>
      <c r="K550" s="136">
        <v>0</v>
      </c>
      <c r="L550" s="136">
        <v>0</v>
      </c>
      <c r="M550" s="136">
        <v>0</v>
      </c>
      <c r="N550" s="136">
        <v>0</v>
      </c>
      <c r="O550" s="136">
        <v>0</v>
      </c>
      <c r="P550" s="136">
        <v>0</v>
      </c>
      <c r="Q550" s="136">
        <v>0</v>
      </c>
      <c r="R550" s="136">
        <v>0</v>
      </c>
      <c r="S550" s="136">
        <v>0</v>
      </c>
      <c r="T550" s="136">
        <v>0</v>
      </c>
      <c r="U550" s="136">
        <v>0</v>
      </c>
      <c r="V550" s="136">
        <v>0</v>
      </c>
      <c r="W550" s="136">
        <v>0</v>
      </c>
      <c r="X550" s="136">
        <v>0</v>
      </c>
      <c r="Y550" s="136">
        <v>0</v>
      </c>
      <c r="Z550" s="136">
        <v>0</v>
      </c>
      <c r="AA550" s="136">
        <v>0</v>
      </c>
      <c r="AB550" s="136">
        <v>0</v>
      </c>
      <c r="AC550" s="136">
        <v>0</v>
      </c>
      <c r="AD550" s="136">
        <v>0</v>
      </c>
      <c r="AE550" s="136">
        <v>0</v>
      </c>
      <c r="AF550" s="136">
        <v>0</v>
      </c>
      <c r="AG550" s="136">
        <v>0</v>
      </c>
      <c r="AH550" s="136">
        <v>0</v>
      </c>
      <c r="AI550" s="136">
        <v>0</v>
      </c>
      <c r="AJ550" s="136">
        <v>0</v>
      </c>
      <c r="AK550" s="136">
        <v>0</v>
      </c>
      <c r="AL550" s="136">
        <v>0</v>
      </c>
      <c r="AM550" s="136">
        <v>0</v>
      </c>
      <c r="AN550" s="136">
        <v>0</v>
      </c>
      <c r="AO550" s="136">
        <v>0</v>
      </c>
      <c r="AP550" s="136">
        <v>0</v>
      </c>
      <c r="AQ550" s="136">
        <v>0</v>
      </c>
      <c r="AR550" s="136">
        <v>0</v>
      </c>
      <c r="AS550" s="136">
        <v>0</v>
      </c>
      <c r="AT550" s="136">
        <v>0</v>
      </c>
      <c r="AU550" s="153"/>
    </row>
    <row r="551" spans="2:47" ht="14.5" hidden="1" outlineLevel="1" x14ac:dyDescent="0.35">
      <c r="B551" s="84"/>
      <c r="C551" s="84"/>
      <c r="D551" s="99">
        <v>88</v>
      </c>
      <c r="E551" s="58" t="str">
        <v>Unused</v>
      </c>
      <c r="F551" s="77"/>
      <c r="G551" s="136">
        <v>0</v>
      </c>
      <c r="H551" s="136">
        <v>0</v>
      </c>
      <c r="I551" s="136">
        <v>0</v>
      </c>
      <c r="J551" s="136">
        <v>0</v>
      </c>
      <c r="K551" s="136">
        <v>0</v>
      </c>
      <c r="L551" s="136">
        <v>0</v>
      </c>
      <c r="M551" s="136">
        <v>0</v>
      </c>
      <c r="N551" s="136">
        <v>0</v>
      </c>
      <c r="O551" s="136">
        <v>0</v>
      </c>
      <c r="P551" s="136">
        <v>0</v>
      </c>
      <c r="Q551" s="136">
        <v>0</v>
      </c>
      <c r="R551" s="136">
        <v>0</v>
      </c>
      <c r="S551" s="136">
        <v>0</v>
      </c>
      <c r="T551" s="136">
        <v>0</v>
      </c>
      <c r="U551" s="136">
        <v>0</v>
      </c>
      <c r="V551" s="136">
        <v>0</v>
      </c>
      <c r="W551" s="136">
        <v>0</v>
      </c>
      <c r="X551" s="136">
        <v>0</v>
      </c>
      <c r="Y551" s="136">
        <v>0</v>
      </c>
      <c r="Z551" s="136">
        <v>0</v>
      </c>
      <c r="AA551" s="136">
        <v>0</v>
      </c>
      <c r="AB551" s="136">
        <v>0</v>
      </c>
      <c r="AC551" s="136">
        <v>0</v>
      </c>
      <c r="AD551" s="136">
        <v>0</v>
      </c>
      <c r="AE551" s="136">
        <v>0</v>
      </c>
      <c r="AF551" s="136">
        <v>0</v>
      </c>
      <c r="AG551" s="136">
        <v>0</v>
      </c>
      <c r="AH551" s="136">
        <v>0</v>
      </c>
      <c r="AI551" s="136">
        <v>0</v>
      </c>
      <c r="AJ551" s="136">
        <v>0</v>
      </c>
      <c r="AK551" s="136">
        <v>0</v>
      </c>
      <c r="AL551" s="136">
        <v>0</v>
      </c>
      <c r="AM551" s="136">
        <v>0</v>
      </c>
      <c r="AN551" s="136">
        <v>0</v>
      </c>
      <c r="AO551" s="136">
        <v>0</v>
      </c>
      <c r="AP551" s="136">
        <v>0</v>
      </c>
      <c r="AQ551" s="136">
        <v>0</v>
      </c>
      <c r="AR551" s="136">
        <v>0</v>
      </c>
      <c r="AS551" s="136">
        <v>0</v>
      </c>
      <c r="AT551" s="136">
        <v>0</v>
      </c>
      <c r="AU551" s="153"/>
    </row>
    <row r="552" spans="2:47" ht="14.5" hidden="1" outlineLevel="1" x14ac:dyDescent="0.35">
      <c r="B552" s="84"/>
      <c r="C552" s="84"/>
      <c r="D552" s="99">
        <v>89</v>
      </c>
      <c r="E552" s="58" t="str">
        <v>SEG3_New Microtrench_SDU</v>
      </c>
      <c r="F552" s="77"/>
      <c r="G552" s="136">
        <v>-2.2665369649805589E-2</v>
      </c>
      <c r="H552" s="136">
        <v>-2.2665369649805589E-2</v>
      </c>
      <c r="I552" s="136">
        <v>-1.7888563049853312E-2</v>
      </c>
      <c r="J552" s="136">
        <v>-1.2922465208746736E-3</v>
      </c>
      <c r="K552" s="136">
        <v>-9.1715976331361304E-3</v>
      </c>
      <c r="L552" s="136">
        <v>-1.112204724409438E-2</v>
      </c>
      <c r="M552" s="136">
        <v>-1.3064833005894227E-2</v>
      </c>
      <c r="N552" s="136">
        <v>-1.4033366045142159E-2</v>
      </c>
      <c r="O552" s="136">
        <v>-1.5000000000000013E-2</v>
      </c>
      <c r="P552" s="136">
        <v>-1.4999999999999902E-2</v>
      </c>
      <c r="Q552" s="136">
        <v>-1.5000000000000235E-2</v>
      </c>
      <c r="R552" s="136">
        <v>-1.4999999999999791E-2</v>
      </c>
      <c r="S552" s="136">
        <v>-1.4999999999999902E-2</v>
      </c>
      <c r="T552" s="136">
        <v>-1.5000000000000013E-2</v>
      </c>
      <c r="U552" s="136">
        <v>-1.5000000000000013E-2</v>
      </c>
      <c r="V552" s="136">
        <v>-1.5000000000000124E-2</v>
      </c>
      <c r="W552" s="136">
        <v>-1.499999999999968E-2</v>
      </c>
      <c r="X552" s="136">
        <v>-1.5000000000000124E-2</v>
      </c>
      <c r="Y552" s="136">
        <v>-1.5000000000000013E-2</v>
      </c>
      <c r="Z552" s="136">
        <v>-1.5000000000000013E-2</v>
      </c>
      <c r="AA552" s="136">
        <v>-1.5000000000000346E-2</v>
      </c>
      <c r="AB552" s="136">
        <v>-1.4999999999999791E-2</v>
      </c>
      <c r="AC552" s="136">
        <v>-1.5000000000000013E-2</v>
      </c>
      <c r="AD552" s="136">
        <v>-1.5000000000000124E-2</v>
      </c>
      <c r="AE552" s="136">
        <v>-1.5000000000000013E-2</v>
      </c>
      <c r="AF552" s="136">
        <v>-1.4999999999999902E-2</v>
      </c>
      <c r="AG552" s="136">
        <v>-1.4999999999999902E-2</v>
      </c>
      <c r="AH552" s="136">
        <v>-1.5000000000000235E-2</v>
      </c>
      <c r="AI552" s="136">
        <v>-1.5000000000000124E-2</v>
      </c>
      <c r="AJ552" s="136">
        <v>-1.5000000000000013E-2</v>
      </c>
      <c r="AK552" s="136">
        <v>-1.5000000000000013E-2</v>
      </c>
      <c r="AL552" s="136">
        <v>-1.5000000000000013E-2</v>
      </c>
      <c r="AM552" s="136">
        <v>-1.5000000000000124E-2</v>
      </c>
      <c r="AN552" s="136">
        <v>-1.5000000000000013E-2</v>
      </c>
      <c r="AO552" s="136">
        <v>-1.4999999999999902E-2</v>
      </c>
      <c r="AP552" s="136">
        <v>-1.5000000000000013E-2</v>
      </c>
      <c r="AQ552" s="136">
        <v>-1.5000000000000013E-2</v>
      </c>
      <c r="AR552" s="136">
        <v>-1.5000000000000124E-2</v>
      </c>
      <c r="AS552" s="136">
        <v>-1.5000000000000013E-2</v>
      </c>
      <c r="AT552" s="136">
        <v>-1.5000000000000124E-2</v>
      </c>
      <c r="AU552" s="153"/>
    </row>
    <row r="553" spans="2:47" ht="14.5" hidden="1" outlineLevel="1" x14ac:dyDescent="0.35">
      <c r="B553" s="84"/>
      <c r="C553" s="84"/>
      <c r="D553" s="99">
        <v>90</v>
      </c>
      <c r="E553" s="58" t="str">
        <v>SEG3_Soft_Duct in New_Duct_SDU</v>
      </c>
      <c r="F553" s="77"/>
      <c r="G553" s="136">
        <v>-2.2665369649805589E-2</v>
      </c>
      <c r="H553" s="136">
        <v>-2.2665369649805589E-2</v>
      </c>
      <c r="I553" s="136">
        <v>-1.7888563049853312E-2</v>
      </c>
      <c r="J553" s="136">
        <v>-1.2922465208746736E-3</v>
      </c>
      <c r="K553" s="136">
        <v>-9.1715976331361304E-3</v>
      </c>
      <c r="L553" s="136">
        <v>-1.112204724409438E-2</v>
      </c>
      <c r="M553" s="136">
        <v>-1.3064833005894227E-2</v>
      </c>
      <c r="N553" s="136">
        <v>-1.4033366045142159E-2</v>
      </c>
      <c r="O553" s="136">
        <v>-1.5000000000000013E-2</v>
      </c>
      <c r="P553" s="136">
        <v>-1.4999999999999902E-2</v>
      </c>
      <c r="Q553" s="136">
        <v>-1.5000000000000235E-2</v>
      </c>
      <c r="R553" s="136">
        <v>-1.4999999999999791E-2</v>
      </c>
      <c r="S553" s="136">
        <v>-1.4999999999999902E-2</v>
      </c>
      <c r="T553" s="136">
        <v>-1.5000000000000013E-2</v>
      </c>
      <c r="U553" s="136">
        <v>-1.5000000000000013E-2</v>
      </c>
      <c r="V553" s="136">
        <v>-1.5000000000000124E-2</v>
      </c>
      <c r="W553" s="136">
        <v>-1.499999999999968E-2</v>
      </c>
      <c r="X553" s="136">
        <v>-1.5000000000000124E-2</v>
      </c>
      <c r="Y553" s="136">
        <v>-1.5000000000000013E-2</v>
      </c>
      <c r="Z553" s="136">
        <v>-1.5000000000000013E-2</v>
      </c>
      <c r="AA553" s="136">
        <v>-1.5000000000000346E-2</v>
      </c>
      <c r="AB553" s="136">
        <v>-1.4999999999999791E-2</v>
      </c>
      <c r="AC553" s="136">
        <v>-1.5000000000000013E-2</v>
      </c>
      <c r="AD553" s="136">
        <v>-1.5000000000000124E-2</v>
      </c>
      <c r="AE553" s="136">
        <v>-1.5000000000000013E-2</v>
      </c>
      <c r="AF553" s="136">
        <v>-1.4999999999999902E-2</v>
      </c>
      <c r="AG553" s="136">
        <v>-1.4999999999999902E-2</v>
      </c>
      <c r="AH553" s="136">
        <v>-1.5000000000000235E-2</v>
      </c>
      <c r="AI553" s="136">
        <v>-1.5000000000000124E-2</v>
      </c>
      <c r="AJ553" s="136">
        <v>-1.5000000000000013E-2</v>
      </c>
      <c r="AK553" s="136">
        <v>-1.5000000000000013E-2</v>
      </c>
      <c r="AL553" s="136">
        <v>-1.5000000000000013E-2</v>
      </c>
      <c r="AM553" s="136">
        <v>-1.5000000000000124E-2</v>
      </c>
      <c r="AN553" s="136">
        <v>-1.5000000000000013E-2</v>
      </c>
      <c r="AO553" s="136">
        <v>-1.4999999999999902E-2</v>
      </c>
      <c r="AP553" s="136">
        <v>-1.5000000000000013E-2</v>
      </c>
      <c r="AQ553" s="136">
        <v>-1.5000000000000013E-2</v>
      </c>
      <c r="AR553" s="136">
        <v>-1.5000000000000124E-2</v>
      </c>
      <c r="AS553" s="136">
        <v>-1.5000000000000013E-2</v>
      </c>
      <c r="AT553" s="136">
        <v>-1.5000000000000124E-2</v>
      </c>
      <c r="AU553" s="153"/>
    </row>
    <row r="554" spans="2:47" ht="14.5" hidden="1" outlineLevel="1" x14ac:dyDescent="0.35">
      <c r="B554" s="84"/>
      <c r="C554" s="84"/>
      <c r="D554" s="99">
        <v>91</v>
      </c>
      <c r="E554" s="58" t="str">
        <v>SEG3_Footway_Duct in New_Duct_SDU</v>
      </c>
      <c r="F554" s="77"/>
      <c r="G554" s="136">
        <v>-2.2665369649805589E-2</v>
      </c>
      <c r="H554" s="136">
        <v>-2.2665369649805589E-2</v>
      </c>
      <c r="I554" s="136">
        <v>-1.7888563049853201E-2</v>
      </c>
      <c r="J554" s="136">
        <v>-1.2922465208748957E-3</v>
      </c>
      <c r="K554" s="136">
        <v>-9.1715976331360194E-3</v>
      </c>
      <c r="L554" s="136">
        <v>-1.1122047244094491E-2</v>
      </c>
      <c r="M554" s="136">
        <v>-1.3064833005894116E-2</v>
      </c>
      <c r="N554" s="136">
        <v>-1.403336604514227E-2</v>
      </c>
      <c r="O554" s="136">
        <v>-1.4999999999999902E-2</v>
      </c>
      <c r="P554" s="136">
        <v>-1.4999999999999902E-2</v>
      </c>
      <c r="Q554" s="136">
        <v>-1.5000000000000124E-2</v>
      </c>
      <c r="R554" s="136">
        <v>-1.4999999999999902E-2</v>
      </c>
      <c r="S554" s="136">
        <v>-1.5000000000000013E-2</v>
      </c>
      <c r="T554" s="136">
        <v>-1.4999999999999791E-2</v>
      </c>
      <c r="U554" s="136">
        <v>-1.5000000000000013E-2</v>
      </c>
      <c r="V554" s="136">
        <v>-1.5000000000000124E-2</v>
      </c>
      <c r="W554" s="136">
        <v>-1.4999999999999791E-2</v>
      </c>
      <c r="X554" s="136">
        <v>-1.5000000000000235E-2</v>
      </c>
      <c r="Y554" s="136">
        <v>-1.5000000000000013E-2</v>
      </c>
      <c r="Z554" s="136">
        <v>-1.5000000000000124E-2</v>
      </c>
      <c r="AA554" s="136">
        <v>-1.5000000000000235E-2</v>
      </c>
      <c r="AB554" s="136">
        <v>-1.4999999999999791E-2</v>
      </c>
      <c r="AC554" s="136">
        <v>-1.5000000000000124E-2</v>
      </c>
      <c r="AD554" s="136">
        <v>-1.5000000000000124E-2</v>
      </c>
      <c r="AE554" s="136">
        <v>-1.4999999999999902E-2</v>
      </c>
      <c r="AF554" s="136">
        <v>-1.5000000000000013E-2</v>
      </c>
      <c r="AG554" s="136">
        <v>-1.4999999999999791E-2</v>
      </c>
      <c r="AH554" s="136">
        <v>-1.5000000000000124E-2</v>
      </c>
      <c r="AI554" s="136">
        <v>-1.5000000000000013E-2</v>
      </c>
      <c r="AJ554" s="136">
        <v>-1.5000000000000013E-2</v>
      </c>
      <c r="AK554" s="136">
        <v>-1.5000000000000013E-2</v>
      </c>
      <c r="AL554" s="136">
        <v>-1.5000000000000013E-2</v>
      </c>
      <c r="AM554" s="136">
        <v>-1.5000000000000124E-2</v>
      </c>
      <c r="AN554" s="136">
        <v>-1.5000000000000013E-2</v>
      </c>
      <c r="AO554" s="136">
        <v>-1.5000000000000013E-2</v>
      </c>
      <c r="AP554" s="136">
        <v>-1.5000000000000013E-2</v>
      </c>
      <c r="AQ554" s="136">
        <v>-1.4999999999999902E-2</v>
      </c>
      <c r="AR554" s="136">
        <v>-1.5000000000000235E-2</v>
      </c>
      <c r="AS554" s="136">
        <v>-1.4999999999999902E-2</v>
      </c>
      <c r="AT554" s="136">
        <v>-1.5000000000000124E-2</v>
      </c>
      <c r="AU554" s="153"/>
    </row>
    <row r="555" spans="2:47" ht="14.5" hidden="1" outlineLevel="1" x14ac:dyDescent="0.35">
      <c r="B555" s="84"/>
      <c r="C555" s="84"/>
      <c r="D555" s="99">
        <v>92</v>
      </c>
      <c r="E555" s="58" t="str">
        <v>SEG3_Carriageway_Duct in New_Duct_SDU</v>
      </c>
      <c r="F555" s="77"/>
      <c r="G555" s="136">
        <v>-2.2665369649805589E-2</v>
      </c>
      <c r="H555" s="136">
        <v>-2.2665369649805589E-2</v>
      </c>
      <c r="I555" s="136">
        <v>-1.7888563049853312E-2</v>
      </c>
      <c r="J555" s="136">
        <v>-1.2922465208747846E-3</v>
      </c>
      <c r="K555" s="136">
        <v>-9.1715976331361304E-3</v>
      </c>
      <c r="L555" s="136">
        <v>-1.112204724409438E-2</v>
      </c>
      <c r="M555" s="136">
        <v>-1.3064833005894227E-2</v>
      </c>
      <c r="N555" s="136">
        <v>-1.4033366045142159E-2</v>
      </c>
      <c r="O555" s="136">
        <v>-1.4999999999999791E-2</v>
      </c>
      <c r="P555" s="136">
        <v>-1.5000000000000013E-2</v>
      </c>
      <c r="Q555" s="136">
        <v>-1.5000000000000124E-2</v>
      </c>
      <c r="R555" s="136">
        <v>-1.4999999999999902E-2</v>
      </c>
      <c r="S555" s="136">
        <v>-1.5000000000000013E-2</v>
      </c>
      <c r="T555" s="136">
        <v>-1.4999999999999902E-2</v>
      </c>
      <c r="U555" s="136">
        <v>-1.5000000000000013E-2</v>
      </c>
      <c r="V555" s="136">
        <v>-1.5000000000000124E-2</v>
      </c>
      <c r="W555" s="136">
        <v>-1.4999999999999902E-2</v>
      </c>
      <c r="X555" s="136">
        <v>-1.5000000000000124E-2</v>
      </c>
      <c r="Y555" s="136">
        <v>-1.5000000000000124E-2</v>
      </c>
      <c r="Z555" s="136">
        <v>-1.4999999999999902E-2</v>
      </c>
      <c r="AA555" s="136">
        <v>-1.5000000000000346E-2</v>
      </c>
      <c r="AB555" s="136">
        <v>-1.4999999999999902E-2</v>
      </c>
      <c r="AC555" s="136">
        <v>-1.5000000000000013E-2</v>
      </c>
      <c r="AD555" s="136">
        <v>-1.5000000000000124E-2</v>
      </c>
      <c r="AE555" s="136">
        <v>-1.4999999999999791E-2</v>
      </c>
      <c r="AF555" s="136">
        <v>-1.5000000000000013E-2</v>
      </c>
      <c r="AG555" s="136">
        <v>-1.5000000000000013E-2</v>
      </c>
      <c r="AH555" s="136">
        <v>-1.5000000000000235E-2</v>
      </c>
      <c r="AI555" s="136">
        <v>-1.4999999999999791E-2</v>
      </c>
      <c r="AJ555" s="136">
        <v>-1.5000000000000013E-2</v>
      </c>
      <c r="AK555" s="136">
        <v>-1.5000000000000124E-2</v>
      </c>
      <c r="AL555" s="136">
        <v>-1.5000000000000013E-2</v>
      </c>
      <c r="AM555" s="136">
        <v>-1.5000000000000013E-2</v>
      </c>
      <c r="AN555" s="136">
        <v>-1.5000000000000013E-2</v>
      </c>
      <c r="AO555" s="136">
        <v>-1.4999999999999902E-2</v>
      </c>
      <c r="AP555" s="136">
        <v>-1.5000000000000124E-2</v>
      </c>
      <c r="AQ555" s="136">
        <v>-1.5000000000000013E-2</v>
      </c>
      <c r="AR555" s="136">
        <v>-1.5000000000000235E-2</v>
      </c>
      <c r="AS555" s="136">
        <v>-1.5000000000000013E-2</v>
      </c>
      <c r="AT555" s="136">
        <v>-1.5000000000000124E-2</v>
      </c>
      <c r="AU555" s="153"/>
    </row>
    <row r="556" spans="2:47" ht="14.5" hidden="1" outlineLevel="1" x14ac:dyDescent="0.35">
      <c r="B556" s="84"/>
      <c r="C556" s="84"/>
      <c r="D556" s="99">
        <v>93</v>
      </c>
      <c r="E556" s="58" t="str">
        <v>Unused</v>
      </c>
      <c r="F556" s="77"/>
      <c r="G556" s="136">
        <v>0</v>
      </c>
      <c r="H556" s="136">
        <v>0</v>
      </c>
      <c r="I556" s="136">
        <v>0</v>
      </c>
      <c r="J556" s="136">
        <v>0</v>
      </c>
      <c r="K556" s="136">
        <v>0</v>
      </c>
      <c r="L556" s="136">
        <v>0</v>
      </c>
      <c r="M556" s="136">
        <v>0</v>
      </c>
      <c r="N556" s="136">
        <v>0</v>
      </c>
      <c r="O556" s="136">
        <v>0</v>
      </c>
      <c r="P556" s="136">
        <v>0</v>
      </c>
      <c r="Q556" s="136">
        <v>0</v>
      </c>
      <c r="R556" s="136">
        <v>0</v>
      </c>
      <c r="S556" s="136">
        <v>0</v>
      </c>
      <c r="T556" s="136">
        <v>0</v>
      </c>
      <c r="U556" s="136">
        <v>0</v>
      </c>
      <c r="V556" s="136">
        <v>0</v>
      </c>
      <c r="W556" s="136">
        <v>0</v>
      </c>
      <c r="X556" s="136">
        <v>0</v>
      </c>
      <c r="Y556" s="136">
        <v>0</v>
      </c>
      <c r="Z556" s="136">
        <v>0</v>
      </c>
      <c r="AA556" s="136">
        <v>0</v>
      </c>
      <c r="AB556" s="136">
        <v>0</v>
      </c>
      <c r="AC556" s="136">
        <v>0</v>
      </c>
      <c r="AD556" s="136">
        <v>0</v>
      </c>
      <c r="AE556" s="136">
        <v>0</v>
      </c>
      <c r="AF556" s="136">
        <v>0</v>
      </c>
      <c r="AG556" s="136">
        <v>0</v>
      </c>
      <c r="AH556" s="136">
        <v>0</v>
      </c>
      <c r="AI556" s="136">
        <v>0</v>
      </c>
      <c r="AJ556" s="136">
        <v>0</v>
      </c>
      <c r="AK556" s="136">
        <v>0</v>
      </c>
      <c r="AL556" s="136">
        <v>0</v>
      </c>
      <c r="AM556" s="136">
        <v>0</v>
      </c>
      <c r="AN556" s="136">
        <v>0</v>
      </c>
      <c r="AO556" s="136">
        <v>0</v>
      </c>
      <c r="AP556" s="136">
        <v>0</v>
      </c>
      <c r="AQ556" s="136">
        <v>0</v>
      </c>
      <c r="AR556" s="136">
        <v>0</v>
      </c>
      <c r="AS556" s="136">
        <v>0</v>
      </c>
      <c r="AT556" s="136">
        <v>0</v>
      </c>
      <c r="AU556" s="153"/>
    </row>
    <row r="557" spans="2:47" ht="14.5" hidden="1" outlineLevel="1" x14ac:dyDescent="0.35">
      <c r="B557" s="84"/>
      <c r="C557" s="84"/>
      <c r="D557" s="99">
        <v>94</v>
      </c>
      <c r="E557" s="58" t="str">
        <v>Unused</v>
      </c>
      <c r="F557" s="77"/>
      <c r="G557" s="136">
        <v>0</v>
      </c>
      <c r="H557" s="136">
        <v>0</v>
      </c>
      <c r="I557" s="136">
        <v>0</v>
      </c>
      <c r="J557" s="136">
        <v>0</v>
      </c>
      <c r="K557" s="136">
        <v>0</v>
      </c>
      <c r="L557" s="136">
        <v>0</v>
      </c>
      <c r="M557" s="136">
        <v>0</v>
      </c>
      <c r="N557" s="136">
        <v>0</v>
      </c>
      <c r="O557" s="136">
        <v>0</v>
      </c>
      <c r="P557" s="136">
        <v>0</v>
      </c>
      <c r="Q557" s="136">
        <v>0</v>
      </c>
      <c r="R557" s="136">
        <v>0</v>
      </c>
      <c r="S557" s="136">
        <v>0</v>
      </c>
      <c r="T557" s="136">
        <v>0</v>
      </c>
      <c r="U557" s="136">
        <v>0</v>
      </c>
      <c r="V557" s="136">
        <v>0</v>
      </c>
      <c r="W557" s="136">
        <v>0</v>
      </c>
      <c r="X557" s="136">
        <v>0</v>
      </c>
      <c r="Y557" s="136">
        <v>0</v>
      </c>
      <c r="Z557" s="136">
        <v>0</v>
      </c>
      <c r="AA557" s="136">
        <v>0</v>
      </c>
      <c r="AB557" s="136">
        <v>0</v>
      </c>
      <c r="AC557" s="136">
        <v>0</v>
      </c>
      <c r="AD557" s="136">
        <v>0</v>
      </c>
      <c r="AE557" s="136">
        <v>0</v>
      </c>
      <c r="AF557" s="136">
        <v>0</v>
      </c>
      <c r="AG557" s="136">
        <v>0</v>
      </c>
      <c r="AH557" s="136">
        <v>0</v>
      </c>
      <c r="AI557" s="136">
        <v>0</v>
      </c>
      <c r="AJ557" s="136">
        <v>0</v>
      </c>
      <c r="AK557" s="136">
        <v>0</v>
      </c>
      <c r="AL557" s="136">
        <v>0</v>
      </c>
      <c r="AM557" s="136">
        <v>0</v>
      </c>
      <c r="AN557" s="136">
        <v>0</v>
      </c>
      <c r="AO557" s="136">
        <v>0</v>
      </c>
      <c r="AP557" s="136">
        <v>0</v>
      </c>
      <c r="AQ557" s="136">
        <v>0</v>
      </c>
      <c r="AR557" s="136">
        <v>0</v>
      </c>
      <c r="AS557" s="136">
        <v>0</v>
      </c>
      <c r="AT557" s="136">
        <v>0</v>
      </c>
      <c r="AU557" s="153"/>
    </row>
    <row r="558" spans="2:47" ht="14.5" hidden="1" outlineLevel="1" x14ac:dyDescent="0.35">
      <c r="B558" s="84"/>
      <c r="C558" s="84"/>
      <c r="D558" s="99">
        <v>95</v>
      </c>
      <c r="E558" s="58" t="str">
        <v>Unused</v>
      </c>
      <c r="F558" s="77"/>
      <c r="G558" s="136">
        <v>0</v>
      </c>
      <c r="H558" s="136">
        <v>0</v>
      </c>
      <c r="I558" s="136">
        <v>0</v>
      </c>
      <c r="J558" s="136">
        <v>0</v>
      </c>
      <c r="K558" s="136">
        <v>0</v>
      </c>
      <c r="L558" s="136">
        <v>0</v>
      </c>
      <c r="M558" s="136">
        <v>0</v>
      </c>
      <c r="N558" s="136">
        <v>0</v>
      </c>
      <c r="O558" s="136">
        <v>0</v>
      </c>
      <c r="P558" s="136">
        <v>0</v>
      </c>
      <c r="Q558" s="136">
        <v>0</v>
      </c>
      <c r="R558" s="136">
        <v>0</v>
      </c>
      <c r="S558" s="136">
        <v>0</v>
      </c>
      <c r="T558" s="136">
        <v>0</v>
      </c>
      <c r="U558" s="136">
        <v>0</v>
      </c>
      <c r="V558" s="136">
        <v>0</v>
      </c>
      <c r="W558" s="136">
        <v>0</v>
      </c>
      <c r="X558" s="136">
        <v>0</v>
      </c>
      <c r="Y558" s="136">
        <v>0</v>
      </c>
      <c r="Z558" s="136">
        <v>0</v>
      </c>
      <c r="AA558" s="136">
        <v>0</v>
      </c>
      <c r="AB558" s="136">
        <v>0</v>
      </c>
      <c r="AC558" s="136">
        <v>0</v>
      </c>
      <c r="AD558" s="136">
        <v>0</v>
      </c>
      <c r="AE558" s="136">
        <v>0</v>
      </c>
      <c r="AF558" s="136">
        <v>0</v>
      </c>
      <c r="AG558" s="136">
        <v>0</v>
      </c>
      <c r="AH558" s="136">
        <v>0</v>
      </c>
      <c r="AI558" s="136">
        <v>0</v>
      </c>
      <c r="AJ558" s="136">
        <v>0</v>
      </c>
      <c r="AK558" s="136">
        <v>0</v>
      </c>
      <c r="AL558" s="136">
        <v>0</v>
      </c>
      <c r="AM558" s="136">
        <v>0</v>
      </c>
      <c r="AN558" s="136">
        <v>0</v>
      </c>
      <c r="AO558" s="136">
        <v>0</v>
      </c>
      <c r="AP558" s="136">
        <v>0</v>
      </c>
      <c r="AQ558" s="136">
        <v>0</v>
      </c>
      <c r="AR558" s="136">
        <v>0</v>
      </c>
      <c r="AS558" s="136">
        <v>0</v>
      </c>
      <c r="AT558" s="136">
        <v>0</v>
      </c>
      <c r="AU558" s="153"/>
    </row>
    <row r="559" spans="2:47" ht="14.5" hidden="1" outlineLevel="1" x14ac:dyDescent="0.35">
      <c r="B559" s="84"/>
      <c r="C559" s="84"/>
      <c r="D559" s="99">
        <v>96</v>
      </c>
      <c r="E559" s="58" t="str">
        <v>SEG3_Existing_Duct_MDU</v>
      </c>
      <c r="F559" s="77"/>
      <c r="G559" s="136">
        <v>0</v>
      </c>
      <c r="H559" s="136">
        <v>0</v>
      </c>
      <c r="I559" s="136">
        <v>0</v>
      </c>
      <c r="J559" s="136">
        <v>0</v>
      </c>
      <c r="K559" s="136">
        <v>0</v>
      </c>
      <c r="L559" s="136">
        <v>0</v>
      </c>
      <c r="M559" s="136">
        <v>0</v>
      </c>
      <c r="N559" s="136">
        <v>0</v>
      </c>
      <c r="O559" s="136">
        <v>0</v>
      </c>
      <c r="P559" s="136">
        <v>0</v>
      </c>
      <c r="Q559" s="136">
        <v>0</v>
      </c>
      <c r="R559" s="136">
        <v>0</v>
      </c>
      <c r="S559" s="136">
        <v>0</v>
      </c>
      <c r="T559" s="136">
        <v>0</v>
      </c>
      <c r="U559" s="136">
        <v>0</v>
      </c>
      <c r="V559" s="136">
        <v>0</v>
      </c>
      <c r="W559" s="136">
        <v>0</v>
      </c>
      <c r="X559" s="136">
        <v>0</v>
      </c>
      <c r="Y559" s="136">
        <v>0</v>
      </c>
      <c r="Z559" s="136">
        <v>0</v>
      </c>
      <c r="AA559" s="136">
        <v>0</v>
      </c>
      <c r="AB559" s="136">
        <v>0</v>
      </c>
      <c r="AC559" s="136">
        <v>0</v>
      </c>
      <c r="AD559" s="136">
        <v>0</v>
      </c>
      <c r="AE559" s="136">
        <v>0</v>
      </c>
      <c r="AF559" s="136">
        <v>0</v>
      </c>
      <c r="AG559" s="136">
        <v>0</v>
      </c>
      <c r="AH559" s="136">
        <v>0</v>
      </c>
      <c r="AI559" s="136">
        <v>0</v>
      </c>
      <c r="AJ559" s="136">
        <v>0</v>
      </c>
      <c r="AK559" s="136">
        <v>0</v>
      </c>
      <c r="AL559" s="136">
        <v>0</v>
      </c>
      <c r="AM559" s="136">
        <v>0</v>
      </c>
      <c r="AN559" s="136">
        <v>0</v>
      </c>
      <c r="AO559" s="136">
        <v>0</v>
      </c>
      <c r="AP559" s="136">
        <v>0</v>
      </c>
      <c r="AQ559" s="136">
        <v>0</v>
      </c>
      <c r="AR559" s="136">
        <v>0</v>
      </c>
      <c r="AS559" s="136">
        <v>0</v>
      </c>
      <c r="AT559" s="136">
        <v>0</v>
      </c>
      <c r="AU559" s="153"/>
    </row>
    <row r="560" spans="2:47" ht="14.5" hidden="1" outlineLevel="1" x14ac:dyDescent="0.35">
      <c r="B560" s="84"/>
      <c r="C560" s="84"/>
      <c r="D560" s="99">
        <v>97</v>
      </c>
      <c r="E560" s="58" t="str">
        <v>Unused</v>
      </c>
      <c r="F560" s="77"/>
      <c r="G560" s="136">
        <v>0</v>
      </c>
      <c r="H560" s="136">
        <v>0</v>
      </c>
      <c r="I560" s="136">
        <v>0</v>
      </c>
      <c r="J560" s="136">
        <v>0</v>
      </c>
      <c r="K560" s="136">
        <v>0</v>
      </c>
      <c r="L560" s="136">
        <v>0</v>
      </c>
      <c r="M560" s="136">
        <v>0</v>
      </c>
      <c r="N560" s="136">
        <v>0</v>
      </c>
      <c r="O560" s="136">
        <v>0</v>
      </c>
      <c r="P560" s="136">
        <v>0</v>
      </c>
      <c r="Q560" s="136">
        <v>0</v>
      </c>
      <c r="R560" s="136">
        <v>0</v>
      </c>
      <c r="S560" s="136">
        <v>0</v>
      </c>
      <c r="T560" s="136">
        <v>0</v>
      </c>
      <c r="U560" s="136">
        <v>0</v>
      </c>
      <c r="V560" s="136">
        <v>0</v>
      </c>
      <c r="W560" s="136">
        <v>0</v>
      </c>
      <c r="X560" s="136">
        <v>0</v>
      </c>
      <c r="Y560" s="136">
        <v>0</v>
      </c>
      <c r="Z560" s="136">
        <v>0</v>
      </c>
      <c r="AA560" s="136">
        <v>0</v>
      </c>
      <c r="AB560" s="136">
        <v>0</v>
      </c>
      <c r="AC560" s="136">
        <v>0</v>
      </c>
      <c r="AD560" s="136">
        <v>0</v>
      </c>
      <c r="AE560" s="136">
        <v>0</v>
      </c>
      <c r="AF560" s="136">
        <v>0</v>
      </c>
      <c r="AG560" s="136">
        <v>0</v>
      </c>
      <c r="AH560" s="136">
        <v>0</v>
      </c>
      <c r="AI560" s="136">
        <v>0</v>
      </c>
      <c r="AJ560" s="136">
        <v>0</v>
      </c>
      <c r="AK560" s="136">
        <v>0</v>
      </c>
      <c r="AL560" s="136">
        <v>0</v>
      </c>
      <c r="AM560" s="136">
        <v>0</v>
      </c>
      <c r="AN560" s="136">
        <v>0</v>
      </c>
      <c r="AO560" s="136">
        <v>0</v>
      </c>
      <c r="AP560" s="136">
        <v>0</v>
      </c>
      <c r="AQ560" s="136">
        <v>0</v>
      </c>
      <c r="AR560" s="136">
        <v>0</v>
      </c>
      <c r="AS560" s="136">
        <v>0</v>
      </c>
      <c r="AT560" s="136">
        <v>0</v>
      </c>
      <c r="AU560" s="153"/>
    </row>
    <row r="561" spans="2:47" ht="14.5" hidden="1" outlineLevel="1" x14ac:dyDescent="0.35">
      <c r="B561" s="84"/>
      <c r="C561" s="84"/>
      <c r="D561" s="99">
        <v>98</v>
      </c>
      <c r="E561" s="58" t="str">
        <v>SEG3_New Microtrench_MDU</v>
      </c>
      <c r="F561" s="77"/>
      <c r="G561" s="136">
        <v>-2.2665369649805589E-2</v>
      </c>
      <c r="H561" s="136">
        <v>-2.2665369649805589E-2</v>
      </c>
      <c r="I561" s="136">
        <v>-1.7888563049853312E-2</v>
      </c>
      <c r="J561" s="136">
        <v>-1.2922465208746736E-3</v>
      </c>
      <c r="K561" s="136">
        <v>-9.1715976331361304E-3</v>
      </c>
      <c r="L561" s="136">
        <v>-1.112204724409438E-2</v>
      </c>
      <c r="M561" s="136">
        <v>-1.3064833005894227E-2</v>
      </c>
      <c r="N561" s="136">
        <v>-1.4033366045142159E-2</v>
      </c>
      <c r="O561" s="136">
        <v>-1.5000000000000013E-2</v>
      </c>
      <c r="P561" s="136">
        <v>-1.4999999999999902E-2</v>
      </c>
      <c r="Q561" s="136">
        <v>-1.5000000000000235E-2</v>
      </c>
      <c r="R561" s="136">
        <v>-1.4999999999999791E-2</v>
      </c>
      <c r="S561" s="136">
        <v>-1.4999999999999902E-2</v>
      </c>
      <c r="T561" s="136">
        <v>-1.5000000000000013E-2</v>
      </c>
      <c r="U561" s="136">
        <v>-1.5000000000000013E-2</v>
      </c>
      <c r="V561" s="136">
        <v>-1.5000000000000124E-2</v>
      </c>
      <c r="W561" s="136">
        <v>-1.499999999999968E-2</v>
      </c>
      <c r="X561" s="136">
        <v>-1.5000000000000124E-2</v>
      </c>
      <c r="Y561" s="136">
        <v>-1.5000000000000013E-2</v>
      </c>
      <c r="Z561" s="136">
        <v>-1.5000000000000013E-2</v>
      </c>
      <c r="AA561" s="136">
        <v>-1.5000000000000346E-2</v>
      </c>
      <c r="AB561" s="136">
        <v>-1.4999999999999791E-2</v>
      </c>
      <c r="AC561" s="136">
        <v>-1.5000000000000013E-2</v>
      </c>
      <c r="AD561" s="136">
        <v>-1.5000000000000124E-2</v>
      </c>
      <c r="AE561" s="136">
        <v>-1.5000000000000013E-2</v>
      </c>
      <c r="AF561" s="136">
        <v>-1.4999999999999902E-2</v>
      </c>
      <c r="AG561" s="136">
        <v>-1.4999999999999902E-2</v>
      </c>
      <c r="AH561" s="136">
        <v>-1.5000000000000235E-2</v>
      </c>
      <c r="AI561" s="136">
        <v>-1.5000000000000124E-2</v>
      </c>
      <c r="AJ561" s="136">
        <v>-1.5000000000000013E-2</v>
      </c>
      <c r="AK561" s="136">
        <v>-1.5000000000000013E-2</v>
      </c>
      <c r="AL561" s="136">
        <v>-1.5000000000000013E-2</v>
      </c>
      <c r="AM561" s="136">
        <v>-1.5000000000000124E-2</v>
      </c>
      <c r="AN561" s="136">
        <v>-1.5000000000000013E-2</v>
      </c>
      <c r="AO561" s="136">
        <v>-1.4999999999999902E-2</v>
      </c>
      <c r="AP561" s="136">
        <v>-1.5000000000000013E-2</v>
      </c>
      <c r="AQ561" s="136">
        <v>-1.5000000000000013E-2</v>
      </c>
      <c r="AR561" s="136">
        <v>-1.5000000000000124E-2</v>
      </c>
      <c r="AS561" s="136">
        <v>-1.5000000000000013E-2</v>
      </c>
      <c r="AT561" s="136">
        <v>-1.5000000000000124E-2</v>
      </c>
      <c r="AU561" s="153"/>
    </row>
    <row r="562" spans="2:47" ht="14.5" hidden="1" outlineLevel="1" x14ac:dyDescent="0.35">
      <c r="B562" s="84"/>
      <c r="C562" s="84"/>
      <c r="D562" s="99">
        <v>99</v>
      </c>
      <c r="E562" s="58" t="str">
        <v>SEG3_Soft_Duct in New_Duct_MDU</v>
      </c>
      <c r="F562" s="77"/>
      <c r="G562" s="136">
        <v>-2.2665369649805589E-2</v>
      </c>
      <c r="H562" s="136">
        <v>-2.2665369649805589E-2</v>
      </c>
      <c r="I562" s="136">
        <v>-1.7888563049853312E-2</v>
      </c>
      <c r="J562" s="136">
        <v>-1.2922465208746736E-3</v>
      </c>
      <c r="K562" s="136">
        <v>-9.1715976331361304E-3</v>
      </c>
      <c r="L562" s="136">
        <v>-1.112204724409438E-2</v>
      </c>
      <c r="M562" s="136">
        <v>-1.3064833005894227E-2</v>
      </c>
      <c r="N562" s="136">
        <v>-1.4033366045142159E-2</v>
      </c>
      <c r="O562" s="136">
        <v>-1.5000000000000013E-2</v>
      </c>
      <c r="P562" s="136">
        <v>-1.4999999999999902E-2</v>
      </c>
      <c r="Q562" s="136">
        <v>-1.5000000000000235E-2</v>
      </c>
      <c r="R562" s="136">
        <v>-1.4999999999999791E-2</v>
      </c>
      <c r="S562" s="136">
        <v>-1.4999999999999902E-2</v>
      </c>
      <c r="T562" s="136">
        <v>-1.5000000000000013E-2</v>
      </c>
      <c r="U562" s="136">
        <v>-1.5000000000000013E-2</v>
      </c>
      <c r="V562" s="136">
        <v>-1.5000000000000124E-2</v>
      </c>
      <c r="W562" s="136">
        <v>-1.499999999999968E-2</v>
      </c>
      <c r="X562" s="136">
        <v>-1.5000000000000124E-2</v>
      </c>
      <c r="Y562" s="136">
        <v>-1.5000000000000013E-2</v>
      </c>
      <c r="Z562" s="136">
        <v>-1.5000000000000013E-2</v>
      </c>
      <c r="AA562" s="136">
        <v>-1.5000000000000346E-2</v>
      </c>
      <c r="AB562" s="136">
        <v>-1.4999999999999791E-2</v>
      </c>
      <c r="AC562" s="136">
        <v>-1.5000000000000013E-2</v>
      </c>
      <c r="AD562" s="136">
        <v>-1.5000000000000124E-2</v>
      </c>
      <c r="AE562" s="136">
        <v>-1.5000000000000013E-2</v>
      </c>
      <c r="AF562" s="136">
        <v>-1.4999999999999902E-2</v>
      </c>
      <c r="AG562" s="136">
        <v>-1.4999999999999902E-2</v>
      </c>
      <c r="AH562" s="136">
        <v>-1.5000000000000235E-2</v>
      </c>
      <c r="AI562" s="136">
        <v>-1.5000000000000124E-2</v>
      </c>
      <c r="AJ562" s="136">
        <v>-1.5000000000000013E-2</v>
      </c>
      <c r="AK562" s="136">
        <v>-1.5000000000000013E-2</v>
      </c>
      <c r="AL562" s="136">
        <v>-1.5000000000000013E-2</v>
      </c>
      <c r="AM562" s="136">
        <v>-1.5000000000000124E-2</v>
      </c>
      <c r="AN562" s="136">
        <v>-1.5000000000000013E-2</v>
      </c>
      <c r="AO562" s="136">
        <v>-1.4999999999999902E-2</v>
      </c>
      <c r="AP562" s="136">
        <v>-1.5000000000000013E-2</v>
      </c>
      <c r="AQ562" s="136">
        <v>-1.5000000000000013E-2</v>
      </c>
      <c r="AR562" s="136">
        <v>-1.5000000000000124E-2</v>
      </c>
      <c r="AS562" s="136">
        <v>-1.5000000000000013E-2</v>
      </c>
      <c r="AT562" s="136">
        <v>-1.5000000000000124E-2</v>
      </c>
      <c r="AU562" s="153"/>
    </row>
    <row r="563" spans="2:47" ht="14.5" hidden="1" outlineLevel="1" x14ac:dyDescent="0.35">
      <c r="B563" s="84"/>
      <c r="C563" s="84"/>
      <c r="D563" s="99">
        <v>100</v>
      </c>
      <c r="E563" s="58" t="str">
        <v>SEG3_Footway_Duct in New_Duct_MDU</v>
      </c>
      <c r="F563" s="77"/>
      <c r="G563" s="136">
        <v>-2.2665369649805589E-2</v>
      </c>
      <c r="H563" s="136">
        <v>-2.2665369649805589E-2</v>
      </c>
      <c r="I563" s="136">
        <v>-1.7888563049853201E-2</v>
      </c>
      <c r="J563" s="136">
        <v>-1.2922465208748957E-3</v>
      </c>
      <c r="K563" s="136">
        <v>-9.1715976331360194E-3</v>
      </c>
      <c r="L563" s="136">
        <v>-1.1122047244094491E-2</v>
      </c>
      <c r="M563" s="136">
        <v>-1.3064833005894116E-2</v>
      </c>
      <c r="N563" s="136">
        <v>-1.403336604514227E-2</v>
      </c>
      <c r="O563" s="136">
        <v>-1.4999999999999902E-2</v>
      </c>
      <c r="P563" s="136">
        <v>-1.4999999999999902E-2</v>
      </c>
      <c r="Q563" s="136">
        <v>-1.5000000000000124E-2</v>
      </c>
      <c r="R563" s="136">
        <v>-1.4999999999999902E-2</v>
      </c>
      <c r="S563" s="136">
        <v>-1.5000000000000013E-2</v>
      </c>
      <c r="T563" s="136">
        <v>-1.4999999999999791E-2</v>
      </c>
      <c r="U563" s="136">
        <v>-1.5000000000000013E-2</v>
      </c>
      <c r="V563" s="136">
        <v>-1.5000000000000124E-2</v>
      </c>
      <c r="W563" s="136">
        <v>-1.4999999999999791E-2</v>
      </c>
      <c r="X563" s="136">
        <v>-1.5000000000000235E-2</v>
      </c>
      <c r="Y563" s="136">
        <v>-1.5000000000000013E-2</v>
      </c>
      <c r="Z563" s="136">
        <v>-1.5000000000000124E-2</v>
      </c>
      <c r="AA563" s="136">
        <v>-1.5000000000000235E-2</v>
      </c>
      <c r="AB563" s="136">
        <v>-1.4999999999999791E-2</v>
      </c>
      <c r="AC563" s="136">
        <v>-1.5000000000000124E-2</v>
      </c>
      <c r="AD563" s="136">
        <v>-1.5000000000000124E-2</v>
      </c>
      <c r="AE563" s="136">
        <v>-1.4999999999999902E-2</v>
      </c>
      <c r="AF563" s="136">
        <v>-1.5000000000000013E-2</v>
      </c>
      <c r="AG563" s="136">
        <v>-1.4999999999999791E-2</v>
      </c>
      <c r="AH563" s="136">
        <v>-1.5000000000000124E-2</v>
      </c>
      <c r="AI563" s="136">
        <v>-1.5000000000000013E-2</v>
      </c>
      <c r="AJ563" s="136">
        <v>-1.5000000000000013E-2</v>
      </c>
      <c r="AK563" s="136">
        <v>-1.5000000000000013E-2</v>
      </c>
      <c r="AL563" s="136">
        <v>-1.5000000000000013E-2</v>
      </c>
      <c r="AM563" s="136">
        <v>-1.5000000000000124E-2</v>
      </c>
      <c r="AN563" s="136">
        <v>-1.5000000000000013E-2</v>
      </c>
      <c r="AO563" s="136">
        <v>-1.5000000000000013E-2</v>
      </c>
      <c r="AP563" s="136">
        <v>-1.5000000000000013E-2</v>
      </c>
      <c r="AQ563" s="136">
        <v>-1.4999999999999902E-2</v>
      </c>
      <c r="AR563" s="136">
        <v>-1.5000000000000235E-2</v>
      </c>
      <c r="AS563" s="136">
        <v>-1.4999999999999902E-2</v>
      </c>
      <c r="AT563" s="136">
        <v>-1.5000000000000124E-2</v>
      </c>
      <c r="AU563" s="153"/>
    </row>
    <row r="564" spans="2:47" ht="14.5" hidden="1" outlineLevel="1" x14ac:dyDescent="0.35">
      <c r="B564" s="84"/>
      <c r="C564" s="84"/>
      <c r="D564" s="99">
        <v>101</v>
      </c>
      <c r="E564" s="58" t="str">
        <v>SEG3_Carriageway_Duct in New_Duct_MDU</v>
      </c>
      <c r="F564" s="77"/>
      <c r="G564" s="136">
        <v>-2.2665369649805589E-2</v>
      </c>
      <c r="H564" s="136">
        <v>-2.2665369649805589E-2</v>
      </c>
      <c r="I564" s="136">
        <v>-1.7888563049853312E-2</v>
      </c>
      <c r="J564" s="136">
        <v>-1.2922465208747846E-3</v>
      </c>
      <c r="K564" s="136">
        <v>-9.1715976331361304E-3</v>
      </c>
      <c r="L564" s="136">
        <v>-1.112204724409438E-2</v>
      </c>
      <c r="M564" s="136">
        <v>-1.3064833005894227E-2</v>
      </c>
      <c r="N564" s="136">
        <v>-1.4033366045142159E-2</v>
      </c>
      <c r="O564" s="136">
        <v>-1.4999999999999791E-2</v>
      </c>
      <c r="P564" s="136">
        <v>-1.5000000000000013E-2</v>
      </c>
      <c r="Q564" s="136">
        <v>-1.5000000000000124E-2</v>
      </c>
      <c r="R564" s="136">
        <v>-1.4999999999999902E-2</v>
      </c>
      <c r="S564" s="136">
        <v>-1.5000000000000013E-2</v>
      </c>
      <c r="T564" s="136">
        <v>-1.4999999999999902E-2</v>
      </c>
      <c r="U564" s="136">
        <v>-1.5000000000000013E-2</v>
      </c>
      <c r="V564" s="136">
        <v>-1.5000000000000124E-2</v>
      </c>
      <c r="W564" s="136">
        <v>-1.4999999999999902E-2</v>
      </c>
      <c r="X564" s="136">
        <v>-1.5000000000000124E-2</v>
      </c>
      <c r="Y564" s="136">
        <v>-1.5000000000000124E-2</v>
      </c>
      <c r="Z564" s="136">
        <v>-1.4999999999999902E-2</v>
      </c>
      <c r="AA564" s="136">
        <v>-1.5000000000000346E-2</v>
      </c>
      <c r="AB564" s="136">
        <v>-1.4999999999999902E-2</v>
      </c>
      <c r="AC564" s="136">
        <v>-1.5000000000000013E-2</v>
      </c>
      <c r="AD564" s="136">
        <v>-1.5000000000000124E-2</v>
      </c>
      <c r="AE564" s="136">
        <v>-1.4999999999999791E-2</v>
      </c>
      <c r="AF564" s="136">
        <v>-1.5000000000000013E-2</v>
      </c>
      <c r="AG564" s="136">
        <v>-1.5000000000000013E-2</v>
      </c>
      <c r="AH564" s="136">
        <v>-1.5000000000000235E-2</v>
      </c>
      <c r="AI564" s="136">
        <v>-1.4999999999999791E-2</v>
      </c>
      <c r="AJ564" s="136">
        <v>-1.5000000000000013E-2</v>
      </c>
      <c r="AK564" s="136">
        <v>-1.5000000000000124E-2</v>
      </c>
      <c r="AL564" s="136">
        <v>-1.5000000000000013E-2</v>
      </c>
      <c r="AM564" s="136">
        <v>-1.5000000000000013E-2</v>
      </c>
      <c r="AN564" s="136">
        <v>-1.5000000000000013E-2</v>
      </c>
      <c r="AO564" s="136">
        <v>-1.4999999999999902E-2</v>
      </c>
      <c r="AP564" s="136">
        <v>-1.5000000000000124E-2</v>
      </c>
      <c r="AQ564" s="136">
        <v>-1.5000000000000013E-2</v>
      </c>
      <c r="AR564" s="136">
        <v>-1.5000000000000235E-2</v>
      </c>
      <c r="AS564" s="136">
        <v>-1.5000000000000013E-2</v>
      </c>
      <c r="AT564" s="136">
        <v>-1.5000000000000124E-2</v>
      </c>
      <c r="AU564" s="153"/>
    </row>
    <row r="565" spans="2:47" ht="14.5" hidden="1" outlineLevel="1" x14ac:dyDescent="0.35">
      <c r="B565" s="84"/>
      <c r="C565" s="84"/>
      <c r="D565" s="99">
        <v>102</v>
      </c>
      <c r="E565" s="58" t="str">
        <v>Unused</v>
      </c>
      <c r="F565" s="77"/>
      <c r="G565" s="136">
        <v>0</v>
      </c>
      <c r="H565" s="136">
        <v>0</v>
      </c>
      <c r="I565" s="136">
        <v>0</v>
      </c>
      <c r="J565" s="136">
        <v>0</v>
      </c>
      <c r="K565" s="136">
        <v>0</v>
      </c>
      <c r="L565" s="136">
        <v>0</v>
      </c>
      <c r="M565" s="136">
        <v>0</v>
      </c>
      <c r="N565" s="136">
        <v>0</v>
      </c>
      <c r="O565" s="136">
        <v>0</v>
      </c>
      <c r="P565" s="136">
        <v>0</v>
      </c>
      <c r="Q565" s="136">
        <v>0</v>
      </c>
      <c r="R565" s="136">
        <v>0</v>
      </c>
      <c r="S565" s="136">
        <v>0</v>
      </c>
      <c r="T565" s="136">
        <v>0</v>
      </c>
      <c r="U565" s="136">
        <v>0</v>
      </c>
      <c r="V565" s="136">
        <v>0</v>
      </c>
      <c r="W565" s="136">
        <v>0</v>
      </c>
      <c r="X565" s="136">
        <v>0</v>
      </c>
      <c r="Y565" s="136">
        <v>0</v>
      </c>
      <c r="Z565" s="136">
        <v>0</v>
      </c>
      <c r="AA565" s="136">
        <v>0</v>
      </c>
      <c r="AB565" s="136">
        <v>0</v>
      </c>
      <c r="AC565" s="136">
        <v>0</v>
      </c>
      <c r="AD565" s="136">
        <v>0</v>
      </c>
      <c r="AE565" s="136">
        <v>0</v>
      </c>
      <c r="AF565" s="136">
        <v>0</v>
      </c>
      <c r="AG565" s="136">
        <v>0</v>
      </c>
      <c r="AH565" s="136">
        <v>0</v>
      </c>
      <c r="AI565" s="136">
        <v>0</v>
      </c>
      <c r="AJ565" s="136">
        <v>0</v>
      </c>
      <c r="AK565" s="136">
        <v>0</v>
      </c>
      <c r="AL565" s="136">
        <v>0</v>
      </c>
      <c r="AM565" s="136">
        <v>0</v>
      </c>
      <c r="AN565" s="136">
        <v>0</v>
      </c>
      <c r="AO565" s="136">
        <v>0</v>
      </c>
      <c r="AP565" s="136">
        <v>0</v>
      </c>
      <c r="AQ565" s="136">
        <v>0</v>
      </c>
      <c r="AR565" s="136">
        <v>0</v>
      </c>
      <c r="AS565" s="136">
        <v>0</v>
      </c>
      <c r="AT565" s="136">
        <v>0</v>
      </c>
      <c r="AU565" s="153"/>
    </row>
    <row r="566" spans="2:47" ht="14.5" hidden="1" outlineLevel="1" x14ac:dyDescent="0.35">
      <c r="B566" s="84"/>
      <c r="C566" s="84"/>
      <c r="D566" s="99">
        <v>103</v>
      </c>
      <c r="E566" s="58" t="str">
        <v>SEG3_FTTP_Connection_Civils</v>
      </c>
      <c r="F566" s="77"/>
      <c r="G566" s="136">
        <v>-3.2247081712062364E-2</v>
      </c>
      <c r="H566" s="136">
        <v>-3.2247081712062364E-2</v>
      </c>
      <c r="I566" s="136">
        <v>-2.7517106549364345E-2</v>
      </c>
      <c r="J566" s="136">
        <v>-1.108349900596417E-2</v>
      </c>
      <c r="K566" s="136">
        <v>-1.8885601577909306E-2</v>
      </c>
      <c r="L566" s="136">
        <v>-2.0816929133858353E-2</v>
      </c>
      <c r="M566" s="136">
        <v>-2.2740667976424378E-2</v>
      </c>
      <c r="N566" s="136">
        <v>-2.3699705593719256E-2</v>
      </c>
      <c r="O566" s="136">
        <v>-2.4656862745098151E-2</v>
      </c>
      <c r="P566" s="136">
        <v>-2.465686274509804E-2</v>
      </c>
      <c r="Q566" s="136">
        <v>-2.4656862745097818E-2</v>
      </c>
      <c r="R566" s="136">
        <v>-2.465686274509804E-2</v>
      </c>
      <c r="S566" s="136">
        <v>-2.465686274509804E-2</v>
      </c>
      <c r="T566" s="136">
        <v>-2.465686274509804E-2</v>
      </c>
      <c r="U566" s="136">
        <v>-2.4656862745097818E-2</v>
      </c>
      <c r="V566" s="136">
        <v>-2.4656862745097929E-2</v>
      </c>
      <c r="W566" s="136">
        <v>-2.4656862745097929E-2</v>
      </c>
      <c r="X566" s="136">
        <v>-2.4656862745098151E-2</v>
      </c>
      <c r="Y566" s="136">
        <v>-2.4656862745098151E-2</v>
      </c>
      <c r="Z566" s="136">
        <v>-2.465686274509804E-2</v>
      </c>
      <c r="AA566" s="136">
        <v>-2.465686274509804E-2</v>
      </c>
      <c r="AB566" s="136">
        <v>-2.4656862745097818E-2</v>
      </c>
      <c r="AC566" s="136">
        <v>-2.465686274509804E-2</v>
      </c>
      <c r="AD566" s="136">
        <v>-2.4656862745098151E-2</v>
      </c>
      <c r="AE566" s="136">
        <v>-2.4656862745098151E-2</v>
      </c>
      <c r="AF566" s="136">
        <v>-2.4656862745097929E-2</v>
      </c>
      <c r="AG566" s="136">
        <v>-2.465686274509804E-2</v>
      </c>
      <c r="AH566" s="136">
        <v>-2.465686274509804E-2</v>
      </c>
      <c r="AI566" s="136">
        <v>-2.465686274509804E-2</v>
      </c>
      <c r="AJ566" s="136">
        <v>-2.4656862745098262E-2</v>
      </c>
      <c r="AK566" s="136">
        <v>-2.465686274509804E-2</v>
      </c>
      <c r="AL566" s="136">
        <v>-2.465686274509804E-2</v>
      </c>
      <c r="AM566" s="136">
        <v>-2.4656862745098262E-2</v>
      </c>
      <c r="AN566" s="136">
        <v>-2.4656862745098262E-2</v>
      </c>
      <c r="AO566" s="136">
        <v>-2.4656862745097929E-2</v>
      </c>
      <c r="AP566" s="136">
        <v>-2.4656862745098262E-2</v>
      </c>
      <c r="AQ566" s="136">
        <v>-2.465686274509804E-2</v>
      </c>
      <c r="AR566" s="136">
        <v>-2.4656862745098262E-2</v>
      </c>
      <c r="AS566" s="136">
        <v>-2.4656862745097929E-2</v>
      </c>
      <c r="AT566" s="136">
        <v>-2.4656862745098262E-2</v>
      </c>
      <c r="AU566" s="153"/>
    </row>
    <row r="567" spans="2:47" ht="14.5" hidden="1" outlineLevel="1" x14ac:dyDescent="0.35">
      <c r="B567" s="84"/>
      <c r="C567" s="84"/>
      <c r="D567" s="99">
        <v>104</v>
      </c>
      <c r="E567" s="58" t="str">
        <v>SEG3_FTTP_ONT</v>
      </c>
      <c r="F567" s="77"/>
      <c r="G567" s="136">
        <v>-5.6420233463035152E-2</v>
      </c>
      <c r="H567" s="136">
        <v>-5.6420233463035152E-2</v>
      </c>
      <c r="I567" s="136">
        <v>-5.1808406647116279E-2</v>
      </c>
      <c r="J567" s="136">
        <v>-3.5785288270377746E-2</v>
      </c>
      <c r="K567" s="136">
        <v>-4.3392504930966469E-2</v>
      </c>
      <c r="L567" s="136">
        <v>-4.5275590551181244E-2</v>
      </c>
      <c r="M567" s="136">
        <v>-4.7151277013752546E-2</v>
      </c>
      <c r="N567" s="136">
        <v>-4.8086359175662285E-2</v>
      </c>
      <c r="O567" s="136">
        <v>-4.9019607843137414E-2</v>
      </c>
      <c r="P567" s="136">
        <v>-4.9019607843137192E-2</v>
      </c>
      <c r="Q567" s="136">
        <v>-4.9019607843137081E-2</v>
      </c>
      <c r="R567" s="136">
        <v>-4.9019607843137525E-2</v>
      </c>
      <c r="S567" s="136">
        <v>-4.9019607843137192E-2</v>
      </c>
      <c r="T567" s="136">
        <v>-4.9019607843137192E-2</v>
      </c>
      <c r="U567" s="136">
        <v>-4.9019607843137303E-2</v>
      </c>
      <c r="V567" s="136">
        <v>-4.9019607843137192E-2</v>
      </c>
      <c r="W567" s="136">
        <v>-4.9019607843137081E-2</v>
      </c>
      <c r="X567" s="136">
        <v>-4.9019607843137414E-2</v>
      </c>
      <c r="Y567" s="136">
        <v>-4.9019607843137192E-2</v>
      </c>
      <c r="Z567" s="136">
        <v>-4.9019607843137303E-2</v>
      </c>
      <c r="AA567" s="136">
        <v>-4.9019607843137192E-2</v>
      </c>
      <c r="AB567" s="136">
        <v>-4.9019607843137303E-2</v>
      </c>
      <c r="AC567" s="136">
        <v>-4.9019607843137414E-2</v>
      </c>
      <c r="AD567" s="136">
        <v>-4.9019607843137192E-2</v>
      </c>
      <c r="AE567" s="136">
        <v>-4.9019607843137303E-2</v>
      </c>
      <c r="AF567" s="136">
        <v>-4.9019607843137414E-2</v>
      </c>
      <c r="AG567" s="136">
        <v>-4.9019607843137192E-2</v>
      </c>
      <c r="AH567" s="136">
        <v>-4.9019607843137414E-2</v>
      </c>
      <c r="AI567" s="136">
        <v>-4.9019607843137303E-2</v>
      </c>
      <c r="AJ567" s="136">
        <v>-4.9019607843137192E-2</v>
      </c>
      <c r="AK567" s="136">
        <v>-4.9019607843137303E-2</v>
      </c>
      <c r="AL567" s="136">
        <v>-4.9019607843137414E-2</v>
      </c>
      <c r="AM567" s="136">
        <v>-4.9019607843137303E-2</v>
      </c>
      <c r="AN567" s="136">
        <v>-4.9019607843137303E-2</v>
      </c>
      <c r="AO567" s="136">
        <v>-4.9019607843137303E-2</v>
      </c>
      <c r="AP567" s="136">
        <v>-4.9019607843137192E-2</v>
      </c>
      <c r="AQ567" s="136">
        <v>-4.9019607843137525E-2</v>
      </c>
      <c r="AR567" s="136">
        <v>-4.9019607843137303E-2</v>
      </c>
      <c r="AS567" s="136">
        <v>-4.9019607843137414E-2</v>
      </c>
      <c r="AT567" s="136">
        <v>-4.9019607843137303E-2</v>
      </c>
      <c r="AU567" s="153"/>
    </row>
    <row r="568" spans="2:47" ht="14.5" hidden="1" outlineLevel="1" x14ac:dyDescent="0.35">
      <c r="B568" s="84"/>
      <c r="C568" s="84"/>
      <c r="D568" s="99">
        <v>105</v>
      </c>
      <c r="E568" s="58" t="str">
        <v>SEG3_BusServ_Connection_Civils</v>
      </c>
      <c r="F568" s="77"/>
      <c r="G568" s="136">
        <v>-3.2247081712062364E-2</v>
      </c>
      <c r="H568" s="136">
        <v>-3.2247081712062364E-2</v>
      </c>
      <c r="I568" s="136">
        <v>-2.7517106549364345E-2</v>
      </c>
      <c r="J568" s="136">
        <v>-1.108349900596417E-2</v>
      </c>
      <c r="K568" s="136">
        <v>-1.8885601577909306E-2</v>
      </c>
      <c r="L568" s="136">
        <v>-2.0816929133858353E-2</v>
      </c>
      <c r="M568" s="136">
        <v>-2.2740667976424378E-2</v>
      </c>
      <c r="N568" s="136">
        <v>-2.3699705593719256E-2</v>
      </c>
      <c r="O568" s="136">
        <v>-2.4656862745098151E-2</v>
      </c>
      <c r="P568" s="136">
        <v>-2.465686274509804E-2</v>
      </c>
      <c r="Q568" s="136">
        <v>-2.4656862745097818E-2</v>
      </c>
      <c r="R568" s="136">
        <v>-2.465686274509804E-2</v>
      </c>
      <c r="S568" s="136">
        <v>-2.465686274509804E-2</v>
      </c>
      <c r="T568" s="136">
        <v>-2.465686274509804E-2</v>
      </c>
      <c r="U568" s="136">
        <v>-2.4656862745097818E-2</v>
      </c>
      <c r="V568" s="136">
        <v>-2.4656862745097929E-2</v>
      </c>
      <c r="W568" s="136">
        <v>-2.4656862745097929E-2</v>
      </c>
      <c r="X568" s="136">
        <v>-2.4656862745098151E-2</v>
      </c>
      <c r="Y568" s="136">
        <v>-2.4656862745098151E-2</v>
      </c>
      <c r="Z568" s="136">
        <v>-2.465686274509804E-2</v>
      </c>
      <c r="AA568" s="136">
        <v>-2.465686274509804E-2</v>
      </c>
      <c r="AB568" s="136">
        <v>-2.4656862745097818E-2</v>
      </c>
      <c r="AC568" s="136">
        <v>-2.465686274509804E-2</v>
      </c>
      <c r="AD568" s="136">
        <v>-2.4656862745098151E-2</v>
      </c>
      <c r="AE568" s="136">
        <v>-2.4656862745098151E-2</v>
      </c>
      <c r="AF568" s="136">
        <v>-2.4656862745097929E-2</v>
      </c>
      <c r="AG568" s="136">
        <v>-2.465686274509804E-2</v>
      </c>
      <c r="AH568" s="136">
        <v>-2.465686274509804E-2</v>
      </c>
      <c r="AI568" s="136">
        <v>-2.465686274509804E-2</v>
      </c>
      <c r="AJ568" s="136">
        <v>-2.4656862745098262E-2</v>
      </c>
      <c r="AK568" s="136">
        <v>-2.465686274509804E-2</v>
      </c>
      <c r="AL568" s="136">
        <v>-2.465686274509804E-2</v>
      </c>
      <c r="AM568" s="136">
        <v>-2.4656862745098262E-2</v>
      </c>
      <c r="AN568" s="136">
        <v>-2.4656862745098262E-2</v>
      </c>
      <c r="AO568" s="136">
        <v>-2.4656862745097929E-2</v>
      </c>
      <c r="AP568" s="136">
        <v>-2.4656862745098262E-2</v>
      </c>
      <c r="AQ568" s="136">
        <v>-2.465686274509804E-2</v>
      </c>
      <c r="AR568" s="136">
        <v>-2.4656862745098262E-2</v>
      </c>
      <c r="AS568" s="136">
        <v>-2.4656862745097929E-2</v>
      </c>
      <c r="AT568" s="136">
        <v>-2.4656862745098262E-2</v>
      </c>
      <c r="AU568" s="153"/>
    </row>
    <row r="569" spans="2:47" ht="14.5" hidden="1" outlineLevel="1" x14ac:dyDescent="0.35">
      <c r="B569" s="84"/>
      <c r="C569" s="84"/>
      <c r="D569" s="99">
        <v>106</v>
      </c>
      <c r="E569" s="58" t="str">
        <v>SEG3_Eth_NTE_1G</v>
      </c>
      <c r="F569" s="77"/>
      <c r="G569" s="136">
        <v>-5.6420233463035041E-2</v>
      </c>
      <c r="H569" s="136">
        <v>-5.6420233463035041E-2</v>
      </c>
      <c r="I569" s="136">
        <v>-5.180840664711639E-2</v>
      </c>
      <c r="J569" s="136">
        <v>-3.5785288270377746E-2</v>
      </c>
      <c r="K569" s="136">
        <v>-4.3392504930966469E-2</v>
      </c>
      <c r="L569" s="136">
        <v>-4.5275590551181244E-2</v>
      </c>
      <c r="M569" s="136">
        <v>-4.7151277013752546E-2</v>
      </c>
      <c r="N569" s="136">
        <v>-4.8086359175662396E-2</v>
      </c>
      <c r="O569" s="136">
        <v>-4.9019607843137192E-2</v>
      </c>
      <c r="P569" s="136">
        <v>-4.9019607843137192E-2</v>
      </c>
      <c r="Q569" s="136">
        <v>-4.9019607843137192E-2</v>
      </c>
      <c r="R569" s="136">
        <v>-4.9019607843137525E-2</v>
      </c>
      <c r="S569" s="136">
        <v>-4.9019607843137192E-2</v>
      </c>
      <c r="T569" s="136">
        <v>-4.9019607843137192E-2</v>
      </c>
      <c r="U569" s="136">
        <v>-4.9019607843137303E-2</v>
      </c>
      <c r="V569" s="136">
        <v>-4.9019607843137192E-2</v>
      </c>
      <c r="W569" s="136">
        <v>-4.9019607843137192E-2</v>
      </c>
      <c r="X569" s="136">
        <v>-4.9019607843137303E-2</v>
      </c>
      <c r="Y569" s="136">
        <v>-4.9019607843137192E-2</v>
      </c>
      <c r="Z569" s="136">
        <v>-4.9019607843137192E-2</v>
      </c>
      <c r="AA569" s="136">
        <v>-4.9019607843137303E-2</v>
      </c>
      <c r="AB569" s="136">
        <v>-4.9019607843137303E-2</v>
      </c>
      <c r="AC569" s="136">
        <v>-4.9019607843137192E-2</v>
      </c>
      <c r="AD569" s="136">
        <v>-4.9019607843137414E-2</v>
      </c>
      <c r="AE569" s="136">
        <v>-4.9019607843137414E-2</v>
      </c>
      <c r="AF569" s="136">
        <v>-4.9019607843137303E-2</v>
      </c>
      <c r="AG569" s="136">
        <v>-4.9019607843137303E-2</v>
      </c>
      <c r="AH569" s="136">
        <v>-4.9019607843137414E-2</v>
      </c>
      <c r="AI569" s="136">
        <v>-4.9019607843137192E-2</v>
      </c>
      <c r="AJ569" s="136">
        <v>-4.9019607843137192E-2</v>
      </c>
      <c r="AK569" s="136">
        <v>-4.9019607843137414E-2</v>
      </c>
      <c r="AL569" s="136">
        <v>-4.9019607843137303E-2</v>
      </c>
      <c r="AM569" s="136">
        <v>-4.9019607843137303E-2</v>
      </c>
      <c r="AN569" s="136">
        <v>-4.9019607843137303E-2</v>
      </c>
      <c r="AO569" s="136">
        <v>-4.9019607843137303E-2</v>
      </c>
      <c r="AP569" s="136">
        <v>-4.9019607843137303E-2</v>
      </c>
      <c r="AQ569" s="136">
        <v>-4.9019607843137525E-2</v>
      </c>
      <c r="AR569" s="136">
        <v>-4.9019607843137303E-2</v>
      </c>
      <c r="AS569" s="136">
        <v>-4.9019607843137414E-2</v>
      </c>
      <c r="AT569" s="136">
        <v>-4.9019607843137303E-2</v>
      </c>
      <c r="AU569" s="153"/>
    </row>
    <row r="570" spans="2:47" ht="14.5" hidden="1" outlineLevel="1" x14ac:dyDescent="0.35">
      <c r="B570" s="84"/>
      <c r="C570" s="84"/>
      <c r="D570" s="99">
        <v>107</v>
      </c>
      <c r="E570" s="58" t="str">
        <v>SEG3_Eth_NTE_10G</v>
      </c>
      <c r="F570" s="77"/>
      <c r="G570" s="136">
        <v>-5.6420233463035041E-2</v>
      </c>
      <c r="H570" s="136">
        <v>-5.6420233463035041E-2</v>
      </c>
      <c r="I570" s="136">
        <v>-5.1808406647116279E-2</v>
      </c>
      <c r="J570" s="136">
        <v>-3.5785288270377857E-2</v>
      </c>
      <c r="K570" s="136">
        <v>-4.3392504930966469E-2</v>
      </c>
      <c r="L570" s="136">
        <v>-4.5275590551181244E-2</v>
      </c>
      <c r="M570" s="136">
        <v>-4.7151277013752546E-2</v>
      </c>
      <c r="N570" s="136">
        <v>-4.8086359175662174E-2</v>
      </c>
      <c r="O570" s="136">
        <v>-4.9019607843137414E-2</v>
      </c>
      <c r="P570" s="136">
        <v>-4.9019607843137192E-2</v>
      </c>
      <c r="Q570" s="136">
        <v>-4.9019607843137192E-2</v>
      </c>
      <c r="R570" s="136">
        <v>-4.9019607843137414E-2</v>
      </c>
      <c r="S570" s="136">
        <v>-4.9019607843137303E-2</v>
      </c>
      <c r="T570" s="136">
        <v>-4.9019607843137303E-2</v>
      </c>
      <c r="U570" s="136">
        <v>-4.9019607843137192E-2</v>
      </c>
      <c r="V570" s="136">
        <v>-4.9019607843137192E-2</v>
      </c>
      <c r="W570" s="136">
        <v>-4.9019607843137192E-2</v>
      </c>
      <c r="X570" s="136">
        <v>-4.9019607843137414E-2</v>
      </c>
      <c r="Y570" s="136">
        <v>-4.9019607843137192E-2</v>
      </c>
      <c r="Z570" s="136">
        <v>-4.9019607843137414E-2</v>
      </c>
      <c r="AA570" s="136">
        <v>-4.9019607843137081E-2</v>
      </c>
      <c r="AB570" s="136">
        <v>-4.9019607843137303E-2</v>
      </c>
      <c r="AC570" s="136">
        <v>-4.9019607843137192E-2</v>
      </c>
      <c r="AD570" s="136">
        <v>-4.9019607843137414E-2</v>
      </c>
      <c r="AE570" s="136">
        <v>-4.9019607843137192E-2</v>
      </c>
      <c r="AF570" s="136">
        <v>-4.9019607843137414E-2</v>
      </c>
      <c r="AG570" s="136">
        <v>-4.9019607843137303E-2</v>
      </c>
      <c r="AH570" s="136">
        <v>-4.9019607843137525E-2</v>
      </c>
      <c r="AI570" s="136">
        <v>-4.9019607843137303E-2</v>
      </c>
      <c r="AJ570" s="136">
        <v>-4.9019607843137192E-2</v>
      </c>
      <c r="AK570" s="136">
        <v>-4.9019607843137303E-2</v>
      </c>
      <c r="AL570" s="136">
        <v>-4.9019607843137192E-2</v>
      </c>
      <c r="AM570" s="136">
        <v>-4.9019607843137303E-2</v>
      </c>
      <c r="AN570" s="136">
        <v>-4.9019607843137303E-2</v>
      </c>
      <c r="AO570" s="136">
        <v>-4.9019607843137192E-2</v>
      </c>
      <c r="AP570" s="136">
        <v>-4.9019607843137414E-2</v>
      </c>
      <c r="AQ570" s="136">
        <v>-4.9019607843137414E-2</v>
      </c>
      <c r="AR570" s="136">
        <v>-4.9019607843137414E-2</v>
      </c>
      <c r="AS570" s="136">
        <v>-4.9019607843137414E-2</v>
      </c>
      <c r="AT570" s="136">
        <v>-4.9019607843137192E-2</v>
      </c>
      <c r="AU570" s="153"/>
    </row>
    <row r="571" spans="2:47" ht="14.5" hidden="1" outlineLevel="1" x14ac:dyDescent="0.35">
      <c r="B571" s="84"/>
      <c r="C571" s="84"/>
      <c r="D571" s="99">
        <v>108</v>
      </c>
      <c r="E571" s="58" t="str">
        <v>SEG3_Opt_NTU</v>
      </c>
      <c r="F571" s="77"/>
      <c r="G571" s="136">
        <v>-5.6420233463035041E-2</v>
      </c>
      <c r="H571" s="136">
        <v>-5.6420233463035041E-2</v>
      </c>
      <c r="I571" s="136">
        <v>-5.1808406647116279E-2</v>
      </c>
      <c r="J571" s="136">
        <v>-3.5785288270377857E-2</v>
      </c>
      <c r="K571" s="136">
        <v>-4.3392504930966469E-2</v>
      </c>
      <c r="L571" s="136">
        <v>-4.5275590551181244E-2</v>
      </c>
      <c r="M571" s="136">
        <v>-4.7151277013752546E-2</v>
      </c>
      <c r="N571" s="136">
        <v>-4.8086359175662174E-2</v>
      </c>
      <c r="O571" s="136">
        <v>-4.9019607843137414E-2</v>
      </c>
      <c r="P571" s="136">
        <v>-4.9019607843137192E-2</v>
      </c>
      <c r="Q571" s="136">
        <v>-4.9019607843137192E-2</v>
      </c>
      <c r="R571" s="136">
        <v>-4.9019607843137414E-2</v>
      </c>
      <c r="S571" s="136">
        <v>-4.9019607843137303E-2</v>
      </c>
      <c r="T571" s="136">
        <v>-4.9019607843137303E-2</v>
      </c>
      <c r="U571" s="136">
        <v>-4.9019607843137192E-2</v>
      </c>
      <c r="V571" s="136">
        <v>-4.9019607843137192E-2</v>
      </c>
      <c r="W571" s="136">
        <v>-4.9019607843137192E-2</v>
      </c>
      <c r="X571" s="136">
        <v>-4.9019607843137414E-2</v>
      </c>
      <c r="Y571" s="136">
        <v>-4.9019607843137192E-2</v>
      </c>
      <c r="Z571" s="136">
        <v>-4.9019607843137414E-2</v>
      </c>
      <c r="AA571" s="136">
        <v>-4.9019607843137081E-2</v>
      </c>
      <c r="AB571" s="136">
        <v>-4.9019607843137303E-2</v>
      </c>
      <c r="AC571" s="136">
        <v>-4.9019607843137192E-2</v>
      </c>
      <c r="AD571" s="136">
        <v>-4.9019607843137414E-2</v>
      </c>
      <c r="AE571" s="136">
        <v>-4.9019607843137192E-2</v>
      </c>
      <c r="AF571" s="136">
        <v>-4.9019607843137414E-2</v>
      </c>
      <c r="AG571" s="136">
        <v>-4.9019607843137303E-2</v>
      </c>
      <c r="AH571" s="136">
        <v>-4.9019607843137525E-2</v>
      </c>
      <c r="AI571" s="136">
        <v>-4.9019607843137303E-2</v>
      </c>
      <c r="AJ571" s="136">
        <v>-4.9019607843137192E-2</v>
      </c>
      <c r="AK571" s="136">
        <v>-4.9019607843137303E-2</v>
      </c>
      <c r="AL571" s="136">
        <v>-4.9019607843137192E-2</v>
      </c>
      <c r="AM571" s="136">
        <v>-4.9019607843137303E-2</v>
      </c>
      <c r="AN571" s="136">
        <v>-4.9019607843137303E-2</v>
      </c>
      <c r="AO571" s="136">
        <v>-4.9019607843137192E-2</v>
      </c>
      <c r="AP571" s="136">
        <v>-4.9019607843137414E-2</v>
      </c>
      <c r="AQ571" s="136">
        <v>-4.9019607843137414E-2</v>
      </c>
      <c r="AR571" s="136">
        <v>-4.9019607843137414E-2</v>
      </c>
      <c r="AS571" s="136">
        <v>-4.9019607843137414E-2</v>
      </c>
      <c r="AT571" s="136">
        <v>-4.9019607843137192E-2</v>
      </c>
      <c r="AU571" s="153"/>
    </row>
    <row r="572" spans="2:47" ht="14.5" hidden="1" outlineLevel="1" x14ac:dyDescent="0.35">
      <c r="B572" s="84"/>
      <c r="C572" s="84"/>
      <c r="D572" s="99">
        <v>109</v>
      </c>
      <c r="E572" s="58" t="str">
        <v>SEG3_DF_PatchPanel</v>
      </c>
      <c r="F572" s="77"/>
      <c r="G572" s="136">
        <v>-2.7237354085603127E-2</v>
      </c>
      <c r="H572" s="136">
        <v>-2.7237354085603127E-2</v>
      </c>
      <c r="I572" s="136">
        <v>-2.2482893450635255E-2</v>
      </c>
      <c r="J572" s="136">
        <v>-5.9642147117295874E-3</v>
      </c>
      <c r="K572" s="136">
        <v>-1.3806706114398382E-2</v>
      </c>
      <c r="L572" s="136">
        <v>-1.5748031496063186E-2</v>
      </c>
      <c r="M572" s="136">
        <v>-1.7681728880157177E-2</v>
      </c>
      <c r="N572" s="136">
        <v>-1.8645731108930308E-2</v>
      </c>
      <c r="O572" s="136">
        <v>-1.9607843137254943E-2</v>
      </c>
      <c r="P572" s="136">
        <v>-1.9607843137254721E-2</v>
      </c>
      <c r="Q572" s="136">
        <v>-1.9607843137254832E-2</v>
      </c>
      <c r="R572" s="136">
        <v>-1.9607843137255054E-2</v>
      </c>
      <c r="S572" s="136">
        <v>-1.9607843137254832E-2</v>
      </c>
      <c r="T572" s="136">
        <v>-1.9607843137254943E-2</v>
      </c>
      <c r="U572" s="136">
        <v>-1.9607843137254832E-2</v>
      </c>
      <c r="V572" s="136">
        <v>-1.9607843137254832E-2</v>
      </c>
      <c r="W572" s="136">
        <v>-1.9607843137254832E-2</v>
      </c>
      <c r="X572" s="136">
        <v>-1.9607843137254943E-2</v>
      </c>
      <c r="Y572" s="136">
        <v>-1.9607843137255054E-2</v>
      </c>
      <c r="Z572" s="136">
        <v>-1.9607843137254832E-2</v>
      </c>
      <c r="AA572" s="136">
        <v>-1.9607843137254943E-2</v>
      </c>
      <c r="AB572" s="136">
        <v>-1.9607843137254832E-2</v>
      </c>
      <c r="AC572" s="136">
        <v>-1.9607843137254943E-2</v>
      </c>
      <c r="AD572" s="136">
        <v>-1.9607843137254943E-2</v>
      </c>
      <c r="AE572" s="136">
        <v>-1.9607843137254832E-2</v>
      </c>
      <c r="AF572" s="136">
        <v>-1.9607843137255054E-2</v>
      </c>
      <c r="AG572" s="136">
        <v>-1.9607843137254943E-2</v>
      </c>
      <c r="AH572" s="136">
        <v>-1.9607843137254943E-2</v>
      </c>
      <c r="AI572" s="136">
        <v>-1.9607843137254832E-2</v>
      </c>
      <c r="AJ572" s="136">
        <v>-1.9607843137254943E-2</v>
      </c>
      <c r="AK572" s="136">
        <v>-1.9607843137255054E-2</v>
      </c>
      <c r="AL572" s="136">
        <v>-1.9607843137254721E-2</v>
      </c>
      <c r="AM572" s="136">
        <v>-1.9607843137255054E-2</v>
      </c>
      <c r="AN572" s="136">
        <v>-1.9607843137254943E-2</v>
      </c>
      <c r="AO572" s="136">
        <v>-1.9607843137254943E-2</v>
      </c>
      <c r="AP572" s="136">
        <v>-1.9607843137255054E-2</v>
      </c>
      <c r="AQ572" s="136">
        <v>-1.9607843137255054E-2</v>
      </c>
      <c r="AR572" s="136">
        <v>-1.9607843137254832E-2</v>
      </c>
      <c r="AS572" s="136">
        <v>-1.9607843137254943E-2</v>
      </c>
      <c r="AT572" s="136">
        <v>-1.9607843137255054E-2</v>
      </c>
      <c r="AU572" s="153"/>
    </row>
    <row r="573" spans="2:47" ht="14.5" hidden="1" outlineLevel="1" x14ac:dyDescent="0.35">
      <c r="B573" s="84"/>
      <c r="C573" s="84"/>
      <c r="D573" s="99">
        <v>110</v>
      </c>
      <c r="E573" s="58" t="str">
        <v>Unused</v>
      </c>
      <c r="F573" s="77"/>
      <c r="G573" s="136">
        <v>0</v>
      </c>
      <c r="H573" s="136">
        <v>0</v>
      </c>
      <c r="I573" s="136">
        <v>0</v>
      </c>
      <c r="J573" s="136">
        <v>0</v>
      </c>
      <c r="K573" s="136">
        <v>0</v>
      </c>
      <c r="L573" s="136">
        <v>0</v>
      </c>
      <c r="M573" s="136">
        <v>0</v>
      </c>
      <c r="N573" s="136">
        <v>0</v>
      </c>
      <c r="O573" s="136">
        <v>0</v>
      </c>
      <c r="P573" s="136">
        <v>0</v>
      </c>
      <c r="Q573" s="136">
        <v>0</v>
      </c>
      <c r="R573" s="136">
        <v>0</v>
      </c>
      <c r="S573" s="136">
        <v>0</v>
      </c>
      <c r="T573" s="136">
        <v>0</v>
      </c>
      <c r="U573" s="136">
        <v>0</v>
      </c>
      <c r="V573" s="136">
        <v>0</v>
      </c>
      <c r="W573" s="136">
        <v>0</v>
      </c>
      <c r="X573" s="136">
        <v>0</v>
      </c>
      <c r="Y573" s="136">
        <v>0</v>
      </c>
      <c r="Z573" s="136">
        <v>0</v>
      </c>
      <c r="AA573" s="136">
        <v>0</v>
      </c>
      <c r="AB573" s="136">
        <v>0</v>
      </c>
      <c r="AC573" s="136">
        <v>0</v>
      </c>
      <c r="AD573" s="136">
        <v>0</v>
      </c>
      <c r="AE573" s="136">
        <v>0</v>
      </c>
      <c r="AF573" s="136">
        <v>0</v>
      </c>
      <c r="AG573" s="136">
        <v>0</v>
      </c>
      <c r="AH573" s="136">
        <v>0</v>
      </c>
      <c r="AI573" s="136">
        <v>0</v>
      </c>
      <c r="AJ573" s="136">
        <v>0</v>
      </c>
      <c r="AK573" s="136">
        <v>0</v>
      </c>
      <c r="AL573" s="136">
        <v>0</v>
      </c>
      <c r="AM573" s="136">
        <v>0</v>
      </c>
      <c r="AN573" s="136">
        <v>0</v>
      </c>
      <c r="AO573" s="136">
        <v>0</v>
      </c>
      <c r="AP573" s="136">
        <v>0</v>
      </c>
      <c r="AQ573" s="136">
        <v>0</v>
      </c>
      <c r="AR573" s="136">
        <v>0</v>
      </c>
      <c r="AS573" s="136">
        <v>0</v>
      </c>
      <c r="AT573" s="136">
        <v>0</v>
      </c>
      <c r="AU573" s="153"/>
    </row>
    <row r="574" spans="2:47" ht="14.5" hidden="1" outlineLevel="1" x14ac:dyDescent="0.35">
      <c r="B574" s="84"/>
      <c r="C574" s="84"/>
      <c r="D574" s="99">
        <v>111</v>
      </c>
      <c r="E574" s="58" t="str">
        <v>Unused</v>
      </c>
      <c r="F574" s="77"/>
      <c r="G574" s="136">
        <v>0</v>
      </c>
      <c r="H574" s="136">
        <v>0</v>
      </c>
      <c r="I574" s="136">
        <v>0</v>
      </c>
      <c r="J574" s="136">
        <v>0</v>
      </c>
      <c r="K574" s="136">
        <v>0</v>
      </c>
      <c r="L574" s="136">
        <v>0</v>
      </c>
      <c r="M574" s="136">
        <v>0</v>
      </c>
      <c r="N574" s="136">
        <v>0</v>
      </c>
      <c r="O574" s="136">
        <v>0</v>
      </c>
      <c r="P574" s="136">
        <v>0</v>
      </c>
      <c r="Q574" s="136">
        <v>0</v>
      </c>
      <c r="R574" s="136">
        <v>0</v>
      </c>
      <c r="S574" s="136">
        <v>0</v>
      </c>
      <c r="T574" s="136">
        <v>0</v>
      </c>
      <c r="U574" s="136">
        <v>0</v>
      </c>
      <c r="V574" s="136">
        <v>0</v>
      </c>
      <c r="W574" s="136">
        <v>0</v>
      </c>
      <c r="X574" s="136">
        <v>0</v>
      </c>
      <c r="Y574" s="136">
        <v>0</v>
      </c>
      <c r="Z574" s="136">
        <v>0</v>
      </c>
      <c r="AA574" s="136">
        <v>0</v>
      </c>
      <c r="AB574" s="136">
        <v>0</v>
      </c>
      <c r="AC574" s="136">
        <v>0</v>
      </c>
      <c r="AD574" s="136">
        <v>0</v>
      </c>
      <c r="AE574" s="136">
        <v>0</v>
      </c>
      <c r="AF574" s="136">
        <v>0</v>
      </c>
      <c r="AG574" s="136">
        <v>0</v>
      </c>
      <c r="AH574" s="136">
        <v>0</v>
      </c>
      <c r="AI574" s="136">
        <v>0</v>
      </c>
      <c r="AJ574" s="136">
        <v>0</v>
      </c>
      <c r="AK574" s="136">
        <v>0</v>
      </c>
      <c r="AL574" s="136">
        <v>0</v>
      </c>
      <c r="AM574" s="136">
        <v>0</v>
      </c>
      <c r="AN574" s="136">
        <v>0</v>
      </c>
      <c r="AO574" s="136">
        <v>0</v>
      </c>
      <c r="AP574" s="136">
        <v>0</v>
      </c>
      <c r="AQ574" s="136">
        <v>0</v>
      </c>
      <c r="AR574" s="136">
        <v>0</v>
      </c>
      <c r="AS574" s="136">
        <v>0</v>
      </c>
      <c r="AT574" s="136">
        <v>0</v>
      </c>
      <c r="AU574" s="153"/>
    </row>
    <row r="575" spans="2:47" ht="14.5" hidden="1" outlineLevel="1" x14ac:dyDescent="0.35">
      <c r="B575" s="84"/>
      <c r="C575" s="84"/>
      <c r="D575" s="99">
        <v>112</v>
      </c>
      <c r="E575" s="58" t="str">
        <v>Unused</v>
      </c>
      <c r="F575" s="77"/>
      <c r="G575" s="136">
        <v>0</v>
      </c>
      <c r="H575" s="136">
        <v>0</v>
      </c>
      <c r="I575" s="136">
        <v>0</v>
      </c>
      <c r="J575" s="136">
        <v>0</v>
      </c>
      <c r="K575" s="136">
        <v>0</v>
      </c>
      <c r="L575" s="136">
        <v>0</v>
      </c>
      <c r="M575" s="136">
        <v>0</v>
      </c>
      <c r="N575" s="136">
        <v>0</v>
      </c>
      <c r="O575" s="136">
        <v>0</v>
      </c>
      <c r="P575" s="136">
        <v>0</v>
      </c>
      <c r="Q575" s="136">
        <v>0</v>
      </c>
      <c r="R575" s="136">
        <v>0</v>
      </c>
      <c r="S575" s="136">
        <v>0</v>
      </c>
      <c r="T575" s="136">
        <v>0</v>
      </c>
      <c r="U575" s="136">
        <v>0</v>
      </c>
      <c r="V575" s="136">
        <v>0</v>
      </c>
      <c r="W575" s="136">
        <v>0</v>
      </c>
      <c r="X575" s="136">
        <v>0</v>
      </c>
      <c r="Y575" s="136">
        <v>0</v>
      </c>
      <c r="Z575" s="136">
        <v>0</v>
      </c>
      <c r="AA575" s="136">
        <v>0</v>
      </c>
      <c r="AB575" s="136">
        <v>0</v>
      </c>
      <c r="AC575" s="136">
        <v>0</v>
      </c>
      <c r="AD575" s="136">
        <v>0</v>
      </c>
      <c r="AE575" s="136">
        <v>0</v>
      </c>
      <c r="AF575" s="136">
        <v>0</v>
      </c>
      <c r="AG575" s="136">
        <v>0</v>
      </c>
      <c r="AH575" s="136">
        <v>0</v>
      </c>
      <c r="AI575" s="136">
        <v>0</v>
      </c>
      <c r="AJ575" s="136">
        <v>0</v>
      </c>
      <c r="AK575" s="136">
        <v>0</v>
      </c>
      <c r="AL575" s="136">
        <v>0</v>
      </c>
      <c r="AM575" s="136">
        <v>0</v>
      </c>
      <c r="AN575" s="136">
        <v>0</v>
      </c>
      <c r="AO575" s="136">
        <v>0</v>
      </c>
      <c r="AP575" s="136">
        <v>0</v>
      </c>
      <c r="AQ575" s="136">
        <v>0</v>
      </c>
      <c r="AR575" s="136">
        <v>0</v>
      </c>
      <c r="AS575" s="136">
        <v>0</v>
      </c>
      <c r="AT575" s="136">
        <v>0</v>
      </c>
      <c r="AU575" s="153"/>
    </row>
    <row r="576" spans="2:47" ht="14.5" hidden="1" outlineLevel="1" x14ac:dyDescent="0.35">
      <c r="B576" s="84"/>
      <c r="C576" s="84"/>
      <c r="D576" s="99">
        <v>113</v>
      </c>
      <c r="E576" s="58" t="str">
        <v>Unused</v>
      </c>
      <c r="F576" s="77"/>
      <c r="G576" s="136">
        <v>0</v>
      </c>
      <c r="H576" s="136">
        <v>0</v>
      </c>
      <c r="I576" s="136">
        <v>0</v>
      </c>
      <c r="J576" s="136">
        <v>0</v>
      </c>
      <c r="K576" s="136">
        <v>0</v>
      </c>
      <c r="L576" s="136">
        <v>0</v>
      </c>
      <c r="M576" s="136">
        <v>0</v>
      </c>
      <c r="N576" s="136">
        <v>0</v>
      </c>
      <c r="O576" s="136">
        <v>0</v>
      </c>
      <c r="P576" s="136">
        <v>0</v>
      </c>
      <c r="Q576" s="136">
        <v>0</v>
      </c>
      <c r="R576" s="136">
        <v>0</v>
      </c>
      <c r="S576" s="136">
        <v>0</v>
      </c>
      <c r="T576" s="136">
        <v>0</v>
      </c>
      <c r="U576" s="136">
        <v>0</v>
      </c>
      <c r="V576" s="136">
        <v>0</v>
      </c>
      <c r="W576" s="136">
        <v>0</v>
      </c>
      <c r="X576" s="136">
        <v>0</v>
      </c>
      <c r="Y576" s="136">
        <v>0</v>
      </c>
      <c r="Z576" s="136">
        <v>0</v>
      </c>
      <c r="AA576" s="136">
        <v>0</v>
      </c>
      <c r="AB576" s="136">
        <v>0</v>
      </c>
      <c r="AC576" s="136">
        <v>0</v>
      </c>
      <c r="AD576" s="136">
        <v>0</v>
      </c>
      <c r="AE576" s="136">
        <v>0</v>
      </c>
      <c r="AF576" s="136">
        <v>0</v>
      </c>
      <c r="AG576" s="136">
        <v>0</v>
      </c>
      <c r="AH576" s="136">
        <v>0</v>
      </c>
      <c r="AI576" s="136">
        <v>0</v>
      </c>
      <c r="AJ576" s="136">
        <v>0</v>
      </c>
      <c r="AK576" s="136">
        <v>0</v>
      </c>
      <c r="AL576" s="136">
        <v>0</v>
      </c>
      <c r="AM576" s="136">
        <v>0</v>
      </c>
      <c r="AN576" s="136">
        <v>0</v>
      </c>
      <c r="AO576" s="136">
        <v>0</v>
      </c>
      <c r="AP576" s="136">
        <v>0</v>
      </c>
      <c r="AQ576" s="136">
        <v>0</v>
      </c>
      <c r="AR576" s="136">
        <v>0</v>
      </c>
      <c r="AS576" s="136">
        <v>0</v>
      </c>
      <c r="AT576" s="136">
        <v>0</v>
      </c>
      <c r="AU576" s="153"/>
    </row>
    <row r="577" spans="2:47" ht="14.5" hidden="1" outlineLevel="1" x14ac:dyDescent="0.35">
      <c r="B577" s="84"/>
      <c r="C577" s="84"/>
      <c r="D577" s="99">
        <v>114</v>
      </c>
      <c r="E577" s="58" t="str">
        <v>Unused</v>
      </c>
      <c r="F577" s="77"/>
      <c r="G577" s="136">
        <v>0</v>
      </c>
      <c r="H577" s="136">
        <v>0</v>
      </c>
      <c r="I577" s="136">
        <v>0</v>
      </c>
      <c r="J577" s="136">
        <v>0</v>
      </c>
      <c r="K577" s="136">
        <v>0</v>
      </c>
      <c r="L577" s="136">
        <v>0</v>
      </c>
      <c r="M577" s="136">
        <v>0</v>
      </c>
      <c r="N577" s="136">
        <v>0</v>
      </c>
      <c r="O577" s="136">
        <v>0</v>
      </c>
      <c r="P577" s="136">
        <v>0</v>
      </c>
      <c r="Q577" s="136">
        <v>0</v>
      </c>
      <c r="R577" s="136">
        <v>0</v>
      </c>
      <c r="S577" s="136">
        <v>0</v>
      </c>
      <c r="T577" s="136">
        <v>0</v>
      </c>
      <c r="U577" s="136">
        <v>0</v>
      </c>
      <c r="V577" s="136">
        <v>0</v>
      </c>
      <c r="W577" s="136">
        <v>0</v>
      </c>
      <c r="X577" s="136">
        <v>0</v>
      </c>
      <c r="Y577" s="136">
        <v>0</v>
      </c>
      <c r="Z577" s="136">
        <v>0</v>
      </c>
      <c r="AA577" s="136">
        <v>0</v>
      </c>
      <c r="AB577" s="136">
        <v>0</v>
      </c>
      <c r="AC577" s="136">
        <v>0</v>
      </c>
      <c r="AD577" s="136">
        <v>0</v>
      </c>
      <c r="AE577" s="136">
        <v>0</v>
      </c>
      <c r="AF577" s="136">
        <v>0</v>
      </c>
      <c r="AG577" s="136">
        <v>0</v>
      </c>
      <c r="AH577" s="136">
        <v>0</v>
      </c>
      <c r="AI577" s="136">
        <v>0</v>
      </c>
      <c r="AJ577" s="136">
        <v>0</v>
      </c>
      <c r="AK577" s="136">
        <v>0</v>
      </c>
      <c r="AL577" s="136">
        <v>0</v>
      </c>
      <c r="AM577" s="136">
        <v>0</v>
      </c>
      <c r="AN577" s="136">
        <v>0</v>
      </c>
      <c r="AO577" s="136">
        <v>0</v>
      </c>
      <c r="AP577" s="136">
        <v>0</v>
      </c>
      <c r="AQ577" s="136">
        <v>0</v>
      </c>
      <c r="AR577" s="136">
        <v>0</v>
      </c>
      <c r="AS577" s="136">
        <v>0</v>
      </c>
      <c r="AT577" s="136">
        <v>0</v>
      </c>
      <c r="AU577" s="153"/>
    </row>
    <row r="578" spans="2:47" ht="14.5" hidden="1" outlineLevel="1" x14ac:dyDescent="0.35">
      <c r="B578" s="84"/>
      <c r="C578" s="84"/>
      <c r="D578" s="99">
        <v>115</v>
      </c>
      <c r="E578" s="58" t="str">
        <v>Unused</v>
      </c>
      <c r="F578" s="77"/>
      <c r="G578" s="136">
        <v>0</v>
      </c>
      <c r="H578" s="136">
        <v>0</v>
      </c>
      <c r="I578" s="136">
        <v>0</v>
      </c>
      <c r="J578" s="136">
        <v>0</v>
      </c>
      <c r="K578" s="136">
        <v>0</v>
      </c>
      <c r="L578" s="136">
        <v>0</v>
      </c>
      <c r="M578" s="136">
        <v>0</v>
      </c>
      <c r="N578" s="136">
        <v>0</v>
      </c>
      <c r="O578" s="136">
        <v>0</v>
      </c>
      <c r="P578" s="136">
        <v>0</v>
      </c>
      <c r="Q578" s="136">
        <v>0</v>
      </c>
      <c r="R578" s="136">
        <v>0</v>
      </c>
      <c r="S578" s="136">
        <v>0</v>
      </c>
      <c r="T578" s="136">
        <v>0</v>
      </c>
      <c r="U578" s="136">
        <v>0</v>
      </c>
      <c r="V578" s="136">
        <v>0</v>
      </c>
      <c r="W578" s="136">
        <v>0</v>
      </c>
      <c r="X578" s="136">
        <v>0</v>
      </c>
      <c r="Y578" s="136">
        <v>0</v>
      </c>
      <c r="Z578" s="136">
        <v>0</v>
      </c>
      <c r="AA578" s="136">
        <v>0</v>
      </c>
      <c r="AB578" s="136">
        <v>0</v>
      </c>
      <c r="AC578" s="136">
        <v>0</v>
      </c>
      <c r="AD578" s="136">
        <v>0</v>
      </c>
      <c r="AE578" s="136">
        <v>0</v>
      </c>
      <c r="AF578" s="136">
        <v>0</v>
      </c>
      <c r="AG578" s="136">
        <v>0</v>
      </c>
      <c r="AH578" s="136">
        <v>0</v>
      </c>
      <c r="AI578" s="136">
        <v>0</v>
      </c>
      <c r="AJ578" s="136">
        <v>0</v>
      </c>
      <c r="AK578" s="136">
        <v>0</v>
      </c>
      <c r="AL578" s="136">
        <v>0</v>
      </c>
      <c r="AM578" s="136">
        <v>0</v>
      </c>
      <c r="AN578" s="136">
        <v>0</v>
      </c>
      <c r="AO578" s="136">
        <v>0</v>
      </c>
      <c r="AP578" s="136">
        <v>0</v>
      </c>
      <c r="AQ578" s="136">
        <v>0</v>
      </c>
      <c r="AR578" s="136">
        <v>0</v>
      </c>
      <c r="AS578" s="136">
        <v>0</v>
      </c>
      <c r="AT578" s="136">
        <v>0</v>
      </c>
      <c r="AU578" s="153"/>
    </row>
    <row r="579" spans="2:47" ht="14.5" hidden="1" outlineLevel="1" x14ac:dyDescent="0.35">
      <c r="B579" s="84"/>
      <c r="C579" s="84"/>
      <c r="D579" s="99">
        <v>116</v>
      </c>
      <c r="E579" s="58" t="str">
        <v>Unused</v>
      </c>
      <c r="F579" s="77"/>
      <c r="G579" s="136">
        <v>0</v>
      </c>
      <c r="H579" s="136">
        <v>0</v>
      </c>
      <c r="I579" s="136">
        <v>0</v>
      </c>
      <c r="J579" s="136">
        <v>0</v>
      </c>
      <c r="K579" s="136">
        <v>0</v>
      </c>
      <c r="L579" s="136">
        <v>0</v>
      </c>
      <c r="M579" s="136">
        <v>0</v>
      </c>
      <c r="N579" s="136">
        <v>0</v>
      </c>
      <c r="O579" s="136">
        <v>0</v>
      </c>
      <c r="P579" s="136">
        <v>0</v>
      </c>
      <c r="Q579" s="136">
        <v>0</v>
      </c>
      <c r="R579" s="136">
        <v>0</v>
      </c>
      <c r="S579" s="136">
        <v>0</v>
      </c>
      <c r="T579" s="136">
        <v>0</v>
      </c>
      <c r="U579" s="136">
        <v>0</v>
      </c>
      <c r="V579" s="136">
        <v>0</v>
      </c>
      <c r="W579" s="136">
        <v>0</v>
      </c>
      <c r="X579" s="136">
        <v>0</v>
      </c>
      <c r="Y579" s="136">
        <v>0</v>
      </c>
      <c r="Z579" s="136">
        <v>0</v>
      </c>
      <c r="AA579" s="136">
        <v>0</v>
      </c>
      <c r="AB579" s="136">
        <v>0</v>
      </c>
      <c r="AC579" s="136">
        <v>0</v>
      </c>
      <c r="AD579" s="136">
        <v>0</v>
      </c>
      <c r="AE579" s="136">
        <v>0</v>
      </c>
      <c r="AF579" s="136">
        <v>0</v>
      </c>
      <c r="AG579" s="136">
        <v>0</v>
      </c>
      <c r="AH579" s="136">
        <v>0</v>
      </c>
      <c r="AI579" s="136">
        <v>0</v>
      </c>
      <c r="AJ579" s="136">
        <v>0</v>
      </c>
      <c r="AK579" s="136">
        <v>0</v>
      </c>
      <c r="AL579" s="136">
        <v>0</v>
      </c>
      <c r="AM579" s="136">
        <v>0</v>
      </c>
      <c r="AN579" s="136">
        <v>0</v>
      </c>
      <c r="AO579" s="136">
        <v>0</v>
      </c>
      <c r="AP579" s="136">
        <v>0</v>
      </c>
      <c r="AQ579" s="136">
        <v>0</v>
      </c>
      <c r="AR579" s="136">
        <v>0</v>
      </c>
      <c r="AS579" s="136">
        <v>0</v>
      </c>
      <c r="AT579" s="136">
        <v>0</v>
      </c>
      <c r="AU579" s="153"/>
    </row>
    <row r="580" spans="2:47" ht="14.5" hidden="1" outlineLevel="1" x14ac:dyDescent="0.35">
      <c r="B580" s="84"/>
      <c r="C580" s="84"/>
      <c r="D580" s="99">
        <v>117</v>
      </c>
      <c r="E580" s="58" t="str">
        <v>Unused</v>
      </c>
      <c r="F580" s="77"/>
      <c r="G580" s="136">
        <v>0</v>
      </c>
      <c r="H580" s="136">
        <v>0</v>
      </c>
      <c r="I580" s="136">
        <v>0</v>
      </c>
      <c r="J580" s="136">
        <v>0</v>
      </c>
      <c r="K580" s="136">
        <v>0</v>
      </c>
      <c r="L580" s="136">
        <v>0</v>
      </c>
      <c r="M580" s="136">
        <v>0</v>
      </c>
      <c r="N580" s="136">
        <v>0</v>
      </c>
      <c r="O580" s="136">
        <v>0</v>
      </c>
      <c r="P580" s="136">
        <v>0</v>
      </c>
      <c r="Q580" s="136">
        <v>0</v>
      </c>
      <c r="R580" s="136">
        <v>0</v>
      </c>
      <c r="S580" s="136">
        <v>0</v>
      </c>
      <c r="T580" s="136">
        <v>0</v>
      </c>
      <c r="U580" s="136">
        <v>0</v>
      </c>
      <c r="V580" s="136">
        <v>0</v>
      </c>
      <c r="W580" s="136">
        <v>0</v>
      </c>
      <c r="X580" s="136">
        <v>0</v>
      </c>
      <c r="Y580" s="136">
        <v>0</v>
      </c>
      <c r="Z580" s="136">
        <v>0</v>
      </c>
      <c r="AA580" s="136">
        <v>0</v>
      </c>
      <c r="AB580" s="136">
        <v>0</v>
      </c>
      <c r="AC580" s="136">
        <v>0</v>
      </c>
      <c r="AD580" s="136">
        <v>0</v>
      </c>
      <c r="AE580" s="136">
        <v>0</v>
      </c>
      <c r="AF580" s="136">
        <v>0</v>
      </c>
      <c r="AG580" s="136">
        <v>0</v>
      </c>
      <c r="AH580" s="136">
        <v>0</v>
      </c>
      <c r="AI580" s="136">
        <v>0</v>
      </c>
      <c r="AJ580" s="136">
        <v>0</v>
      </c>
      <c r="AK580" s="136">
        <v>0</v>
      </c>
      <c r="AL580" s="136">
        <v>0</v>
      </c>
      <c r="AM580" s="136">
        <v>0</v>
      </c>
      <c r="AN580" s="136">
        <v>0</v>
      </c>
      <c r="AO580" s="136">
        <v>0</v>
      </c>
      <c r="AP580" s="136">
        <v>0</v>
      </c>
      <c r="AQ580" s="136">
        <v>0</v>
      </c>
      <c r="AR580" s="136">
        <v>0</v>
      </c>
      <c r="AS580" s="136">
        <v>0</v>
      </c>
      <c r="AT580" s="136">
        <v>0</v>
      </c>
      <c r="AU580" s="153"/>
    </row>
    <row r="581" spans="2:47" ht="14.5" hidden="1" outlineLevel="1" x14ac:dyDescent="0.35">
      <c r="B581" s="84"/>
      <c r="C581" s="84"/>
      <c r="D581" s="99">
        <v>118</v>
      </c>
      <c r="E581" s="58" t="str">
        <v>Unused</v>
      </c>
      <c r="F581" s="77"/>
      <c r="G581" s="136">
        <v>0</v>
      </c>
      <c r="H581" s="136">
        <v>0</v>
      </c>
      <c r="I581" s="136">
        <v>0</v>
      </c>
      <c r="J581" s="136">
        <v>0</v>
      </c>
      <c r="K581" s="136">
        <v>0</v>
      </c>
      <c r="L581" s="136">
        <v>0</v>
      </c>
      <c r="M581" s="136">
        <v>0</v>
      </c>
      <c r="N581" s="136">
        <v>0</v>
      </c>
      <c r="O581" s="136">
        <v>0</v>
      </c>
      <c r="P581" s="136">
        <v>0</v>
      </c>
      <c r="Q581" s="136">
        <v>0</v>
      </c>
      <c r="R581" s="136">
        <v>0</v>
      </c>
      <c r="S581" s="136">
        <v>0</v>
      </c>
      <c r="T581" s="136">
        <v>0</v>
      </c>
      <c r="U581" s="136">
        <v>0</v>
      </c>
      <c r="V581" s="136">
        <v>0</v>
      </c>
      <c r="W581" s="136">
        <v>0</v>
      </c>
      <c r="X581" s="136">
        <v>0</v>
      </c>
      <c r="Y581" s="136">
        <v>0</v>
      </c>
      <c r="Z581" s="136">
        <v>0</v>
      </c>
      <c r="AA581" s="136">
        <v>0</v>
      </c>
      <c r="AB581" s="136">
        <v>0</v>
      </c>
      <c r="AC581" s="136">
        <v>0</v>
      </c>
      <c r="AD581" s="136">
        <v>0</v>
      </c>
      <c r="AE581" s="136">
        <v>0</v>
      </c>
      <c r="AF581" s="136">
        <v>0</v>
      </c>
      <c r="AG581" s="136">
        <v>0</v>
      </c>
      <c r="AH581" s="136">
        <v>0</v>
      </c>
      <c r="AI581" s="136">
        <v>0</v>
      </c>
      <c r="AJ581" s="136">
        <v>0</v>
      </c>
      <c r="AK581" s="136">
        <v>0</v>
      </c>
      <c r="AL581" s="136">
        <v>0</v>
      </c>
      <c r="AM581" s="136">
        <v>0</v>
      </c>
      <c r="AN581" s="136">
        <v>0</v>
      </c>
      <c r="AO581" s="136">
        <v>0</v>
      </c>
      <c r="AP581" s="136">
        <v>0</v>
      </c>
      <c r="AQ581" s="136">
        <v>0</v>
      </c>
      <c r="AR581" s="136">
        <v>0</v>
      </c>
      <c r="AS581" s="136">
        <v>0</v>
      </c>
      <c r="AT581" s="136">
        <v>0</v>
      </c>
      <c r="AU581" s="153"/>
    </row>
    <row r="582" spans="2:47" ht="14.5" hidden="1" outlineLevel="1" x14ac:dyDescent="0.35">
      <c r="B582" s="84"/>
      <c r="C582" s="84"/>
      <c r="D582" s="99">
        <v>119</v>
      </c>
      <c r="E582" s="58" t="str">
        <v>Unused</v>
      </c>
      <c r="F582" s="77"/>
      <c r="G582" s="136">
        <v>0</v>
      </c>
      <c r="H582" s="136">
        <v>0</v>
      </c>
      <c r="I582" s="136">
        <v>0</v>
      </c>
      <c r="J582" s="136">
        <v>0</v>
      </c>
      <c r="K582" s="136">
        <v>0</v>
      </c>
      <c r="L582" s="136">
        <v>0</v>
      </c>
      <c r="M582" s="136">
        <v>0</v>
      </c>
      <c r="N582" s="136">
        <v>0</v>
      </c>
      <c r="O582" s="136">
        <v>0</v>
      </c>
      <c r="P582" s="136">
        <v>0</v>
      </c>
      <c r="Q582" s="136">
        <v>0</v>
      </c>
      <c r="R582" s="136">
        <v>0</v>
      </c>
      <c r="S582" s="136">
        <v>0</v>
      </c>
      <c r="T582" s="136">
        <v>0</v>
      </c>
      <c r="U582" s="136">
        <v>0</v>
      </c>
      <c r="V582" s="136">
        <v>0</v>
      </c>
      <c r="W582" s="136">
        <v>0</v>
      </c>
      <c r="X582" s="136">
        <v>0</v>
      </c>
      <c r="Y582" s="136">
        <v>0</v>
      </c>
      <c r="Z582" s="136">
        <v>0</v>
      </c>
      <c r="AA582" s="136">
        <v>0</v>
      </c>
      <c r="AB582" s="136">
        <v>0</v>
      </c>
      <c r="AC582" s="136">
        <v>0</v>
      </c>
      <c r="AD582" s="136">
        <v>0</v>
      </c>
      <c r="AE582" s="136">
        <v>0</v>
      </c>
      <c r="AF582" s="136">
        <v>0</v>
      </c>
      <c r="AG582" s="136">
        <v>0</v>
      </c>
      <c r="AH582" s="136">
        <v>0</v>
      </c>
      <c r="AI582" s="136">
        <v>0</v>
      </c>
      <c r="AJ582" s="136">
        <v>0</v>
      </c>
      <c r="AK582" s="136">
        <v>0</v>
      </c>
      <c r="AL582" s="136">
        <v>0</v>
      </c>
      <c r="AM582" s="136">
        <v>0</v>
      </c>
      <c r="AN582" s="136">
        <v>0</v>
      </c>
      <c r="AO582" s="136">
        <v>0</v>
      </c>
      <c r="AP582" s="136">
        <v>0</v>
      </c>
      <c r="AQ582" s="136">
        <v>0</v>
      </c>
      <c r="AR582" s="136">
        <v>0</v>
      </c>
      <c r="AS582" s="136">
        <v>0</v>
      </c>
      <c r="AT582" s="136">
        <v>0</v>
      </c>
      <c r="AU582" s="153"/>
    </row>
    <row r="583" spans="2:47" ht="14.5" hidden="1" outlineLevel="1" x14ac:dyDescent="0.35">
      <c r="B583" s="84"/>
      <c r="C583" s="84"/>
      <c r="D583" s="99">
        <v>120</v>
      </c>
      <c r="E583" s="58" t="str">
        <v>Unused</v>
      </c>
      <c r="F583" s="77"/>
      <c r="G583" s="136">
        <v>0</v>
      </c>
      <c r="H583" s="136">
        <v>0</v>
      </c>
      <c r="I583" s="136">
        <v>0</v>
      </c>
      <c r="J583" s="136">
        <v>0</v>
      </c>
      <c r="K583" s="136">
        <v>0</v>
      </c>
      <c r="L583" s="136">
        <v>0</v>
      </c>
      <c r="M583" s="136">
        <v>0</v>
      </c>
      <c r="N583" s="136">
        <v>0</v>
      </c>
      <c r="O583" s="136">
        <v>0</v>
      </c>
      <c r="P583" s="136">
        <v>0</v>
      </c>
      <c r="Q583" s="136">
        <v>0</v>
      </c>
      <c r="R583" s="136">
        <v>0</v>
      </c>
      <c r="S583" s="136">
        <v>0</v>
      </c>
      <c r="T583" s="136">
        <v>0</v>
      </c>
      <c r="U583" s="136">
        <v>0</v>
      </c>
      <c r="V583" s="136">
        <v>0</v>
      </c>
      <c r="W583" s="136">
        <v>0</v>
      </c>
      <c r="X583" s="136">
        <v>0</v>
      </c>
      <c r="Y583" s="136">
        <v>0</v>
      </c>
      <c r="Z583" s="136">
        <v>0</v>
      </c>
      <c r="AA583" s="136">
        <v>0</v>
      </c>
      <c r="AB583" s="136">
        <v>0</v>
      </c>
      <c r="AC583" s="136">
        <v>0</v>
      </c>
      <c r="AD583" s="136">
        <v>0</v>
      </c>
      <c r="AE583" s="136">
        <v>0</v>
      </c>
      <c r="AF583" s="136">
        <v>0</v>
      </c>
      <c r="AG583" s="136">
        <v>0</v>
      </c>
      <c r="AH583" s="136">
        <v>0</v>
      </c>
      <c r="AI583" s="136">
        <v>0</v>
      </c>
      <c r="AJ583" s="136">
        <v>0</v>
      </c>
      <c r="AK583" s="136">
        <v>0</v>
      </c>
      <c r="AL583" s="136">
        <v>0</v>
      </c>
      <c r="AM583" s="136">
        <v>0</v>
      </c>
      <c r="AN583" s="136">
        <v>0</v>
      </c>
      <c r="AO583" s="136">
        <v>0</v>
      </c>
      <c r="AP583" s="136">
        <v>0</v>
      </c>
      <c r="AQ583" s="136">
        <v>0</v>
      </c>
      <c r="AR583" s="136">
        <v>0</v>
      </c>
      <c r="AS583" s="136">
        <v>0</v>
      </c>
      <c r="AT583" s="136">
        <v>0</v>
      </c>
      <c r="AU583" s="153"/>
    </row>
    <row r="584" spans="2:47" ht="14.5" hidden="1" outlineLevel="1" x14ac:dyDescent="0.35">
      <c r="B584" s="84"/>
      <c r="C584" s="84"/>
      <c r="D584" s="99">
        <v>121</v>
      </c>
      <c r="E584" s="58" t="str">
        <v>Unused</v>
      </c>
      <c r="F584" s="77"/>
      <c r="G584" s="136">
        <v>0</v>
      </c>
      <c r="H584" s="136">
        <v>0</v>
      </c>
      <c r="I584" s="136">
        <v>0</v>
      </c>
      <c r="J584" s="136">
        <v>0</v>
      </c>
      <c r="K584" s="136">
        <v>0</v>
      </c>
      <c r="L584" s="136">
        <v>0</v>
      </c>
      <c r="M584" s="136">
        <v>0</v>
      </c>
      <c r="N584" s="136">
        <v>0</v>
      </c>
      <c r="O584" s="136">
        <v>0</v>
      </c>
      <c r="P584" s="136">
        <v>0</v>
      </c>
      <c r="Q584" s="136">
        <v>0</v>
      </c>
      <c r="R584" s="136">
        <v>0</v>
      </c>
      <c r="S584" s="136">
        <v>0</v>
      </c>
      <c r="T584" s="136">
        <v>0</v>
      </c>
      <c r="U584" s="136">
        <v>0</v>
      </c>
      <c r="V584" s="136">
        <v>0</v>
      </c>
      <c r="W584" s="136">
        <v>0</v>
      </c>
      <c r="X584" s="136">
        <v>0</v>
      </c>
      <c r="Y584" s="136">
        <v>0</v>
      </c>
      <c r="Z584" s="136">
        <v>0</v>
      </c>
      <c r="AA584" s="136">
        <v>0</v>
      </c>
      <c r="AB584" s="136">
        <v>0</v>
      </c>
      <c r="AC584" s="136">
        <v>0</v>
      </c>
      <c r="AD584" s="136">
        <v>0</v>
      </c>
      <c r="AE584" s="136">
        <v>0</v>
      </c>
      <c r="AF584" s="136">
        <v>0</v>
      </c>
      <c r="AG584" s="136">
        <v>0</v>
      </c>
      <c r="AH584" s="136">
        <v>0</v>
      </c>
      <c r="AI584" s="136">
        <v>0</v>
      </c>
      <c r="AJ584" s="136">
        <v>0</v>
      </c>
      <c r="AK584" s="136">
        <v>0</v>
      </c>
      <c r="AL584" s="136">
        <v>0</v>
      </c>
      <c r="AM584" s="136">
        <v>0</v>
      </c>
      <c r="AN584" s="136">
        <v>0</v>
      </c>
      <c r="AO584" s="136">
        <v>0</v>
      </c>
      <c r="AP584" s="136">
        <v>0</v>
      </c>
      <c r="AQ584" s="136">
        <v>0</v>
      </c>
      <c r="AR584" s="136">
        <v>0</v>
      </c>
      <c r="AS584" s="136">
        <v>0</v>
      </c>
      <c r="AT584" s="136">
        <v>0</v>
      </c>
      <c r="AU584" s="153"/>
    </row>
    <row r="585" spans="2:47" ht="14.5" hidden="1" outlineLevel="1" x14ac:dyDescent="0.35">
      <c r="B585" s="84"/>
      <c r="C585" s="84"/>
      <c r="D585" s="99">
        <v>122</v>
      </c>
      <c r="E585" s="58" t="str">
        <v>Unused</v>
      </c>
      <c r="F585" s="77"/>
      <c r="G585" s="136">
        <v>0</v>
      </c>
      <c r="H585" s="136">
        <v>0</v>
      </c>
      <c r="I585" s="136">
        <v>0</v>
      </c>
      <c r="J585" s="136">
        <v>0</v>
      </c>
      <c r="K585" s="136">
        <v>0</v>
      </c>
      <c r="L585" s="136">
        <v>0</v>
      </c>
      <c r="M585" s="136">
        <v>0</v>
      </c>
      <c r="N585" s="136">
        <v>0</v>
      </c>
      <c r="O585" s="136">
        <v>0</v>
      </c>
      <c r="P585" s="136">
        <v>0</v>
      </c>
      <c r="Q585" s="136">
        <v>0</v>
      </c>
      <c r="R585" s="136">
        <v>0</v>
      </c>
      <c r="S585" s="136">
        <v>0</v>
      </c>
      <c r="T585" s="136">
        <v>0</v>
      </c>
      <c r="U585" s="136">
        <v>0</v>
      </c>
      <c r="V585" s="136">
        <v>0</v>
      </c>
      <c r="W585" s="136">
        <v>0</v>
      </c>
      <c r="X585" s="136">
        <v>0</v>
      </c>
      <c r="Y585" s="136">
        <v>0</v>
      </c>
      <c r="Z585" s="136">
        <v>0</v>
      </c>
      <c r="AA585" s="136">
        <v>0</v>
      </c>
      <c r="AB585" s="136">
        <v>0</v>
      </c>
      <c r="AC585" s="136">
        <v>0</v>
      </c>
      <c r="AD585" s="136">
        <v>0</v>
      </c>
      <c r="AE585" s="136">
        <v>0</v>
      </c>
      <c r="AF585" s="136">
        <v>0</v>
      </c>
      <c r="AG585" s="136">
        <v>0</v>
      </c>
      <c r="AH585" s="136">
        <v>0</v>
      </c>
      <c r="AI585" s="136">
        <v>0</v>
      </c>
      <c r="AJ585" s="136">
        <v>0</v>
      </c>
      <c r="AK585" s="136">
        <v>0</v>
      </c>
      <c r="AL585" s="136">
        <v>0</v>
      </c>
      <c r="AM585" s="136">
        <v>0</v>
      </c>
      <c r="AN585" s="136">
        <v>0</v>
      </c>
      <c r="AO585" s="136">
        <v>0</v>
      </c>
      <c r="AP585" s="136">
        <v>0</v>
      </c>
      <c r="AQ585" s="136">
        <v>0</v>
      </c>
      <c r="AR585" s="136">
        <v>0</v>
      </c>
      <c r="AS585" s="136">
        <v>0</v>
      </c>
      <c r="AT585" s="136">
        <v>0</v>
      </c>
      <c r="AU585" s="153"/>
    </row>
    <row r="586" spans="2:47" ht="14.5" hidden="1" outlineLevel="1" x14ac:dyDescent="0.35">
      <c r="B586" s="84"/>
      <c r="C586" s="84"/>
      <c r="D586" s="99">
        <v>123</v>
      </c>
      <c r="E586" s="58" t="str">
        <v>Unused</v>
      </c>
      <c r="F586" s="77"/>
      <c r="G586" s="136">
        <v>0</v>
      </c>
      <c r="H586" s="136">
        <v>0</v>
      </c>
      <c r="I586" s="136">
        <v>0</v>
      </c>
      <c r="J586" s="136">
        <v>0</v>
      </c>
      <c r="K586" s="136">
        <v>0</v>
      </c>
      <c r="L586" s="136">
        <v>0</v>
      </c>
      <c r="M586" s="136">
        <v>0</v>
      </c>
      <c r="N586" s="136">
        <v>0</v>
      </c>
      <c r="O586" s="136">
        <v>0</v>
      </c>
      <c r="P586" s="136">
        <v>0</v>
      </c>
      <c r="Q586" s="136">
        <v>0</v>
      </c>
      <c r="R586" s="136">
        <v>0</v>
      </c>
      <c r="S586" s="136">
        <v>0</v>
      </c>
      <c r="T586" s="136">
        <v>0</v>
      </c>
      <c r="U586" s="136">
        <v>0</v>
      </c>
      <c r="V586" s="136">
        <v>0</v>
      </c>
      <c r="W586" s="136">
        <v>0</v>
      </c>
      <c r="X586" s="136">
        <v>0</v>
      </c>
      <c r="Y586" s="136">
        <v>0</v>
      </c>
      <c r="Z586" s="136">
        <v>0</v>
      </c>
      <c r="AA586" s="136">
        <v>0</v>
      </c>
      <c r="AB586" s="136">
        <v>0</v>
      </c>
      <c r="AC586" s="136">
        <v>0</v>
      </c>
      <c r="AD586" s="136">
        <v>0</v>
      </c>
      <c r="AE586" s="136">
        <v>0</v>
      </c>
      <c r="AF586" s="136">
        <v>0</v>
      </c>
      <c r="AG586" s="136">
        <v>0</v>
      </c>
      <c r="AH586" s="136">
        <v>0</v>
      </c>
      <c r="AI586" s="136">
        <v>0</v>
      </c>
      <c r="AJ586" s="136">
        <v>0</v>
      </c>
      <c r="AK586" s="136">
        <v>0</v>
      </c>
      <c r="AL586" s="136">
        <v>0</v>
      </c>
      <c r="AM586" s="136">
        <v>0</v>
      </c>
      <c r="AN586" s="136">
        <v>0</v>
      </c>
      <c r="AO586" s="136">
        <v>0</v>
      </c>
      <c r="AP586" s="136">
        <v>0</v>
      </c>
      <c r="AQ586" s="136">
        <v>0</v>
      </c>
      <c r="AR586" s="136">
        <v>0</v>
      </c>
      <c r="AS586" s="136">
        <v>0</v>
      </c>
      <c r="AT586" s="136">
        <v>0</v>
      </c>
      <c r="AU586" s="153"/>
    </row>
    <row r="587" spans="2:47" ht="14.5" hidden="1" outlineLevel="1" x14ac:dyDescent="0.35">
      <c r="B587" s="84"/>
      <c r="C587" s="84"/>
      <c r="D587" s="99">
        <v>124</v>
      </c>
      <c r="E587" s="58" t="str">
        <v>Unused</v>
      </c>
      <c r="F587" s="77"/>
      <c r="G587" s="136">
        <v>0</v>
      </c>
      <c r="H587" s="136">
        <v>0</v>
      </c>
      <c r="I587" s="136">
        <v>0</v>
      </c>
      <c r="J587" s="136">
        <v>0</v>
      </c>
      <c r="K587" s="136">
        <v>0</v>
      </c>
      <c r="L587" s="136">
        <v>0</v>
      </c>
      <c r="M587" s="136">
        <v>0</v>
      </c>
      <c r="N587" s="136">
        <v>0</v>
      </c>
      <c r="O587" s="136">
        <v>0</v>
      </c>
      <c r="P587" s="136">
        <v>0</v>
      </c>
      <c r="Q587" s="136">
        <v>0</v>
      </c>
      <c r="R587" s="136">
        <v>0</v>
      </c>
      <c r="S587" s="136">
        <v>0</v>
      </c>
      <c r="T587" s="136">
        <v>0</v>
      </c>
      <c r="U587" s="136">
        <v>0</v>
      </c>
      <c r="V587" s="136">
        <v>0</v>
      </c>
      <c r="W587" s="136">
        <v>0</v>
      </c>
      <c r="X587" s="136">
        <v>0</v>
      </c>
      <c r="Y587" s="136">
        <v>0</v>
      </c>
      <c r="Z587" s="136">
        <v>0</v>
      </c>
      <c r="AA587" s="136">
        <v>0</v>
      </c>
      <c r="AB587" s="136">
        <v>0</v>
      </c>
      <c r="AC587" s="136">
        <v>0</v>
      </c>
      <c r="AD587" s="136">
        <v>0</v>
      </c>
      <c r="AE587" s="136">
        <v>0</v>
      </c>
      <c r="AF587" s="136">
        <v>0</v>
      </c>
      <c r="AG587" s="136">
        <v>0</v>
      </c>
      <c r="AH587" s="136">
        <v>0</v>
      </c>
      <c r="AI587" s="136">
        <v>0</v>
      </c>
      <c r="AJ587" s="136">
        <v>0</v>
      </c>
      <c r="AK587" s="136">
        <v>0</v>
      </c>
      <c r="AL587" s="136">
        <v>0</v>
      </c>
      <c r="AM587" s="136">
        <v>0</v>
      </c>
      <c r="AN587" s="136">
        <v>0</v>
      </c>
      <c r="AO587" s="136">
        <v>0</v>
      </c>
      <c r="AP587" s="136">
        <v>0</v>
      </c>
      <c r="AQ587" s="136">
        <v>0</v>
      </c>
      <c r="AR587" s="136">
        <v>0</v>
      </c>
      <c r="AS587" s="136">
        <v>0</v>
      </c>
      <c r="AT587" s="136">
        <v>0</v>
      </c>
      <c r="AU587" s="153"/>
    </row>
    <row r="588" spans="2:47" ht="14.5" hidden="1" outlineLevel="1" x14ac:dyDescent="0.35">
      <c r="B588" s="84"/>
      <c r="C588" s="84"/>
      <c r="D588" s="99">
        <v>125</v>
      </c>
      <c r="E588" s="58" t="str">
        <v>Unused</v>
      </c>
      <c r="F588" s="77"/>
      <c r="G588" s="136">
        <v>0</v>
      </c>
      <c r="H588" s="136">
        <v>0</v>
      </c>
      <c r="I588" s="136">
        <v>0</v>
      </c>
      <c r="J588" s="136">
        <v>0</v>
      </c>
      <c r="K588" s="136">
        <v>0</v>
      </c>
      <c r="L588" s="136">
        <v>0</v>
      </c>
      <c r="M588" s="136">
        <v>0</v>
      </c>
      <c r="N588" s="136">
        <v>0</v>
      </c>
      <c r="O588" s="136">
        <v>0</v>
      </c>
      <c r="P588" s="136">
        <v>0</v>
      </c>
      <c r="Q588" s="136">
        <v>0</v>
      </c>
      <c r="R588" s="136">
        <v>0</v>
      </c>
      <c r="S588" s="136">
        <v>0</v>
      </c>
      <c r="T588" s="136">
        <v>0</v>
      </c>
      <c r="U588" s="136">
        <v>0</v>
      </c>
      <c r="V588" s="136">
        <v>0</v>
      </c>
      <c r="W588" s="136">
        <v>0</v>
      </c>
      <c r="X588" s="136">
        <v>0</v>
      </c>
      <c r="Y588" s="136">
        <v>0</v>
      </c>
      <c r="Z588" s="136">
        <v>0</v>
      </c>
      <c r="AA588" s="136">
        <v>0</v>
      </c>
      <c r="AB588" s="136">
        <v>0</v>
      </c>
      <c r="AC588" s="136">
        <v>0</v>
      </c>
      <c r="AD588" s="136">
        <v>0</v>
      </c>
      <c r="AE588" s="136">
        <v>0</v>
      </c>
      <c r="AF588" s="136">
        <v>0</v>
      </c>
      <c r="AG588" s="136">
        <v>0</v>
      </c>
      <c r="AH588" s="136">
        <v>0</v>
      </c>
      <c r="AI588" s="136">
        <v>0</v>
      </c>
      <c r="AJ588" s="136">
        <v>0</v>
      </c>
      <c r="AK588" s="136">
        <v>0</v>
      </c>
      <c r="AL588" s="136">
        <v>0</v>
      </c>
      <c r="AM588" s="136">
        <v>0</v>
      </c>
      <c r="AN588" s="136">
        <v>0</v>
      </c>
      <c r="AO588" s="136">
        <v>0</v>
      </c>
      <c r="AP588" s="136">
        <v>0</v>
      </c>
      <c r="AQ588" s="136">
        <v>0</v>
      </c>
      <c r="AR588" s="136">
        <v>0</v>
      </c>
      <c r="AS588" s="136">
        <v>0</v>
      </c>
      <c r="AT588" s="136">
        <v>0</v>
      </c>
      <c r="AU588" s="153"/>
    </row>
    <row r="589" spans="2:47" ht="14.5" hidden="1" outlineLevel="1" x14ac:dyDescent="0.35">
      <c r="B589" s="84"/>
      <c r="C589" s="84"/>
      <c r="D589" s="99">
        <v>126</v>
      </c>
      <c r="E589" s="58" t="str">
        <v>Unused</v>
      </c>
      <c r="F589" s="77"/>
      <c r="G589" s="136">
        <v>0</v>
      </c>
      <c r="H589" s="136">
        <v>0</v>
      </c>
      <c r="I589" s="136">
        <v>0</v>
      </c>
      <c r="J589" s="136">
        <v>0</v>
      </c>
      <c r="K589" s="136">
        <v>0</v>
      </c>
      <c r="L589" s="136">
        <v>0</v>
      </c>
      <c r="M589" s="136">
        <v>0</v>
      </c>
      <c r="N589" s="136">
        <v>0</v>
      </c>
      <c r="O589" s="136">
        <v>0</v>
      </c>
      <c r="P589" s="136">
        <v>0</v>
      </c>
      <c r="Q589" s="136">
        <v>0</v>
      </c>
      <c r="R589" s="136">
        <v>0</v>
      </c>
      <c r="S589" s="136">
        <v>0</v>
      </c>
      <c r="T589" s="136">
        <v>0</v>
      </c>
      <c r="U589" s="136">
        <v>0</v>
      </c>
      <c r="V589" s="136">
        <v>0</v>
      </c>
      <c r="W589" s="136">
        <v>0</v>
      </c>
      <c r="X589" s="136">
        <v>0</v>
      </c>
      <c r="Y589" s="136">
        <v>0</v>
      </c>
      <c r="Z589" s="136">
        <v>0</v>
      </c>
      <c r="AA589" s="136">
        <v>0</v>
      </c>
      <c r="AB589" s="136">
        <v>0</v>
      </c>
      <c r="AC589" s="136">
        <v>0</v>
      </c>
      <c r="AD589" s="136">
        <v>0</v>
      </c>
      <c r="AE589" s="136">
        <v>0</v>
      </c>
      <c r="AF589" s="136">
        <v>0</v>
      </c>
      <c r="AG589" s="136">
        <v>0</v>
      </c>
      <c r="AH589" s="136">
        <v>0</v>
      </c>
      <c r="AI589" s="136">
        <v>0</v>
      </c>
      <c r="AJ589" s="136">
        <v>0</v>
      </c>
      <c r="AK589" s="136">
        <v>0</v>
      </c>
      <c r="AL589" s="136">
        <v>0</v>
      </c>
      <c r="AM589" s="136">
        <v>0</v>
      </c>
      <c r="AN589" s="136">
        <v>0</v>
      </c>
      <c r="AO589" s="136">
        <v>0</v>
      </c>
      <c r="AP589" s="136">
        <v>0</v>
      </c>
      <c r="AQ589" s="136">
        <v>0</v>
      </c>
      <c r="AR589" s="136">
        <v>0</v>
      </c>
      <c r="AS589" s="136">
        <v>0</v>
      </c>
      <c r="AT589" s="136">
        <v>0</v>
      </c>
      <c r="AU589" s="153"/>
    </row>
    <row r="590" spans="2:47" ht="14.5" hidden="1" outlineLevel="1" x14ac:dyDescent="0.35">
      <c r="B590" s="84"/>
      <c r="C590" s="84"/>
      <c r="D590" s="99">
        <v>127</v>
      </c>
      <c r="E590" s="58" t="str">
        <v>Unused</v>
      </c>
      <c r="F590" s="77"/>
      <c r="G590" s="136">
        <v>0</v>
      </c>
      <c r="H590" s="136">
        <v>0</v>
      </c>
      <c r="I590" s="136">
        <v>0</v>
      </c>
      <c r="J590" s="136">
        <v>0</v>
      </c>
      <c r="K590" s="136">
        <v>0</v>
      </c>
      <c r="L590" s="136">
        <v>0</v>
      </c>
      <c r="M590" s="136">
        <v>0</v>
      </c>
      <c r="N590" s="136">
        <v>0</v>
      </c>
      <c r="O590" s="136">
        <v>0</v>
      </c>
      <c r="P590" s="136">
        <v>0</v>
      </c>
      <c r="Q590" s="136">
        <v>0</v>
      </c>
      <c r="R590" s="136">
        <v>0</v>
      </c>
      <c r="S590" s="136">
        <v>0</v>
      </c>
      <c r="T590" s="136">
        <v>0</v>
      </c>
      <c r="U590" s="136">
        <v>0</v>
      </c>
      <c r="V590" s="136">
        <v>0</v>
      </c>
      <c r="W590" s="136">
        <v>0</v>
      </c>
      <c r="X590" s="136">
        <v>0</v>
      </c>
      <c r="Y590" s="136">
        <v>0</v>
      </c>
      <c r="Z590" s="136">
        <v>0</v>
      </c>
      <c r="AA590" s="136">
        <v>0</v>
      </c>
      <c r="AB590" s="136">
        <v>0</v>
      </c>
      <c r="AC590" s="136">
        <v>0</v>
      </c>
      <c r="AD590" s="136">
        <v>0</v>
      </c>
      <c r="AE590" s="136">
        <v>0</v>
      </c>
      <c r="AF590" s="136">
        <v>0</v>
      </c>
      <c r="AG590" s="136">
        <v>0</v>
      </c>
      <c r="AH590" s="136">
        <v>0</v>
      </c>
      <c r="AI590" s="136">
        <v>0</v>
      </c>
      <c r="AJ590" s="136">
        <v>0</v>
      </c>
      <c r="AK590" s="136">
        <v>0</v>
      </c>
      <c r="AL590" s="136">
        <v>0</v>
      </c>
      <c r="AM590" s="136">
        <v>0</v>
      </c>
      <c r="AN590" s="136">
        <v>0</v>
      </c>
      <c r="AO590" s="136">
        <v>0</v>
      </c>
      <c r="AP590" s="136">
        <v>0</v>
      </c>
      <c r="AQ590" s="136">
        <v>0</v>
      </c>
      <c r="AR590" s="136">
        <v>0</v>
      </c>
      <c r="AS590" s="136">
        <v>0</v>
      </c>
      <c r="AT590" s="136">
        <v>0</v>
      </c>
      <c r="AU590" s="153"/>
    </row>
    <row r="591" spans="2:47" ht="14.5" hidden="1" outlineLevel="1" x14ac:dyDescent="0.35">
      <c r="B591" s="84"/>
      <c r="C591" s="84"/>
      <c r="D591" s="99">
        <v>128</v>
      </c>
      <c r="E591" s="58" t="str">
        <v>Unused</v>
      </c>
      <c r="F591" s="77"/>
      <c r="G591" s="136">
        <v>0</v>
      </c>
      <c r="H591" s="136">
        <v>0</v>
      </c>
      <c r="I591" s="136">
        <v>0</v>
      </c>
      <c r="J591" s="136">
        <v>0</v>
      </c>
      <c r="K591" s="136">
        <v>0</v>
      </c>
      <c r="L591" s="136">
        <v>0</v>
      </c>
      <c r="M591" s="136">
        <v>0</v>
      </c>
      <c r="N591" s="136">
        <v>0</v>
      </c>
      <c r="O591" s="136">
        <v>0</v>
      </c>
      <c r="P591" s="136">
        <v>0</v>
      </c>
      <c r="Q591" s="136">
        <v>0</v>
      </c>
      <c r="R591" s="136">
        <v>0</v>
      </c>
      <c r="S591" s="136">
        <v>0</v>
      </c>
      <c r="T591" s="136">
        <v>0</v>
      </c>
      <c r="U591" s="136">
        <v>0</v>
      </c>
      <c r="V591" s="136">
        <v>0</v>
      </c>
      <c r="W591" s="136">
        <v>0</v>
      </c>
      <c r="X591" s="136">
        <v>0</v>
      </c>
      <c r="Y591" s="136">
        <v>0</v>
      </c>
      <c r="Z591" s="136">
        <v>0</v>
      </c>
      <c r="AA591" s="136">
        <v>0</v>
      </c>
      <c r="AB591" s="136">
        <v>0</v>
      </c>
      <c r="AC591" s="136">
        <v>0</v>
      </c>
      <c r="AD591" s="136">
        <v>0</v>
      </c>
      <c r="AE591" s="136">
        <v>0</v>
      </c>
      <c r="AF591" s="136">
        <v>0</v>
      </c>
      <c r="AG591" s="136">
        <v>0</v>
      </c>
      <c r="AH591" s="136">
        <v>0</v>
      </c>
      <c r="AI591" s="136">
        <v>0</v>
      </c>
      <c r="AJ591" s="136">
        <v>0</v>
      </c>
      <c r="AK591" s="136">
        <v>0</v>
      </c>
      <c r="AL591" s="136">
        <v>0</v>
      </c>
      <c r="AM591" s="136">
        <v>0</v>
      </c>
      <c r="AN591" s="136">
        <v>0</v>
      </c>
      <c r="AO591" s="136">
        <v>0</v>
      </c>
      <c r="AP591" s="136">
        <v>0</v>
      </c>
      <c r="AQ591" s="136">
        <v>0</v>
      </c>
      <c r="AR591" s="136">
        <v>0</v>
      </c>
      <c r="AS591" s="136">
        <v>0</v>
      </c>
      <c r="AT591" s="136">
        <v>0</v>
      </c>
      <c r="AU591" s="153"/>
    </row>
    <row r="592" spans="2:47" ht="14.5" hidden="1" outlineLevel="1" x14ac:dyDescent="0.35">
      <c r="B592" s="84"/>
      <c r="C592" s="84"/>
      <c r="D592" s="99">
        <v>129</v>
      </c>
      <c r="E592" s="58" t="str">
        <v>Unused</v>
      </c>
      <c r="F592" s="77"/>
      <c r="G592" s="136">
        <v>0</v>
      </c>
      <c r="H592" s="136">
        <v>0</v>
      </c>
      <c r="I592" s="136">
        <v>0</v>
      </c>
      <c r="J592" s="136">
        <v>0</v>
      </c>
      <c r="K592" s="136">
        <v>0</v>
      </c>
      <c r="L592" s="136">
        <v>0</v>
      </c>
      <c r="M592" s="136">
        <v>0</v>
      </c>
      <c r="N592" s="136">
        <v>0</v>
      </c>
      <c r="O592" s="136">
        <v>0</v>
      </c>
      <c r="P592" s="136">
        <v>0</v>
      </c>
      <c r="Q592" s="136">
        <v>0</v>
      </c>
      <c r="R592" s="136">
        <v>0</v>
      </c>
      <c r="S592" s="136">
        <v>0</v>
      </c>
      <c r="T592" s="136">
        <v>0</v>
      </c>
      <c r="U592" s="136">
        <v>0</v>
      </c>
      <c r="V592" s="136">
        <v>0</v>
      </c>
      <c r="W592" s="136">
        <v>0</v>
      </c>
      <c r="X592" s="136">
        <v>0</v>
      </c>
      <c r="Y592" s="136">
        <v>0</v>
      </c>
      <c r="Z592" s="136">
        <v>0</v>
      </c>
      <c r="AA592" s="136">
        <v>0</v>
      </c>
      <c r="AB592" s="136">
        <v>0</v>
      </c>
      <c r="AC592" s="136">
        <v>0</v>
      </c>
      <c r="AD592" s="136">
        <v>0</v>
      </c>
      <c r="AE592" s="136">
        <v>0</v>
      </c>
      <c r="AF592" s="136">
        <v>0</v>
      </c>
      <c r="AG592" s="136">
        <v>0</v>
      </c>
      <c r="AH592" s="136">
        <v>0</v>
      </c>
      <c r="AI592" s="136">
        <v>0</v>
      </c>
      <c r="AJ592" s="136">
        <v>0</v>
      </c>
      <c r="AK592" s="136">
        <v>0</v>
      </c>
      <c r="AL592" s="136">
        <v>0</v>
      </c>
      <c r="AM592" s="136">
        <v>0</v>
      </c>
      <c r="AN592" s="136">
        <v>0</v>
      </c>
      <c r="AO592" s="136">
        <v>0</v>
      </c>
      <c r="AP592" s="136">
        <v>0</v>
      </c>
      <c r="AQ592" s="136">
        <v>0</v>
      </c>
      <c r="AR592" s="136">
        <v>0</v>
      </c>
      <c r="AS592" s="136">
        <v>0</v>
      </c>
      <c r="AT592" s="136">
        <v>0</v>
      </c>
      <c r="AU592" s="153"/>
    </row>
    <row r="593" spans="2:47" ht="14.5" hidden="1" outlineLevel="1" x14ac:dyDescent="0.35">
      <c r="B593" s="84"/>
      <c r="C593" s="84"/>
      <c r="D593" s="99">
        <v>130</v>
      </c>
      <c r="E593" s="58" t="str">
        <v>Unused</v>
      </c>
      <c r="F593" s="77"/>
      <c r="G593" s="136">
        <v>0</v>
      </c>
      <c r="H593" s="136">
        <v>0</v>
      </c>
      <c r="I593" s="136">
        <v>0</v>
      </c>
      <c r="J593" s="136">
        <v>0</v>
      </c>
      <c r="K593" s="136">
        <v>0</v>
      </c>
      <c r="L593" s="136">
        <v>0</v>
      </c>
      <c r="M593" s="136">
        <v>0</v>
      </c>
      <c r="N593" s="136">
        <v>0</v>
      </c>
      <c r="O593" s="136">
        <v>0</v>
      </c>
      <c r="P593" s="136">
        <v>0</v>
      </c>
      <c r="Q593" s="136">
        <v>0</v>
      </c>
      <c r="R593" s="136">
        <v>0</v>
      </c>
      <c r="S593" s="136">
        <v>0</v>
      </c>
      <c r="T593" s="136">
        <v>0</v>
      </c>
      <c r="U593" s="136">
        <v>0</v>
      </c>
      <c r="V593" s="136">
        <v>0</v>
      </c>
      <c r="W593" s="136">
        <v>0</v>
      </c>
      <c r="X593" s="136">
        <v>0</v>
      </c>
      <c r="Y593" s="136">
        <v>0</v>
      </c>
      <c r="Z593" s="136">
        <v>0</v>
      </c>
      <c r="AA593" s="136">
        <v>0</v>
      </c>
      <c r="AB593" s="136">
        <v>0</v>
      </c>
      <c r="AC593" s="136">
        <v>0</v>
      </c>
      <c r="AD593" s="136">
        <v>0</v>
      </c>
      <c r="AE593" s="136">
        <v>0</v>
      </c>
      <c r="AF593" s="136">
        <v>0</v>
      </c>
      <c r="AG593" s="136">
        <v>0</v>
      </c>
      <c r="AH593" s="136">
        <v>0</v>
      </c>
      <c r="AI593" s="136">
        <v>0</v>
      </c>
      <c r="AJ593" s="136">
        <v>0</v>
      </c>
      <c r="AK593" s="136">
        <v>0</v>
      </c>
      <c r="AL593" s="136">
        <v>0</v>
      </c>
      <c r="AM593" s="136">
        <v>0</v>
      </c>
      <c r="AN593" s="136">
        <v>0</v>
      </c>
      <c r="AO593" s="136">
        <v>0</v>
      </c>
      <c r="AP593" s="136">
        <v>0</v>
      </c>
      <c r="AQ593" s="136">
        <v>0</v>
      </c>
      <c r="AR593" s="136">
        <v>0</v>
      </c>
      <c r="AS593" s="136">
        <v>0</v>
      </c>
      <c r="AT593" s="136">
        <v>0</v>
      </c>
      <c r="AU593" s="153"/>
    </row>
    <row r="594" spans="2:47" ht="14.5" hidden="1" outlineLevel="1" x14ac:dyDescent="0.35">
      <c r="B594" s="84"/>
      <c r="C594" s="84"/>
      <c r="D594" s="99">
        <v>131</v>
      </c>
      <c r="E594" s="58" t="str">
        <v>Unused</v>
      </c>
      <c r="F594" s="77"/>
      <c r="G594" s="136">
        <v>0</v>
      </c>
      <c r="H594" s="136">
        <v>0</v>
      </c>
      <c r="I594" s="136">
        <v>0</v>
      </c>
      <c r="J594" s="136">
        <v>0</v>
      </c>
      <c r="K594" s="136">
        <v>0</v>
      </c>
      <c r="L594" s="136">
        <v>0</v>
      </c>
      <c r="M594" s="136">
        <v>0</v>
      </c>
      <c r="N594" s="136">
        <v>0</v>
      </c>
      <c r="O594" s="136">
        <v>0</v>
      </c>
      <c r="P594" s="136">
        <v>0</v>
      </c>
      <c r="Q594" s="136">
        <v>0</v>
      </c>
      <c r="R594" s="136">
        <v>0</v>
      </c>
      <c r="S594" s="136">
        <v>0</v>
      </c>
      <c r="T594" s="136">
        <v>0</v>
      </c>
      <c r="U594" s="136">
        <v>0</v>
      </c>
      <c r="V594" s="136">
        <v>0</v>
      </c>
      <c r="W594" s="136">
        <v>0</v>
      </c>
      <c r="X594" s="136">
        <v>0</v>
      </c>
      <c r="Y594" s="136">
        <v>0</v>
      </c>
      <c r="Z594" s="136">
        <v>0</v>
      </c>
      <c r="AA594" s="136">
        <v>0</v>
      </c>
      <c r="AB594" s="136">
        <v>0</v>
      </c>
      <c r="AC594" s="136">
        <v>0</v>
      </c>
      <c r="AD594" s="136">
        <v>0</v>
      </c>
      <c r="AE594" s="136">
        <v>0</v>
      </c>
      <c r="AF594" s="136">
        <v>0</v>
      </c>
      <c r="AG594" s="136">
        <v>0</v>
      </c>
      <c r="AH594" s="136">
        <v>0</v>
      </c>
      <c r="AI594" s="136">
        <v>0</v>
      </c>
      <c r="AJ594" s="136">
        <v>0</v>
      </c>
      <c r="AK594" s="136">
        <v>0</v>
      </c>
      <c r="AL594" s="136">
        <v>0</v>
      </c>
      <c r="AM594" s="136">
        <v>0</v>
      </c>
      <c r="AN594" s="136">
        <v>0</v>
      </c>
      <c r="AO594" s="136">
        <v>0</v>
      </c>
      <c r="AP594" s="136">
        <v>0</v>
      </c>
      <c r="AQ594" s="136">
        <v>0</v>
      </c>
      <c r="AR594" s="136">
        <v>0</v>
      </c>
      <c r="AS594" s="136">
        <v>0</v>
      </c>
      <c r="AT594" s="136">
        <v>0</v>
      </c>
      <c r="AU594" s="153"/>
    </row>
    <row r="595" spans="2:47" ht="14.5" hidden="1" outlineLevel="1" x14ac:dyDescent="0.35">
      <c r="B595" s="84"/>
      <c r="C595" s="84"/>
      <c r="D595" s="99">
        <v>132</v>
      </c>
      <c r="E595" s="58" t="str">
        <v>Unused</v>
      </c>
      <c r="F595" s="77"/>
      <c r="G595" s="136">
        <v>0</v>
      </c>
      <c r="H595" s="136">
        <v>0</v>
      </c>
      <c r="I595" s="136">
        <v>0</v>
      </c>
      <c r="J595" s="136">
        <v>0</v>
      </c>
      <c r="K595" s="136">
        <v>0</v>
      </c>
      <c r="L595" s="136">
        <v>0</v>
      </c>
      <c r="M595" s="136">
        <v>0</v>
      </c>
      <c r="N595" s="136">
        <v>0</v>
      </c>
      <c r="O595" s="136">
        <v>0</v>
      </c>
      <c r="P595" s="136">
        <v>0</v>
      </c>
      <c r="Q595" s="136">
        <v>0</v>
      </c>
      <c r="R595" s="136">
        <v>0</v>
      </c>
      <c r="S595" s="136">
        <v>0</v>
      </c>
      <c r="T595" s="136">
        <v>0</v>
      </c>
      <c r="U595" s="136">
        <v>0</v>
      </c>
      <c r="V595" s="136">
        <v>0</v>
      </c>
      <c r="W595" s="136">
        <v>0</v>
      </c>
      <c r="X595" s="136">
        <v>0</v>
      </c>
      <c r="Y595" s="136">
        <v>0</v>
      </c>
      <c r="Z595" s="136">
        <v>0</v>
      </c>
      <c r="AA595" s="136">
        <v>0</v>
      </c>
      <c r="AB595" s="136">
        <v>0</v>
      </c>
      <c r="AC595" s="136">
        <v>0</v>
      </c>
      <c r="AD595" s="136">
        <v>0</v>
      </c>
      <c r="AE595" s="136">
        <v>0</v>
      </c>
      <c r="AF595" s="136">
        <v>0</v>
      </c>
      <c r="AG595" s="136">
        <v>0</v>
      </c>
      <c r="AH595" s="136">
        <v>0</v>
      </c>
      <c r="AI595" s="136">
        <v>0</v>
      </c>
      <c r="AJ595" s="136">
        <v>0</v>
      </c>
      <c r="AK595" s="136">
        <v>0</v>
      </c>
      <c r="AL595" s="136">
        <v>0</v>
      </c>
      <c r="AM595" s="136">
        <v>0</v>
      </c>
      <c r="AN595" s="136">
        <v>0</v>
      </c>
      <c r="AO595" s="136">
        <v>0</v>
      </c>
      <c r="AP595" s="136">
        <v>0</v>
      </c>
      <c r="AQ595" s="136">
        <v>0</v>
      </c>
      <c r="AR595" s="136">
        <v>0</v>
      </c>
      <c r="AS595" s="136">
        <v>0</v>
      </c>
      <c r="AT595" s="136">
        <v>0</v>
      </c>
      <c r="AU595" s="153"/>
    </row>
    <row r="596" spans="2:47" ht="14.5" hidden="1" outlineLevel="1" x14ac:dyDescent="0.35">
      <c r="B596" s="84"/>
      <c r="C596" s="84"/>
      <c r="D596" s="99">
        <v>133</v>
      </c>
      <c r="E596" s="58" t="str">
        <v>Unused</v>
      </c>
      <c r="F596" s="77"/>
      <c r="G596" s="136">
        <v>0</v>
      </c>
      <c r="H596" s="136">
        <v>0</v>
      </c>
      <c r="I596" s="136">
        <v>0</v>
      </c>
      <c r="J596" s="136">
        <v>0</v>
      </c>
      <c r="K596" s="136">
        <v>0</v>
      </c>
      <c r="L596" s="136">
        <v>0</v>
      </c>
      <c r="M596" s="136">
        <v>0</v>
      </c>
      <c r="N596" s="136">
        <v>0</v>
      </c>
      <c r="O596" s="136">
        <v>0</v>
      </c>
      <c r="P596" s="136">
        <v>0</v>
      </c>
      <c r="Q596" s="136">
        <v>0</v>
      </c>
      <c r="R596" s="136">
        <v>0</v>
      </c>
      <c r="S596" s="136">
        <v>0</v>
      </c>
      <c r="T596" s="136">
        <v>0</v>
      </c>
      <c r="U596" s="136">
        <v>0</v>
      </c>
      <c r="V596" s="136">
        <v>0</v>
      </c>
      <c r="W596" s="136">
        <v>0</v>
      </c>
      <c r="X596" s="136">
        <v>0</v>
      </c>
      <c r="Y596" s="136">
        <v>0</v>
      </c>
      <c r="Z596" s="136">
        <v>0</v>
      </c>
      <c r="AA596" s="136">
        <v>0</v>
      </c>
      <c r="AB596" s="136">
        <v>0</v>
      </c>
      <c r="AC596" s="136">
        <v>0</v>
      </c>
      <c r="AD596" s="136">
        <v>0</v>
      </c>
      <c r="AE596" s="136">
        <v>0</v>
      </c>
      <c r="AF596" s="136">
        <v>0</v>
      </c>
      <c r="AG596" s="136">
        <v>0</v>
      </c>
      <c r="AH596" s="136">
        <v>0</v>
      </c>
      <c r="AI596" s="136">
        <v>0</v>
      </c>
      <c r="AJ596" s="136">
        <v>0</v>
      </c>
      <c r="AK596" s="136">
        <v>0</v>
      </c>
      <c r="AL596" s="136">
        <v>0</v>
      </c>
      <c r="AM596" s="136">
        <v>0</v>
      </c>
      <c r="AN596" s="136">
        <v>0</v>
      </c>
      <c r="AO596" s="136">
        <v>0</v>
      </c>
      <c r="AP596" s="136">
        <v>0</v>
      </c>
      <c r="AQ596" s="136">
        <v>0</v>
      </c>
      <c r="AR596" s="136">
        <v>0</v>
      </c>
      <c r="AS596" s="136">
        <v>0</v>
      </c>
      <c r="AT596" s="136">
        <v>0</v>
      </c>
      <c r="AU596" s="153"/>
    </row>
    <row r="597" spans="2:47" ht="14.5" hidden="1" outlineLevel="1" x14ac:dyDescent="0.35">
      <c r="B597" s="84"/>
      <c r="C597" s="84"/>
      <c r="D597" s="99">
        <v>134</v>
      </c>
      <c r="E597" s="58" t="str">
        <v>Unused</v>
      </c>
      <c r="F597" s="77"/>
      <c r="G597" s="136">
        <v>0</v>
      </c>
      <c r="H597" s="136">
        <v>0</v>
      </c>
      <c r="I597" s="136">
        <v>0</v>
      </c>
      <c r="J597" s="136">
        <v>0</v>
      </c>
      <c r="K597" s="136">
        <v>0</v>
      </c>
      <c r="L597" s="136">
        <v>0</v>
      </c>
      <c r="M597" s="136">
        <v>0</v>
      </c>
      <c r="N597" s="136">
        <v>0</v>
      </c>
      <c r="O597" s="136">
        <v>0</v>
      </c>
      <c r="P597" s="136">
        <v>0</v>
      </c>
      <c r="Q597" s="136">
        <v>0</v>
      </c>
      <c r="R597" s="136">
        <v>0</v>
      </c>
      <c r="S597" s="136">
        <v>0</v>
      </c>
      <c r="T597" s="136">
        <v>0</v>
      </c>
      <c r="U597" s="136">
        <v>0</v>
      </c>
      <c r="V597" s="136">
        <v>0</v>
      </c>
      <c r="W597" s="136">
        <v>0</v>
      </c>
      <c r="X597" s="136">
        <v>0</v>
      </c>
      <c r="Y597" s="136">
        <v>0</v>
      </c>
      <c r="Z597" s="136">
        <v>0</v>
      </c>
      <c r="AA597" s="136">
        <v>0</v>
      </c>
      <c r="AB597" s="136">
        <v>0</v>
      </c>
      <c r="AC597" s="136">
        <v>0</v>
      </c>
      <c r="AD597" s="136">
        <v>0</v>
      </c>
      <c r="AE597" s="136">
        <v>0</v>
      </c>
      <c r="AF597" s="136">
        <v>0</v>
      </c>
      <c r="AG597" s="136">
        <v>0</v>
      </c>
      <c r="AH597" s="136">
        <v>0</v>
      </c>
      <c r="AI597" s="136">
        <v>0</v>
      </c>
      <c r="AJ597" s="136">
        <v>0</v>
      </c>
      <c r="AK597" s="136">
        <v>0</v>
      </c>
      <c r="AL597" s="136">
        <v>0</v>
      </c>
      <c r="AM597" s="136">
        <v>0</v>
      </c>
      <c r="AN597" s="136">
        <v>0</v>
      </c>
      <c r="AO597" s="136">
        <v>0</v>
      </c>
      <c r="AP597" s="136">
        <v>0</v>
      </c>
      <c r="AQ597" s="136">
        <v>0</v>
      </c>
      <c r="AR597" s="136">
        <v>0</v>
      </c>
      <c r="AS597" s="136">
        <v>0</v>
      </c>
      <c r="AT597" s="136">
        <v>0</v>
      </c>
      <c r="AU597" s="153"/>
    </row>
    <row r="598" spans="2:47" ht="14.5" hidden="1" outlineLevel="1" x14ac:dyDescent="0.35">
      <c r="B598" s="84"/>
      <c r="C598" s="84"/>
      <c r="D598" s="99">
        <v>135</v>
      </c>
      <c r="E598" s="58" t="str">
        <v>Unused</v>
      </c>
      <c r="F598" s="77"/>
      <c r="G598" s="136">
        <v>0</v>
      </c>
      <c r="H598" s="136">
        <v>0</v>
      </c>
      <c r="I598" s="136">
        <v>0</v>
      </c>
      <c r="J598" s="136">
        <v>0</v>
      </c>
      <c r="K598" s="136">
        <v>0</v>
      </c>
      <c r="L598" s="136">
        <v>0</v>
      </c>
      <c r="M598" s="136">
        <v>0</v>
      </c>
      <c r="N598" s="136">
        <v>0</v>
      </c>
      <c r="O598" s="136">
        <v>0</v>
      </c>
      <c r="P598" s="136">
        <v>0</v>
      </c>
      <c r="Q598" s="136">
        <v>0</v>
      </c>
      <c r="R598" s="136">
        <v>0</v>
      </c>
      <c r="S598" s="136">
        <v>0</v>
      </c>
      <c r="T598" s="136">
        <v>0</v>
      </c>
      <c r="U598" s="136">
        <v>0</v>
      </c>
      <c r="V598" s="136">
        <v>0</v>
      </c>
      <c r="W598" s="136">
        <v>0</v>
      </c>
      <c r="X598" s="136">
        <v>0</v>
      </c>
      <c r="Y598" s="136">
        <v>0</v>
      </c>
      <c r="Z598" s="136">
        <v>0</v>
      </c>
      <c r="AA598" s="136">
        <v>0</v>
      </c>
      <c r="AB598" s="136">
        <v>0</v>
      </c>
      <c r="AC598" s="136">
        <v>0</v>
      </c>
      <c r="AD598" s="136">
        <v>0</v>
      </c>
      <c r="AE598" s="136">
        <v>0</v>
      </c>
      <c r="AF598" s="136">
        <v>0</v>
      </c>
      <c r="AG598" s="136">
        <v>0</v>
      </c>
      <c r="AH598" s="136">
        <v>0</v>
      </c>
      <c r="AI598" s="136">
        <v>0</v>
      </c>
      <c r="AJ598" s="136">
        <v>0</v>
      </c>
      <c r="AK598" s="136">
        <v>0</v>
      </c>
      <c r="AL598" s="136">
        <v>0</v>
      </c>
      <c r="AM598" s="136">
        <v>0</v>
      </c>
      <c r="AN598" s="136">
        <v>0</v>
      </c>
      <c r="AO598" s="136">
        <v>0</v>
      </c>
      <c r="AP598" s="136">
        <v>0</v>
      </c>
      <c r="AQ598" s="136">
        <v>0</v>
      </c>
      <c r="AR598" s="136">
        <v>0</v>
      </c>
      <c r="AS598" s="136">
        <v>0</v>
      </c>
      <c r="AT598" s="136">
        <v>0</v>
      </c>
      <c r="AU598" s="153"/>
    </row>
    <row r="599" spans="2:47" ht="14.5" hidden="1" outlineLevel="1" x14ac:dyDescent="0.35">
      <c r="B599" s="84"/>
      <c r="C599" s="84"/>
      <c r="D599" s="99">
        <v>136</v>
      </c>
      <c r="E599" s="58" t="str">
        <v>Unused</v>
      </c>
      <c r="F599" s="77"/>
      <c r="G599" s="136">
        <v>0</v>
      </c>
      <c r="H599" s="136">
        <v>0</v>
      </c>
      <c r="I599" s="136">
        <v>0</v>
      </c>
      <c r="J599" s="136">
        <v>0</v>
      </c>
      <c r="K599" s="136">
        <v>0</v>
      </c>
      <c r="L599" s="136">
        <v>0</v>
      </c>
      <c r="M599" s="136">
        <v>0</v>
      </c>
      <c r="N599" s="136">
        <v>0</v>
      </c>
      <c r="O599" s="136">
        <v>0</v>
      </c>
      <c r="P599" s="136">
        <v>0</v>
      </c>
      <c r="Q599" s="136">
        <v>0</v>
      </c>
      <c r="R599" s="136">
        <v>0</v>
      </c>
      <c r="S599" s="136">
        <v>0</v>
      </c>
      <c r="T599" s="136">
        <v>0</v>
      </c>
      <c r="U599" s="136">
        <v>0</v>
      </c>
      <c r="V599" s="136">
        <v>0</v>
      </c>
      <c r="W599" s="136">
        <v>0</v>
      </c>
      <c r="X599" s="136">
        <v>0</v>
      </c>
      <c r="Y599" s="136">
        <v>0</v>
      </c>
      <c r="Z599" s="136">
        <v>0</v>
      </c>
      <c r="AA599" s="136">
        <v>0</v>
      </c>
      <c r="AB599" s="136">
        <v>0</v>
      </c>
      <c r="AC599" s="136">
        <v>0</v>
      </c>
      <c r="AD599" s="136">
        <v>0</v>
      </c>
      <c r="AE599" s="136">
        <v>0</v>
      </c>
      <c r="AF599" s="136">
        <v>0</v>
      </c>
      <c r="AG599" s="136">
        <v>0</v>
      </c>
      <c r="AH599" s="136">
        <v>0</v>
      </c>
      <c r="AI599" s="136">
        <v>0</v>
      </c>
      <c r="AJ599" s="136">
        <v>0</v>
      </c>
      <c r="AK599" s="136">
        <v>0</v>
      </c>
      <c r="AL599" s="136">
        <v>0</v>
      </c>
      <c r="AM599" s="136">
        <v>0</v>
      </c>
      <c r="AN599" s="136">
        <v>0</v>
      </c>
      <c r="AO599" s="136">
        <v>0</v>
      </c>
      <c r="AP599" s="136">
        <v>0</v>
      </c>
      <c r="AQ599" s="136">
        <v>0</v>
      </c>
      <c r="AR599" s="136">
        <v>0</v>
      </c>
      <c r="AS599" s="136">
        <v>0</v>
      </c>
      <c r="AT599" s="136">
        <v>0</v>
      </c>
      <c r="AU599" s="153"/>
    </row>
    <row r="600" spans="2:47" ht="14.5" hidden="1" outlineLevel="1" x14ac:dyDescent="0.35">
      <c r="B600" s="84"/>
      <c r="C600" s="84"/>
      <c r="D600" s="99">
        <v>137</v>
      </c>
      <c r="E600" s="58" t="str">
        <v>Unused</v>
      </c>
      <c r="F600" s="77"/>
      <c r="G600" s="136">
        <v>0</v>
      </c>
      <c r="H600" s="136">
        <v>0</v>
      </c>
      <c r="I600" s="136">
        <v>0</v>
      </c>
      <c r="J600" s="136">
        <v>0</v>
      </c>
      <c r="K600" s="136">
        <v>0</v>
      </c>
      <c r="L600" s="136">
        <v>0</v>
      </c>
      <c r="M600" s="136">
        <v>0</v>
      </c>
      <c r="N600" s="136">
        <v>0</v>
      </c>
      <c r="O600" s="136">
        <v>0</v>
      </c>
      <c r="P600" s="136">
        <v>0</v>
      </c>
      <c r="Q600" s="136">
        <v>0</v>
      </c>
      <c r="R600" s="136">
        <v>0</v>
      </c>
      <c r="S600" s="136">
        <v>0</v>
      </c>
      <c r="T600" s="136">
        <v>0</v>
      </c>
      <c r="U600" s="136">
        <v>0</v>
      </c>
      <c r="V600" s="136">
        <v>0</v>
      </c>
      <c r="W600" s="136">
        <v>0</v>
      </c>
      <c r="X600" s="136">
        <v>0</v>
      </c>
      <c r="Y600" s="136">
        <v>0</v>
      </c>
      <c r="Z600" s="136">
        <v>0</v>
      </c>
      <c r="AA600" s="136">
        <v>0</v>
      </c>
      <c r="AB600" s="136">
        <v>0</v>
      </c>
      <c r="AC600" s="136">
        <v>0</v>
      </c>
      <c r="AD600" s="136">
        <v>0</v>
      </c>
      <c r="AE600" s="136">
        <v>0</v>
      </c>
      <c r="AF600" s="136">
        <v>0</v>
      </c>
      <c r="AG600" s="136">
        <v>0</v>
      </c>
      <c r="AH600" s="136">
        <v>0</v>
      </c>
      <c r="AI600" s="136">
        <v>0</v>
      </c>
      <c r="AJ600" s="136">
        <v>0</v>
      </c>
      <c r="AK600" s="136">
        <v>0</v>
      </c>
      <c r="AL600" s="136">
        <v>0</v>
      </c>
      <c r="AM600" s="136">
        <v>0</v>
      </c>
      <c r="AN600" s="136">
        <v>0</v>
      </c>
      <c r="AO600" s="136">
        <v>0</v>
      </c>
      <c r="AP600" s="136">
        <v>0</v>
      </c>
      <c r="AQ600" s="136">
        <v>0</v>
      </c>
      <c r="AR600" s="136">
        <v>0</v>
      </c>
      <c r="AS600" s="136">
        <v>0</v>
      </c>
      <c r="AT600" s="136">
        <v>0</v>
      </c>
      <c r="AU600" s="153"/>
    </row>
    <row r="601" spans="2:47" ht="14.5" hidden="1" outlineLevel="1" x14ac:dyDescent="0.35">
      <c r="B601" s="84"/>
      <c r="C601" s="84"/>
      <c r="D601" s="99">
        <v>138</v>
      </c>
      <c r="E601" s="58" t="str">
        <v>Unused</v>
      </c>
      <c r="F601" s="77"/>
      <c r="G601" s="136">
        <v>0</v>
      </c>
      <c r="H601" s="136">
        <v>0</v>
      </c>
      <c r="I601" s="136">
        <v>0</v>
      </c>
      <c r="J601" s="136">
        <v>0</v>
      </c>
      <c r="K601" s="136">
        <v>0</v>
      </c>
      <c r="L601" s="136">
        <v>0</v>
      </c>
      <c r="M601" s="136">
        <v>0</v>
      </c>
      <c r="N601" s="136">
        <v>0</v>
      </c>
      <c r="O601" s="136">
        <v>0</v>
      </c>
      <c r="P601" s="136">
        <v>0</v>
      </c>
      <c r="Q601" s="136">
        <v>0</v>
      </c>
      <c r="R601" s="136">
        <v>0</v>
      </c>
      <c r="S601" s="136">
        <v>0</v>
      </c>
      <c r="T601" s="136">
        <v>0</v>
      </c>
      <c r="U601" s="136">
        <v>0</v>
      </c>
      <c r="V601" s="136">
        <v>0</v>
      </c>
      <c r="W601" s="136">
        <v>0</v>
      </c>
      <c r="X601" s="136">
        <v>0</v>
      </c>
      <c r="Y601" s="136">
        <v>0</v>
      </c>
      <c r="Z601" s="136">
        <v>0</v>
      </c>
      <c r="AA601" s="136">
        <v>0</v>
      </c>
      <c r="AB601" s="136">
        <v>0</v>
      </c>
      <c r="AC601" s="136">
        <v>0</v>
      </c>
      <c r="AD601" s="136">
        <v>0</v>
      </c>
      <c r="AE601" s="136">
        <v>0</v>
      </c>
      <c r="AF601" s="136">
        <v>0</v>
      </c>
      <c r="AG601" s="136">
        <v>0</v>
      </c>
      <c r="AH601" s="136">
        <v>0</v>
      </c>
      <c r="AI601" s="136">
        <v>0</v>
      </c>
      <c r="AJ601" s="136">
        <v>0</v>
      </c>
      <c r="AK601" s="136">
        <v>0</v>
      </c>
      <c r="AL601" s="136">
        <v>0</v>
      </c>
      <c r="AM601" s="136">
        <v>0</v>
      </c>
      <c r="AN601" s="136">
        <v>0</v>
      </c>
      <c r="AO601" s="136">
        <v>0</v>
      </c>
      <c r="AP601" s="136">
        <v>0</v>
      </c>
      <c r="AQ601" s="136">
        <v>0</v>
      </c>
      <c r="AR601" s="136">
        <v>0</v>
      </c>
      <c r="AS601" s="136">
        <v>0</v>
      </c>
      <c r="AT601" s="136">
        <v>0</v>
      </c>
      <c r="AU601" s="153"/>
    </row>
    <row r="602" spans="2:47" ht="14.5" hidden="1" outlineLevel="1" x14ac:dyDescent="0.35">
      <c r="B602" s="84"/>
      <c r="C602" s="84"/>
      <c r="D602" s="99">
        <v>139</v>
      </c>
      <c r="E602" s="58" t="str">
        <v>Unused</v>
      </c>
      <c r="F602" s="77"/>
      <c r="G602" s="136">
        <v>0</v>
      </c>
      <c r="H602" s="136">
        <v>0</v>
      </c>
      <c r="I602" s="136">
        <v>0</v>
      </c>
      <c r="J602" s="136">
        <v>0</v>
      </c>
      <c r="K602" s="136">
        <v>0</v>
      </c>
      <c r="L602" s="136">
        <v>0</v>
      </c>
      <c r="M602" s="136">
        <v>0</v>
      </c>
      <c r="N602" s="136">
        <v>0</v>
      </c>
      <c r="O602" s="136">
        <v>0</v>
      </c>
      <c r="P602" s="136">
        <v>0</v>
      </c>
      <c r="Q602" s="136">
        <v>0</v>
      </c>
      <c r="R602" s="136">
        <v>0</v>
      </c>
      <c r="S602" s="136">
        <v>0</v>
      </c>
      <c r="T602" s="136">
        <v>0</v>
      </c>
      <c r="U602" s="136">
        <v>0</v>
      </c>
      <c r="V602" s="136">
        <v>0</v>
      </c>
      <c r="W602" s="136">
        <v>0</v>
      </c>
      <c r="X602" s="136">
        <v>0</v>
      </c>
      <c r="Y602" s="136">
        <v>0</v>
      </c>
      <c r="Z602" s="136">
        <v>0</v>
      </c>
      <c r="AA602" s="136">
        <v>0</v>
      </c>
      <c r="AB602" s="136">
        <v>0</v>
      </c>
      <c r="AC602" s="136">
        <v>0</v>
      </c>
      <c r="AD602" s="136">
        <v>0</v>
      </c>
      <c r="AE602" s="136">
        <v>0</v>
      </c>
      <c r="AF602" s="136">
        <v>0</v>
      </c>
      <c r="AG602" s="136">
        <v>0</v>
      </c>
      <c r="AH602" s="136">
        <v>0</v>
      </c>
      <c r="AI602" s="136">
        <v>0</v>
      </c>
      <c r="AJ602" s="136">
        <v>0</v>
      </c>
      <c r="AK602" s="136">
        <v>0</v>
      </c>
      <c r="AL602" s="136">
        <v>0</v>
      </c>
      <c r="AM602" s="136">
        <v>0</v>
      </c>
      <c r="AN602" s="136">
        <v>0</v>
      </c>
      <c r="AO602" s="136">
        <v>0</v>
      </c>
      <c r="AP602" s="136">
        <v>0</v>
      </c>
      <c r="AQ602" s="136">
        <v>0</v>
      </c>
      <c r="AR602" s="136">
        <v>0</v>
      </c>
      <c r="AS602" s="136">
        <v>0</v>
      </c>
      <c r="AT602" s="136">
        <v>0</v>
      </c>
      <c r="AU602" s="153"/>
    </row>
    <row r="603" spans="2:47" ht="14.5" hidden="1" outlineLevel="1" x14ac:dyDescent="0.35">
      <c r="B603" s="84"/>
      <c r="C603" s="84"/>
      <c r="D603" s="99">
        <v>140</v>
      </c>
      <c r="E603" s="58" t="str">
        <v>Unused</v>
      </c>
      <c r="F603" s="77"/>
      <c r="G603" s="136">
        <v>0</v>
      </c>
      <c r="H603" s="136">
        <v>0</v>
      </c>
      <c r="I603" s="136">
        <v>0</v>
      </c>
      <c r="J603" s="136">
        <v>0</v>
      </c>
      <c r="K603" s="136">
        <v>0</v>
      </c>
      <c r="L603" s="136">
        <v>0</v>
      </c>
      <c r="M603" s="136">
        <v>0</v>
      </c>
      <c r="N603" s="136">
        <v>0</v>
      </c>
      <c r="O603" s="136">
        <v>0</v>
      </c>
      <c r="P603" s="136">
        <v>0</v>
      </c>
      <c r="Q603" s="136">
        <v>0</v>
      </c>
      <c r="R603" s="136">
        <v>0</v>
      </c>
      <c r="S603" s="136">
        <v>0</v>
      </c>
      <c r="T603" s="136">
        <v>0</v>
      </c>
      <c r="U603" s="136">
        <v>0</v>
      </c>
      <c r="V603" s="136">
        <v>0</v>
      </c>
      <c r="W603" s="136">
        <v>0</v>
      </c>
      <c r="X603" s="136">
        <v>0</v>
      </c>
      <c r="Y603" s="136">
        <v>0</v>
      </c>
      <c r="Z603" s="136">
        <v>0</v>
      </c>
      <c r="AA603" s="136">
        <v>0</v>
      </c>
      <c r="AB603" s="136">
        <v>0</v>
      </c>
      <c r="AC603" s="136">
        <v>0</v>
      </c>
      <c r="AD603" s="136">
        <v>0</v>
      </c>
      <c r="AE603" s="136">
        <v>0</v>
      </c>
      <c r="AF603" s="136">
        <v>0</v>
      </c>
      <c r="AG603" s="136">
        <v>0</v>
      </c>
      <c r="AH603" s="136">
        <v>0</v>
      </c>
      <c r="AI603" s="136">
        <v>0</v>
      </c>
      <c r="AJ603" s="136">
        <v>0</v>
      </c>
      <c r="AK603" s="136">
        <v>0</v>
      </c>
      <c r="AL603" s="136">
        <v>0</v>
      </c>
      <c r="AM603" s="136">
        <v>0</v>
      </c>
      <c r="AN603" s="136">
        <v>0</v>
      </c>
      <c r="AO603" s="136">
        <v>0</v>
      </c>
      <c r="AP603" s="136">
        <v>0</v>
      </c>
      <c r="AQ603" s="136">
        <v>0</v>
      </c>
      <c r="AR603" s="136">
        <v>0</v>
      </c>
      <c r="AS603" s="136">
        <v>0</v>
      </c>
      <c r="AT603" s="136">
        <v>0</v>
      </c>
      <c r="AU603" s="153"/>
    </row>
    <row r="604" spans="2:47" ht="14.5" hidden="1" outlineLevel="1" x14ac:dyDescent="0.35">
      <c r="B604" s="84"/>
      <c r="C604" s="84"/>
      <c r="D604" s="99">
        <v>141</v>
      </c>
      <c r="E604" s="58" t="str">
        <v>Unused</v>
      </c>
      <c r="F604" s="77"/>
      <c r="G604" s="136">
        <v>0</v>
      </c>
      <c r="H604" s="136">
        <v>0</v>
      </c>
      <c r="I604" s="136">
        <v>0</v>
      </c>
      <c r="J604" s="136">
        <v>0</v>
      </c>
      <c r="K604" s="136">
        <v>0</v>
      </c>
      <c r="L604" s="136">
        <v>0</v>
      </c>
      <c r="M604" s="136">
        <v>0</v>
      </c>
      <c r="N604" s="136">
        <v>0</v>
      </c>
      <c r="O604" s="136">
        <v>0</v>
      </c>
      <c r="P604" s="136">
        <v>0</v>
      </c>
      <c r="Q604" s="136">
        <v>0</v>
      </c>
      <c r="R604" s="136">
        <v>0</v>
      </c>
      <c r="S604" s="136">
        <v>0</v>
      </c>
      <c r="T604" s="136">
        <v>0</v>
      </c>
      <c r="U604" s="136">
        <v>0</v>
      </c>
      <c r="V604" s="136">
        <v>0</v>
      </c>
      <c r="W604" s="136">
        <v>0</v>
      </c>
      <c r="X604" s="136">
        <v>0</v>
      </c>
      <c r="Y604" s="136">
        <v>0</v>
      </c>
      <c r="Z604" s="136">
        <v>0</v>
      </c>
      <c r="AA604" s="136">
        <v>0</v>
      </c>
      <c r="AB604" s="136">
        <v>0</v>
      </c>
      <c r="AC604" s="136">
        <v>0</v>
      </c>
      <c r="AD604" s="136">
        <v>0</v>
      </c>
      <c r="AE604" s="136">
        <v>0</v>
      </c>
      <c r="AF604" s="136">
        <v>0</v>
      </c>
      <c r="AG604" s="136">
        <v>0</v>
      </c>
      <c r="AH604" s="136">
        <v>0</v>
      </c>
      <c r="AI604" s="136">
        <v>0</v>
      </c>
      <c r="AJ604" s="136">
        <v>0</v>
      </c>
      <c r="AK604" s="136">
        <v>0</v>
      </c>
      <c r="AL604" s="136">
        <v>0</v>
      </c>
      <c r="AM604" s="136">
        <v>0</v>
      </c>
      <c r="AN604" s="136">
        <v>0</v>
      </c>
      <c r="AO604" s="136">
        <v>0</v>
      </c>
      <c r="AP604" s="136">
        <v>0</v>
      </c>
      <c r="AQ604" s="136">
        <v>0</v>
      </c>
      <c r="AR604" s="136">
        <v>0</v>
      </c>
      <c r="AS604" s="136">
        <v>0</v>
      </c>
      <c r="AT604" s="136">
        <v>0</v>
      </c>
      <c r="AU604" s="153"/>
    </row>
    <row r="605" spans="2:47" ht="14.5" hidden="1" outlineLevel="1" x14ac:dyDescent="0.35">
      <c r="B605" s="84"/>
      <c r="C605" s="84"/>
      <c r="D605" s="99">
        <v>142</v>
      </c>
      <c r="E605" s="58" t="str">
        <v>Unused</v>
      </c>
      <c r="F605" s="77"/>
      <c r="G605" s="136">
        <v>0</v>
      </c>
      <c r="H605" s="136">
        <v>0</v>
      </c>
      <c r="I605" s="136">
        <v>0</v>
      </c>
      <c r="J605" s="136">
        <v>0</v>
      </c>
      <c r="K605" s="136">
        <v>0</v>
      </c>
      <c r="L605" s="136">
        <v>0</v>
      </c>
      <c r="M605" s="136">
        <v>0</v>
      </c>
      <c r="N605" s="136">
        <v>0</v>
      </c>
      <c r="O605" s="136">
        <v>0</v>
      </c>
      <c r="P605" s="136">
        <v>0</v>
      </c>
      <c r="Q605" s="136">
        <v>0</v>
      </c>
      <c r="R605" s="136">
        <v>0</v>
      </c>
      <c r="S605" s="136">
        <v>0</v>
      </c>
      <c r="T605" s="136">
        <v>0</v>
      </c>
      <c r="U605" s="136">
        <v>0</v>
      </c>
      <c r="V605" s="136">
        <v>0</v>
      </c>
      <c r="W605" s="136">
        <v>0</v>
      </c>
      <c r="X605" s="136">
        <v>0</v>
      </c>
      <c r="Y605" s="136">
        <v>0</v>
      </c>
      <c r="Z605" s="136">
        <v>0</v>
      </c>
      <c r="AA605" s="136">
        <v>0</v>
      </c>
      <c r="AB605" s="136">
        <v>0</v>
      </c>
      <c r="AC605" s="136">
        <v>0</v>
      </c>
      <c r="AD605" s="136">
        <v>0</v>
      </c>
      <c r="AE605" s="136">
        <v>0</v>
      </c>
      <c r="AF605" s="136">
        <v>0</v>
      </c>
      <c r="AG605" s="136">
        <v>0</v>
      </c>
      <c r="AH605" s="136">
        <v>0</v>
      </c>
      <c r="AI605" s="136">
        <v>0</v>
      </c>
      <c r="AJ605" s="136">
        <v>0</v>
      </c>
      <c r="AK605" s="136">
        <v>0</v>
      </c>
      <c r="AL605" s="136">
        <v>0</v>
      </c>
      <c r="AM605" s="136">
        <v>0</v>
      </c>
      <c r="AN605" s="136">
        <v>0</v>
      </c>
      <c r="AO605" s="136">
        <v>0</v>
      </c>
      <c r="AP605" s="136">
        <v>0</v>
      </c>
      <c r="AQ605" s="136">
        <v>0</v>
      </c>
      <c r="AR605" s="136">
        <v>0</v>
      </c>
      <c r="AS605" s="136">
        <v>0</v>
      </c>
      <c r="AT605" s="136">
        <v>0</v>
      </c>
      <c r="AU605" s="153"/>
    </row>
    <row r="606" spans="2:47" ht="14.5" hidden="1" outlineLevel="1" x14ac:dyDescent="0.35">
      <c r="B606" s="84"/>
      <c r="C606" s="84"/>
      <c r="D606" s="99">
        <v>143</v>
      </c>
      <c r="E606" s="58" t="str">
        <v>Unused</v>
      </c>
      <c r="F606" s="77"/>
      <c r="G606" s="136">
        <v>0</v>
      </c>
      <c r="H606" s="136">
        <v>0</v>
      </c>
      <c r="I606" s="136">
        <v>0</v>
      </c>
      <c r="J606" s="136">
        <v>0</v>
      </c>
      <c r="K606" s="136">
        <v>0</v>
      </c>
      <c r="L606" s="136">
        <v>0</v>
      </c>
      <c r="M606" s="136">
        <v>0</v>
      </c>
      <c r="N606" s="136">
        <v>0</v>
      </c>
      <c r="O606" s="136">
        <v>0</v>
      </c>
      <c r="P606" s="136">
        <v>0</v>
      </c>
      <c r="Q606" s="136">
        <v>0</v>
      </c>
      <c r="R606" s="136">
        <v>0</v>
      </c>
      <c r="S606" s="136">
        <v>0</v>
      </c>
      <c r="T606" s="136">
        <v>0</v>
      </c>
      <c r="U606" s="136">
        <v>0</v>
      </c>
      <c r="V606" s="136">
        <v>0</v>
      </c>
      <c r="W606" s="136">
        <v>0</v>
      </c>
      <c r="X606" s="136">
        <v>0</v>
      </c>
      <c r="Y606" s="136">
        <v>0</v>
      </c>
      <c r="Z606" s="136">
        <v>0</v>
      </c>
      <c r="AA606" s="136">
        <v>0</v>
      </c>
      <c r="AB606" s="136">
        <v>0</v>
      </c>
      <c r="AC606" s="136">
        <v>0</v>
      </c>
      <c r="AD606" s="136">
        <v>0</v>
      </c>
      <c r="AE606" s="136">
        <v>0</v>
      </c>
      <c r="AF606" s="136">
        <v>0</v>
      </c>
      <c r="AG606" s="136">
        <v>0</v>
      </c>
      <c r="AH606" s="136">
        <v>0</v>
      </c>
      <c r="AI606" s="136">
        <v>0</v>
      </c>
      <c r="AJ606" s="136">
        <v>0</v>
      </c>
      <c r="AK606" s="136">
        <v>0</v>
      </c>
      <c r="AL606" s="136">
        <v>0</v>
      </c>
      <c r="AM606" s="136">
        <v>0</v>
      </c>
      <c r="AN606" s="136">
        <v>0</v>
      </c>
      <c r="AO606" s="136">
        <v>0</v>
      </c>
      <c r="AP606" s="136">
        <v>0</v>
      </c>
      <c r="AQ606" s="136">
        <v>0</v>
      </c>
      <c r="AR606" s="136">
        <v>0</v>
      </c>
      <c r="AS606" s="136">
        <v>0</v>
      </c>
      <c r="AT606" s="136">
        <v>0</v>
      </c>
      <c r="AU606" s="153"/>
    </row>
    <row r="607" spans="2:47" ht="14.5" hidden="1" outlineLevel="1" x14ac:dyDescent="0.35">
      <c r="B607" s="84"/>
      <c r="C607" s="84"/>
      <c r="D607" s="99">
        <v>144</v>
      </c>
      <c r="E607" s="58" t="str">
        <v>Unused</v>
      </c>
      <c r="F607" s="77"/>
      <c r="G607" s="136">
        <v>0</v>
      </c>
      <c r="H607" s="136">
        <v>0</v>
      </c>
      <c r="I607" s="136">
        <v>0</v>
      </c>
      <c r="J607" s="136">
        <v>0</v>
      </c>
      <c r="K607" s="136">
        <v>0</v>
      </c>
      <c r="L607" s="136">
        <v>0</v>
      </c>
      <c r="M607" s="136">
        <v>0</v>
      </c>
      <c r="N607" s="136">
        <v>0</v>
      </c>
      <c r="O607" s="136">
        <v>0</v>
      </c>
      <c r="P607" s="136">
        <v>0</v>
      </c>
      <c r="Q607" s="136">
        <v>0</v>
      </c>
      <c r="R607" s="136">
        <v>0</v>
      </c>
      <c r="S607" s="136">
        <v>0</v>
      </c>
      <c r="T607" s="136">
        <v>0</v>
      </c>
      <c r="U607" s="136">
        <v>0</v>
      </c>
      <c r="V607" s="136">
        <v>0</v>
      </c>
      <c r="W607" s="136">
        <v>0</v>
      </c>
      <c r="X607" s="136">
        <v>0</v>
      </c>
      <c r="Y607" s="136">
        <v>0</v>
      </c>
      <c r="Z607" s="136">
        <v>0</v>
      </c>
      <c r="AA607" s="136">
        <v>0</v>
      </c>
      <c r="AB607" s="136">
        <v>0</v>
      </c>
      <c r="AC607" s="136">
        <v>0</v>
      </c>
      <c r="AD607" s="136">
        <v>0</v>
      </c>
      <c r="AE607" s="136">
        <v>0</v>
      </c>
      <c r="AF607" s="136">
        <v>0</v>
      </c>
      <c r="AG607" s="136">
        <v>0</v>
      </c>
      <c r="AH607" s="136">
        <v>0</v>
      </c>
      <c r="AI607" s="136">
        <v>0</v>
      </c>
      <c r="AJ607" s="136">
        <v>0</v>
      </c>
      <c r="AK607" s="136">
        <v>0</v>
      </c>
      <c r="AL607" s="136">
        <v>0</v>
      </c>
      <c r="AM607" s="136">
        <v>0</v>
      </c>
      <c r="AN607" s="136">
        <v>0</v>
      </c>
      <c r="AO607" s="136">
        <v>0</v>
      </c>
      <c r="AP607" s="136">
        <v>0</v>
      </c>
      <c r="AQ607" s="136">
        <v>0</v>
      </c>
      <c r="AR607" s="136">
        <v>0</v>
      </c>
      <c r="AS607" s="136">
        <v>0</v>
      </c>
      <c r="AT607" s="136">
        <v>0</v>
      </c>
      <c r="AU607" s="153"/>
    </row>
    <row r="608" spans="2:47" ht="14.5" hidden="1" outlineLevel="1" x14ac:dyDescent="0.35">
      <c r="B608" s="84"/>
      <c r="C608" s="84"/>
      <c r="D608" s="99">
        <v>145</v>
      </c>
      <c r="E608" s="58" t="str">
        <v>Unused</v>
      </c>
      <c r="F608" s="77"/>
      <c r="G608" s="136">
        <v>0</v>
      </c>
      <c r="H608" s="136">
        <v>0</v>
      </c>
      <c r="I608" s="136">
        <v>0</v>
      </c>
      <c r="J608" s="136">
        <v>0</v>
      </c>
      <c r="K608" s="136">
        <v>0</v>
      </c>
      <c r="L608" s="136">
        <v>0</v>
      </c>
      <c r="M608" s="136">
        <v>0</v>
      </c>
      <c r="N608" s="136">
        <v>0</v>
      </c>
      <c r="O608" s="136">
        <v>0</v>
      </c>
      <c r="P608" s="136">
        <v>0</v>
      </c>
      <c r="Q608" s="136">
        <v>0</v>
      </c>
      <c r="R608" s="136">
        <v>0</v>
      </c>
      <c r="S608" s="136">
        <v>0</v>
      </c>
      <c r="T608" s="136">
        <v>0</v>
      </c>
      <c r="U608" s="136">
        <v>0</v>
      </c>
      <c r="V608" s="136">
        <v>0</v>
      </c>
      <c r="W608" s="136">
        <v>0</v>
      </c>
      <c r="X608" s="136">
        <v>0</v>
      </c>
      <c r="Y608" s="136">
        <v>0</v>
      </c>
      <c r="Z608" s="136">
        <v>0</v>
      </c>
      <c r="AA608" s="136">
        <v>0</v>
      </c>
      <c r="AB608" s="136">
        <v>0</v>
      </c>
      <c r="AC608" s="136">
        <v>0</v>
      </c>
      <c r="AD608" s="136">
        <v>0</v>
      </c>
      <c r="AE608" s="136">
        <v>0</v>
      </c>
      <c r="AF608" s="136">
        <v>0</v>
      </c>
      <c r="AG608" s="136">
        <v>0</v>
      </c>
      <c r="AH608" s="136">
        <v>0</v>
      </c>
      <c r="AI608" s="136">
        <v>0</v>
      </c>
      <c r="AJ608" s="136">
        <v>0</v>
      </c>
      <c r="AK608" s="136">
        <v>0</v>
      </c>
      <c r="AL608" s="136">
        <v>0</v>
      </c>
      <c r="AM608" s="136">
        <v>0</v>
      </c>
      <c r="AN608" s="136">
        <v>0</v>
      </c>
      <c r="AO608" s="136">
        <v>0</v>
      </c>
      <c r="AP608" s="136">
        <v>0</v>
      </c>
      <c r="AQ608" s="136">
        <v>0</v>
      </c>
      <c r="AR608" s="136">
        <v>0</v>
      </c>
      <c r="AS608" s="136">
        <v>0</v>
      </c>
      <c r="AT608" s="136">
        <v>0</v>
      </c>
      <c r="AU608" s="153"/>
    </row>
    <row r="609" spans="2:47" ht="14.5" hidden="1" outlineLevel="1" x14ac:dyDescent="0.35">
      <c r="B609" s="84"/>
      <c r="C609" s="84"/>
      <c r="D609" s="99">
        <v>146</v>
      </c>
      <c r="E609" s="58" t="str">
        <v>Unused</v>
      </c>
      <c r="F609" s="77"/>
      <c r="G609" s="136">
        <v>0</v>
      </c>
      <c r="H609" s="136">
        <v>0</v>
      </c>
      <c r="I609" s="136">
        <v>0</v>
      </c>
      <c r="J609" s="136">
        <v>0</v>
      </c>
      <c r="K609" s="136">
        <v>0</v>
      </c>
      <c r="L609" s="136">
        <v>0</v>
      </c>
      <c r="M609" s="136">
        <v>0</v>
      </c>
      <c r="N609" s="136">
        <v>0</v>
      </c>
      <c r="O609" s="136">
        <v>0</v>
      </c>
      <c r="P609" s="136">
        <v>0</v>
      </c>
      <c r="Q609" s="136">
        <v>0</v>
      </c>
      <c r="R609" s="136">
        <v>0</v>
      </c>
      <c r="S609" s="136">
        <v>0</v>
      </c>
      <c r="T609" s="136">
        <v>0</v>
      </c>
      <c r="U609" s="136">
        <v>0</v>
      </c>
      <c r="V609" s="136">
        <v>0</v>
      </c>
      <c r="W609" s="136">
        <v>0</v>
      </c>
      <c r="X609" s="136">
        <v>0</v>
      </c>
      <c r="Y609" s="136">
        <v>0</v>
      </c>
      <c r="Z609" s="136">
        <v>0</v>
      </c>
      <c r="AA609" s="136">
        <v>0</v>
      </c>
      <c r="AB609" s="136">
        <v>0</v>
      </c>
      <c r="AC609" s="136">
        <v>0</v>
      </c>
      <c r="AD609" s="136">
        <v>0</v>
      </c>
      <c r="AE609" s="136">
        <v>0</v>
      </c>
      <c r="AF609" s="136">
        <v>0</v>
      </c>
      <c r="AG609" s="136">
        <v>0</v>
      </c>
      <c r="AH609" s="136">
        <v>0</v>
      </c>
      <c r="AI609" s="136">
        <v>0</v>
      </c>
      <c r="AJ609" s="136">
        <v>0</v>
      </c>
      <c r="AK609" s="136">
        <v>0</v>
      </c>
      <c r="AL609" s="136">
        <v>0</v>
      </c>
      <c r="AM609" s="136">
        <v>0</v>
      </c>
      <c r="AN609" s="136">
        <v>0</v>
      </c>
      <c r="AO609" s="136">
        <v>0</v>
      </c>
      <c r="AP609" s="136">
        <v>0</v>
      </c>
      <c r="AQ609" s="136">
        <v>0</v>
      </c>
      <c r="AR609" s="136">
        <v>0</v>
      </c>
      <c r="AS609" s="136">
        <v>0</v>
      </c>
      <c r="AT609" s="136">
        <v>0</v>
      </c>
      <c r="AU609" s="153"/>
    </row>
    <row r="610" spans="2:47" ht="14.5" hidden="1" outlineLevel="1" x14ac:dyDescent="0.35">
      <c r="B610" s="84"/>
      <c r="C610" s="84"/>
      <c r="D610" s="99">
        <v>147</v>
      </c>
      <c r="E610" s="58" t="str">
        <v>Unused</v>
      </c>
      <c r="F610" s="77"/>
      <c r="G610" s="136">
        <v>0</v>
      </c>
      <c r="H610" s="136">
        <v>0</v>
      </c>
      <c r="I610" s="136">
        <v>0</v>
      </c>
      <c r="J610" s="136">
        <v>0</v>
      </c>
      <c r="K610" s="136">
        <v>0</v>
      </c>
      <c r="L610" s="136">
        <v>0</v>
      </c>
      <c r="M610" s="136">
        <v>0</v>
      </c>
      <c r="N610" s="136">
        <v>0</v>
      </c>
      <c r="O610" s="136">
        <v>0</v>
      </c>
      <c r="P610" s="136">
        <v>0</v>
      </c>
      <c r="Q610" s="136">
        <v>0</v>
      </c>
      <c r="R610" s="136">
        <v>0</v>
      </c>
      <c r="S610" s="136">
        <v>0</v>
      </c>
      <c r="T610" s="136">
        <v>0</v>
      </c>
      <c r="U610" s="136">
        <v>0</v>
      </c>
      <c r="V610" s="136">
        <v>0</v>
      </c>
      <c r="W610" s="136">
        <v>0</v>
      </c>
      <c r="X610" s="136">
        <v>0</v>
      </c>
      <c r="Y610" s="136">
        <v>0</v>
      </c>
      <c r="Z610" s="136">
        <v>0</v>
      </c>
      <c r="AA610" s="136">
        <v>0</v>
      </c>
      <c r="AB610" s="136">
        <v>0</v>
      </c>
      <c r="AC610" s="136">
        <v>0</v>
      </c>
      <c r="AD610" s="136">
        <v>0</v>
      </c>
      <c r="AE610" s="136">
        <v>0</v>
      </c>
      <c r="AF610" s="136">
        <v>0</v>
      </c>
      <c r="AG610" s="136">
        <v>0</v>
      </c>
      <c r="AH610" s="136">
        <v>0</v>
      </c>
      <c r="AI610" s="136">
        <v>0</v>
      </c>
      <c r="AJ610" s="136">
        <v>0</v>
      </c>
      <c r="AK610" s="136">
        <v>0</v>
      </c>
      <c r="AL610" s="136">
        <v>0</v>
      </c>
      <c r="AM610" s="136">
        <v>0</v>
      </c>
      <c r="AN610" s="136">
        <v>0</v>
      </c>
      <c r="AO610" s="136">
        <v>0</v>
      </c>
      <c r="AP610" s="136">
        <v>0</v>
      </c>
      <c r="AQ610" s="136">
        <v>0</v>
      </c>
      <c r="AR610" s="136">
        <v>0</v>
      </c>
      <c r="AS610" s="136">
        <v>0</v>
      </c>
      <c r="AT610" s="136">
        <v>0</v>
      </c>
      <c r="AU610" s="153"/>
    </row>
    <row r="611" spans="2:47" ht="14.5" hidden="1" outlineLevel="1" x14ac:dyDescent="0.35">
      <c r="B611" s="84"/>
      <c r="C611" s="84"/>
      <c r="D611" s="99">
        <v>148</v>
      </c>
      <c r="E611" s="58" t="str">
        <v>Unused</v>
      </c>
      <c r="F611" s="77"/>
      <c r="G611" s="136">
        <v>0</v>
      </c>
      <c r="H611" s="136">
        <v>0</v>
      </c>
      <c r="I611" s="136">
        <v>0</v>
      </c>
      <c r="J611" s="136">
        <v>0</v>
      </c>
      <c r="K611" s="136">
        <v>0</v>
      </c>
      <c r="L611" s="136">
        <v>0</v>
      </c>
      <c r="M611" s="136">
        <v>0</v>
      </c>
      <c r="N611" s="136">
        <v>0</v>
      </c>
      <c r="O611" s="136">
        <v>0</v>
      </c>
      <c r="P611" s="136">
        <v>0</v>
      </c>
      <c r="Q611" s="136">
        <v>0</v>
      </c>
      <c r="R611" s="136">
        <v>0</v>
      </c>
      <c r="S611" s="136">
        <v>0</v>
      </c>
      <c r="T611" s="136">
        <v>0</v>
      </c>
      <c r="U611" s="136">
        <v>0</v>
      </c>
      <c r="V611" s="136">
        <v>0</v>
      </c>
      <c r="W611" s="136">
        <v>0</v>
      </c>
      <c r="X611" s="136">
        <v>0</v>
      </c>
      <c r="Y611" s="136">
        <v>0</v>
      </c>
      <c r="Z611" s="136">
        <v>0</v>
      </c>
      <c r="AA611" s="136">
        <v>0</v>
      </c>
      <c r="AB611" s="136">
        <v>0</v>
      </c>
      <c r="AC611" s="136">
        <v>0</v>
      </c>
      <c r="AD611" s="136">
        <v>0</v>
      </c>
      <c r="AE611" s="136">
        <v>0</v>
      </c>
      <c r="AF611" s="136">
        <v>0</v>
      </c>
      <c r="AG611" s="136">
        <v>0</v>
      </c>
      <c r="AH611" s="136">
        <v>0</v>
      </c>
      <c r="AI611" s="136">
        <v>0</v>
      </c>
      <c r="AJ611" s="136">
        <v>0</v>
      </c>
      <c r="AK611" s="136">
        <v>0</v>
      </c>
      <c r="AL611" s="136">
        <v>0</v>
      </c>
      <c r="AM611" s="136">
        <v>0</v>
      </c>
      <c r="AN611" s="136">
        <v>0</v>
      </c>
      <c r="AO611" s="136">
        <v>0</v>
      </c>
      <c r="AP611" s="136">
        <v>0</v>
      </c>
      <c r="AQ611" s="136">
        <v>0</v>
      </c>
      <c r="AR611" s="136">
        <v>0</v>
      </c>
      <c r="AS611" s="136">
        <v>0</v>
      </c>
      <c r="AT611" s="136">
        <v>0</v>
      </c>
      <c r="AU611" s="153"/>
    </row>
    <row r="612" spans="2:47" ht="14.5" hidden="1" outlineLevel="1" x14ac:dyDescent="0.35">
      <c r="B612" s="84"/>
      <c r="C612" s="84"/>
      <c r="D612" s="99">
        <v>149</v>
      </c>
      <c r="E612" s="58" t="str">
        <v>Unused</v>
      </c>
      <c r="F612" s="77"/>
      <c r="G612" s="136">
        <v>0</v>
      </c>
      <c r="H612" s="136">
        <v>0</v>
      </c>
      <c r="I612" s="136">
        <v>0</v>
      </c>
      <c r="J612" s="136">
        <v>0</v>
      </c>
      <c r="K612" s="136">
        <v>0</v>
      </c>
      <c r="L612" s="136">
        <v>0</v>
      </c>
      <c r="M612" s="136">
        <v>0</v>
      </c>
      <c r="N612" s="136">
        <v>0</v>
      </c>
      <c r="O612" s="136">
        <v>0</v>
      </c>
      <c r="P612" s="136">
        <v>0</v>
      </c>
      <c r="Q612" s="136">
        <v>0</v>
      </c>
      <c r="R612" s="136">
        <v>0</v>
      </c>
      <c r="S612" s="136">
        <v>0</v>
      </c>
      <c r="T612" s="136">
        <v>0</v>
      </c>
      <c r="U612" s="136">
        <v>0</v>
      </c>
      <c r="V612" s="136">
        <v>0</v>
      </c>
      <c r="W612" s="136">
        <v>0</v>
      </c>
      <c r="X612" s="136">
        <v>0</v>
      </c>
      <c r="Y612" s="136">
        <v>0</v>
      </c>
      <c r="Z612" s="136">
        <v>0</v>
      </c>
      <c r="AA612" s="136">
        <v>0</v>
      </c>
      <c r="AB612" s="136">
        <v>0</v>
      </c>
      <c r="AC612" s="136">
        <v>0</v>
      </c>
      <c r="AD612" s="136">
        <v>0</v>
      </c>
      <c r="AE612" s="136">
        <v>0</v>
      </c>
      <c r="AF612" s="136">
        <v>0</v>
      </c>
      <c r="AG612" s="136">
        <v>0</v>
      </c>
      <c r="AH612" s="136">
        <v>0</v>
      </c>
      <c r="AI612" s="136">
        <v>0</v>
      </c>
      <c r="AJ612" s="136">
        <v>0</v>
      </c>
      <c r="AK612" s="136">
        <v>0</v>
      </c>
      <c r="AL612" s="136">
        <v>0</v>
      </c>
      <c r="AM612" s="136">
        <v>0</v>
      </c>
      <c r="AN612" s="136">
        <v>0</v>
      </c>
      <c r="AO612" s="136">
        <v>0</v>
      </c>
      <c r="AP612" s="136">
        <v>0</v>
      </c>
      <c r="AQ612" s="136">
        <v>0</v>
      </c>
      <c r="AR612" s="136">
        <v>0</v>
      </c>
      <c r="AS612" s="136">
        <v>0</v>
      </c>
      <c r="AT612" s="136">
        <v>0</v>
      </c>
      <c r="AU612" s="153"/>
    </row>
    <row r="613" spans="2:47" ht="14.5" hidden="1" outlineLevel="1" x14ac:dyDescent="0.35">
      <c r="B613" s="84"/>
      <c r="C613" s="84"/>
      <c r="D613" s="99">
        <v>150</v>
      </c>
      <c r="E613" s="58" t="str">
        <v>Unused</v>
      </c>
      <c r="F613" s="77"/>
      <c r="G613" s="136">
        <v>0</v>
      </c>
      <c r="H613" s="136">
        <v>0</v>
      </c>
      <c r="I613" s="136">
        <v>0</v>
      </c>
      <c r="J613" s="136">
        <v>0</v>
      </c>
      <c r="K613" s="136">
        <v>0</v>
      </c>
      <c r="L613" s="136">
        <v>0</v>
      </c>
      <c r="M613" s="136">
        <v>0</v>
      </c>
      <c r="N613" s="136">
        <v>0</v>
      </c>
      <c r="O613" s="136">
        <v>0</v>
      </c>
      <c r="P613" s="136">
        <v>0</v>
      </c>
      <c r="Q613" s="136">
        <v>0</v>
      </c>
      <c r="R613" s="136">
        <v>0</v>
      </c>
      <c r="S613" s="136">
        <v>0</v>
      </c>
      <c r="T613" s="136">
        <v>0</v>
      </c>
      <c r="U613" s="136">
        <v>0</v>
      </c>
      <c r="V613" s="136">
        <v>0</v>
      </c>
      <c r="W613" s="136">
        <v>0</v>
      </c>
      <c r="X613" s="136">
        <v>0</v>
      </c>
      <c r="Y613" s="136">
        <v>0</v>
      </c>
      <c r="Z613" s="136">
        <v>0</v>
      </c>
      <c r="AA613" s="136">
        <v>0</v>
      </c>
      <c r="AB613" s="136">
        <v>0</v>
      </c>
      <c r="AC613" s="136">
        <v>0</v>
      </c>
      <c r="AD613" s="136">
        <v>0</v>
      </c>
      <c r="AE613" s="136">
        <v>0</v>
      </c>
      <c r="AF613" s="136">
        <v>0</v>
      </c>
      <c r="AG613" s="136">
        <v>0</v>
      </c>
      <c r="AH613" s="136">
        <v>0</v>
      </c>
      <c r="AI613" s="136">
        <v>0</v>
      </c>
      <c r="AJ613" s="136">
        <v>0</v>
      </c>
      <c r="AK613" s="136">
        <v>0</v>
      </c>
      <c r="AL613" s="136">
        <v>0</v>
      </c>
      <c r="AM613" s="136">
        <v>0</v>
      </c>
      <c r="AN613" s="136">
        <v>0</v>
      </c>
      <c r="AO613" s="136">
        <v>0</v>
      </c>
      <c r="AP613" s="136">
        <v>0</v>
      </c>
      <c r="AQ613" s="136">
        <v>0</v>
      </c>
      <c r="AR613" s="136">
        <v>0</v>
      </c>
      <c r="AS613" s="136">
        <v>0</v>
      </c>
      <c r="AT613" s="136">
        <v>0</v>
      </c>
      <c r="AU613" s="153"/>
    </row>
    <row r="614" spans="2:47" ht="12" hidden="1" outlineLevel="1" x14ac:dyDescent="0.35">
      <c r="B614" s="84"/>
      <c r="C614" s="84"/>
      <c r="D614" s="84"/>
      <c r="E614" s="84"/>
      <c r="F614" s="77"/>
      <c r="G614" s="131"/>
      <c r="H614" s="131"/>
      <c r="I614" s="131"/>
      <c r="J614" s="131"/>
      <c r="K614" s="131"/>
      <c r="L614" s="131"/>
      <c r="M614" s="131"/>
      <c r="N614" s="131"/>
      <c r="O614" s="131"/>
      <c r="P614" s="131"/>
      <c r="Q614" s="131"/>
      <c r="R614" s="131"/>
      <c r="S614" s="131"/>
      <c r="T614" s="131"/>
      <c r="U614" s="131"/>
      <c r="V614" s="131"/>
      <c r="W614" s="131"/>
      <c r="X614" s="131"/>
      <c r="Y614" s="131"/>
      <c r="Z614" s="131"/>
      <c r="AA614" s="131"/>
      <c r="AB614" s="131"/>
      <c r="AC614" s="131"/>
      <c r="AD614" s="131"/>
      <c r="AE614" s="131"/>
      <c r="AF614" s="131"/>
      <c r="AG614" s="131"/>
      <c r="AH614" s="131"/>
      <c r="AI614" s="131"/>
      <c r="AJ614" s="131"/>
      <c r="AK614" s="131"/>
      <c r="AL614" s="131"/>
      <c r="AM614" s="131"/>
      <c r="AN614" s="131"/>
      <c r="AO614" s="131"/>
      <c r="AP614" s="131"/>
      <c r="AQ614" s="131"/>
      <c r="AR614" s="131"/>
      <c r="AS614" s="131"/>
      <c r="AT614" s="131"/>
      <c r="AU614" s="131"/>
    </row>
    <row r="615" spans="2:47" ht="18" collapsed="1" x14ac:dyDescent="0.35">
      <c r="B615" s="84"/>
      <c r="C615" s="127" t="s">
        <v>113</v>
      </c>
      <c r="D615" s="84"/>
      <c r="E615" s="84"/>
      <c r="F615" s="77"/>
      <c r="G615" s="120" t="s">
        <v>114</v>
      </c>
    </row>
    <row r="616" spans="2:47" ht="14.5" x14ac:dyDescent="0.35">
      <c r="B616" s="84"/>
      <c r="C616" s="84"/>
      <c r="D616" s="84"/>
      <c r="E616" s="84"/>
      <c r="F616" s="77"/>
      <c r="G616" s="137" t="s">
        <v>380</v>
      </c>
    </row>
    <row r="617" spans="2:47" ht="14.5" x14ac:dyDescent="0.35">
      <c r="B617" s="84"/>
      <c r="C617" s="84"/>
      <c r="D617" s="99">
        <v>1</v>
      </c>
      <c r="E617" s="58" t="str">
        <f t="array" ref="E617:E766">network_element_names</f>
        <v>EXCH_FTTP_OLT_Chassis</v>
      </c>
      <c r="F617" s="77"/>
      <c r="G617" s="135">
        <f t="array" ref="G617:G766">[1]Calc_UnitCapex!$G$314:$G$463</f>
        <v>5901.4563928153912</v>
      </c>
    </row>
    <row r="618" spans="2:47" ht="14.5" x14ac:dyDescent="0.35">
      <c r="B618" s="84"/>
      <c r="C618" s="84"/>
      <c r="D618" s="99">
        <v>2</v>
      </c>
      <c r="E618" s="58" t="str">
        <v>EXCH_FTTP_OLT_SBCard</v>
      </c>
      <c r="F618" s="77"/>
      <c r="G618" s="135">
        <v>3671.6657185185177</v>
      </c>
    </row>
    <row r="619" spans="2:47" ht="14.5" x14ac:dyDescent="0.35">
      <c r="B619" s="84"/>
      <c r="C619" s="84"/>
      <c r="D619" s="99">
        <v>3</v>
      </c>
      <c r="E619" s="58" t="str">
        <v>EXCH_FTTP_OLT_NBCard</v>
      </c>
      <c r="F619" s="77"/>
      <c r="G619" s="135">
        <v>3621.6172321329641</v>
      </c>
    </row>
    <row r="620" spans="2:47" ht="14.5" x14ac:dyDescent="0.35">
      <c r="B620" s="84"/>
      <c r="C620" s="84"/>
      <c r="D620" s="99">
        <v>4</v>
      </c>
      <c r="E620" s="58" t="str">
        <v>Unused</v>
      </c>
      <c r="F620" s="77"/>
      <c r="G620" s="135">
        <v>0</v>
      </c>
    </row>
    <row r="621" spans="2:47" ht="14.5" x14ac:dyDescent="0.35">
      <c r="B621" s="84"/>
      <c r="C621" s="84"/>
      <c r="D621" s="99">
        <v>5</v>
      </c>
      <c r="E621" s="58" t="str">
        <v>Unused</v>
      </c>
      <c r="F621" s="77"/>
      <c r="G621" s="135">
        <v>0</v>
      </c>
    </row>
    <row r="622" spans="2:47" ht="14.5" x14ac:dyDescent="0.35">
      <c r="B622" s="84"/>
      <c r="C622" s="84"/>
      <c r="D622" s="99">
        <v>6</v>
      </c>
      <c r="E622" s="58" t="str">
        <v>EXCH_Eth_LA_NTE_1G</v>
      </c>
      <c r="F622" s="77"/>
      <c r="G622" s="135">
        <v>447.08002975874166</v>
      </c>
    </row>
    <row r="623" spans="2:47" ht="14.5" x14ac:dyDescent="0.35">
      <c r="B623" s="84"/>
      <c r="C623" s="84"/>
      <c r="D623" s="99">
        <v>7</v>
      </c>
      <c r="E623" s="58" t="str">
        <v>EXCH_Eth_LA_NTE_10G</v>
      </c>
      <c r="F623" s="77"/>
      <c r="G623" s="135">
        <v>1676.5501115952811</v>
      </c>
    </row>
    <row r="624" spans="2:47" ht="14.5" x14ac:dyDescent="0.35">
      <c r="B624" s="84"/>
      <c r="C624" s="84"/>
      <c r="D624" s="99">
        <v>8</v>
      </c>
      <c r="E624" s="58" t="str">
        <v>Unused</v>
      </c>
      <c r="F624" s="77"/>
      <c r="G624" s="135">
        <v>0</v>
      </c>
    </row>
    <row r="625" spans="2:7" ht="14.5" x14ac:dyDescent="0.35">
      <c r="B625" s="84"/>
      <c r="C625" s="84"/>
      <c r="D625" s="99">
        <v>9</v>
      </c>
      <c r="E625" s="58" t="str">
        <v>Unused</v>
      </c>
      <c r="F625" s="77"/>
      <c r="G625" s="135">
        <v>0</v>
      </c>
    </row>
    <row r="626" spans="2:7" ht="14.5" x14ac:dyDescent="0.35">
      <c r="B626" s="84"/>
      <c r="C626" s="84"/>
      <c r="D626" s="99">
        <v>10</v>
      </c>
      <c r="E626" s="58" t="str">
        <v>EXCH_Eth_Bckhl_NTE_1G</v>
      </c>
      <c r="F626" s="77"/>
      <c r="G626" s="135">
        <v>447.08002975874166</v>
      </c>
    </row>
    <row r="627" spans="2:7" ht="14.5" hidden="1" outlineLevel="1" x14ac:dyDescent="0.35">
      <c r="B627" s="84"/>
      <c r="C627" s="84"/>
      <c r="D627" s="99">
        <v>11</v>
      </c>
      <c r="E627" s="58" t="str">
        <v>EXCH_Eth_Bckhl_NTE_10G</v>
      </c>
      <c r="F627" s="77"/>
      <c r="G627" s="135">
        <v>1676.5501115952811</v>
      </c>
    </row>
    <row r="628" spans="2:7" ht="14.5" hidden="1" outlineLevel="1" x14ac:dyDescent="0.35">
      <c r="B628" s="84"/>
      <c r="C628" s="84"/>
      <c r="D628" s="99">
        <v>12</v>
      </c>
      <c r="E628" s="58" t="str">
        <v>EXCH_OPT_NTU</v>
      </c>
      <c r="F628" s="77"/>
      <c r="G628" s="135">
        <v>6706.2004463811245</v>
      </c>
    </row>
    <row r="629" spans="2:7" ht="14.5" hidden="1" outlineLevel="1" x14ac:dyDescent="0.35">
      <c r="B629" s="84"/>
      <c r="C629" s="84"/>
      <c r="D629" s="99">
        <v>13</v>
      </c>
      <c r="E629" s="58" t="str">
        <v>Unused</v>
      </c>
      <c r="F629" s="77"/>
      <c r="G629" s="135">
        <v>0</v>
      </c>
    </row>
    <row r="630" spans="2:7" ht="14.5" hidden="1" outlineLevel="1" x14ac:dyDescent="0.35">
      <c r="B630" s="84"/>
      <c r="C630" s="84"/>
      <c r="D630" s="99">
        <v>14</v>
      </c>
      <c r="E630" s="58" t="str">
        <v>Unused</v>
      </c>
      <c r="F630" s="77"/>
      <c r="G630" s="135">
        <v>0</v>
      </c>
    </row>
    <row r="631" spans="2:7" ht="14.5" hidden="1" outlineLevel="1" x14ac:dyDescent="0.35">
      <c r="B631" s="84"/>
      <c r="C631" s="84"/>
      <c r="D631" s="99">
        <v>15</v>
      </c>
      <c r="E631" s="58" t="str">
        <v>Unused</v>
      </c>
      <c r="F631" s="77"/>
      <c r="G631" s="135">
        <v>0</v>
      </c>
    </row>
    <row r="632" spans="2:7" ht="14.5" hidden="1" outlineLevel="1" x14ac:dyDescent="0.35">
      <c r="B632" s="84"/>
      <c r="C632" s="84"/>
      <c r="D632" s="99">
        <v>16</v>
      </c>
      <c r="E632" s="58" t="str">
        <v>Unused</v>
      </c>
      <c r="F632" s="77"/>
      <c r="G632" s="135">
        <v>0</v>
      </c>
    </row>
    <row r="633" spans="2:7" ht="14.5" hidden="1" outlineLevel="1" x14ac:dyDescent="0.35">
      <c r="B633" s="84"/>
      <c r="C633" s="84"/>
      <c r="D633" s="99">
        <v>17</v>
      </c>
      <c r="E633" s="58" t="str">
        <v>EXCH_DF_PatchPanel</v>
      </c>
      <c r="F633" s="77"/>
      <c r="G633" s="135">
        <v>5.2582199999999997</v>
      </c>
    </row>
    <row r="634" spans="2:7" ht="14.5" hidden="1" outlineLevel="1" x14ac:dyDescent="0.35">
      <c r="B634" s="84"/>
      <c r="C634" s="84"/>
      <c r="D634" s="99">
        <v>18</v>
      </c>
      <c r="E634" s="58" t="str">
        <v>Unused</v>
      </c>
      <c r="F634" s="77"/>
      <c r="G634" s="135">
        <v>0</v>
      </c>
    </row>
    <row r="635" spans="2:7" ht="14.5" hidden="1" outlineLevel="1" x14ac:dyDescent="0.35">
      <c r="B635" s="84"/>
      <c r="C635" s="84"/>
      <c r="D635" s="99">
        <v>19</v>
      </c>
      <c r="E635" s="58" t="str">
        <v>EXCH_All_Accommodation</v>
      </c>
      <c r="F635" s="77"/>
      <c r="G635" s="135">
        <v>5258.22</v>
      </c>
    </row>
    <row r="636" spans="2:7" ht="14.5" hidden="1" outlineLevel="1" x14ac:dyDescent="0.35">
      <c r="B636" s="84"/>
      <c r="C636" s="84"/>
      <c r="D636" s="99">
        <v>20</v>
      </c>
      <c r="E636" s="58" t="str">
        <v>EXCH_OCR_Tie_Cable</v>
      </c>
      <c r="F636" s="77"/>
      <c r="G636" s="135">
        <v>104.84026697842492</v>
      </c>
    </row>
    <row r="637" spans="2:7" ht="14.5" hidden="1" outlineLevel="1" x14ac:dyDescent="0.35">
      <c r="B637" s="84"/>
      <c r="C637" s="84"/>
      <c r="D637" s="99">
        <v>21</v>
      </c>
      <c r="E637" s="58" t="str">
        <v>EXCH_OCR_Chassis</v>
      </c>
      <c r="F637" s="77"/>
      <c r="G637" s="135">
        <v>849.20253000000002</v>
      </c>
    </row>
    <row r="638" spans="2:7" ht="14.5" hidden="1" outlineLevel="1" x14ac:dyDescent="0.35">
      <c r="B638" s="84"/>
      <c r="C638" s="84"/>
      <c r="D638" s="99">
        <v>22</v>
      </c>
      <c r="E638" s="58" t="str">
        <v>EXCH_OCR_Sub-rack</v>
      </c>
      <c r="F638" s="77"/>
      <c r="G638" s="135">
        <v>772.95834000000002</v>
      </c>
    </row>
    <row r="639" spans="2:7" ht="14.5" hidden="1" outlineLevel="1" x14ac:dyDescent="0.35">
      <c r="B639" s="84"/>
      <c r="C639" s="84"/>
      <c r="D639" s="99">
        <v>23</v>
      </c>
      <c r="E639" s="58" t="str">
        <v>EXCH_CCJ_Tie_Cable</v>
      </c>
      <c r="F639" s="77"/>
      <c r="G639" s="135">
        <v>222.10721279999999</v>
      </c>
    </row>
    <row r="640" spans="2:7" ht="14.5" hidden="1" outlineLevel="1" x14ac:dyDescent="0.35">
      <c r="B640" s="84"/>
      <c r="C640" s="84"/>
      <c r="D640" s="99">
        <v>24</v>
      </c>
      <c r="E640" s="58" t="str">
        <v>EXCH_Cable Chamber Joint</v>
      </c>
      <c r="F640" s="77"/>
      <c r="G640" s="135">
        <v>934.58006734006744</v>
      </c>
    </row>
    <row r="641" spans="2:7" ht="14.5" hidden="1" outlineLevel="1" x14ac:dyDescent="0.35">
      <c r="B641" s="84"/>
      <c r="C641" s="84"/>
      <c r="D641" s="99">
        <v>25</v>
      </c>
      <c r="E641" s="58" t="str">
        <v>Unused</v>
      </c>
      <c r="F641" s="77"/>
      <c r="G641" s="135">
        <v>0</v>
      </c>
    </row>
    <row r="642" spans="2:7" ht="14.5" hidden="1" outlineLevel="1" x14ac:dyDescent="0.35">
      <c r="B642" s="84"/>
      <c r="C642" s="84"/>
      <c r="D642" s="99">
        <v>26</v>
      </c>
      <c r="E642" s="58" t="str">
        <v>BCKH_Business_Serv_Mainlink_Fibre</v>
      </c>
      <c r="F642" s="77"/>
      <c r="G642" s="135">
        <v>2.3323633069554352E-2</v>
      </c>
    </row>
    <row r="643" spans="2:7" ht="14.5" hidden="1" outlineLevel="1" x14ac:dyDescent="0.35">
      <c r="B643" s="84"/>
      <c r="C643" s="84"/>
      <c r="D643" s="99">
        <v>27</v>
      </c>
      <c r="E643" s="58" t="str">
        <v>BCKH_Business_Serv_Mainlink_Fibre_Testing</v>
      </c>
      <c r="F643" s="77"/>
      <c r="G643" s="135">
        <v>30.436407554948588</v>
      </c>
    </row>
    <row r="644" spans="2:7" ht="14.5" hidden="1" outlineLevel="1" x14ac:dyDescent="0.35">
      <c r="B644" s="84"/>
      <c r="C644" s="84"/>
      <c r="D644" s="99">
        <v>28</v>
      </c>
      <c r="E644" s="58" t="str">
        <v>Unused</v>
      </c>
      <c r="F644" s="77"/>
      <c r="G644" s="135">
        <v>0</v>
      </c>
    </row>
    <row r="645" spans="2:7" ht="14.5" hidden="1" outlineLevel="1" x14ac:dyDescent="0.35">
      <c r="B645" s="84"/>
      <c r="C645" s="84"/>
      <c r="D645" s="99">
        <v>29</v>
      </c>
      <c r="E645" s="58" t="str">
        <v>Unused</v>
      </c>
      <c r="F645" s="77"/>
      <c r="G645" s="135">
        <v>0</v>
      </c>
    </row>
    <row r="646" spans="2:7" ht="14.5" hidden="1" outlineLevel="1" x14ac:dyDescent="0.35">
      <c r="B646" s="84"/>
      <c r="C646" s="84"/>
      <c r="D646" s="99">
        <v>30</v>
      </c>
      <c r="E646" s="58" t="str">
        <v>SEG1_FTTP_UG_Fibre</v>
      </c>
      <c r="F646" s="77"/>
      <c r="G646" s="135">
        <v>1.8396104956268222</v>
      </c>
    </row>
    <row r="647" spans="2:7" ht="14.5" hidden="1" outlineLevel="1" x14ac:dyDescent="0.35">
      <c r="B647" s="84"/>
      <c r="C647" s="84"/>
      <c r="D647" s="99">
        <v>31</v>
      </c>
      <c r="E647" s="58" t="str">
        <v>SEG1_FTTP_OH_Fibre</v>
      </c>
      <c r="F647" s="77"/>
      <c r="G647" s="135">
        <v>3.0112671803415245</v>
      </c>
    </row>
    <row r="648" spans="2:7" ht="14.5" hidden="1" outlineLevel="1" x14ac:dyDescent="0.35">
      <c r="B648" s="84"/>
      <c r="C648" s="84"/>
      <c r="D648" s="99">
        <v>32</v>
      </c>
      <c r="E648" s="58" t="str">
        <v>SEG1_FTTP_Fibre_Testing</v>
      </c>
      <c r="F648" s="77"/>
      <c r="G648" s="135">
        <v>15.218203777474294</v>
      </c>
    </row>
    <row r="649" spans="2:7" ht="14.5" hidden="1" outlineLevel="1" x14ac:dyDescent="0.35">
      <c r="B649" s="84"/>
      <c r="C649" s="84"/>
      <c r="D649" s="99">
        <v>33</v>
      </c>
      <c r="E649" s="58" t="str">
        <v>SEG1_Business_Serv_UG_Fibre</v>
      </c>
      <c r="F649" s="77"/>
      <c r="G649" s="135">
        <v>2.2338127446897129</v>
      </c>
    </row>
    <row r="650" spans="2:7" ht="14.5" hidden="1" outlineLevel="1" x14ac:dyDescent="0.35">
      <c r="B650" s="84"/>
      <c r="C650" s="84"/>
      <c r="D650" s="99">
        <v>34</v>
      </c>
      <c r="E650" s="58" t="str">
        <v>SEG1_Business_Serv_OH_Fibre</v>
      </c>
      <c r="F650" s="77"/>
      <c r="G650" s="135">
        <v>2.4440539441899212</v>
      </c>
    </row>
    <row r="651" spans="2:7" ht="14.5" hidden="1" outlineLevel="1" x14ac:dyDescent="0.35">
      <c r="B651" s="84"/>
      <c r="C651" s="84"/>
      <c r="D651" s="99">
        <v>35</v>
      </c>
      <c r="E651" s="58" t="str">
        <v>SEG1_Business_Serv_Fibre_Testing</v>
      </c>
      <c r="F651" s="77"/>
      <c r="G651" s="135">
        <v>30.436407554948588</v>
      </c>
    </row>
    <row r="652" spans="2:7" ht="14.5" hidden="1" outlineLevel="1" x14ac:dyDescent="0.35">
      <c r="B652" s="84"/>
      <c r="C652" s="84"/>
      <c r="D652" s="99">
        <v>36</v>
      </c>
      <c r="E652" s="58" t="str">
        <v>Unused</v>
      </c>
      <c r="F652" s="77"/>
      <c r="G652" s="135">
        <v>0</v>
      </c>
    </row>
    <row r="653" spans="2:7" ht="14.5" hidden="1" outlineLevel="1" x14ac:dyDescent="0.35">
      <c r="B653" s="84"/>
      <c r="C653" s="84"/>
      <c r="D653" s="99">
        <v>37</v>
      </c>
      <c r="E653" s="58" t="str">
        <v>SEG1_FootwayBox_Aggreg_Node</v>
      </c>
      <c r="F653" s="77"/>
      <c r="G653" s="135">
        <v>803.72052634367981</v>
      </c>
    </row>
    <row r="654" spans="2:7" ht="14.5" hidden="1" outlineLevel="1" x14ac:dyDescent="0.35">
      <c r="B654" s="84"/>
      <c r="C654" s="84"/>
      <c r="D654" s="99">
        <v>38</v>
      </c>
      <c r="E654" s="58" t="str">
        <v>SEG1_Aggregation_Node</v>
      </c>
      <c r="F654" s="77"/>
      <c r="G654" s="135">
        <v>453.33258642232403</v>
      </c>
    </row>
    <row r="655" spans="2:7" ht="14.5" hidden="1" outlineLevel="1" x14ac:dyDescent="0.35">
      <c r="B655" s="84"/>
      <c r="C655" s="84"/>
      <c r="D655" s="99">
        <v>39</v>
      </c>
      <c r="E655" s="58" t="str">
        <v>SEG1_FootwayBox_UG_Track_Joint</v>
      </c>
      <c r="F655" s="77"/>
      <c r="G655" s="135">
        <v>803.72052634367981</v>
      </c>
    </row>
    <row r="656" spans="2:7" ht="14.5" hidden="1" outlineLevel="1" x14ac:dyDescent="0.35">
      <c r="B656" s="84"/>
      <c r="C656" s="84"/>
      <c r="D656" s="99">
        <v>40</v>
      </c>
      <c r="E656" s="58" t="str">
        <v>SEG1_UG_Track_Joint</v>
      </c>
      <c r="F656" s="77"/>
      <c r="G656" s="135">
        <v>624.67653600000006</v>
      </c>
    </row>
    <row r="657" spans="2:7" ht="14.5" hidden="1" outlineLevel="1" x14ac:dyDescent="0.35">
      <c r="B657" s="84"/>
      <c r="C657" s="84"/>
      <c r="D657" s="99">
        <v>41</v>
      </c>
      <c r="E657" s="58" t="str">
        <v>SEG1_OH_Track_Joint</v>
      </c>
      <c r="F657" s="77"/>
      <c r="G657" s="135">
        <v>624.67653600000006</v>
      </c>
    </row>
    <row r="658" spans="2:7" ht="14.5" hidden="1" outlineLevel="1" x14ac:dyDescent="0.35">
      <c r="B658" s="84"/>
      <c r="C658" s="84"/>
      <c r="D658" s="99">
        <v>42</v>
      </c>
      <c r="E658" s="58" t="str">
        <v>Unused</v>
      </c>
      <c r="F658" s="77"/>
      <c r="G658" s="135">
        <v>0</v>
      </c>
    </row>
    <row r="659" spans="2:7" ht="14.5" hidden="1" outlineLevel="1" x14ac:dyDescent="0.35">
      <c r="B659" s="84"/>
      <c r="C659" s="84"/>
      <c r="D659" s="99">
        <v>43</v>
      </c>
      <c r="E659" s="58" t="str">
        <v>SEG1_Existing_Duct</v>
      </c>
      <c r="F659" s="77"/>
      <c r="G659" s="135">
        <v>0</v>
      </c>
    </row>
    <row r="660" spans="2:7" ht="14.5" hidden="1" outlineLevel="1" x14ac:dyDescent="0.35">
      <c r="B660" s="84"/>
      <c r="C660" s="84"/>
      <c r="D660" s="99">
        <v>44</v>
      </c>
      <c r="E660" s="58" t="str">
        <v>SEG1_Sub-duct in Existing_Duct</v>
      </c>
      <c r="F660" s="77"/>
      <c r="G660" s="135">
        <v>0.36672338724031683</v>
      </c>
    </row>
    <row r="661" spans="2:7" ht="14.5" hidden="1" outlineLevel="1" x14ac:dyDescent="0.35">
      <c r="B661" s="84"/>
      <c r="C661" s="84"/>
      <c r="D661" s="99">
        <v>45</v>
      </c>
      <c r="E661" s="58" t="str">
        <v>SEG1_Existing_Pole</v>
      </c>
      <c r="F661" s="77"/>
      <c r="G661" s="135">
        <v>0</v>
      </c>
    </row>
    <row r="662" spans="2:7" ht="14.5" hidden="1" outlineLevel="1" x14ac:dyDescent="0.35">
      <c r="B662" s="84"/>
      <c r="C662" s="84"/>
      <c r="D662" s="99">
        <v>46</v>
      </c>
      <c r="E662" s="58" t="str">
        <v>Unused</v>
      </c>
      <c r="F662" s="77"/>
      <c r="G662" s="135">
        <v>0</v>
      </c>
    </row>
    <row r="663" spans="2:7" ht="14.5" hidden="1" outlineLevel="1" x14ac:dyDescent="0.35">
      <c r="B663" s="84"/>
      <c r="C663" s="84"/>
      <c r="D663" s="99">
        <v>47</v>
      </c>
      <c r="E663" s="58" t="str">
        <v>SEG1_New Microtrench</v>
      </c>
      <c r="F663" s="77"/>
      <c r="G663" s="135">
        <v>13.022847558249889</v>
      </c>
    </row>
    <row r="664" spans="2:7" ht="14.5" hidden="1" outlineLevel="1" x14ac:dyDescent="0.35">
      <c r="B664" s="84"/>
      <c r="C664" s="84"/>
      <c r="D664" s="99">
        <v>48</v>
      </c>
      <c r="E664" s="58" t="str">
        <v>SEG1_Soft_Duct in New_Duct</v>
      </c>
      <c r="F664" s="77"/>
      <c r="G664" s="135">
        <v>21.357469995529819</v>
      </c>
    </row>
    <row r="665" spans="2:7" ht="14.5" hidden="1" outlineLevel="1" x14ac:dyDescent="0.35">
      <c r="B665" s="84"/>
      <c r="C665" s="84"/>
      <c r="D665" s="99">
        <v>49</v>
      </c>
      <c r="E665" s="58" t="str">
        <v>SEG1_Footway_Duct in New_Duct</v>
      </c>
      <c r="F665" s="77"/>
      <c r="G665" s="135">
        <v>77.928719788567335</v>
      </c>
    </row>
    <row r="666" spans="2:7" ht="14.5" hidden="1" outlineLevel="1" x14ac:dyDescent="0.35">
      <c r="B666" s="84"/>
      <c r="C666" s="84"/>
      <c r="D666" s="99">
        <v>50</v>
      </c>
      <c r="E666" s="58" t="str">
        <v>SEG1_Carriageway_Duct in New_Duct</v>
      </c>
      <c r="F666" s="77"/>
      <c r="G666" s="135">
        <v>118.14327304844301</v>
      </c>
    </row>
    <row r="667" spans="2:7" ht="14.5" hidden="1" outlineLevel="1" x14ac:dyDescent="0.35">
      <c r="B667" s="84"/>
      <c r="C667" s="84"/>
      <c r="D667" s="99">
        <v>51</v>
      </c>
      <c r="E667" s="58" t="str">
        <v>Unused</v>
      </c>
      <c r="F667" s="77"/>
      <c r="G667" s="135">
        <v>0</v>
      </c>
    </row>
    <row r="668" spans="2:7" ht="14.5" hidden="1" outlineLevel="1" x14ac:dyDescent="0.35">
      <c r="B668" s="84"/>
      <c r="C668" s="84"/>
      <c r="D668" s="99">
        <v>52</v>
      </c>
      <c r="E668" s="58" t="str">
        <v>Unused</v>
      </c>
      <c r="F668" s="77"/>
      <c r="G668" s="135">
        <v>0</v>
      </c>
    </row>
    <row r="669" spans="2:7" ht="14.5" hidden="1" outlineLevel="1" x14ac:dyDescent="0.35">
      <c r="B669" s="84"/>
      <c r="C669" s="84"/>
      <c r="D669" s="99">
        <v>53</v>
      </c>
      <c r="E669" s="58" t="str">
        <v>SEG2_FootwayBox_Splitter_1:32</v>
      </c>
      <c r="F669" s="77"/>
      <c r="G669" s="135">
        <v>462.74496195488177</v>
      </c>
    </row>
    <row r="670" spans="2:7" ht="14.5" hidden="1" outlineLevel="1" x14ac:dyDescent="0.35">
      <c r="B670" s="84"/>
      <c r="C670" s="84"/>
      <c r="D670" s="99">
        <v>54</v>
      </c>
      <c r="E670" s="58" t="str">
        <v>SEG2_Splitter_Node_1:32</v>
      </c>
      <c r="F670" s="77"/>
      <c r="G670" s="135">
        <v>280.86910245730945</v>
      </c>
    </row>
    <row r="671" spans="2:7" ht="14.5" hidden="1" outlineLevel="1" x14ac:dyDescent="0.35">
      <c r="B671" s="84"/>
      <c r="C671" s="84"/>
      <c r="D671" s="99">
        <v>55</v>
      </c>
      <c r="E671" s="58" t="str">
        <v>SEG2_FootwayBox_Splitter_1:16</v>
      </c>
      <c r="F671" s="77"/>
      <c r="G671" s="135">
        <v>462.74496195488177</v>
      </c>
    </row>
    <row r="672" spans="2:7" ht="14.5" hidden="1" outlineLevel="1" x14ac:dyDescent="0.35">
      <c r="B672" s="84"/>
      <c r="C672" s="84"/>
      <c r="D672" s="99">
        <v>56</v>
      </c>
      <c r="E672" s="58" t="str">
        <v>SEG2_Splitter_Node_1:16</v>
      </c>
      <c r="F672" s="77"/>
      <c r="G672" s="135">
        <v>280.86910245730945</v>
      </c>
    </row>
    <row r="673" spans="2:7" ht="14.5" hidden="1" outlineLevel="1" x14ac:dyDescent="0.35">
      <c r="B673" s="84"/>
      <c r="C673" s="84"/>
      <c r="D673" s="99">
        <v>57</v>
      </c>
      <c r="E673" s="58" t="str">
        <v>Unused</v>
      </c>
      <c r="F673" s="77"/>
      <c r="G673" s="135">
        <v>0</v>
      </c>
    </row>
    <row r="674" spans="2:7" ht="14.5" hidden="1" outlineLevel="1" x14ac:dyDescent="0.35">
      <c r="B674" s="84"/>
      <c r="C674" s="84"/>
      <c r="D674" s="99">
        <v>58</v>
      </c>
      <c r="E674" s="58" t="str">
        <v>SEG2_FTTP_UG_Fibre</v>
      </c>
      <c r="F674" s="77"/>
      <c r="G674" s="135">
        <v>2.190012494793836</v>
      </c>
    </row>
    <row r="675" spans="2:7" ht="14.5" hidden="1" outlineLevel="1" x14ac:dyDescent="0.35">
      <c r="B675" s="84"/>
      <c r="C675" s="84"/>
      <c r="D675" s="99">
        <v>59</v>
      </c>
      <c r="E675" s="58" t="str">
        <v>SEG2_FTTP_OH_Fibre</v>
      </c>
      <c r="F675" s="77"/>
      <c r="G675" s="135">
        <v>2.4090137442732198</v>
      </c>
    </row>
    <row r="676" spans="2:7" ht="14.5" hidden="1" outlineLevel="1" x14ac:dyDescent="0.35">
      <c r="B676" s="84"/>
      <c r="C676" s="84"/>
      <c r="D676" s="99">
        <v>60</v>
      </c>
      <c r="E676" s="58" t="str">
        <v>SEG2_FTTP_Fibre_Testing</v>
      </c>
      <c r="F676" s="77"/>
      <c r="G676" s="135">
        <v>13.007011775619056</v>
      </c>
    </row>
    <row r="677" spans="2:7" ht="14.5" hidden="1" outlineLevel="1" x14ac:dyDescent="0.35">
      <c r="B677" s="84"/>
      <c r="C677" s="84"/>
      <c r="D677" s="99">
        <v>61</v>
      </c>
      <c r="E677" s="58" t="str">
        <v>SEG2_Business_Serv_UG_Fibre</v>
      </c>
      <c r="F677" s="77"/>
      <c r="G677" s="135">
        <v>1.6425093710953771</v>
      </c>
    </row>
    <row r="678" spans="2:7" ht="14.5" hidden="1" outlineLevel="1" x14ac:dyDescent="0.35">
      <c r="B678" s="84"/>
      <c r="C678" s="84"/>
      <c r="D678" s="99">
        <v>62</v>
      </c>
      <c r="E678" s="58" t="str">
        <v>SEG2_Business_Serv_OH_Fibre</v>
      </c>
      <c r="F678" s="77"/>
      <c r="G678" s="135">
        <v>1.9710112453144524</v>
      </c>
    </row>
    <row r="679" spans="2:7" ht="14.5" hidden="1" outlineLevel="1" x14ac:dyDescent="0.35">
      <c r="B679" s="84"/>
      <c r="C679" s="84"/>
      <c r="D679" s="99">
        <v>63</v>
      </c>
      <c r="E679" s="58" t="str">
        <v>SEG2_Business_Serv_Fibre_Testing</v>
      </c>
      <c r="F679" s="77"/>
      <c r="G679" s="135">
        <v>26.014023551238111</v>
      </c>
    </row>
    <row r="680" spans="2:7" ht="14.5" hidden="1" outlineLevel="1" x14ac:dyDescent="0.35">
      <c r="B680" s="84"/>
      <c r="C680" s="84"/>
      <c r="D680" s="99">
        <v>64</v>
      </c>
      <c r="E680" s="58" t="str">
        <v>Unused</v>
      </c>
      <c r="F680" s="77"/>
      <c r="G680" s="135">
        <v>0</v>
      </c>
    </row>
    <row r="681" spans="2:7" ht="14.5" hidden="1" outlineLevel="1" x14ac:dyDescent="0.35">
      <c r="B681" s="84"/>
      <c r="C681" s="84"/>
      <c r="D681" s="99">
        <v>65</v>
      </c>
      <c r="E681" s="58" t="str">
        <v>SEG2_FootwayBox_UG_DP</v>
      </c>
      <c r="F681" s="77"/>
      <c r="G681" s="135">
        <v>435.64967715614586</v>
      </c>
    </row>
    <row r="682" spans="2:7" ht="14.5" hidden="1" outlineLevel="1" x14ac:dyDescent="0.35">
      <c r="B682" s="84"/>
      <c r="C682" s="84"/>
      <c r="D682" s="99">
        <v>66</v>
      </c>
      <c r="E682" s="58" t="str">
        <v>SEG2_UG_Distribution_Point</v>
      </c>
      <c r="F682" s="77"/>
      <c r="G682" s="135">
        <v>143.4442416</v>
      </c>
    </row>
    <row r="683" spans="2:7" ht="14.5" hidden="1" outlineLevel="1" x14ac:dyDescent="0.35">
      <c r="B683" s="84"/>
      <c r="C683" s="84"/>
      <c r="D683" s="99">
        <v>67</v>
      </c>
      <c r="E683" s="58" t="str">
        <v>SEG2_OH_Distribution_Point</v>
      </c>
      <c r="F683" s="77"/>
      <c r="G683" s="135">
        <v>187.192632</v>
      </c>
    </row>
    <row r="684" spans="2:7" ht="14.5" hidden="1" outlineLevel="1" x14ac:dyDescent="0.35">
      <c r="B684" s="84"/>
      <c r="C684" s="84"/>
      <c r="D684" s="99">
        <v>68</v>
      </c>
      <c r="E684" s="58" t="str">
        <v>Unused</v>
      </c>
      <c r="F684" s="77"/>
      <c r="G684" s="135">
        <v>0</v>
      </c>
    </row>
    <row r="685" spans="2:7" ht="14.5" hidden="1" outlineLevel="1" x14ac:dyDescent="0.35">
      <c r="B685" s="84"/>
      <c r="C685" s="84"/>
      <c r="D685" s="99">
        <v>69</v>
      </c>
      <c r="E685" s="58" t="str">
        <v>SEG2_Exisiting_Duct</v>
      </c>
      <c r="F685" s="77"/>
      <c r="G685" s="135">
        <v>0</v>
      </c>
    </row>
    <row r="686" spans="2:7" ht="14.5" hidden="1" outlineLevel="1" x14ac:dyDescent="0.35">
      <c r="B686" s="84"/>
      <c r="C686" s="84"/>
      <c r="D686" s="99">
        <v>70</v>
      </c>
      <c r="E686" s="58" t="str">
        <v>SEG2_Sub-duct in Existing_Duct</v>
      </c>
      <c r="F686" s="77"/>
      <c r="G686" s="135">
        <v>0.41673112186399647</v>
      </c>
    </row>
    <row r="687" spans="2:7" ht="14.5" hidden="1" outlineLevel="1" x14ac:dyDescent="0.35">
      <c r="B687" s="84"/>
      <c r="C687" s="84"/>
      <c r="D687" s="99">
        <v>71</v>
      </c>
      <c r="E687" s="58" t="str">
        <v>SEG2_Existing_Pole</v>
      </c>
      <c r="F687" s="77"/>
      <c r="G687" s="135">
        <v>0</v>
      </c>
    </row>
    <row r="688" spans="2:7" ht="14.5" hidden="1" outlineLevel="1" x14ac:dyDescent="0.35">
      <c r="B688" s="84"/>
      <c r="C688" s="84"/>
      <c r="D688" s="99">
        <v>72</v>
      </c>
      <c r="E688" s="58" t="str">
        <v>Unused</v>
      </c>
      <c r="F688" s="77"/>
      <c r="G688" s="135">
        <v>0</v>
      </c>
    </row>
    <row r="689" spans="2:7" ht="14.5" hidden="1" outlineLevel="1" x14ac:dyDescent="0.35">
      <c r="B689" s="84"/>
      <c r="C689" s="84"/>
      <c r="D689" s="99">
        <v>73</v>
      </c>
      <c r="E689" s="58" t="str">
        <v>SEG2_New Microtrench</v>
      </c>
      <c r="F689" s="77"/>
      <c r="G689" s="135">
        <v>13.022847558249889</v>
      </c>
    </row>
    <row r="690" spans="2:7" ht="14.5" hidden="1" outlineLevel="1" x14ac:dyDescent="0.35">
      <c r="B690" s="84"/>
      <c r="C690" s="84"/>
      <c r="D690" s="99">
        <v>74</v>
      </c>
      <c r="E690" s="58" t="str">
        <v>SEG2_Soft_Duct in New_Duct</v>
      </c>
      <c r="F690" s="77"/>
      <c r="G690" s="135">
        <v>26.045695116499779</v>
      </c>
    </row>
    <row r="691" spans="2:7" ht="14.5" hidden="1" outlineLevel="1" x14ac:dyDescent="0.35">
      <c r="B691" s="84"/>
      <c r="C691" s="84"/>
      <c r="D691" s="99">
        <v>75</v>
      </c>
      <c r="E691" s="58" t="str">
        <v>SEG2_Footway_Duct in New_Duct</v>
      </c>
      <c r="F691" s="77"/>
      <c r="G691" s="135">
        <v>57.300529256299512</v>
      </c>
    </row>
    <row r="692" spans="2:7" ht="14.5" hidden="1" outlineLevel="1" x14ac:dyDescent="0.35">
      <c r="B692" s="84"/>
      <c r="C692" s="84"/>
      <c r="D692" s="99">
        <v>76</v>
      </c>
      <c r="E692" s="58" t="str">
        <v>SEG2_Carriageway_Duct in New_Duct</v>
      </c>
      <c r="F692" s="77"/>
      <c r="G692" s="135">
        <v>109.39191948929907</v>
      </c>
    </row>
    <row r="693" spans="2:7" ht="14.5" hidden="1" outlineLevel="1" x14ac:dyDescent="0.35">
      <c r="B693" s="84"/>
      <c r="C693" s="84"/>
      <c r="D693" s="99">
        <v>77</v>
      </c>
      <c r="E693" s="58" t="str">
        <v>Unused</v>
      </c>
      <c r="F693" s="77"/>
      <c r="G693" s="135">
        <v>0</v>
      </c>
    </row>
    <row r="694" spans="2:7" ht="14.5" hidden="1" outlineLevel="1" x14ac:dyDescent="0.35">
      <c r="B694" s="84"/>
      <c r="C694" s="84"/>
      <c r="D694" s="99">
        <v>78</v>
      </c>
      <c r="E694" s="58" t="str">
        <v>SEG3_FTTP_UG_Fibre_MDU</v>
      </c>
      <c r="F694" s="77"/>
      <c r="G694" s="135">
        <v>2.190012494793836</v>
      </c>
    </row>
    <row r="695" spans="2:7" ht="14.5" hidden="1" outlineLevel="1" x14ac:dyDescent="0.35">
      <c r="B695" s="84"/>
      <c r="C695" s="84"/>
      <c r="D695" s="99">
        <v>79</v>
      </c>
      <c r="E695" s="58" t="str">
        <v>SEG3_FTTP_UG_Fibre_SDU</v>
      </c>
      <c r="F695" s="77"/>
      <c r="G695" s="135">
        <v>1.0161657975843399</v>
      </c>
    </row>
    <row r="696" spans="2:7" ht="14.5" hidden="1" outlineLevel="1" x14ac:dyDescent="0.35">
      <c r="B696" s="84"/>
      <c r="C696" s="84"/>
      <c r="D696" s="99">
        <v>80</v>
      </c>
      <c r="E696" s="58" t="str">
        <v>SEG3_FTTP_OH_Fibre_SDU</v>
      </c>
      <c r="F696" s="77"/>
      <c r="G696" s="135">
        <v>1.4946835276967931</v>
      </c>
    </row>
    <row r="697" spans="2:7" ht="14.5" hidden="1" outlineLevel="1" x14ac:dyDescent="0.35">
      <c r="B697" s="84"/>
      <c r="C697" s="84"/>
      <c r="D697" s="99">
        <v>81</v>
      </c>
      <c r="E697" s="58" t="str">
        <v>SEG3_FTTP_Fibre_Testing</v>
      </c>
      <c r="F697" s="77"/>
      <c r="G697" s="135">
        <v>13.007011775619056</v>
      </c>
    </row>
    <row r="698" spans="2:7" ht="14.5" hidden="1" outlineLevel="1" x14ac:dyDescent="0.35">
      <c r="B698" s="84"/>
      <c r="C698" s="84"/>
      <c r="D698" s="99">
        <v>82</v>
      </c>
      <c r="E698" s="58" t="str">
        <v>SEG3_Business_Serv_UG_Fibre</v>
      </c>
      <c r="F698" s="77"/>
      <c r="G698" s="135">
        <v>1.6425093710953771</v>
      </c>
    </row>
    <row r="699" spans="2:7" ht="14.5" hidden="1" outlineLevel="1" x14ac:dyDescent="0.35">
      <c r="B699" s="84"/>
      <c r="C699" s="84"/>
      <c r="D699" s="99">
        <v>83</v>
      </c>
      <c r="E699" s="58" t="str">
        <v>SEG3_Business_Serv_OH_Fibre</v>
      </c>
      <c r="F699" s="77"/>
      <c r="G699" s="135">
        <v>1.9710112453144524</v>
      </c>
    </row>
    <row r="700" spans="2:7" ht="14.5" hidden="1" outlineLevel="1" x14ac:dyDescent="0.35">
      <c r="B700" s="84"/>
      <c r="C700" s="84"/>
      <c r="D700" s="99">
        <v>84</v>
      </c>
      <c r="E700" s="58" t="str">
        <v>SEG3_Business_Serv_Fibre_Testing</v>
      </c>
      <c r="F700" s="77"/>
      <c r="G700" s="135">
        <v>26.014023551238111</v>
      </c>
    </row>
    <row r="701" spans="2:7" ht="14.5" hidden="1" outlineLevel="1" x14ac:dyDescent="0.35">
      <c r="B701" s="84"/>
      <c r="C701" s="84"/>
      <c r="D701" s="99">
        <v>85</v>
      </c>
      <c r="E701" s="58" t="str">
        <v>Unused</v>
      </c>
      <c r="F701" s="77"/>
      <c r="G701" s="135">
        <v>0</v>
      </c>
    </row>
    <row r="702" spans="2:7" ht="14.5" hidden="1" outlineLevel="1" x14ac:dyDescent="0.35">
      <c r="B702" s="84"/>
      <c r="C702" s="84"/>
      <c r="D702" s="99">
        <v>86</v>
      </c>
      <c r="E702" s="58" t="str">
        <v>SEG3_Existing_Duct_SDU</v>
      </c>
      <c r="F702" s="77"/>
      <c r="G702" s="135">
        <v>0</v>
      </c>
    </row>
    <row r="703" spans="2:7" ht="14.5" hidden="1" outlineLevel="1" x14ac:dyDescent="0.35">
      <c r="B703" s="84"/>
      <c r="C703" s="84"/>
      <c r="D703" s="99">
        <v>87</v>
      </c>
      <c r="E703" s="58" t="str">
        <v>SEG3_Existing_Pole_SDU</v>
      </c>
      <c r="F703" s="77"/>
      <c r="G703" s="135">
        <v>0</v>
      </c>
    </row>
    <row r="704" spans="2:7" ht="14.5" hidden="1" outlineLevel="1" x14ac:dyDescent="0.35">
      <c r="B704" s="84"/>
      <c r="C704" s="84"/>
      <c r="D704" s="99">
        <v>88</v>
      </c>
      <c r="E704" s="58" t="str">
        <v>Unused</v>
      </c>
      <c r="F704" s="77"/>
      <c r="G704" s="135">
        <v>0</v>
      </c>
    </row>
    <row r="705" spans="2:7" ht="14.5" hidden="1" outlineLevel="1" x14ac:dyDescent="0.35">
      <c r="B705" s="84"/>
      <c r="C705" s="84"/>
      <c r="D705" s="99">
        <v>89</v>
      </c>
      <c r="E705" s="58" t="str">
        <v>SEG3_New Microtrench_SDU</v>
      </c>
      <c r="F705" s="77"/>
      <c r="G705" s="135">
        <v>13.022847558249889</v>
      </c>
    </row>
    <row r="706" spans="2:7" ht="14.5" hidden="1" outlineLevel="1" x14ac:dyDescent="0.35">
      <c r="B706" s="84"/>
      <c r="C706" s="84"/>
      <c r="D706" s="99">
        <v>90</v>
      </c>
      <c r="E706" s="58" t="str">
        <v>SEG3_Soft_Duct in New_Duct_SDU</v>
      </c>
      <c r="F706" s="77"/>
      <c r="G706" s="135">
        <v>26.045695116499779</v>
      </c>
    </row>
    <row r="707" spans="2:7" ht="14.5" hidden="1" outlineLevel="1" x14ac:dyDescent="0.35">
      <c r="B707" s="84"/>
      <c r="C707" s="84"/>
      <c r="D707" s="99">
        <v>91</v>
      </c>
      <c r="E707" s="58" t="str">
        <v>SEG3_Footway_Duct in New_Duct_SDU</v>
      </c>
      <c r="F707" s="77"/>
      <c r="G707" s="135">
        <v>57.300529256299512</v>
      </c>
    </row>
    <row r="708" spans="2:7" ht="14.5" hidden="1" outlineLevel="1" x14ac:dyDescent="0.35">
      <c r="B708" s="84"/>
      <c r="C708" s="84"/>
      <c r="D708" s="99">
        <v>92</v>
      </c>
      <c r="E708" s="58" t="str">
        <v>SEG3_Carriageway_Duct in New_Duct_SDU</v>
      </c>
      <c r="F708" s="77"/>
      <c r="G708" s="135">
        <v>109.39191948929907</v>
      </c>
    </row>
    <row r="709" spans="2:7" ht="14.5" hidden="1" outlineLevel="1" x14ac:dyDescent="0.35">
      <c r="B709" s="84"/>
      <c r="C709" s="84"/>
      <c r="D709" s="99">
        <v>93</v>
      </c>
      <c r="E709" s="58" t="str">
        <v>Unused</v>
      </c>
      <c r="F709" s="77"/>
      <c r="G709" s="135">
        <v>0</v>
      </c>
    </row>
    <row r="710" spans="2:7" ht="14.5" hidden="1" outlineLevel="1" x14ac:dyDescent="0.35">
      <c r="B710" s="84"/>
      <c r="C710" s="84"/>
      <c r="D710" s="99">
        <v>94</v>
      </c>
      <c r="E710" s="58" t="str">
        <v>Unused</v>
      </c>
      <c r="F710" s="77"/>
      <c r="G710" s="135">
        <v>0</v>
      </c>
    </row>
    <row r="711" spans="2:7" ht="14.5" hidden="1" outlineLevel="1" x14ac:dyDescent="0.35">
      <c r="B711" s="84"/>
      <c r="C711" s="84"/>
      <c r="D711" s="99">
        <v>95</v>
      </c>
      <c r="E711" s="58" t="str">
        <v>Unused</v>
      </c>
      <c r="F711" s="77"/>
      <c r="G711" s="135">
        <v>0</v>
      </c>
    </row>
    <row r="712" spans="2:7" ht="14.5" hidden="1" outlineLevel="1" x14ac:dyDescent="0.35">
      <c r="B712" s="84"/>
      <c r="C712" s="84"/>
      <c r="D712" s="99">
        <v>96</v>
      </c>
      <c r="E712" s="58" t="str">
        <v>SEG3_Existing_Duct_MDU</v>
      </c>
      <c r="F712" s="77"/>
      <c r="G712" s="135">
        <v>0</v>
      </c>
    </row>
    <row r="713" spans="2:7" ht="14.5" hidden="1" outlineLevel="1" x14ac:dyDescent="0.35">
      <c r="B713" s="84"/>
      <c r="C713" s="84"/>
      <c r="D713" s="99">
        <v>97</v>
      </c>
      <c r="E713" s="58" t="str">
        <v>Unused</v>
      </c>
      <c r="F713" s="77"/>
      <c r="G713" s="135">
        <v>0</v>
      </c>
    </row>
    <row r="714" spans="2:7" ht="14.5" hidden="1" outlineLevel="1" x14ac:dyDescent="0.35">
      <c r="B714" s="84"/>
      <c r="C714" s="84"/>
      <c r="D714" s="99">
        <v>98</v>
      </c>
      <c r="E714" s="58" t="str">
        <v>SEG3_New Microtrench_MDU</v>
      </c>
      <c r="F714" s="77"/>
      <c r="G714" s="135">
        <v>13.022847558249889</v>
      </c>
    </row>
    <row r="715" spans="2:7" ht="14.5" hidden="1" outlineLevel="1" x14ac:dyDescent="0.35">
      <c r="B715" s="84"/>
      <c r="C715" s="84"/>
      <c r="D715" s="99">
        <v>99</v>
      </c>
      <c r="E715" s="58" t="str">
        <v>SEG3_Soft_Duct in New_Duct_MDU</v>
      </c>
      <c r="F715" s="77"/>
      <c r="G715" s="135">
        <v>26.045695116499779</v>
      </c>
    </row>
    <row r="716" spans="2:7" ht="14.5" hidden="1" outlineLevel="1" x14ac:dyDescent="0.35">
      <c r="B716" s="84"/>
      <c r="C716" s="84"/>
      <c r="D716" s="99">
        <v>100</v>
      </c>
      <c r="E716" s="58" t="str">
        <v>SEG3_Footway_Duct in New_Duct_MDU</v>
      </c>
      <c r="F716" s="77"/>
      <c r="G716" s="135">
        <v>57.300529256299512</v>
      </c>
    </row>
    <row r="717" spans="2:7" ht="14.5" collapsed="1" x14ac:dyDescent="0.35">
      <c r="D717" s="99">
        <v>101</v>
      </c>
      <c r="E717" s="58" t="str">
        <v>SEG3_Carriageway_Duct in New_Duct_MDU</v>
      </c>
      <c r="G717" s="135">
        <v>109.39191948929907</v>
      </c>
    </row>
    <row r="718" spans="2:7" ht="14.5" x14ac:dyDescent="0.35">
      <c r="D718" s="99">
        <v>102</v>
      </c>
      <c r="E718" s="58" t="str">
        <v>Unused</v>
      </c>
      <c r="G718" s="135">
        <v>0</v>
      </c>
    </row>
    <row r="719" spans="2:7" ht="14.5" x14ac:dyDescent="0.35">
      <c r="D719" s="99">
        <v>103</v>
      </c>
      <c r="E719" s="58" t="str">
        <v>SEG3_FTTP_Connection_Civils</v>
      </c>
      <c r="G719" s="135">
        <v>72.254092796629067</v>
      </c>
    </row>
    <row r="720" spans="2:7" ht="14.5" x14ac:dyDescent="0.35">
      <c r="D720" s="99">
        <v>104</v>
      </c>
      <c r="E720" s="58" t="str">
        <v>SEG3_FTTP_ONT</v>
      </c>
      <c r="G720" s="135">
        <v>48.619953236263157</v>
      </c>
    </row>
    <row r="721" spans="4:7" ht="14.5" x14ac:dyDescent="0.35">
      <c r="D721" s="99">
        <v>105</v>
      </c>
      <c r="E721" s="58" t="str">
        <v>SEG3_BusServ_Connection_Civils</v>
      </c>
      <c r="G721" s="135">
        <v>72.254092796629067</v>
      </c>
    </row>
    <row r="722" spans="4:7" ht="14.5" x14ac:dyDescent="0.35">
      <c r="D722" s="99">
        <v>106</v>
      </c>
      <c r="E722" s="58" t="str">
        <v>SEG3_Eth_NTE_1G</v>
      </c>
      <c r="G722" s="135">
        <v>447.08002975874166</v>
      </c>
    </row>
    <row r="723" spans="4:7" ht="14.5" x14ac:dyDescent="0.35">
      <c r="D723" s="99">
        <v>107</v>
      </c>
      <c r="E723" s="58" t="str">
        <v>SEG3_Eth_NTE_10G</v>
      </c>
      <c r="G723" s="135">
        <v>1676.5501115952811</v>
      </c>
    </row>
    <row r="724" spans="4:7" ht="14.5" x14ac:dyDescent="0.35">
      <c r="D724" s="99">
        <v>108</v>
      </c>
      <c r="E724" s="58" t="str">
        <v>SEG3_Opt_NTU</v>
      </c>
      <c r="G724" s="135">
        <v>6706.2004463811245</v>
      </c>
    </row>
    <row r="725" spans="4:7" ht="14.5" x14ac:dyDescent="0.35">
      <c r="D725" s="99">
        <v>109</v>
      </c>
      <c r="E725" s="58" t="str">
        <v>SEG3_DF_PatchPanel</v>
      </c>
      <c r="G725" s="135">
        <v>5.2582199999999997</v>
      </c>
    </row>
    <row r="726" spans="4:7" ht="14.5" x14ac:dyDescent="0.35">
      <c r="D726" s="99">
        <v>110</v>
      </c>
      <c r="E726" s="58" t="str">
        <v>Unused</v>
      </c>
      <c r="G726" s="135">
        <v>0</v>
      </c>
    </row>
    <row r="727" spans="4:7" ht="14.5" x14ac:dyDescent="0.35">
      <c r="D727" s="99">
        <v>111</v>
      </c>
      <c r="E727" s="58" t="str">
        <v>Unused</v>
      </c>
      <c r="G727" s="135">
        <v>0</v>
      </c>
    </row>
    <row r="728" spans="4:7" ht="14.5" x14ac:dyDescent="0.35">
      <c r="D728" s="99">
        <v>112</v>
      </c>
      <c r="E728" s="58" t="str">
        <v>Unused</v>
      </c>
      <c r="G728" s="135">
        <v>0</v>
      </c>
    </row>
    <row r="729" spans="4:7" ht="14.5" x14ac:dyDescent="0.35">
      <c r="D729" s="99">
        <v>113</v>
      </c>
      <c r="E729" s="58" t="str">
        <v>Unused</v>
      </c>
      <c r="G729" s="135">
        <v>0</v>
      </c>
    </row>
    <row r="730" spans="4:7" ht="14.5" x14ac:dyDescent="0.35">
      <c r="D730" s="99">
        <v>114</v>
      </c>
      <c r="E730" s="58" t="str">
        <v>Unused</v>
      </c>
      <c r="G730" s="135">
        <v>0</v>
      </c>
    </row>
    <row r="731" spans="4:7" ht="14.5" x14ac:dyDescent="0.35">
      <c r="D731" s="99">
        <v>115</v>
      </c>
      <c r="E731" s="58" t="str">
        <v>Unused</v>
      </c>
      <c r="G731" s="135">
        <v>0</v>
      </c>
    </row>
    <row r="732" spans="4:7" ht="14.5" x14ac:dyDescent="0.35">
      <c r="D732" s="99">
        <v>116</v>
      </c>
      <c r="E732" s="58" t="str">
        <v>Unused</v>
      </c>
      <c r="G732" s="135">
        <v>0</v>
      </c>
    </row>
    <row r="733" spans="4:7" ht="14.5" x14ac:dyDescent="0.35">
      <c r="D733" s="99">
        <v>117</v>
      </c>
      <c r="E733" s="58" t="str">
        <v>Unused</v>
      </c>
      <c r="G733" s="135">
        <v>0</v>
      </c>
    </row>
    <row r="734" spans="4:7" ht="14.5" x14ac:dyDescent="0.35">
      <c r="D734" s="99">
        <v>118</v>
      </c>
      <c r="E734" s="58" t="str">
        <v>Unused</v>
      </c>
      <c r="G734" s="135">
        <v>0</v>
      </c>
    </row>
    <row r="735" spans="4:7" ht="14.5" x14ac:dyDescent="0.35">
      <c r="D735" s="99">
        <v>119</v>
      </c>
      <c r="E735" s="58" t="str">
        <v>Unused</v>
      </c>
      <c r="G735" s="135">
        <v>0</v>
      </c>
    </row>
    <row r="736" spans="4:7" ht="14.5" x14ac:dyDescent="0.35">
      <c r="D736" s="99">
        <v>120</v>
      </c>
      <c r="E736" s="58" t="str">
        <v>Unused</v>
      </c>
      <c r="G736" s="135">
        <v>0</v>
      </c>
    </row>
    <row r="737" spans="4:7" ht="14.5" x14ac:dyDescent="0.35">
      <c r="D737" s="99">
        <v>121</v>
      </c>
      <c r="E737" s="58" t="str">
        <v>Unused</v>
      </c>
      <c r="G737" s="135">
        <v>0</v>
      </c>
    </row>
    <row r="738" spans="4:7" ht="14.5" x14ac:dyDescent="0.35">
      <c r="D738" s="99">
        <v>122</v>
      </c>
      <c r="E738" s="58" t="str">
        <v>Unused</v>
      </c>
      <c r="G738" s="135">
        <v>0</v>
      </c>
    </row>
    <row r="739" spans="4:7" ht="14.5" x14ac:dyDescent="0.35">
      <c r="D739" s="99">
        <v>123</v>
      </c>
      <c r="E739" s="58" t="str">
        <v>Unused</v>
      </c>
      <c r="G739" s="135">
        <v>0</v>
      </c>
    </row>
    <row r="740" spans="4:7" ht="14.5" x14ac:dyDescent="0.35">
      <c r="D740" s="99">
        <v>124</v>
      </c>
      <c r="E740" s="58" t="str">
        <v>Unused</v>
      </c>
      <c r="G740" s="135">
        <v>0</v>
      </c>
    </row>
    <row r="741" spans="4:7" ht="14.5" x14ac:dyDescent="0.35">
      <c r="D741" s="99">
        <v>125</v>
      </c>
      <c r="E741" s="58" t="str">
        <v>Unused</v>
      </c>
      <c r="G741" s="135">
        <v>0</v>
      </c>
    </row>
    <row r="742" spans="4:7" ht="14.5" x14ac:dyDescent="0.35">
      <c r="D742" s="99">
        <v>126</v>
      </c>
      <c r="E742" s="58" t="str">
        <v>Unused</v>
      </c>
      <c r="G742" s="135">
        <v>0</v>
      </c>
    </row>
    <row r="743" spans="4:7" ht="14.5" x14ac:dyDescent="0.35">
      <c r="D743" s="99">
        <v>127</v>
      </c>
      <c r="E743" s="58" t="str">
        <v>Unused</v>
      </c>
      <c r="G743" s="135">
        <v>0</v>
      </c>
    </row>
    <row r="744" spans="4:7" ht="14.5" x14ac:dyDescent="0.35">
      <c r="D744" s="99">
        <v>128</v>
      </c>
      <c r="E744" s="58" t="str">
        <v>Unused</v>
      </c>
      <c r="G744" s="135">
        <v>0</v>
      </c>
    </row>
    <row r="745" spans="4:7" ht="14.5" x14ac:dyDescent="0.35">
      <c r="D745" s="99">
        <v>129</v>
      </c>
      <c r="E745" s="58" t="str">
        <v>Unused</v>
      </c>
      <c r="G745" s="135">
        <v>0</v>
      </c>
    </row>
    <row r="746" spans="4:7" ht="14.5" x14ac:dyDescent="0.35">
      <c r="D746" s="99">
        <v>130</v>
      </c>
      <c r="E746" s="58" t="str">
        <v>Unused</v>
      </c>
      <c r="G746" s="135">
        <v>0</v>
      </c>
    </row>
    <row r="747" spans="4:7" ht="14.5" x14ac:dyDescent="0.35">
      <c r="D747" s="99">
        <v>131</v>
      </c>
      <c r="E747" s="58" t="str">
        <v>Unused</v>
      </c>
      <c r="G747" s="135">
        <v>0</v>
      </c>
    </row>
    <row r="748" spans="4:7" ht="14.5" x14ac:dyDescent="0.35">
      <c r="D748" s="99">
        <v>132</v>
      </c>
      <c r="E748" s="58" t="str">
        <v>Unused</v>
      </c>
      <c r="G748" s="135">
        <v>0</v>
      </c>
    </row>
    <row r="749" spans="4:7" ht="14.5" x14ac:dyDescent="0.35">
      <c r="D749" s="99">
        <v>133</v>
      </c>
      <c r="E749" s="58" t="str">
        <v>Unused</v>
      </c>
      <c r="G749" s="135">
        <v>0</v>
      </c>
    </row>
    <row r="750" spans="4:7" ht="14.5" x14ac:dyDescent="0.35">
      <c r="D750" s="99">
        <v>134</v>
      </c>
      <c r="E750" s="58" t="str">
        <v>Unused</v>
      </c>
      <c r="G750" s="135">
        <v>0</v>
      </c>
    </row>
    <row r="751" spans="4:7" ht="14.5" x14ac:dyDescent="0.35">
      <c r="D751" s="99">
        <v>135</v>
      </c>
      <c r="E751" s="58" t="str">
        <v>Unused</v>
      </c>
      <c r="G751" s="135">
        <v>0</v>
      </c>
    </row>
    <row r="752" spans="4:7" ht="14.5" x14ac:dyDescent="0.35">
      <c r="D752" s="99">
        <v>136</v>
      </c>
      <c r="E752" s="58" t="str">
        <v>Unused</v>
      </c>
      <c r="G752" s="135">
        <v>0</v>
      </c>
    </row>
    <row r="753" spans="4:7" ht="14.5" x14ac:dyDescent="0.35">
      <c r="D753" s="99">
        <v>137</v>
      </c>
      <c r="E753" s="58" t="str">
        <v>Unused</v>
      </c>
      <c r="G753" s="135">
        <v>0</v>
      </c>
    </row>
    <row r="754" spans="4:7" ht="14.5" x14ac:dyDescent="0.35">
      <c r="D754" s="99">
        <v>138</v>
      </c>
      <c r="E754" s="58" t="str">
        <v>Unused</v>
      </c>
      <c r="G754" s="135">
        <v>0</v>
      </c>
    </row>
    <row r="755" spans="4:7" ht="14.5" x14ac:dyDescent="0.35">
      <c r="D755" s="99">
        <v>139</v>
      </c>
      <c r="E755" s="58" t="str">
        <v>Unused</v>
      </c>
      <c r="G755" s="135">
        <v>0</v>
      </c>
    </row>
    <row r="756" spans="4:7" ht="14.5" x14ac:dyDescent="0.35">
      <c r="D756" s="99">
        <v>140</v>
      </c>
      <c r="E756" s="58" t="str">
        <v>Unused</v>
      </c>
      <c r="G756" s="135">
        <v>0</v>
      </c>
    </row>
    <row r="757" spans="4:7" ht="14.5" x14ac:dyDescent="0.35">
      <c r="D757" s="99">
        <v>141</v>
      </c>
      <c r="E757" s="58" t="str">
        <v>Unused</v>
      </c>
      <c r="G757" s="135">
        <v>0</v>
      </c>
    </row>
    <row r="758" spans="4:7" ht="14.5" x14ac:dyDescent="0.35">
      <c r="D758" s="99">
        <v>142</v>
      </c>
      <c r="E758" s="58" t="str">
        <v>Unused</v>
      </c>
      <c r="G758" s="135">
        <v>0</v>
      </c>
    </row>
    <row r="759" spans="4:7" ht="14.5" x14ac:dyDescent="0.35">
      <c r="D759" s="99">
        <v>143</v>
      </c>
      <c r="E759" s="58" t="str">
        <v>Unused</v>
      </c>
      <c r="G759" s="135">
        <v>0</v>
      </c>
    </row>
    <row r="760" spans="4:7" ht="14.5" x14ac:dyDescent="0.35">
      <c r="D760" s="99">
        <v>144</v>
      </c>
      <c r="E760" s="58" t="str">
        <v>Unused</v>
      </c>
      <c r="G760" s="135">
        <v>0</v>
      </c>
    </row>
    <row r="761" spans="4:7" ht="14.5" x14ac:dyDescent="0.35">
      <c r="D761" s="99">
        <v>145</v>
      </c>
      <c r="E761" s="58" t="str">
        <v>Unused</v>
      </c>
      <c r="G761" s="135">
        <v>0</v>
      </c>
    </row>
    <row r="762" spans="4:7" ht="14.5" x14ac:dyDescent="0.35">
      <c r="D762" s="99">
        <v>146</v>
      </c>
      <c r="E762" s="58" t="str">
        <v>Unused</v>
      </c>
      <c r="G762" s="135">
        <v>0</v>
      </c>
    </row>
    <row r="763" spans="4:7" ht="14.5" x14ac:dyDescent="0.35">
      <c r="D763" s="99">
        <v>147</v>
      </c>
      <c r="E763" s="58" t="str">
        <v>Unused</v>
      </c>
      <c r="G763" s="135">
        <v>0</v>
      </c>
    </row>
    <row r="764" spans="4:7" ht="14.5" x14ac:dyDescent="0.35">
      <c r="D764" s="99">
        <v>148</v>
      </c>
      <c r="E764" s="58" t="str">
        <v>Unused</v>
      </c>
      <c r="G764" s="135">
        <v>0</v>
      </c>
    </row>
    <row r="765" spans="4:7" ht="14.5" x14ac:dyDescent="0.35">
      <c r="D765" s="99">
        <v>149</v>
      </c>
      <c r="E765" s="58" t="str">
        <v>Unused</v>
      </c>
      <c r="G765" s="135">
        <v>0</v>
      </c>
    </row>
    <row r="766" spans="4:7" ht="14.5" x14ac:dyDescent="0.35">
      <c r="D766" s="99">
        <v>150</v>
      </c>
      <c r="E766" s="58" t="str">
        <v>Unused</v>
      </c>
      <c r="G766" s="135">
        <v>0</v>
      </c>
    </row>
    <row r="767" spans="4:7" x14ac:dyDescent="0.35">
      <c r="D767" s="84"/>
    </row>
    <row r="769" spans="2:7" ht="11.25" customHeight="1" x14ac:dyDescent="0.35">
      <c r="B769" s="84"/>
      <c r="C769" s="127" t="s">
        <v>115</v>
      </c>
      <c r="D769" s="84"/>
      <c r="E769" s="84"/>
      <c r="F769" s="77"/>
    </row>
    <row r="770" spans="2:7" ht="11.25" customHeight="1" x14ac:dyDescent="0.35">
      <c r="B770" s="133"/>
      <c r="C770" s="84"/>
      <c r="D770" s="84"/>
      <c r="E770" s="84"/>
      <c r="F770" s="77"/>
    </row>
    <row r="771" spans="2:7" ht="11.25" customHeight="1" x14ac:dyDescent="0.35">
      <c r="B771" s="133"/>
      <c r="C771" s="84"/>
      <c r="D771" s="84"/>
      <c r="E771" s="84"/>
      <c r="F771" s="77"/>
      <c r="G771" s="132" t="s">
        <v>84</v>
      </c>
    </row>
    <row r="772" spans="2:7" ht="15.5" x14ac:dyDescent="0.35">
      <c r="B772" s="133"/>
      <c r="C772" s="84"/>
      <c r="D772" s="99">
        <v>1</v>
      </c>
      <c r="E772" s="58" t="str">
        <f t="array" ref="E772:E921">network_element_names</f>
        <v>EXCH_FTTP_OLT_Chassis</v>
      </c>
      <c r="F772" s="77"/>
      <c r="G772" s="138">
        <f t="array" ref="G772:G921">[1]!Elements.Lifetime</f>
        <v>7</v>
      </c>
    </row>
    <row r="773" spans="2:7" ht="15.5" x14ac:dyDescent="0.35">
      <c r="B773" s="133"/>
      <c r="C773" s="84"/>
      <c r="D773" s="99">
        <v>2</v>
      </c>
      <c r="E773" s="58" t="str">
        <v>EXCH_FTTP_OLT_SBCard</v>
      </c>
      <c r="F773" s="77"/>
      <c r="G773" s="138">
        <v>7</v>
      </c>
    </row>
    <row r="774" spans="2:7" ht="15.5" x14ac:dyDescent="0.35">
      <c r="B774" s="133"/>
      <c r="C774" s="84"/>
      <c r="D774" s="99">
        <v>3</v>
      </c>
      <c r="E774" s="58" t="str">
        <v>EXCH_FTTP_OLT_NBCard</v>
      </c>
      <c r="F774" s="77"/>
      <c r="G774" s="138">
        <v>7</v>
      </c>
    </row>
    <row r="775" spans="2:7" ht="15.5" x14ac:dyDescent="0.35">
      <c r="B775" s="133"/>
      <c r="C775" s="84"/>
      <c r="D775" s="99">
        <v>4</v>
      </c>
      <c r="E775" s="58" t="str">
        <v>Unused</v>
      </c>
      <c r="F775" s="77"/>
      <c r="G775" s="138">
        <v>1</v>
      </c>
    </row>
    <row r="776" spans="2:7" ht="15.5" x14ac:dyDescent="0.35">
      <c r="B776" s="133"/>
      <c r="C776" s="84"/>
      <c r="D776" s="99">
        <v>5</v>
      </c>
      <c r="E776" s="58" t="str">
        <v>Unused</v>
      </c>
      <c r="F776" s="77"/>
      <c r="G776" s="138">
        <v>1</v>
      </c>
    </row>
    <row r="777" spans="2:7" ht="15.5" x14ac:dyDescent="0.35">
      <c r="B777" s="133"/>
      <c r="C777" s="84"/>
      <c r="D777" s="99">
        <v>6</v>
      </c>
      <c r="E777" s="58" t="str">
        <v>EXCH_Eth_LA_NTE_1G</v>
      </c>
      <c r="F777" s="77"/>
      <c r="G777" s="138">
        <v>1</v>
      </c>
    </row>
    <row r="778" spans="2:7" ht="15.5" x14ac:dyDescent="0.35">
      <c r="B778" s="133"/>
      <c r="C778" s="84"/>
      <c r="D778" s="99">
        <v>7</v>
      </c>
      <c r="E778" s="58" t="str">
        <v>EXCH_Eth_LA_NTE_10G</v>
      </c>
      <c r="F778" s="77"/>
      <c r="G778" s="138">
        <v>1</v>
      </c>
    </row>
    <row r="779" spans="2:7" ht="15.5" x14ac:dyDescent="0.35">
      <c r="B779" s="133"/>
      <c r="C779" s="84"/>
      <c r="D779" s="99">
        <v>8</v>
      </c>
      <c r="E779" s="58" t="str">
        <v>Unused</v>
      </c>
      <c r="F779" s="77"/>
      <c r="G779" s="138">
        <v>1</v>
      </c>
    </row>
    <row r="780" spans="2:7" ht="15.5" x14ac:dyDescent="0.35">
      <c r="B780" s="133"/>
      <c r="C780" s="84"/>
      <c r="D780" s="99">
        <v>9</v>
      </c>
      <c r="E780" s="58" t="str">
        <v>Unused</v>
      </c>
      <c r="F780" s="77"/>
      <c r="G780" s="138">
        <v>1</v>
      </c>
    </row>
    <row r="781" spans="2:7" ht="15.5" x14ac:dyDescent="0.35">
      <c r="B781" s="133"/>
      <c r="C781" s="84"/>
      <c r="D781" s="99">
        <v>10</v>
      </c>
      <c r="E781" s="58" t="str">
        <v>EXCH_Eth_Bckhl_NTE_1G</v>
      </c>
      <c r="F781" s="77"/>
      <c r="G781" s="138">
        <v>1</v>
      </c>
    </row>
    <row r="782" spans="2:7" ht="15.5" outlineLevel="1" x14ac:dyDescent="0.35">
      <c r="B782" s="133"/>
      <c r="C782" s="84"/>
      <c r="D782" s="99">
        <v>11</v>
      </c>
      <c r="E782" s="58" t="str">
        <v>EXCH_Eth_Bckhl_NTE_10G</v>
      </c>
      <c r="F782" s="77"/>
      <c r="G782" s="138">
        <v>1</v>
      </c>
    </row>
    <row r="783" spans="2:7" ht="15.5" outlineLevel="1" x14ac:dyDescent="0.35">
      <c r="B783" s="133"/>
      <c r="C783" s="84"/>
      <c r="D783" s="99">
        <v>12</v>
      </c>
      <c r="E783" s="58" t="str">
        <v>EXCH_OPT_NTU</v>
      </c>
      <c r="F783" s="77"/>
      <c r="G783" s="138">
        <v>1</v>
      </c>
    </row>
    <row r="784" spans="2:7" ht="15.5" outlineLevel="1" x14ac:dyDescent="0.35">
      <c r="B784" s="133"/>
      <c r="C784" s="84"/>
      <c r="D784" s="99">
        <v>13</v>
      </c>
      <c r="E784" s="58" t="str">
        <v>Unused</v>
      </c>
      <c r="F784" s="77"/>
      <c r="G784" s="138">
        <v>1</v>
      </c>
    </row>
    <row r="785" spans="2:7" ht="15.5" outlineLevel="1" x14ac:dyDescent="0.35">
      <c r="B785" s="133"/>
      <c r="C785" s="84"/>
      <c r="D785" s="99">
        <v>14</v>
      </c>
      <c r="E785" s="58" t="str">
        <v>Unused</v>
      </c>
      <c r="F785" s="77"/>
      <c r="G785" s="138">
        <v>1</v>
      </c>
    </row>
    <row r="786" spans="2:7" ht="15.5" outlineLevel="1" x14ac:dyDescent="0.35">
      <c r="B786" s="133"/>
      <c r="C786" s="84"/>
      <c r="D786" s="99">
        <v>15</v>
      </c>
      <c r="E786" s="58" t="str">
        <v>Unused</v>
      </c>
      <c r="F786" s="77"/>
      <c r="G786" s="138">
        <v>1</v>
      </c>
    </row>
    <row r="787" spans="2:7" ht="15.5" outlineLevel="1" x14ac:dyDescent="0.35">
      <c r="B787" s="133"/>
      <c r="C787" s="84"/>
      <c r="D787" s="99">
        <v>16</v>
      </c>
      <c r="E787" s="58" t="str">
        <v>Unused</v>
      </c>
      <c r="F787" s="77"/>
      <c r="G787" s="138">
        <v>1</v>
      </c>
    </row>
    <row r="788" spans="2:7" ht="15.5" outlineLevel="1" x14ac:dyDescent="0.35">
      <c r="B788" s="133"/>
      <c r="C788" s="84"/>
      <c r="D788" s="99">
        <v>17</v>
      </c>
      <c r="E788" s="58" t="str">
        <v>EXCH_DF_PatchPanel</v>
      </c>
      <c r="F788" s="77"/>
      <c r="G788" s="138">
        <v>10</v>
      </c>
    </row>
    <row r="789" spans="2:7" ht="15.5" outlineLevel="1" x14ac:dyDescent="0.35">
      <c r="B789" s="133"/>
      <c r="C789" s="84"/>
      <c r="D789" s="99">
        <v>18</v>
      </c>
      <c r="E789" s="58" t="str">
        <v>Unused</v>
      </c>
      <c r="F789" s="77"/>
      <c r="G789" s="138">
        <v>1</v>
      </c>
    </row>
    <row r="790" spans="2:7" ht="15.5" outlineLevel="1" x14ac:dyDescent="0.35">
      <c r="B790" s="133"/>
      <c r="C790" s="84"/>
      <c r="D790" s="99">
        <v>19</v>
      </c>
      <c r="E790" s="58" t="str">
        <v>EXCH_All_Accommodation</v>
      </c>
      <c r="F790" s="77"/>
      <c r="G790" s="138">
        <v>10</v>
      </c>
    </row>
    <row r="791" spans="2:7" ht="15.5" outlineLevel="1" x14ac:dyDescent="0.35">
      <c r="B791" s="133"/>
      <c r="C791" s="84"/>
      <c r="D791" s="99">
        <v>20</v>
      </c>
      <c r="E791" s="58" t="str">
        <v>EXCH_OCR_Tie_Cable</v>
      </c>
      <c r="F791" s="77"/>
      <c r="G791" s="138">
        <v>20</v>
      </c>
    </row>
    <row r="792" spans="2:7" ht="15.5" outlineLevel="1" x14ac:dyDescent="0.35">
      <c r="B792" s="133"/>
      <c r="C792" s="84"/>
      <c r="D792" s="99">
        <v>21</v>
      </c>
      <c r="E792" s="58" t="str">
        <v>EXCH_OCR_Chassis</v>
      </c>
      <c r="F792" s="77"/>
      <c r="G792" s="138">
        <v>10</v>
      </c>
    </row>
    <row r="793" spans="2:7" ht="15.5" outlineLevel="1" x14ac:dyDescent="0.35">
      <c r="B793" s="133"/>
      <c r="C793" s="84"/>
      <c r="D793" s="99">
        <v>22</v>
      </c>
      <c r="E793" s="58" t="str">
        <v>EXCH_OCR_Sub-rack</v>
      </c>
      <c r="F793" s="77"/>
      <c r="G793" s="138">
        <v>10</v>
      </c>
    </row>
    <row r="794" spans="2:7" ht="15.5" outlineLevel="1" x14ac:dyDescent="0.35">
      <c r="B794" s="133"/>
      <c r="C794" s="84"/>
      <c r="D794" s="99">
        <v>23</v>
      </c>
      <c r="E794" s="58" t="str">
        <v>EXCH_CCJ_Tie_Cable</v>
      </c>
      <c r="F794" s="77"/>
      <c r="G794" s="138">
        <v>20</v>
      </c>
    </row>
    <row r="795" spans="2:7" ht="15.5" outlineLevel="1" x14ac:dyDescent="0.35">
      <c r="B795" s="133"/>
      <c r="C795" s="84"/>
      <c r="D795" s="99">
        <v>24</v>
      </c>
      <c r="E795" s="58" t="str">
        <v>EXCH_Cable Chamber Joint</v>
      </c>
      <c r="F795" s="77"/>
      <c r="G795" s="138">
        <v>10</v>
      </c>
    </row>
    <row r="796" spans="2:7" ht="15.5" outlineLevel="1" x14ac:dyDescent="0.35">
      <c r="B796" s="133"/>
      <c r="C796" s="84"/>
      <c r="D796" s="99">
        <v>25</v>
      </c>
      <c r="E796" s="58" t="str">
        <v>Unused</v>
      </c>
      <c r="F796" s="77"/>
      <c r="G796" s="138">
        <v>1</v>
      </c>
    </row>
    <row r="797" spans="2:7" ht="15.5" outlineLevel="1" x14ac:dyDescent="0.35">
      <c r="B797" s="133"/>
      <c r="C797" s="84"/>
      <c r="D797" s="99">
        <v>26</v>
      </c>
      <c r="E797" s="58" t="str">
        <v>BCKH_Business_Serv_Mainlink_Fibre</v>
      </c>
      <c r="F797" s="77"/>
      <c r="G797" s="138">
        <v>20</v>
      </c>
    </row>
    <row r="798" spans="2:7" ht="15.5" outlineLevel="1" x14ac:dyDescent="0.35">
      <c r="B798" s="133"/>
      <c r="C798" s="84"/>
      <c r="D798" s="99">
        <v>27</v>
      </c>
      <c r="E798" s="58" t="str">
        <v>BCKH_Business_Serv_Mainlink_Fibre_Testing</v>
      </c>
      <c r="F798" s="77"/>
      <c r="G798" s="138">
        <v>20</v>
      </c>
    </row>
    <row r="799" spans="2:7" ht="15.5" outlineLevel="1" x14ac:dyDescent="0.35">
      <c r="B799" s="133"/>
      <c r="C799" s="84"/>
      <c r="D799" s="99">
        <v>28</v>
      </c>
      <c r="E799" s="58" t="str">
        <v>Unused</v>
      </c>
      <c r="F799" s="77"/>
      <c r="G799" s="138">
        <v>1</v>
      </c>
    </row>
    <row r="800" spans="2:7" ht="15.5" outlineLevel="1" x14ac:dyDescent="0.35">
      <c r="B800" s="133"/>
      <c r="C800" s="84"/>
      <c r="D800" s="99">
        <v>29</v>
      </c>
      <c r="E800" s="58" t="str">
        <v>Unused</v>
      </c>
      <c r="F800" s="77"/>
      <c r="G800" s="138">
        <v>1</v>
      </c>
    </row>
    <row r="801" spans="2:7" ht="15.5" outlineLevel="1" x14ac:dyDescent="0.35">
      <c r="B801" s="133"/>
      <c r="C801" s="84"/>
      <c r="D801" s="99">
        <v>30</v>
      </c>
      <c r="E801" s="58" t="str">
        <v>SEG1_FTTP_UG_Fibre</v>
      </c>
      <c r="F801" s="77"/>
      <c r="G801" s="138">
        <v>20</v>
      </c>
    </row>
    <row r="802" spans="2:7" ht="15.5" outlineLevel="1" x14ac:dyDescent="0.35">
      <c r="B802" s="133"/>
      <c r="C802" s="84"/>
      <c r="D802" s="99">
        <v>31</v>
      </c>
      <c r="E802" s="58" t="str">
        <v>SEG1_FTTP_OH_Fibre</v>
      </c>
      <c r="F802" s="77"/>
      <c r="G802" s="138">
        <v>20</v>
      </c>
    </row>
    <row r="803" spans="2:7" ht="15.5" outlineLevel="1" x14ac:dyDescent="0.35">
      <c r="B803" s="133"/>
      <c r="C803" s="84"/>
      <c r="D803" s="99">
        <v>32</v>
      </c>
      <c r="E803" s="58" t="str">
        <v>SEG1_FTTP_Fibre_Testing</v>
      </c>
      <c r="F803" s="77"/>
      <c r="G803" s="138">
        <v>20</v>
      </c>
    </row>
    <row r="804" spans="2:7" ht="15.5" outlineLevel="1" x14ac:dyDescent="0.35">
      <c r="B804" s="133"/>
      <c r="C804" s="84"/>
      <c r="D804" s="99">
        <v>33</v>
      </c>
      <c r="E804" s="58" t="str">
        <v>SEG1_Business_Serv_UG_Fibre</v>
      </c>
      <c r="F804" s="77"/>
      <c r="G804" s="138">
        <v>20</v>
      </c>
    </row>
    <row r="805" spans="2:7" ht="15.5" outlineLevel="1" x14ac:dyDescent="0.35">
      <c r="B805" s="133"/>
      <c r="C805" s="84"/>
      <c r="D805" s="99">
        <v>34</v>
      </c>
      <c r="E805" s="58" t="str">
        <v>SEG1_Business_Serv_OH_Fibre</v>
      </c>
      <c r="F805" s="77"/>
      <c r="G805" s="138">
        <v>20</v>
      </c>
    </row>
    <row r="806" spans="2:7" ht="15.5" outlineLevel="1" x14ac:dyDescent="0.35">
      <c r="B806" s="133"/>
      <c r="C806" s="84"/>
      <c r="D806" s="99">
        <v>35</v>
      </c>
      <c r="E806" s="58" t="str">
        <v>SEG1_Business_Serv_Fibre_Testing</v>
      </c>
      <c r="F806" s="77"/>
      <c r="G806" s="138">
        <v>20</v>
      </c>
    </row>
    <row r="807" spans="2:7" ht="15.5" outlineLevel="1" x14ac:dyDescent="0.35">
      <c r="B807" s="133"/>
      <c r="C807" s="84"/>
      <c r="D807" s="99">
        <v>36</v>
      </c>
      <c r="E807" s="58" t="str">
        <v>Unused</v>
      </c>
      <c r="F807" s="77"/>
      <c r="G807" s="138">
        <v>1</v>
      </c>
    </row>
    <row r="808" spans="2:7" ht="15.5" outlineLevel="1" x14ac:dyDescent="0.35">
      <c r="B808" s="133"/>
      <c r="C808" s="84"/>
      <c r="D808" s="99">
        <v>37</v>
      </c>
      <c r="E808" s="58" t="str">
        <v>SEG1_FootwayBox_Aggreg_Node</v>
      </c>
      <c r="F808" s="77"/>
      <c r="G808" s="138">
        <v>40</v>
      </c>
    </row>
    <row r="809" spans="2:7" ht="15.5" outlineLevel="1" x14ac:dyDescent="0.35">
      <c r="B809" s="133"/>
      <c r="C809" s="84"/>
      <c r="D809" s="99">
        <v>38</v>
      </c>
      <c r="E809" s="58" t="str">
        <v>SEG1_Aggregation_Node</v>
      </c>
      <c r="F809" s="77"/>
      <c r="G809" s="138">
        <v>10</v>
      </c>
    </row>
    <row r="810" spans="2:7" ht="15.5" outlineLevel="1" x14ac:dyDescent="0.35">
      <c r="B810" s="133"/>
      <c r="C810" s="84"/>
      <c r="D810" s="99">
        <v>39</v>
      </c>
      <c r="E810" s="58" t="str">
        <v>SEG1_FootwayBox_UG_Track_Joint</v>
      </c>
      <c r="F810" s="77"/>
      <c r="G810" s="138">
        <v>40</v>
      </c>
    </row>
    <row r="811" spans="2:7" ht="15.5" outlineLevel="1" x14ac:dyDescent="0.35">
      <c r="B811" s="133"/>
      <c r="C811" s="84"/>
      <c r="D811" s="99">
        <v>40</v>
      </c>
      <c r="E811" s="58" t="str">
        <v>SEG1_UG_Track_Joint</v>
      </c>
      <c r="F811" s="77"/>
      <c r="G811" s="138">
        <v>10</v>
      </c>
    </row>
    <row r="812" spans="2:7" ht="15.5" outlineLevel="1" x14ac:dyDescent="0.35">
      <c r="B812" s="133"/>
      <c r="C812" s="84"/>
      <c r="D812" s="99">
        <v>41</v>
      </c>
      <c r="E812" s="58" t="str">
        <v>SEG1_OH_Track_Joint</v>
      </c>
      <c r="F812" s="77"/>
      <c r="G812" s="138">
        <v>10</v>
      </c>
    </row>
    <row r="813" spans="2:7" ht="15.5" outlineLevel="1" x14ac:dyDescent="0.35">
      <c r="B813" s="133"/>
      <c r="C813" s="84"/>
      <c r="D813" s="99">
        <v>42</v>
      </c>
      <c r="E813" s="58" t="str">
        <v>Unused</v>
      </c>
      <c r="F813" s="77"/>
      <c r="G813" s="138">
        <v>1</v>
      </c>
    </row>
    <row r="814" spans="2:7" ht="15.5" outlineLevel="1" x14ac:dyDescent="0.35">
      <c r="B814" s="133"/>
      <c r="C814" s="84"/>
      <c r="D814" s="99">
        <v>43</v>
      </c>
      <c r="E814" s="58" t="str">
        <v>SEG1_Existing_Duct</v>
      </c>
      <c r="F814" s="77"/>
      <c r="G814" s="138">
        <v>1</v>
      </c>
    </row>
    <row r="815" spans="2:7" ht="15.5" outlineLevel="1" x14ac:dyDescent="0.35">
      <c r="B815" s="133"/>
      <c r="C815" s="84"/>
      <c r="D815" s="99">
        <v>44</v>
      </c>
      <c r="E815" s="58" t="str">
        <v>SEG1_Sub-duct in Existing_Duct</v>
      </c>
      <c r="F815" s="77"/>
      <c r="G815" s="138">
        <v>40</v>
      </c>
    </row>
    <row r="816" spans="2:7" ht="15.5" outlineLevel="1" x14ac:dyDescent="0.35">
      <c r="B816" s="133"/>
      <c r="C816" s="84"/>
      <c r="D816" s="99">
        <v>45</v>
      </c>
      <c r="E816" s="58" t="str">
        <v>SEG1_Existing_Pole</v>
      </c>
      <c r="F816" s="77"/>
      <c r="G816" s="138">
        <v>1</v>
      </c>
    </row>
    <row r="817" spans="2:7" ht="15.5" outlineLevel="1" x14ac:dyDescent="0.35">
      <c r="B817" s="133"/>
      <c r="C817" s="84"/>
      <c r="D817" s="99">
        <v>46</v>
      </c>
      <c r="E817" s="58" t="str">
        <v>Unused</v>
      </c>
      <c r="F817" s="77"/>
      <c r="G817" s="138">
        <v>1</v>
      </c>
    </row>
    <row r="818" spans="2:7" ht="15.5" outlineLevel="1" x14ac:dyDescent="0.35">
      <c r="B818" s="133"/>
      <c r="C818" s="84"/>
      <c r="D818" s="99">
        <v>47</v>
      </c>
      <c r="E818" s="58" t="str">
        <v>SEG1_New Microtrench</v>
      </c>
      <c r="F818" s="77"/>
      <c r="G818" s="138">
        <v>40</v>
      </c>
    </row>
    <row r="819" spans="2:7" ht="15.5" outlineLevel="1" x14ac:dyDescent="0.35">
      <c r="B819" s="133"/>
      <c r="C819" s="84"/>
      <c r="D819" s="99">
        <v>48</v>
      </c>
      <c r="E819" s="58" t="str">
        <v>SEG1_Soft_Duct in New_Duct</v>
      </c>
      <c r="F819" s="77"/>
      <c r="G819" s="138">
        <v>40</v>
      </c>
    </row>
    <row r="820" spans="2:7" ht="15.5" outlineLevel="1" x14ac:dyDescent="0.35">
      <c r="B820" s="133"/>
      <c r="C820" s="84"/>
      <c r="D820" s="99">
        <v>49</v>
      </c>
      <c r="E820" s="58" t="str">
        <v>SEG1_Footway_Duct in New_Duct</v>
      </c>
      <c r="F820" s="77"/>
      <c r="G820" s="138">
        <v>40</v>
      </c>
    </row>
    <row r="821" spans="2:7" ht="15.5" outlineLevel="1" x14ac:dyDescent="0.35">
      <c r="B821" s="133"/>
      <c r="C821" s="84"/>
      <c r="D821" s="99">
        <v>50</v>
      </c>
      <c r="E821" s="58" t="str">
        <v>SEG1_Carriageway_Duct in New_Duct</v>
      </c>
      <c r="F821" s="77"/>
      <c r="G821" s="138">
        <v>40</v>
      </c>
    </row>
    <row r="822" spans="2:7" ht="15.5" outlineLevel="1" x14ac:dyDescent="0.35">
      <c r="B822" s="133"/>
      <c r="C822" s="84"/>
      <c r="D822" s="99">
        <v>51</v>
      </c>
      <c r="E822" s="58" t="str">
        <v>Unused</v>
      </c>
      <c r="F822" s="77"/>
      <c r="G822" s="138">
        <v>1</v>
      </c>
    </row>
    <row r="823" spans="2:7" ht="15.5" outlineLevel="1" x14ac:dyDescent="0.35">
      <c r="B823" s="133"/>
      <c r="C823" s="84"/>
      <c r="D823" s="99">
        <v>52</v>
      </c>
      <c r="E823" s="58" t="str">
        <v>Unused</v>
      </c>
      <c r="F823" s="77"/>
      <c r="G823" s="138">
        <v>1</v>
      </c>
    </row>
    <row r="824" spans="2:7" ht="15.5" outlineLevel="1" x14ac:dyDescent="0.35">
      <c r="B824" s="133"/>
      <c r="C824" s="84"/>
      <c r="D824" s="99">
        <v>53</v>
      </c>
      <c r="E824" s="58" t="str">
        <v>SEG2_FootwayBox_Splitter_1:32</v>
      </c>
      <c r="F824" s="77"/>
      <c r="G824" s="138">
        <v>40</v>
      </c>
    </row>
    <row r="825" spans="2:7" ht="15.5" outlineLevel="1" x14ac:dyDescent="0.35">
      <c r="B825" s="133"/>
      <c r="C825" s="84"/>
      <c r="D825" s="99">
        <v>54</v>
      </c>
      <c r="E825" s="58" t="str">
        <v>SEG2_Splitter_Node_1:32</v>
      </c>
      <c r="F825" s="77"/>
      <c r="G825" s="138">
        <v>10</v>
      </c>
    </row>
    <row r="826" spans="2:7" ht="15.5" outlineLevel="1" x14ac:dyDescent="0.35">
      <c r="B826" s="133"/>
      <c r="C826" s="84"/>
      <c r="D826" s="99">
        <v>55</v>
      </c>
      <c r="E826" s="58" t="str">
        <v>SEG2_FootwayBox_Splitter_1:16</v>
      </c>
      <c r="F826" s="77"/>
      <c r="G826" s="138">
        <v>40</v>
      </c>
    </row>
    <row r="827" spans="2:7" ht="15.5" outlineLevel="1" x14ac:dyDescent="0.35">
      <c r="B827" s="133"/>
      <c r="C827" s="84"/>
      <c r="D827" s="99">
        <v>56</v>
      </c>
      <c r="E827" s="58" t="str">
        <v>SEG2_Splitter_Node_1:16</v>
      </c>
      <c r="F827" s="77"/>
      <c r="G827" s="138">
        <v>10</v>
      </c>
    </row>
    <row r="828" spans="2:7" ht="15.5" outlineLevel="1" x14ac:dyDescent="0.35">
      <c r="B828" s="133"/>
      <c r="C828" s="84"/>
      <c r="D828" s="99">
        <v>57</v>
      </c>
      <c r="E828" s="58" t="str">
        <v>Unused</v>
      </c>
      <c r="F828" s="77"/>
      <c r="G828" s="138">
        <v>1</v>
      </c>
    </row>
    <row r="829" spans="2:7" ht="15.5" outlineLevel="1" x14ac:dyDescent="0.35">
      <c r="B829" s="133"/>
      <c r="C829" s="84"/>
      <c r="D829" s="99">
        <v>58</v>
      </c>
      <c r="E829" s="58" t="str">
        <v>SEG2_FTTP_UG_Fibre</v>
      </c>
      <c r="F829" s="77"/>
      <c r="G829" s="138">
        <v>20</v>
      </c>
    </row>
    <row r="830" spans="2:7" ht="15.5" outlineLevel="1" x14ac:dyDescent="0.35">
      <c r="B830" s="133"/>
      <c r="C830" s="84"/>
      <c r="D830" s="99">
        <v>59</v>
      </c>
      <c r="E830" s="58" t="str">
        <v>SEG2_FTTP_OH_Fibre</v>
      </c>
      <c r="F830" s="77"/>
      <c r="G830" s="138">
        <v>20</v>
      </c>
    </row>
    <row r="831" spans="2:7" ht="15.5" outlineLevel="1" x14ac:dyDescent="0.35">
      <c r="B831" s="133"/>
      <c r="C831" s="84"/>
      <c r="D831" s="99">
        <v>60</v>
      </c>
      <c r="E831" s="58" t="str">
        <v>SEG2_FTTP_Fibre_Testing</v>
      </c>
      <c r="F831" s="77"/>
      <c r="G831" s="138">
        <v>20</v>
      </c>
    </row>
    <row r="832" spans="2:7" ht="15.5" outlineLevel="1" x14ac:dyDescent="0.35">
      <c r="B832" s="133"/>
      <c r="C832" s="84"/>
      <c r="D832" s="99">
        <v>61</v>
      </c>
      <c r="E832" s="58" t="str">
        <v>SEG2_Business_Serv_UG_Fibre</v>
      </c>
      <c r="F832" s="77"/>
      <c r="G832" s="138">
        <v>20</v>
      </c>
    </row>
    <row r="833" spans="2:7" ht="15.5" outlineLevel="1" x14ac:dyDescent="0.35">
      <c r="B833" s="133"/>
      <c r="C833" s="84"/>
      <c r="D833" s="99">
        <v>62</v>
      </c>
      <c r="E833" s="58" t="str">
        <v>SEG2_Business_Serv_OH_Fibre</v>
      </c>
      <c r="F833" s="77"/>
      <c r="G833" s="138">
        <v>20</v>
      </c>
    </row>
    <row r="834" spans="2:7" ht="15.5" outlineLevel="1" x14ac:dyDescent="0.35">
      <c r="B834" s="133"/>
      <c r="C834" s="84"/>
      <c r="D834" s="99">
        <v>63</v>
      </c>
      <c r="E834" s="58" t="str">
        <v>SEG2_Business_Serv_Fibre_Testing</v>
      </c>
      <c r="F834" s="77"/>
      <c r="G834" s="138">
        <v>20</v>
      </c>
    </row>
    <row r="835" spans="2:7" ht="15.5" outlineLevel="1" x14ac:dyDescent="0.35">
      <c r="B835" s="133"/>
      <c r="C835" s="84"/>
      <c r="D835" s="99">
        <v>64</v>
      </c>
      <c r="E835" s="58" t="str">
        <v>Unused</v>
      </c>
      <c r="F835" s="77"/>
      <c r="G835" s="138">
        <v>1</v>
      </c>
    </row>
    <row r="836" spans="2:7" ht="15.5" outlineLevel="1" x14ac:dyDescent="0.35">
      <c r="B836" s="133"/>
      <c r="C836" s="84"/>
      <c r="D836" s="99">
        <v>65</v>
      </c>
      <c r="E836" s="58" t="str">
        <v>SEG2_FootwayBox_UG_DP</v>
      </c>
      <c r="F836" s="77"/>
      <c r="G836" s="138">
        <v>40</v>
      </c>
    </row>
    <row r="837" spans="2:7" ht="15.5" outlineLevel="1" x14ac:dyDescent="0.35">
      <c r="B837" s="133"/>
      <c r="C837" s="84"/>
      <c r="D837" s="99">
        <v>66</v>
      </c>
      <c r="E837" s="58" t="str">
        <v>SEG2_UG_Distribution_Point</v>
      </c>
      <c r="F837" s="77"/>
      <c r="G837" s="138">
        <v>10</v>
      </c>
    </row>
    <row r="838" spans="2:7" ht="15.5" outlineLevel="1" x14ac:dyDescent="0.35">
      <c r="B838" s="133"/>
      <c r="C838" s="84"/>
      <c r="D838" s="99">
        <v>67</v>
      </c>
      <c r="E838" s="58" t="str">
        <v>SEG2_OH_Distribution_Point</v>
      </c>
      <c r="F838" s="77"/>
      <c r="G838" s="138">
        <v>10</v>
      </c>
    </row>
    <row r="839" spans="2:7" ht="15.5" outlineLevel="1" x14ac:dyDescent="0.35">
      <c r="B839" s="133"/>
      <c r="C839" s="84"/>
      <c r="D839" s="99">
        <v>68</v>
      </c>
      <c r="E839" s="58" t="str">
        <v>Unused</v>
      </c>
      <c r="F839" s="77"/>
      <c r="G839" s="138">
        <v>1</v>
      </c>
    </row>
    <row r="840" spans="2:7" ht="15.5" outlineLevel="1" x14ac:dyDescent="0.35">
      <c r="B840" s="133"/>
      <c r="C840" s="84"/>
      <c r="D840" s="99">
        <v>69</v>
      </c>
      <c r="E840" s="58" t="str">
        <v>SEG2_Exisiting_Duct</v>
      </c>
      <c r="F840" s="77"/>
      <c r="G840" s="138">
        <v>1</v>
      </c>
    </row>
    <row r="841" spans="2:7" ht="15.5" outlineLevel="1" x14ac:dyDescent="0.35">
      <c r="B841" s="133"/>
      <c r="C841" s="84"/>
      <c r="D841" s="99">
        <v>70</v>
      </c>
      <c r="E841" s="58" t="str">
        <v>SEG2_Sub-duct in Existing_Duct</v>
      </c>
      <c r="F841" s="77"/>
      <c r="G841" s="138">
        <v>40</v>
      </c>
    </row>
    <row r="842" spans="2:7" ht="15.5" outlineLevel="1" x14ac:dyDescent="0.35">
      <c r="B842" s="133"/>
      <c r="C842" s="84"/>
      <c r="D842" s="99">
        <v>71</v>
      </c>
      <c r="E842" s="58" t="str">
        <v>SEG2_Existing_Pole</v>
      </c>
      <c r="F842" s="77"/>
      <c r="G842" s="138">
        <v>1</v>
      </c>
    </row>
    <row r="843" spans="2:7" ht="15.5" outlineLevel="1" x14ac:dyDescent="0.35">
      <c r="B843" s="133"/>
      <c r="C843" s="84"/>
      <c r="D843" s="99">
        <v>72</v>
      </c>
      <c r="E843" s="58" t="str">
        <v>Unused</v>
      </c>
      <c r="F843" s="77"/>
      <c r="G843" s="138">
        <v>1</v>
      </c>
    </row>
    <row r="844" spans="2:7" ht="15.5" outlineLevel="1" x14ac:dyDescent="0.35">
      <c r="B844" s="133"/>
      <c r="C844" s="84"/>
      <c r="D844" s="99">
        <v>73</v>
      </c>
      <c r="E844" s="58" t="str">
        <v>SEG2_New Microtrench</v>
      </c>
      <c r="F844" s="77"/>
      <c r="G844" s="138">
        <v>40</v>
      </c>
    </row>
    <row r="845" spans="2:7" ht="15.5" outlineLevel="1" x14ac:dyDescent="0.35">
      <c r="B845" s="133"/>
      <c r="C845" s="84"/>
      <c r="D845" s="99">
        <v>74</v>
      </c>
      <c r="E845" s="58" t="str">
        <v>SEG2_Soft_Duct in New_Duct</v>
      </c>
      <c r="F845" s="77"/>
      <c r="G845" s="138">
        <v>40</v>
      </c>
    </row>
    <row r="846" spans="2:7" ht="15.5" outlineLevel="1" x14ac:dyDescent="0.35">
      <c r="B846" s="133"/>
      <c r="C846" s="84"/>
      <c r="D846" s="99">
        <v>75</v>
      </c>
      <c r="E846" s="58" t="str">
        <v>SEG2_Footway_Duct in New_Duct</v>
      </c>
      <c r="F846" s="77"/>
      <c r="G846" s="138">
        <v>40</v>
      </c>
    </row>
    <row r="847" spans="2:7" ht="15.5" outlineLevel="1" x14ac:dyDescent="0.35">
      <c r="B847" s="133"/>
      <c r="C847" s="84"/>
      <c r="D847" s="99">
        <v>76</v>
      </c>
      <c r="E847" s="58" t="str">
        <v>SEG2_Carriageway_Duct in New_Duct</v>
      </c>
      <c r="F847" s="77"/>
      <c r="G847" s="138">
        <v>40</v>
      </c>
    </row>
    <row r="848" spans="2:7" ht="15.5" outlineLevel="1" x14ac:dyDescent="0.35">
      <c r="B848" s="133"/>
      <c r="C848" s="84"/>
      <c r="D848" s="99">
        <v>77</v>
      </c>
      <c r="E848" s="58" t="str">
        <v>Unused</v>
      </c>
      <c r="F848" s="77"/>
      <c r="G848" s="138">
        <v>1</v>
      </c>
    </row>
    <row r="849" spans="2:7" ht="15.5" outlineLevel="1" x14ac:dyDescent="0.35">
      <c r="B849" s="133"/>
      <c r="C849" s="84"/>
      <c r="D849" s="99">
        <v>78</v>
      </c>
      <c r="E849" s="58" t="str">
        <v>SEG3_FTTP_UG_Fibre_MDU</v>
      </c>
      <c r="F849" s="77"/>
      <c r="G849" s="138">
        <v>20</v>
      </c>
    </row>
    <row r="850" spans="2:7" ht="15.5" outlineLevel="1" x14ac:dyDescent="0.35">
      <c r="B850" s="133"/>
      <c r="C850" s="84"/>
      <c r="D850" s="99">
        <v>79</v>
      </c>
      <c r="E850" s="58" t="str">
        <v>SEG3_FTTP_UG_Fibre_SDU</v>
      </c>
      <c r="F850" s="77"/>
      <c r="G850" s="138">
        <v>20</v>
      </c>
    </row>
    <row r="851" spans="2:7" ht="15.5" outlineLevel="1" x14ac:dyDescent="0.35">
      <c r="B851" s="133"/>
      <c r="C851" s="84"/>
      <c r="D851" s="99">
        <v>80</v>
      </c>
      <c r="E851" s="58" t="str">
        <v>SEG3_FTTP_OH_Fibre_SDU</v>
      </c>
      <c r="F851" s="77"/>
      <c r="G851" s="138">
        <v>20</v>
      </c>
    </row>
    <row r="852" spans="2:7" ht="15.5" outlineLevel="1" x14ac:dyDescent="0.35">
      <c r="B852" s="133"/>
      <c r="C852" s="84"/>
      <c r="D852" s="99">
        <v>81</v>
      </c>
      <c r="E852" s="58" t="str">
        <v>SEG3_FTTP_Fibre_Testing</v>
      </c>
      <c r="F852" s="77"/>
      <c r="G852" s="138">
        <v>20</v>
      </c>
    </row>
    <row r="853" spans="2:7" ht="15.5" outlineLevel="1" x14ac:dyDescent="0.35">
      <c r="B853" s="133"/>
      <c r="C853" s="84"/>
      <c r="D853" s="99">
        <v>82</v>
      </c>
      <c r="E853" s="58" t="str">
        <v>SEG3_Business_Serv_UG_Fibre</v>
      </c>
      <c r="F853" s="77"/>
      <c r="G853" s="138">
        <v>20</v>
      </c>
    </row>
    <row r="854" spans="2:7" ht="15.5" outlineLevel="1" x14ac:dyDescent="0.35">
      <c r="B854" s="133"/>
      <c r="C854" s="84"/>
      <c r="D854" s="99">
        <v>83</v>
      </c>
      <c r="E854" s="58" t="str">
        <v>SEG3_Business_Serv_OH_Fibre</v>
      </c>
      <c r="F854" s="77"/>
      <c r="G854" s="138">
        <v>20</v>
      </c>
    </row>
    <row r="855" spans="2:7" ht="15.5" outlineLevel="1" x14ac:dyDescent="0.35">
      <c r="B855" s="133"/>
      <c r="C855" s="84"/>
      <c r="D855" s="99">
        <v>84</v>
      </c>
      <c r="E855" s="58" t="str">
        <v>SEG3_Business_Serv_Fibre_Testing</v>
      </c>
      <c r="F855" s="77"/>
      <c r="G855" s="138">
        <v>20</v>
      </c>
    </row>
    <row r="856" spans="2:7" ht="15.5" outlineLevel="1" x14ac:dyDescent="0.35">
      <c r="B856" s="133"/>
      <c r="C856" s="84"/>
      <c r="D856" s="99">
        <v>85</v>
      </c>
      <c r="E856" s="58" t="str">
        <v>Unused</v>
      </c>
      <c r="F856" s="77"/>
      <c r="G856" s="138">
        <v>1</v>
      </c>
    </row>
    <row r="857" spans="2:7" ht="15.5" outlineLevel="1" x14ac:dyDescent="0.35">
      <c r="B857" s="133"/>
      <c r="C857" s="84"/>
      <c r="D857" s="99">
        <v>86</v>
      </c>
      <c r="E857" s="58" t="str">
        <v>SEG3_Existing_Duct_SDU</v>
      </c>
      <c r="F857" s="77"/>
      <c r="G857" s="138">
        <v>1</v>
      </c>
    </row>
    <row r="858" spans="2:7" ht="15.5" outlineLevel="1" x14ac:dyDescent="0.35">
      <c r="B858" s="133"/>
      <c r="C858" s="84"/>
      <c r="D858" s="99">
        <v>87</v>
      </c>
      <c r="E858" s="58" t="str">
        <v>SEG3_Existing_Pole_SDU</v>
      </c>
      <c r="F858" s="77"/>
      <c r="G858" s="138">
        <v>1</v>
      </c>
    </row>
    <row r="859" spans="2:7" ht="15.5" outlineLevel="1" x14ac:dyDescent="0.35">
      <c r="B859" s="133"/>
      <c r="C859" s="84"/>
      <c r="D859" s="99">
        <v>88</v>
      </c>
      <c r="E859" s="58" t="str">
        <v>Unused</v>
      </c>
      <c r="F859" s="77"/>
      <c r="G859" s="138">
        <v>1</v>
      </c>
    </row>
    <row r="860" spans="2:7" ht="15.5" outlineLevel="1" x14ac:dyDescent="0.35">
      <c r="B860" s="133"/>
      <c r="C860" s="84"/>
      <c r="D860" s="99">
        <v>89</v>
      </c>
      <c r="E860" s="58" t="str">
        <v>SEG3_New Microtrench_SDU</v>
      </c>
      <c r="F860" s="77"/>
      <c r="G860" s="138">
        <v>40</v>
      </c>
    </row>
    <row r="861" spans="2:7" ht="15.5" outlineLevel="1" x14ac:dyDescent="0.35">
      <c r="B861" s="133"/>
      <c r="C861" s="84"/>
      <c r="D861" s="99">
        <v>90</v>
      </c>
      <c r="E861" s="58" t="str">
        <v>SEG3_Soft_Duct in New_Duct_SDU</v>
      </c>
      <c r="F861" s="77"/>
      <c r="G861" s="138">
        <v>40</v>
      </c>
    </row>
    <row r="862" spans="2:7" ht="15.5" outlineLevel="1" x14ac:dyDescent="0.35">
      <c r="B862" s="133"/>
      <c r="C862" s="84"/>
      <c r="D862" s="99">
        <v>91</v>
      </c>
      <c r="E862" s="58" t="str">
        <v>SEG3_Footway_Duct in New_Duct_SDU</v>
      </c>
      <c r="F862" s="77"/>
      <c r="G862" s="138">
        <v>40</v>
      </c>
    </row>
    <row r="863" spans="2:7" ht="15.5" outlineLevel="1" x14ac:dyDescent="0.35">
      <c r="B863" s="133"/>
      <c r="C863" s="84"/>
      <c r="D863" s="99">
        <v>92</v>
      </c>
      <c r="E863" s="58" t="str">
        <v>SEG3_Carriageway_Duct in New_Duct_SDU</v>
      </c>
      <c r="F863" s="77"/>
      <c r="G863" s="138">
        <v>40</v>
      </c>
    </row>
    <row r="864" spans="2:7" ht="15.5" outlineLevel="1" x14ac:dyDescent="0.35">
      <c r="B864" s="133"/>
      <c r="C864" s="84"/>
      <c r="D864" s="99">
        <v>93</v>
      </c>
      <c r="E864" s="58" t="str">
        <v>Unused</v>
      </c>
      <c r="F864" s="77"/>
      <c r="G864" s="138">
        <v>1</v>
      </c>
    </row>
    <row r="865" spans="2:7" ht="15.5" outlineLevel="1" x14ac:dyDescent="0.35">
      <c r="B865" s="133"/>
      <c r="C865" s="84"/>
      <c r="D865" s="99">
        <v>94</v>
      </c>
      <c r="E865" s="58" t="str">
        <v>Unused</v>
      </c>
      <c r="F865" s="77"/>
      <c r="G865" s="138">
        <v>1</v>
      </c>
    </row>
    <row r="866" spans="2:7" ht="15.5" outlineLevel="1" x14ac:dyDescent="0.35">
      <c r="B866" s="133"/>
      <c r="C866" s="84"/>
      <c r="D866" s="99">
        <v>95</v>
      </c>
      <c r="E866" s="58" t="str">
        <v>Unused</v>
      </c>
      <c r="F866" s="77"/>
      <c r="G866" s="138">
        <v>1</v>
      </c>
    </row>
    <row r="867" spans="2:7" ht="15.5" outlineLevel="1" x14ac:dyDescent="0.35">
      <c r="B867" s="133"/>
      <c r="C867" s="84"/>
      <c r="D867" s="99">
        <v>96</v>
      </c>
      <c r="E867" s="58" t="str">
        <v>SEG3_Existing_Duct_MDU</v>
      </c>
      <c r="F867" s="77"/>
      <c r="G867" s="138">
        <v>1</v>
      </c>
    </row>
    <row r="868" spans="2:7" ht="15.5" outlineLevel="1" x14ac:dyDescent="0.35">
      <c r="B868" s="133"/>
      <c r="C868" s="84"/>
      <c r="D868" s="99">
        <v>97</v>
      </c>
      <c r="E868" s="58" t="str">
        <v>Unused</v>
      </c>
      <c r="F868" s="77"/>
      <c r="G868" s="138">
        <v>1</v>
      </c>
    </row>
    <row r="869" spans="2:7" ht="15.5" outlineLevel="1" x14ac:dyDescent="0.35">
      <c r="B869" s="133"/>
      <c r="C869" s="84"/>
      <c r="D869" s="99">
        <v>98</v>
      </c>
      <c r="E869" s="58" t="str">
        <v>SEG3_New Microtrench_MDU</v>
      </c>
      <c r="F869" s="77"/>
      <c r="G869" s="138">
        <v>40</v>
      </c>
    </row>
    <row r="870" spans="2:7" ht="15.5" outlineLevel="1" x14ac:dyDescent="0.35">
      <c r="B870" s="133"/>
      <c r="C870" s="84"/>
      <c r="D870" s="99">
        <v>99</v>
      </c>
      <c r="E870" s="58" t="str">
        <v>SEG3_Soft_Duct in New_Duct_MDU</v>
      </c>
      <c r="F870" s="77"/>
      <c r="G870" s="138">
        <v>40</v>
      </c>
    </row>
    <row r="871" spans="2:7" ht="15.5" outlineLevel="1" x14ac:dyDescent="0.35">
      <c r="B871" s="133"/>
      <c r="C871" s="84"/>
      <c r="D871" s="99">
        <v>100</v>
      </c>
      <c r="E871" s="58" t="str">
        <v>SEG3_Footway_Duct in New_Duct_MDU</v>
      </c>
      <c r="F871" s="77"/>
      <c r="G871" s="138">
        <v>40</v>
      </c>
    </row>
    <row r="872" spans="2:7" ht="15.5" outlineLevel="1" x14ac:dyDescent="0.35">
      <c r="B872" s="133"/>
      <c r="C872" s="84"/>
      <c r="D872" s="99">
        <v>101</v>
      </c>
      <c r="E872" s="58" t="str">
        <v>SEG3_Carriageway_Duct in New_Duct_MDU</v>
      </c>
      <c r="F872" s="77"/>
      <c r="G872" s="138">
        <v>40</v>
      </c>
    </row>
    <row r="873" spans="2:7" ht="15.5" outlineLevel="1" x14ac:dyDescent="0.35">
      <c r="B873" s="133"/>
      <c r="C873" s="84"/>
      <c r="D873" s="99">
        <v>102</v>
      </c>
      <c r="E873" s="58" t="str">
        <v>Unused</v>
      </c>
      <c r="F873" s="77"/>
      <c r="G873" s="138">
        <v>1</v>
      </c>
    </row>
    <row r="874" spans="2:7" ht="15.5" outlineLevel="1" x14ac:dyDescent="0.35">
      <c r="B874" s="133"/>
      <c r="C874" s="84"/>
      <c r="D874" s="99">
        <v>103</v>
      </c>
      <c r="E874" s="58" t="str">
        <v>SEG3_FTTP_Connection_Civils</v>
      </c>
      <c r="F874" s="77"/>
      <c r="G874" s="138">
        <v>40</v>
      </c>
    </row>
    <row r="875" spans="2:7" ht="15.5" outlineLevel="1" x14ac:dyDescent="0.35">
      <c r="B875" s="133"/>
      <c r="C875" s="84"/>
      <c r="D875" s="99">
        <v>104</v>
      </c>
      <c r="E875" s="58" t="str">
        <v>SEG3_FTTP_ONT</v>
      </c>
      <c r="F875" s="77"/>
      <c r="G875" s="138">
        <v>7</v>
      </c>
    </row>
    <row r="876" spans="2:7" ht="15.5" outlineLevel="1" x14ac:dyDescent="0.35">
      <c r="B876" s="133"/>
      <c r="C876" s="84"/>
      <c r="D876" s="99">
        <v>105</v>
      </c>
      <c r="E876" s="58" t="str">
        <v>SEG3_BusServ_Connection_Civils</v>
      </c>
      <c r="F876" s="77"/>
      <c r="G876" s="138">
        <v>40</v>
      </c>
    </row>
    <row r="877" spans="2:7" ht="15.5" outlineLevel="1" x14ac:dyDescent="0.35">
      <c r="B877" s="133"/>
      <c r="C877" s="84"/>
      <c r="D877" s="99">
        <v>106</v>
      </c>
      <c r="E877" s="58" t="str">
        <v>SEG3_Eth_NTE_1G</v>
      </c>
      <c r="F877" s="77"/>
      <c r="G877" s="138">
        <v>7</v>
      </c>
    </row>
    <row r="878" spans="2:7" ht="15.5" outlineLevel="1" x14ac:dyDescent="0.35">
      <c r="B878" s="133"/>
      <c r="C878" s="84"/>
      <c r="D878" s="99">
        <v>107</v>
      </c>
      <c r="E878" s="58" t="str">
        <v>SEG3_Eth_NTE_10G</v>
      </c>
      <c r="F878" s="77"/>
      <c r="G878" s="138">
        <v>7</v>
      </c>
    </row>
    <row r="879" spans="2:7" ht="15.5" outlineLevel="1" x14ac:dyDescent="0.35">
      <c r="B879" s="133"/>
      <c r="C879" s="84"/>
      <c r="D879" s="99">
        <v>108</v>
      </c>
      <c r="E879" s="58" t="str">
        <v>SEG3_Opt_NTU</v>
      </c>
      <c r="F879" s="77"/>
      <c r="G879" s="138">
        <v>7</v>
      </c>
    </row>
    <row r="880" spans="2:7" ht="15.5" outlineLevel="1" x14ac:dyDescent="0.35">
      <c r="B880" s="133"/>
      <c r="C880" s="84"/>
      <c r="D880" s="99">
        <v>109</v>
      </c>
      <c r="E880" s="58" t="str">
        <v>SEG3_DF_PatchPanel</v>
      </c>
      <c r="F880" s="77"/>
      <c r="G880" s="138">
        <v>10</v>
      </c>
    </row>
    <row r="881" spans="2:7" ht="15.5" outlineLevel="1" x14ac:dyDescent="0.35">
      <c r="B881" s="133"/>
      <c r="C881" s="84"/>
      <c r="D881" s="99">
        <v>110</v>
      </c>
      <c r="E881" s="58" t="str">
        <v>Unused</v>
      </c>
      <c r="F881" s="77"/>
      <c r="G881" s="138">
        <v>1</v>
      </c>
    </row>
    <row r="882" spans="2:7" ht="15.5" outlineLevel="1" x14ac:dyDescent="0.35">
      <c r="B882" s="133"/>
      <c r="C882" s="84"/>
      <c r="D882" s="99">
        <v>111</v>
      </c>
      <c r="E882" s="58" t="str">
        <v>Unused</v>
      </c>
      <c r="F882" s="77"/>
      <c r="G882" s="138">
        <v>1</v>
      </c>
    </row>
    <row r="883" spans="2:7" ht="15.5" outlineLevel="1" x14ac:dyDescent="0.35">
      <c r="B883" s="133"/>
      <c r="C883" s="84"/>
      <c r="D883" s="99">
        <v>112</v>
      </c>
      <c r="E883" s="58" t="str">
        <v>Unused</v>
      </c>
      <c r="F883" s="77"/>
      <c r="G883" s="138">
        <v>1</v>
      </c>
    </row>
    <row r="884" spans="2:7" ht="15.5" outlineLevel="1" x14ac:dyDescent="0.35">
      <c r="B884" s="133"/>
      <c r="C884" s="84"/>
      <c r="D884" s="99">
        <v>113</v>
      </c>
      <c r="E884" s="58" t="str">
        <v>Unused</v>
      </c>
      <c r="F884" s="77"/>
      <c r="G884" s="138">
        <v>1</v>
      </c>
    </row>
    <row r="885" spans="2:7" ht="15.5" outlineLevel="1" x14ac:dyDescent="0.35">
      <c r="B885" s="133"/>
      <c r="C885" s="84"/>
      <c r="D885" s="99">
        <v>114</v>
      </c>
      <c r="E885" s="58" t="str">
        <v>Unused</v>
      </c>
      <c r="F885" s="77"/>
      <c r="G885" s="138">
        <v>1</v>
      </c>
    </row>
    <row r="886" spans="2:7" ht="15.5" outlineLevel="1" x14ac:dyDescent="0.35">
      <c r="B886" s="133"/>
      <c r="C886" s="84"/>
      <c r="D886" s="99">
        <v>115</v>
      </c>
      <c r="E886" s="58" t="str">
        <v>Unused</v>
      </c>
      <c r="F886" s="77"/>
      <c r="G886" s="138">
        <v>1</v>
      </c>
    </row>
    <row r="887" spans="2:7" ht="15.5" outlineLevel="1" x14ac:dyDescent="0.35">
      <c r="B887" s="133"/>
      <c r="C887" s="84"/>
      <c r="D887" s="99">
        <v>116</v>
      </c>
      <c r="E887" s="58" t="str">
        <v>Unused</v>
      </c>
      <c r="F887" s="77"/>
      <c r="G887" s="138">
        <v>1</v>
      </c>
    </row>
    <row r="888" spans="2:7" ht="15.5" outlineLevel="1" x14ac:dyDescent="0.35">
      <c r="B888" s="133"/>
      <c r="C888" s="84"/>
      <c r="D888" s="99">
        <v>117</v>
      </c>
      <c r="E888" s="58" t="str">
        <v>Unused</v>
      </c>
      <c r="F888" s="77"/>
      <c r="G888" s="138">
        <v>1</v>
      </c>
    </row>
    <row r="889" spans="2:7" ht="15.5" outlineLevel="1" x14ac:dyDescent="0.35">
      <c r="B889" s="133"/>
      <c r="C889" s="84"/>
      <c r="D889" s="99">
        <v>118</v>
      </c>
      <c r="E889" s="58" t="str">
        <v>Unused</v>
      </c>
      <c r="F889" s="77"/>
      <c r="G889" s="138">
        <v>1</v>
      </c>
    </row>
    <row r="890" spans="2:7" ht="15.5" outlineLevel="1" x14ac:dyDescent="0.35">
      <c r="B890" s="133"/>
      <c r="C890" s="84"/>
      <c r="D890" s="99">
        <v>119</v>
      </c>
      <c r="E890" s="58" t="str">
        <v>Unused</v>
      </c>
      <c r="F890" s="77"/>
      <c r="G890" s="138">
        <v>1</v>
      </c>
    </row>
    <row r="891" spans="2:7" ht="15.5" outlineLevel="1" x14ac:dyDescent="0.35">
      <c r="B891" s="133"/>
      <c r="C891" s="84"/>
      <c r="D891" s="99">
        <v>120</v>
      </c>
      <c r="E891" s="58" t="str">
        <v>Unused</v>
      </c>
      <c r="F891" s="77"/>
      <c r="G891" s="138">
        <v>1</v>
      </c>
    </row>
    <row r="892" spans="2:7" ht="15.5" outlineLevel="1" x14ac:dyDescent="0.35">
      <c r="B892" s="133"/>
      <c r="C892" s="84"/>
      <c r="D892" s="99">
        <v>121</v>
      </c>
      <c r="E892" s="58" t="str">
        <v>Unused</v>
      </c>
      <c r="F892" s="77"/>
      <c r="G892" s="138">
        <v>1</v>
      </c>
    </row>
    <row r="893" spans="2:7" ht="15.5" outlineLevel="1" x14ac:dyDescent="0.35">
      <c r="B893" s="133"/>
      <c r="C893" s="84"/>
      <c r="D893" s="99">
        <v>122</v>
      </c>
      <c r="E893" s="58" t="str">
        <v>Unused</v>
      </c>
      <c r="F893" s="77"/>
      <c r="G893" s="138">
        <v>1</v>
      </c>
    </row>
    <row r="894" spans="2:7" ht="15.5" outlineLevel="1" x14ac:dyDescent="0.35">
      <c r="B894" s="133"/>
      <c r="C894" s="84"/>
      <c r="D894" s="99">
        <v>123</v>
      </c>
      <c r="E894" s="58" t="str">
        <v>Unused</v>
      </c>
      <c r="F894" s="77"/>
      <c r="G894" s="138">
        <v>1</v>
      </c>
    </row>
    <row r="895" spans="2:7" ht="15.5" outlineLevel="1" x14ac:dyDescent="0.35">
      <c r="B895" s="133"/>
      <c r="C895" s="84"/>
      <c r="D895" s="99">
        <v>124</v>
      </c>
      <c r="E895" s="58" t="str">
        <v>Unused</v>
      </c>
      <c r="F895" s="77"/>
      <c r="G895" s="138">
        <v>1</v>
      </c>
    </row>
    <row r="896" spans="2:7" ht="15.5" outlineLevel="1" x14ac:dyDescent="0.35">
      <c r="B896" s="133"/>
      <c r="C896" s="84"/>
      <c r="D896" s="99">
        <v>125</v>
      </c>
      <c r="E896" s="58" t="str">
        <v>Unused</v>
      </c>
      <c r="F896" s="77"/>
      <c r="G896" s="138">
        <v>1</v>
      </c>
    </row>
    <row r="897" spans="2:7" ht="15.5" outlineLevel="1" x14ac:dyDescent="0.35">
      <c r="B897" s="133"/>
      <c r="C897" s="84"/>
      <c r="D897" s="99">
        <v>126</v>
      </c>
      <c r="E897" s="58" t="str">
        <v>Unused</v>
      </c>
      <c r="F897" s="77"/>
      <c r="G897" s="138">
        <v>1</v>
      </c>
    </row>
    <row r="898" spans="2:7" ht="15.5" outlineLevel="1" x14ac:dyDescent="0.35">
      <c r="B898" s="133"/>
      <c r="C898" s="84"/>
      <c r="D898" s="99">
        <v>127</v>
      </c>
      <c r="E898" s="58" t="str">
        <v>Unused</v>
      </c>
      <c r="F898" s="77"/>
      <c r="G898" s="138">
        <v>1</v>
      </c>
    </row>
    <row r="899" spans="2:7" ht="15.5" outlineLevel="1" x14ac:dyDescent="0.35">
      <c r="B899" s="133"/>
      <c r="C899" s="84"/>
      <c r="D899" s="99">
        <v>128</v>
      </c>
      <c r="E899" s="58" t="str">
        <v>Unused</v>
      </c>
      <c r="F899" s="77"/>
      <c r="G899" s="138">
        <v>1</v>
      </c>
    </row>
    <row r="900" spans="2:7" ht="15.5" outlineLevel="1" x14ac:dyDescent="0.35">
      <c r="B900" s="133"/>
      <c r="C900" s="84"/>
      <c r="D900" s="99">
        <v>129</v>
      </c>
      <c r="E900" s="58" t="str">
        <v>Unused</v>
      </c>
      <c r="F900" s="77"/>
      <c r="G900" s="138">
        <v>1</v>
      </c>
    </row>
    <row r="901" spans="2:7" ht="15.5" outlineLevel="1" x14ac:dyDescent="0.35">
      <c r="B901" s="133"/>
      <c r="C901" s="84"/>
      <c r="D901" s="99">
        <v>130</v>
      </c>
      <c r="E901" s="58" t="str">
        <v>Unused</v>
      </c>
      <c r="F901" s="77"/>
      <c r="G901" s="138">
        <v>1</v>
      </c>
    </row>
    <row r="902" spans="2:7" ht="15.5" outlineLevel="1" x14ac:dyDescent="0.35">
      <c r="B902" s="133"/>
      <c r="C902" s="84"/>
      <c r="D902" s="99">
        <v>131</v>
      </c>
      <c r="E902" s="58" t="str">
        <v>Unused</v>
      </c>
      <c r="F902" s="77"/>
      <c r="G902" s="138">
        <v>1</v>
      </c>
    </row>
    <row r="903" spans="2:7" ht="15.5" outlineLevel="1" x14ac:dyDescent="0.35">
      <c r="B903" s="133"/>
      <c r="C903" s="84"/>
      <c r="D903" s="99">
        <v>132</v>
      </c>
      <c r="E903" s="58" t="str">
        <v>Unused</v>
      </c>
      <c r="F903" s="77"/>
      <c r="G903" s="138">
        <v>1</v>
      </c>
    </row>
    <row r="904" spans="2:7" ht="15.5" outlineLevel="1" x14ac:dyDescent="0.35">
      <c r="B904" s="133"/>
      <c r="C904" s="84"/>
      <c r="D904" s="99">
        <v>133</v>
      </c>
      <c r="E904" s="58" t="str">
        <v>Unused</v>
      </c>
      <c r="F904" s="77"/>
      <c r="G904" s="138">
        <v>1</v>
      </c>
    </row>
    <row r="905" spans="2:7" ht="15.5" outlineLevel="1" x14ac:dyDescent="0.35">
      <c r="B905" s="133"/>
      <c r="C905" s="84"/>
      <c r="D905" s="99">
        <v>134</v>
      </c>
      <c r="E905" s="58" t="str">
        <v>Unused</v>
      </c>
      <c r="F905" s="77"/>
      <c r="G905" s="138">
        <v>1</v>
      </c>
    </row>
    <row r="906" spans="2:7" ht="15.5" outlineLevel="1" x14ac:dyDescent="0.35">
      <c r="B906" s="133"/>
      <c r="C906" s="84"/>
      <c r="D906" s="99">
        <v>135</v>
      </c>
      <c r="E906" s="58" t="str">
        <v>Unused</v>
      </c>
      <c r="F906" s="77"/>
      <c r="G906" s="138">
        <v>1</v>
      </c>
    </row>
    <row r="907" spans="2:7" ht="15.5" outlineLevel="1" x14ac:dyDescent="0.35">
      <c r="B907" s="133"/>
      <c r="C907" s="84"/>
      <c r="D907" s="99">
        <v>136</v>
      </c>
      <c r="E907" s="58" t="str">
        <v>Unused</v>
      </c>
      <c r="F907" s="77"/>
      <c r="G907" s="138">
        <v>1</v>
      </c>
    </row>
    <row r="908" spans="2:7" ht="15.5" outlineLevel="1" x14ac:dyDescent="0.35">
      <c r="B908" s="133"/>
      <c r="C908" s="84"/>
      <c r="D908" s="99">
        <v>137</v>
      </c>
      <c r="E908" s="58" t="str">
        <v>Unused</v>
      </c>
      <c r="F908" s="77"/>
      <c r="G908" s="138">
        <v>1</v>
      </c>
    </row>
    <row r="909" spans="2:7" ht="15.5" outlineLevel="1" x14ac:dyDescent="0.35">
      <c r="B909" s="133"/>
      <c r="C909" s="84"/>
      <c r="D909" s="99">
        <v>138</v>
      </c>
      <c r="E909" s="58" t="str">
        <v>Unused</v>
      </c>
      <c r="F909" s="77"/>
      <c r="G909" s="138">
        <v>1</v>
      </c>
    </row>
    <row r="910" spans="2:7" ht="15.5" outlineLevel="1" x14ac:dyDescent="0.35">
      <c r="B910" s="133"/>
      <c r="C910" s="84"/>
      <c r="D910" s="99">
        <v>139</v>
      </c>
      <c r="E910" s="58" t="str">
        <v>Unused</v>
      </c>
      <c r="F910" s="77"/>
      <c r="G910" s="138">
        <v>1</v>
      </c>
    </row>
    <row r="911" spans="2:7" ht="15.5" outlineLevel="1" x14ac:dyDescent="0.35">
      <c r="B911" s="133"/>
      <c r="C911" s="84"/>
      <c r="D911" s="99">
        <v>140</v>
      </c>
      <c r="E911" s="58" t="str">
        <v>Unused</v>
      </c>
      <c r="F911" s="77"/>
      <c r="G911" s="138">
        <v>1</v>
      </c>
    </row>
    <row r="912" spans="2:7" ht="15.5" outlineLevel="1" x14ac:dyDescent="0.35">
      <c r="B912" s="133"/>
      <c r="C912" s="84"/>
      <c r="D912" s="99">
        <v>141</v>
      </c>
      <c r="E912" s="58" t="str">
        <v>Unused</v>
      </c>
      <c r="F912" s="77"/>
      <c r="G912" s="138">
        <v>1</v>
      </c>
    </row>
    <row r="913" spans="1:69" ht="15.5" outlineLevel="1" x14ac:dyDescent="0.35">
      <c r="B913" s="133"/>
      <c r="C913" s="84"/>
      <c r="D913" s="99">
        <v>142</v>
      </c>
      <c r="E913" s="58" t="str">
        <v>Unused</v>
      </c>
      <c r="F913" s="77"/>
      <c r="G913" s="138">
        <v>1</v>
      </c>
    </row>
    <row r="914" spans="1:69" ht="15.5" outlineLevel="1" x14ac:dyDescent="0.35">
      <c r="B914" s="133"/>
      <c r="C914" s="84"/>
      <c r="D914" s="99">
        <v>143</v>
      </c>
      <c r="E914" s="58" t="str">
        <v>Unused</v>
      </c>
      <c r="F914" s="77"/>
      <c r="G914" s="138">
        <v>1</v>
      </c>
    </row>
    <row r="915" spans="1:69" ht="15.5" outlineLevel="1" x14ac:dyDescent="0.35">
      <c r="B915" s="133"/>
      <c r="C915" s="84"/>
      <c r="D915" s="99">
        <v>144</v>
      </c>
      <c r="E915" s="58" t="str">
        <v>Unused</v>
      </c>
      <c r="F915" s="77"/>
      <c r="G915" s="138">
        <v>1</v>
      </c>
    </row>
    <row r="916" spans="1:69" ht="15.5" outlineLevel="1" x14ac:dyDescent="0.35">
      <c r="B916" s="133"/>
      <c r="C916" s="84"/>
      <c r="D916" s="99">
        <v>145</v>
      </c>
      <c r="E916" s="58" t="str">
        <v>Unused</v>
      </c>
      <c r="F916" s="77"/>
      <c r="G916" s="138">
        <v>1</v>
      </c>
    </row>
    <row r="917" spans="1:69" ht="15.5" outlineLevel="1" x14ac:dyDescent="0.35">
      <c r="B917" s="133"/>
      <c r="C917" s="84"/>
      <c r="D917" s="99">
        <v>146</v>
      </c>
      <c r="E917" s="58" t="str">
        <v>Unused</v>
      </c>
      <c r="F917" s="77"/>
      <c r="G917" s="138">
        <v>1</v>
      </c>
    </row>
    <row r="918" spans="1:69" ht="15.5" outlineLevel="1" x14ac:dyDescent="0.35">
      <c r="B918" s="133"/>
      <c r="C918" s="84"/>
      <c r="D918" s="99">
        <v>147</v>
      </c>
      <c r="E918" s="58" t="str">
        <v>Unused</v>
      </c>
      <c r="F918" s="77"/>
      <c r="G918" s="138">
        <v>1</v>
      </c>
    </row>
    <row r="919" spans="1:69" ht="15.5" outlineLevel="1" x14ac:dyDescent="0.35">
      <c r="B919" s="133"/>
      <c r="C919" s="84"/>
      <c r="D919" s="99">
        <v>148</v>
      </c>
      <c r="E919" s="58" t="str">
        <v>Unused</v>
      </c>
      <c r="F919" s="77"/>
      <c r="G919" s="138">
        <v>1</v>
      </c>
    </row>
    <row r="920" spans="1:69" ht="15.5" outlineLevel="1" x14ac:dyDescent="0.35">
      <c r="B920" s="133"/>
      <c r="C920" s="84"/>
      <c r="D920" s="99">
        <v>149</v>
      </c>
      <c r="E920" s="58" t="str">
        <v>Unused</v>
      </c>
      <c r="F920" s="77"/>
      <c r="G920" s="138">
        <v>1</v>
      </c>
    </row>
    <row r="921" spans="1:69" ht="15.5" outlineLevel="1" x14ac:dyDescent="0.35">
      <c r="B921" s="133"/>
      <c r="C921" s="84"/>
      <c r="D921" s="99">
        <v>150</v>
      </c>
      <c r="E921" s="58" t="str">
        <v>Unused</v>
      </c>
      <c r="F921" s="77"/>
      <c r="G921" s="138">
        <v>1</v>
      </c>
    </row>
    <row r="922" spans="1:69" ht="12" x14ac:dyDescent="0.35">
      <c r="B922" s="84"/>
      <c r="C922" s="84"/>
      <c r="D922" s="84"/>
      <c r="E922" s="84"/>
      <c r="F922" s="77"/>
      <c r="G922" s="71" t="s">
        <v>116</v>
      </c>
    </row>
    <row r="923" spans="1:69" ht="12" x14ac:dyDescent="0.35">
      <c r="B923" s="84"/>
      <c r="C923" s="84"/>
      <c r="D923" s="84"/>
      <c r="E923" s="84"/>
      <c r="F923" s="77"/>
    </row>
    <row r="924" spans="1:69" ht="12" x14ac:dyDescent="0.35">
      <c r="B924" s="84"/>
      <c r="C924" s="84"/>
      <c r="D924" s="84"/>
      <c r="E924" s="84"/>
      <c r="F924" s="77"/>
    </row>
    <row r="925" spans="1:69" ht="18" x14ac:dyDescent="0.35">
      <c r="B925" s="84"/>
      <c r="C925" s="127" t="s">
        <v>117</v>
      </c>
      <c r="D925" s="84"/>
      <c r="E925" s="84"/>
      <c r="F925" s="77"/>
      <c r="G925" s="71" t="s">
        <v>118</v>
      </c>
    </row>
    <row r="926" spans="1:69" s="58" customFormat="1" ht="39" customHeight="1" x14ac:dyDescent="0.35">
      <c r="A926" s="56"/>
      <c r="B926" s="84"/>
      <c r="C926" s="84"/>
      <c r="D926" s="84"/>
      <c r="E926" s="84"/>
      <c r="F926" s="77"/>
      <c r="G926" s="132" t="str">
        <f t="array" ref="G926:BQ926">TRANSPOSE(service_names)</f>
        <v>FTTP Rentals - Access</v>
      </c>
      <c r="H926" s="132" t="str">
        <v>FTTP Provision - Access</v>
      </c>
      <c r="I926" s="132" t="str">
        <v>FTTP Software Change - Access</v>
      </c>
      <c r="J926" s="132" t="str">
        <v>FTTP Cablelink Rental - Backhaul</v>
      </c>
      <c r="K926" s="132" t="str">
        <v>FTTP Cablelink Provision - Backhaul</v>
      </c>
      <c r="L926" s="132" t="str">
        <v>DPA FTTP Segment 1 - Access</v>
      </c>
      <c r="M926" s="132" t="str">
        <v>DPA FTTP Segment 2 - Access</v>
      </c>
      <c r="N926" s="132" t="str">
        <v>DPA FTTP Segment 3 - Access</v>
      </c>
      <c r="O926" s="132" t="str">
        <v xml:space="preserve">Spare 1 - </v>
      </c>
      <c r="P926" s="132" t="str">
        <v xml:space="preserve">Spare 2 - </v>
      </c>
      <c r="Q926" s="132" t="str">
        <v xml:space="preserve">Spare 3 - </v>
      </c>
      <c r="R926" s="132" t="str">
        <v xml:space="preserve">Spare 4 - </v>
      </c>
      <c r="S926" s="132" t="str">
        <v xml:space="preserve">Spare 5 - </v>
      </c>
      <c r="T926" s="132" t="str">
        <v>DPA Leased Line Segment 1 - Access</v>
      </c>
      <c r="U926" s="132" t="str">
        <v>DPA Leased Line Segment 2 - Access</v>
      </c>
      <c r="V926" s="132" t="str">
        <v>DPA Leased Line Segment 3 - Access</v>
      </c>
      <c r="W926" s="132" t="str">
        <v>Dark Fibre Rental - Access</v>
      </c>
      <c r="X926" s="132" t="str">
        <v>Dark Fibre Provision - Access</v>
      </c>
      <c r="Y926" s="132" t="str">
        <v>Dark Fibre Rental - Backhaul</v>
      </c>
      <c r="Z926" s="132" t="str">
        <v>Dark Fibre Provision - Backhaul</v>
      </c>
      <c r="AA926" s="132" t="str">
        <v>EAD LA 100Mb Rental - Access</v>
      </c>
      <c r="AB926" s="132" t="str">
        <v>EAD LA 100Mb Provision - Access</v>
      </c>
      <c r="AC926" s="132" t="str">
        <v>EAD LA 100Mb Equipment Replacement - Access</v>
      </c>
      <c r="AD926" s="132" t="str">
        <v>EAD LA 1Gb Rental - Access</v>
      </c>
      <c r="AE926" s="132" t="str">
        <v>EAD LA 1Gb Provision - Access</v>
      </c>
      <c r="AF926" s="132" t="str">
        <v>EAD LA 1Gb Equipment Replacement - Access</v>
      </c>
      <c r="AG926" s="132" t="str">
        <v>EAD LA 10Gb Rental - Access</v>
      </c>
      <c r="AH926" s="132" t="str">
        <v>EAD LA 10Gb Provision - Access</v>
      </c>
      <c r="AI926" s="132" t="str">
        <v>EAD LA 10Gb Equipment Replacement - Access</v>
      </c>
      <c r="AJ926" s="132" t="str">
        <v>EAD 100Mb Rental - Access</v>
      </c>
      <c r="AK926" s="132" t="str">
        <v>EAD 100Mb Provision - Access</v>
      </c>
      <c r="AL926" s="132" t="str">
        <v>EAD 100Mb Equipment Replacement - Access</v>
      </c>
      <c r="AM926" s="132" t="str">
        <v>EAD 1Gb Rental - Access</v>
      </c>
      <c r="AN926" s="132" t="str">
        <v>EAD 1Gb Provision - Access</v>
      </c>
      <c r="AO926" s="132" t="str">
        <v>EAD 1Gb Equipment Replacement - Access</v>
      </c>
      <c r="AP926" s="132" t="str">
        <v>EAD 10Gb Rental - Access</v>
      </c>
      <c r="AQ926" s="132" t="str">
        <v>EAD 10Gb Provision - Access</v>
      </c>
      <c r="AR926" s="132" t="str">
        <v>EAD 10Gb Equipment Replacement - Access</v>
      </c>
      <c r="AS926" s="132" t="str">
        <v>Optical Services Fibre Pair - Access</v>
      </c>
      <c r="AT926" s="132" t="str">
        <v>Optical Services Provision - Access</v>
      </c>
      <c r="AU926" s="132" t="str">
        <v>Optical Services Equipment Replacement - Access</v>
      </c>
      <c r="AV926" s="132" t="str">
        <v>Optical Services Fibre Pair - Backhaul</v>
      </c>
      <c r="AW926" s="132" t="str">
        <v>Optical Services Provision - Backhaul</v>
      </c>
      <c r="AX926" s="132" t="str">
        <v>Optical Services Equipment Replacement - Backhaul</v>
      </c>
      <c r="AY926" s="132" t="str">
        <v>EAD 1Gb Rental - Backhaul</v>
      </c>
      <c r="AZ926" s="132" t="str">
        <v>EAD 1Gb Provision - Backhaul</v>
      </c>
      <c r="BA926" s="132" t="str">
        <v>EAD 1Gb Equipment Replacement - Backhaul</v>
      </c>
      <c r="BB926" s="132" t="str">
        <v>EAD 10Gb Rental - Backhaul</v>
      </c>
      <c r="BC926" s="132" t="str">
        <v>EAD 10Gb Provision - Backhaul</v>
      </c>
      <c r="BD926" s="132" t="str">
        <v>EAD 10Gb Equipment Replacement - Backhaul</v>
      </c>
      <c r="BE926" s="132" t="str">
        <v>Main link - Backhaul</v>
      </c>
      <c r="BF926" s="132" t="str">
        <v>Leased Lines Cablelink Rental - Backhaul</v>
      </c>
      <c r="BG926" s="132" t="str">
        <v>Leased Lines Cablelink Provision - Backhaul</v>
      </c>
      <c r="BH926" s="132" t="str">
        <v xml:space="preserve">Spare 6 - </v>
      </c>
      <c r="BI926" s="132" t="str">
        <v xml:space="preserve">Spare 7 - </v>
      </c>
      <c r="BJ926" s="132" t="str">
        <v xml:space="preserve">Spare 8 - </v>
      </c>
      <c r="BK926" s="132" t="str">
        <v xml:space="preserve">Spare 9 - </v>
      </c>
      <c r="BL926" s="132" t="str">
        <v xml:space="preserve">Spare 10 - </v>
      </c>
      <c r="BM926" s="132" t="str">
        <v xml:space="preserve">Spare 11 - </v>
      </c>
      <c r="BN926" s="132" t="str">
        <v xml:space="preserve">Spare 12 - </v>
      </c>
      <c r="BO926" s="132" t="str">
        <v xml:space="preserve">Spare 13 - </v>
      </c>
      <c r="BP926" s="132" t="str">
        <v xml:space="preserve">Spare 14 - </v>
      </c>
      <c r="BQ926" s="132" t="str">
        <v xml:space="preserve">Spare 15 - </v>
      </c>
    </row>
    <row r="927" spans="1:69" s="58" customFormat="1" ht="14.5" x14ac:dyDescent="0.35">
      <c r="A927" s="56"/>
      <c r="B927" s="84"/>
      <c r="C927" s="84"/>
      <c r="D927" s="99">
        <v>1</v>
      </c>
      <c r="E927" s="58" t="str">
        <f t="array" ref="E927:E1076">network_element_names</f>
        <v>EXCH_FTTP_OLT_Chassis</v>
      </c>
      <c r="F927" s="77"/>
      <c r="G927" s="139">
        <f t="array" ref="G927:BQ1076">[1]Link_CostDep!$G$9:$BQ$158</f>
        <v>1</v>
      </c>
      <c r="H927" s="139">
        <v>0</v>
      </c>
      <c r="I927" s="139">
        <v>0</v>
      </c>
      <c r="J927" s="139">
        <v>0</v>
      </c>
      <c r="K927" s="139">
        <v>0</v>
      </c>
      <c r="L927" s="139">
        <v>0</v>
      </c>
      <c r="M927" s="139">
        <v>0</v>
      </c>
      <c r="N927" s="139">
        <v>0</v>
      </c>
      <c r="O927" s="139">
        <v>0</v>
      </c>
      <c r="P927" s="139">
        <v>0</v>
      </c>
      <c r="Q927" s="139">
        <v>0</v>
      </c>
      <c r="R927" s="139">
        <v>0</v>
      </c>
      <c r="S927" s="139">
        <v>0</v>
      </c>
      <c r="T927" s="139">
        <v>0</v>
      </c>
      <c r="U927" s="139">
        <v>0</v>
      </c>
      <c r="V927" s="139">
        <v>0</v>
      </c>
      <c r="W927" s="139">
        <v>0</v>
      </c>
      <c r="X927" s="139">
        <v>0</v>
      </c>
      <c r="Y927" s="139">
        <v>0</v>
      </c>
      <c r="Z927" s="139">
        <v>0</v>
      </c>
      <c r="AA927" s="139">
        <v>0</v>
      </c>
      <c r="AB927" s="139">
        <v>0</v>
      </c>
      <c r="AC927" s="139">
        <v>0</v>
      </c>
      <c r="AD927" s="139">
        <v>0</v>
      </c>
      <c r="AE927" s="139">
        <v>0</v>
      </c>
      <c r="AF927" s="139">
        <v>0</v>
      </c>
      <c r="AG927" s="139">
        <v>0</v>
      </c>
      <c r="AH927" s="139">
        <v>0</v>
      </c>
      <c r="AI927" s="139">
        <v>0</v>
      </c>
      <c r="AJ927" s="139">
        <v>0</v>
      </c>
      <c r="AK927" s="139">
        <v>0</v>
      </c>
      <c r="AL927" s="139">
        <v>0</v>
      </c>
      <c r="AM927" s="139">
        <v>0</v>
      </c>
      <c r="AN927" s="139">
        <v>0</v>
      </c>
      <c r="AO927" s="139">
        <v>0</v>
      </c>
      <c r="AP927" s="139">
        <v>0</v>
      </c>
      <c r="AQ927" s="139">
        <v>0</v>
      </c>
      <c r="AR927" s="139">
        <v>0</v>
      </c>
      <c r="AS927" s="139">
        <v>0</v>
      </c>
      <c r="AT927" s="139">
        <v>0</v>
      </c>
      <c r="AU927" s="139">
        <v>0</v>
      </c>
      <c r="AV927" s="139">
        <v>0</v>
      </c>
      <c r="AW927" s="139">
        <v>0</v>
      </c>
      <c r="AX927" s="139">
        <v>0</v>
      </c>
      <c r="AY927" s="139">
        <v>0</v>
      </c>
      <c r="AZ927" s="139">
        <v>0</v>
      </c>
      <c r="BA927" s="139">
        <v>0</v>
      </c>
      <c r="BB927" s="139">
        <v>0</v>
      </c>
      <c r="BC927" s="139">
        <v>0</v>
      </c>
      <c r="BD927" s="139">
        <v>0</v>
      </c>
      <c r="BE927" s="139">
        <v>0</v>
      </c>
      <c r="BF927" s="139">
        <v>0</v>
      </c>
      <c r="BG927" s="139">
        <v>0</v>
      </c>
      <c r="BH927" s="139">
        <v>0</v>
      </c>
      <c r="BI927" s="139">
        <v>0</v>
      </c>
      <c r="BJ927" s="139">
        <v>0</v>
      </c>
      <c r="BK927" s="139">
        <v>0</v>
      </c>
      <c r="BL927" s="139">
        <v>0</v>
      </c>
      <c r="BM927" s="139">
        <v>0</v>
      </c>
      <c r="BN927" s="139">
        <v>0</v>
      </c>
      <c r="BO927" s="139">
        <v>0</v>
      </c>
      <c r="BP927" s="139">
        <v>0</v>
      </c>
      <c r="BQ927" s="139">
        <v>0</v>
      </c>
    </row>
    <row r="928" spans="1:69" s="58" customFormat="1" ht="14.5" x14ac:dyDescent="0.35">
      <c r="A928" s="56"/>
      <c r="B928" s="84"/>
      <c r="C928" s="84"/>
      <c r="D928" s="99">
        <v>2</v>
      </c>
      <c r="E928" s="58" t="str">
        <v>EXCH_FTTP_OLT_SBCard</v>
      </c>
      <c r="F928" s="77"/>
      <c r="G928" s="139">
        <v>1</v>
      </c>
      <c r="H928" s="139">
        <v>0</v>
      </c>
      <c r="I928" s="139">
        <v>0</v>
      </c>
      <c r="J928" s="139">
        <v>0</v>
      </c>
      <c r="K928" s="139">
        <v>0</v>
      </c>
      <c r="L928" s="139">
        <v>0</v>
      </c>
      <c r="M928" s="139">
        <v>0</v>
      </c>
      <c r="N928" s="139">
        <v>0</v>
      </c>
      <c r="O928" s="139">
        <v>0</v>
      </c>
      <c r="P928" s="139">
        <v>0</v>
      </c>
      <c r="Q928" s="139">
        <v>0</v>
      </c>
      <c r="R928" s="139">
        <v>0</v>
      </c>
      <c r="S928" s="139">
        <v>0</v>
      </c>
      <c r="T928" s="139">
        <v>0</v>
      </c>
      <c r="U928" s="139">
        <v>0</v>
      </c>
      <c r="V928" s="139">
        <v>0</v>
      </c>
      <c r="W928" s="139">
        <v>0</v>
      </c>
      <c r="X928" s="139">
        <v>0</v>
      </c>
      <c r="Y928" s="139">
        <v>0</v>
      </c>
      <c r="Z928" s="139">
        <v>0</v>
      </c>
      <c r="AA928" s="139">
        <v>0</v>
      </c>
      <c r="AB928" s="139">
        <v>0</v>
      </c>
      <c r="AC928" s="139">
        <v>0</v>
      </c>
      <c r="AD928" s="139">
        <v>0</v>
      </c>
      <c r="AE928" s="139">
        <v>0</v>
      </c>
      <c r="AF928" s="139">
        <v>0</v>
      </c>
      <c r="AG928" s="139">
        <v>0</v>
      </c>
      <c r="AH928" s="139">
        <v>0</v>
      </c>
      <c r="AI928" s="139">
        <v>0</v>
      </c>
      <c r="AJ928" s="139">
        <v>0</v>
      </c>
      <c r="AK928" s="139">
        <v>0</v>
      </c>
      <c r="AL928" s="139">
        <v>0</v>
      </c>
      <c r="AM928" s="139">
        <v>0</v>
      </c>
      <c r="AN928" s="139">
        <v>0</v>
      </c>
      <c r="AO928" s="139">
        <v>0</v>
      </c>
      <c r="AP928" s="139">
        <v>0</v>
      </c>
      <c r="AQ928" s="139">
        <v>0</v>
      </c>
      <c r="AR928" s="139">
        <v>0</v>
      </c>
      <c r="AS928" s="139">
        <v>0</v>
      </c>
      <c r="AT928" s="139">
        <v>0</v>
      </c>
      <c r="AU928" s="139">
        <v>0</v>
      </c>
      <c r="AV928" s="139">
        <v>0</v>
      </c>
      <c r="AW928" s="139">
        <v>0</v>
      </c>
      <c r="AX928" s="139">
        <v>0</v>
      </c>
      <c r="AY928" s="139">
        <v>0</v>
      </c>
      <c r="AZ928" s="139">
        <v>0</v>
      </c>
      <c r="BA928" s="139">
        <v>0</v>
      </c>
      <c r="BB928" s="139">
        <v>0</v>
      </c>
      <c r="BC928" s="139">
        <v>0</v>
      </c>
      <c r="BD928" s="139">
        <v>0</v>
      </c>
      <c r="BE928" s="139">
        <v>0</v>
      </c>
      <c r="BF928" s="139">
        <v>0</v>
      </c>
      <c r="BG928" s="139">
        <v>0</v>
      </c>
      <c r="BH928" s="139">
        <v>0</v>
      </c>
      <c r="BI928" s="139">
        <v>0</v>
      </c>
      <c r="BJ928" s="139">
        <v>0</v>
      </c>
      <c r="BK928" s="139">
        <v>0</v>
      </c>
      <c r="BL928" s="139">
        <v>0</v>
      </c>
      <c r="BM928" s="139">
        <v>0</v>
      </c>
      <c r="BN928" s="139">
        <v>0</v>
      </c>
      <c r="BO928" s="139">
        <v>0</v>
      </c>
      <c r="BP928" s="139">
        <v>0</v>
      </c>
      <c r="BQ928" s="139">
        <v>0</v>
      </c>
    </row>
    <row r="929" spans="1:69" s="58" customFormat="1" ht="14.5" x14ac:dyDescent="0.35">
      <c r="A929" s="56"/>
      <c r="B929" s="84"/>
      <c r="C929" s="84"/>
      <c r="D929" s="99">
        <v>3</v>
      </c>
      <c r="E929" s="58" t="str">
        <v>EXCH_FTTP_OLT_NBCard</v>
      </c>
      <c r="F929" s="77"/>
      <c r="G929" s="139">
        <v>1</v>
      </c>
      <c r="H929" s="139">
        <v>0</v>
      </c>
      <c r="I929" s="139">
        <v>0</v>
      </c>
      <c r="J929" s="139">
        <v>0</v>
      </c>
      <c r="K929" s="139">
        <v>0</v>
      </c>
      <c r="L929" s="139">
        <v>0</v>
      </c>
      <c r="M929" s="139">
        <v>0</v>
      </c>
      <c r="N929" s="139">
        <v>0</v>
      </c>
      <c r="O929" s="139">
        <v>0</v>
      </c>
      <c r="P929" s="139">
        <v>0</v>
      </c>
      <c r="Q929" s="139">
        <v>0</v>
      </c>
      <c r="R929" s="139">
        <v>0</v>
      </c>
      <c r="S929" s="139">
        <v>0</v>
      </c>
      <c r="T929" s="139">
        <v>0</v>
      </c>
      <c r="U929" s="139">
        <v>0</v>
      </c>
      <c r="V929" s="139">
        <v>0</v>
      </c>
      <c r="W929" s="139">
        <v>0</v>
      </c>
      <c r="X929" s="139">
        <v>0</v>
      </c>
      <c r="Y929" s="139">
        <v>0</v>
      </c>
      <c r="Z929" s="139">
        <v>0</v>
      </c>
      <c r="AA929" s="139">
        <v>0</v>
      </c>
      <c r="AB929" s="139">
        <v>0</v>
      </c>
      <c r="AC929" s="139">
        <v>0</v>
      </c>
      <c r="AD929" s="139">
        <v>0</v>
      </c>
      <c r="AE929" s="139">
        <v>0</v>
      </c>
      <c r="AF929" s="139">
        <v>0</v>
      </c>
      <c r="AG929" s="139">
        <v>0</v>
      </c>
      <c r="AH929" s="139">
        <v>0</v>
      </c>
      <c r="AI929" s="139">
        <v>0</v>
      </c>
      <c r="AJ929" s="139">
        <v>0</v>
      </c>
      <c r="AK929" s="139">
        <v>0</v>
      </c>
      <c r="AL929" s="139">
        <v>0</v>
      </c>
      <c r="AM929" s="139">
        <v>0</v>
      </c>
      <c r="AN929" s="139">
        <v>0</v>
      </c>
      <c r="AO929" s="139">
        <v>0</v>
      </c>
      <c r="AP929" s="139">
        <v>0</v>
      </c>
      <c r="AQ929" s="139">
        <v>0</v>
      </c>
      <c r="AR929" s="139">
        <v>0</v>
      </c>
      <c r="AS929" s="139">
        <v>0</v>
      </c>
      <c r="AT929" s="139">
        <v>0</v>
      </c>
      <c r="AU929" s="139">
        <v>0</v>
      </c>
      <c r="AV929" s="139">
        <v>0</v>
      </c>
      <c r="AW929" s="139">
        <v>0</v>
      </c>
      <c r="AX929" s="139">
        <v>0</v>
      </c>
      <c r="AY929" s="139">
        <v>0</v>
      </c>
      <c r="AZ929" s="139">
        <v>0</v>
      </c>
      <c r="BA929" s="139">
        <v>0</v>
      </c>
      <c r="BB929" s="139">
        <v>0</v>
      </c>
      <c r="BC929" s="139">
        <v>0</v>
      </c>
      <c r="BD929" s="139">
        <v>0</v>
      </c>
      <c r="BE929" s="139">
        <v>0</v>
      </c>
      <c r="BF929" s="139">
        <v>0</v>
      </c>
      <c r="BG929" s="139">
        <v>0</v>
      </c>
      <c r="BH929" s="139">
        <v>0</v>
      </c>
      <c r="BI929" s="139">
        <v>0</v>
      </c>
      <c r="BJ929" s="139">
        <v>0</v>
      </c>
      <c r="BK929" s="139">
        <v>0</v>
      </c>
      <c r="BL929" s="139">
        <v>0</v>
      </c>
      <c r="BM929" s="139">
        <v>0</v>
      </c>
      <c r="BN929" s="139">
        <v>0</v>
      </c>
      <c r="BO929" s="139">
        <v>0</v>
      </c>
      <c r="BP929" s="139">
        <v>0</v>
      </c>
      <c r="BQ929" s="139">
        <v>0</v>
      </c>
    </row>
    <row r="930" spans="1:69" s="58" customFormat="1" ht="14.5" x14ac:dyDescent="0.35">
      <c r="A930" s="56"/>
      <c r="B930" s="84"/>
      <c r="C930" s="84"/>
      <c r="D930" s="99">
        <v>4</v>
      </c>
      <c r="E930" s="58" t="str">
        <v>Unused</v>
      </c>
      <c r="F930" s="77"/>
      <c r="G930" s="139">
        <v>0</v>
      </c>
      <c r="H930" s="139">
        <v>0</v>
      </c>
      <c r="I930" s="139">
        <v>0</v>
      </c>
      <c r="J930" s="139">
        <v>0</v>
      </c>
      <c r="K930" s="139">
        <v>0</v>
      </c>
      <c r="L930" s="139">
        <v>0</v>
      </c>
      <c r="M930" s="139">
        <v>0</v>
      </c>
      <c r="N930" s="139">
        <v>0</v>
      </c>
      <c r="O930" s="139">
        <v>0</v>
      </c>
      <c r="P930" s="139">
        <v>0</v>
      </c>
      <c r="Q930" s="139">
        <v>0</v>
      </c>
      <c r="R930" s="139">
        <v>0</v>
      </c>
      <c r="S930" s="139">
        <v>0</v>
      </c>
      <c r="T930" s="139">
        <v>0</v>
      </c>
      <c r="U930" s="139">
        <v>0</v>
      </c>
      <c r="V930" s="139">
        <v>0</v>
      </c>
      <c r="W930" s="139">
        <v>0</v>
      </c>
      <c r="X930" s="139">
        <v>0</v>
      </c>
      <c r="Y930" s="139">
        <v>0</v>
      </c>
      <c r="Z930" s="139">
        <v>0</v>
      </c>
      <c r="AA930" s="139">
        <v>0</v>
      </c>
      <c r="AB930" s="139">
        <v>0</v>
      </c>
      <c r="AC930" s="139">
        <v>0</v>
      </c>
      <c r="AD930" s="139">
        <v>0</v>
      </c>
      <c r="AE930" s="139">
        <v>0</v>
      </c>
      <c r="AF930" s="139">
        <v>0</v>
      </c>
      <c r="AG930" s="139">
        <v>0</v>
      </c>
      <c r="AH930" s="139">
        <v>0</v>
      </c>
      <c r="AI930" s="139">
        <v>0</v>
      </c>
      <c r="AJ930" s="139">
        <v>0</v>
      </c>
      <c r="AK930" s="139">
        <v>0</v>
      </c>
      <c r="AL930" s="139">
        <v>0</v>
      </c>
      <c r="AM930" s="139">
        <v>0</v>
      </c>
      <c r="AN930" s="139">
        <v>0</v>
      </c>
      <c r="AO930" s="139">
        <v>0</v>
      </c>
      <c r="AP930" s="139">
        <v>0</v>
      </c>
      <c r="AQ930" s="139">
        <v>0</v>
      </c>
      <c r="AR930" s="139">
        <v>0</v>
      </c>
      <c r="AS930" s="139">
        <v>0</v>
      </c>
      <c r="AT930" s="139">
        <v>0</v>
      </c>
      <c r="AU930" s="139">
        <v>0</v>
      </c>
      <c r="AV930" s="139">
        <v>0</v>
      </c>
      <c r="AW930" s="139">
        <v>0</v>
      </c>
      <c r="AX930" s="139">
        <v>0</v>
      </c>
      <c r="AY930" s="139">
        <v>0</v>
      </c>
      <c r="AZ930" s="139">
        <v>0</v>
      </c>
      <c r="BA930" s="139">
        <v>0</v>
      </c>
      <c r="BB930" s="139">
        <v>0</v>
      </c>
      <c r="BC930" s="139">
        <v>0</v>
      </c>
      <c r="BD930" s="139">
        <v>0</v>
      </c>
      <c r="BE930" s="139">
        <v>0</v>
      </c>
      <c r="BF930" s="139">
        <v>0</v>
      </c>
      <c r="BG930" s="139">
        <v>0</v>
      </c>
      <c r="BH930" s="139">
        <v>0</v>
      </c>
      <c r="BI930" s="139">
        <v>0</v>
      </c>
      <c r="BJ930" s="139">
        <v>0</v>
      </c>
      <c r="BK930" s="139">
        <v>0</v>
      </c>
      <c r="BL930" s="139">
        <v>0</v>
      </c>
      <c r="BM930" s="139">
        <v>0</v>
      </c>
      <c r="BN930" s="139">
        <v>0</v>
      </c>
      <c r="BO930" s="139">
        <v>0</v>
      </c>
      <c r="BP930" s="139">
        <v>0</v>
      </c>
      <c r="BQ930" s="139">
        <v>0</v>
      </c>
    </row>
    <row r="931" spans="1:69" s="58" customFormat="1" ht="14.5" x14ac:dyDescent="0.35">
      <c r="A931" s="56"/>
      <c r="B931" s="84"/>
      <c r="C931" s="84"/>
      <c r="D931" s="99">
        <v>5</v>
      </c>
      <c r="E931" s="58" t="str">
        <v>Unused</v>
      </c>
      <c r="F931" s="77"/>
      <c r="G931" s="139">
        <v>0</v>
      </c>
      <c r="H931" s="139">
        <v>0</v>
      </c>
      <c r="I931" s="139">
        <v>0</v>
      </c>
      <c r="J931" s="139">
        <v>0</v>
      </c>
      <c r="K931" s="139">
        <v>0</v>
      </c>
      <c r="L931" s="139">
        <v>0</v>
      </c>
      <c r="M931" s="139">
        <v>0</v>
      </c>
      <c r="N931" s="139">
        <v>0</v>
      </c>
      <c r="O931" s="139">
        <v>0</v>
      </c>
      <c r="P931" s="139">
        <v>0</v>
      </c>
      <c r="Q931" s="139">
        <v>0</v>
      </c>
      <c r="R931" s="139">
        <v>0</v>
      </c>
      <c r="S931" s="139">
        <v>0</v>
      </c>
      <c r="T931" s="139">
        <v>0</v>
      </c>
      <c r="U931" s="139">
        <v>0</v>
      </c>
      <c r="V931" s="139">
        <v>0</v>
      </c>
      <c r="W931" s="139">
        <v>0</v>
      </c>
      <c r="X931" s="139">
        <v>0</v>
      </c>
      <c r="Y931" s="139">
        <v>0</v>
      </c>
      <c r="Z931" s="139">
        <v>0</v>
      </c>
      <c r="AA931" s="139">
        <v>0</v>
      </c>
      <c r="AB931" s="139">
        <v>0</v>
      </c>
      <c r="AC931" s="139">
        <v>0</v>
      </c>
      <c r="AD931" s="139">
        <v>0</v>
      </c>
      <c r="AE931" s="139">
        <v>0</v>
      </c>
      <c r="AF931" s="139">
        <v>0</v>
      </c>
      <c r="AG931" s="139">
        <v>0</v>
      </c>
      <c r="AH931" s="139">
        <v>0</v>
      </c>
      <c r="AI931" s="139">
        <v>0</v>
      </c>
      <c r="AJ931" s="139">
        <v>0</v>
      </c>
      <c r="AK931" s="139">
        <v>0</v>
      </c>
      <c r="AL931" s="139">
        <v>0</v>
      </c>
      <c r="AM931" s="139">
        <v>0</v>
      </c>
      <c r="AN931" s="139">
        <v>0</v>
      </c>
      <c r="AO931" s="139">
        <v>0</v>
      </c>
      <c r="AP931" s="139">
        <v>0</v>
      </c>
      <c r="AQ931" s="139">
        <v>0</v>
      </c>
      <c r="AR931" s="139">
        <v>0</v>
      </c>
      <c r="AS931" s="139">
        <v>0</v>
      </c>
      <c r="AT931" s="139">
        <v>0</v>
      </c>
      <c r="AU931" s="139">
        <v>0</v>
      </c>
      <c r="AV931" s="139">
        <v>0</v>
      </c>
      <c r="AW931" s="139">
        <v>0</v>
      </c>
      <c r="AX931" s="139">
        <v>0</v>
      </c>
      <c r="AY931" s="139">
        <v>0</v>
      </c>
      <c r="AZ931" s="139">
        <v>0</v>
      </c>
      <c r="BA931" s="139">
        <v>0</v>
      </c>
      <c r="BB931" s="139">
        <v>0</v>
      </c>
      <c r="BC931" s="139">
        <v>0</v>
      </c>
      <c r="BD931" s="139">
        <v>0</v>
      </c>
      <c r="BE931" s="139">
        <v>0</v>
      </c>
      <c r="BF931" s="139">
        <v>0</v>
      </c>
      <c r="BG931" s="139">
        <v>0</v>
      </c>
      <c r="BH931" s="139">
        <v>0</v>
      </c>
      <c r="BI931" s="139">
        <v>0</v>
      </c>
      <c r="BJ931" s="139">
        <v>0</v>
      </c>
      <c r="BK931" s="139">
        <v>0</v>
      </c>
      <c r="BL931" s="139">
        <v>0</v>
      </c>
      <c r="BM931" s="139">
        <v>0</v>
      </c>
      <c r="BN931" s="139">
        <v>0</v>
      </c>
      <c r="BO931" s="139">
        <v>0</v>
      </c>
      <c r="BP931" s="139">
        <v>0</v>
      </c>
      <c r="BQ931" s="139">
        <v>0</v>
      </c>
    </row>
    <row r="932" spans="1:69" s="58" customFormat="1" ht="14.5" x14ac:dyDescent="0.35">
      <c r="A932" s="56"/>
      <c r="B932" s="84"/>
      <c r="C932" s="84"/>
      <c r="D932" s="99">
        <v>6</v>
      </c>
      <c r="E932" s="58" t="str">
        <v>EXCH_Eth_LA_NTE_1G</v>
      </c>
      <c r="F932" s="77"/>
      <c r="G932" s="139">
        <v>0</v>
      </c>
      <c r="H932" s="139">
        <v>0</v>
      </c>
      <c r="I932" s="139">
        <v>0</v>
      </c>
      <c r="J932" s="139">
        <v>0</v>
      </c>
      <c r="K932" s="139">
        <v>0</v>
      </c>
      <c r="L932" s="139">
        <v>0</v>
      </c>
      <c r="M932" s="139">
        <v>0</v>
      </c>
      <c r="N932" s="139">
        <v>0</v>
      </c>
      <c r="O932" s="139">
        <v>0</v>
      </c>
      <c r="P932" s="139">
        <v>0</v>
      </c>
      <c r="Q932" s="139">
        <v>0</v>
      </c>
      <c r="R932" s="139">
        <v>0</v>
      </c>
      <c r="S932" s="139">
        <v>0</v>
      </c>
      <c r="T932" s="139">
        <v>0</v>
      </c>
      <c r="U932" s="139">
        <v>0</v>
      </c>
      <c r="V932" s="139">
        <v>0</v>
      </c>
      <c r="W932" s="139">
        <v>0</v>
      </c>
      <c r="X932" s="139">
        <v>0</v>
      </c>
      <c r="Y932" s="139">
        <v>0</v>
      </c>
      <c r="Z932" s="139">
        <v>0</v>
      </c>
      <c r="AA932" s="139">
        <v>1</v>
      </c>
      <c r="AB932" s="139">
        <v>0</v>
      </c>
      <c r="AC932" s="139">
        <v>0</v>
      </c>
      <c r="AD932" s="139">
        <v>1</v>
      </c>
      <c r="AE932" s="139">
        <v>0</v>
      </c>
      <c r="AF932" s="139">
        <v>0</v>
      </c>
      <c r="AG932" s="139">
        <v>0</v>
      </c>
      <c r="AH932" s="139">
        <v>0</v>
      </c>
      <c r="AI932" s="139">
        <v>0</v>
      </c>
      <c r="AJ932" s="139">
        <v>0</v>
      </c>
      <c r="AK932" s="139">
        <v>0</v>
      </c>
      <c r="AL932" s="139">
        <v>0</v>
      </c>
      <c r="AM932" s="139">
        <v>0</v>
      </c>
      <c r="AN932" s="139">
        <v>0</v>
      </c>
      <c r="AO932" s="139">
        <v>0</v>
      </c>
      <c r="AP932" s="139">
        <v>0</v>
      </c>
      <c r="AQ932" s="139">
        <v>0</v>
      </c>
      <c r="AR932" s="139">
        <v>0</v>
      </c>
      <c r="AS932" s="139">
        <v>0</v>
      </c>
      <c r="AT932" s="139">
        <v>0</v>
      </c>
      <c r="AU932" s="139">
        <v>0</v>
      </c>
      <c r="AV932" s="139">
        <v>0</v>
      </c>
      <c r="AW932" s="139">
        <v>0</v>
      </c>
      <c r="AX932" s="139">
        <v>0</v>
      </c>
      <c r="AY932" s="139">
        <v>0</v>
      </c>
      <c r="AZ932" s="139">
        <v>0</v>
      </c>
      <c r="BA932" s="139">
        <v>0</v>
      </c>
      <c r="BB932" s="139">
        <v>0</v>
      </c>
      <c r="BC932" s="139">
        <v>0</v>
      </c>
      <c r="BD932" s="139">
        <v>0</v>
      </c>
      <c r="BE932" s="139">
        <v>0</v>
      </c>
      <c r="BF932" s="139">
        <v>0</v>
      </c>
      <c r="BG932" s="139">
        <v>0</v>
      </c>
      <c r="BH932" s="139">
        <v>0</v>
      </c>
      <c r="BI932" s="139">
        <v>0</v>
      </c>
      <c r="BJ932" s="139">
        <v>0</v>
      </c>
      <c r="BK932" s="139">
        <v>0</v>
      </c>
      <c r="BL932" s="139">
        <v>0</v>
      </c>
      <c r="BM932" s="139">
        <v>0</v>
      </c>
      <c r="BN932" s="139">
        <v>0</v>
      </c>
      <c r="BO932" s="139">
        <v>0</v>
      </c>
      <c r="BP932" s="139">
        <v>0</v>
      </c>
      <c r="BQ932" s="139">
        <v>0</v>
      </c>
    </row>
    <row r="933" spans="1:69" s="58" customFormat="1" ht="14.5" x14ac:dyDescent="0.35">
      <c r="A933" s="56"/>
      <c r="B933" s="84"/>
      <c r="C933" s="84"/>
      <c r="D933" s="99">
        <v>7</v>
      </c>
      <c r="E933" s="58" t="str">
        <v>EXCH_Eth_LA_NTE_10G</v>
      </c>
      <c r="F933" s="77"/>
      <c r="G933" s="139">
        <v>0</v>
      </c>
      <c r="H933" s="139">
        <v>0</v>
      </c>
      <c r="I933" s="139">
        <v>0</v>
      </c>
      <c r="J933" s="139">
        <v>0</v>
      </c>
      <c r="K933" s="139">
        <v>0</v>
      </c>
      <c r="L933" s="139">
        <v>0</v>
      </c>
      <c r="M933" s="139">
        <v>0</v>
      </c>
      <c r="N933" s="139">
        <v>0</v>
      </c>
      <c r="O933" s="139">
        <v>0</v>
      </c>
      <c r="P933" s="139">
        <v>0</v>
      </c>
      <c r="Q933" s="139">
        <v>0</v>
      </c>
      <c r="R933" s="139">
        <v>0</v>
      </c>
      <c r="S933" s="139">
        <v>0</v>
      </c>
      <c r="T933" s="139">
        <v>0</v>
      </c>
      <c r="U933" s="139">
        <v>0</v>
      </c>
      <c r="V933" s="139">
        <v>0</v>
      </c>
      <c r="W933" s="139">
        <v>0</v>
      </c>
      <c r="X933" s="139">
        <v>0</v>
      </c>
      <c r="Y933" s="139">
        <v>0</v>
      </c>
      <c r="Z933" s="139">
        <v>0</v>
      </c>
      <c r="AA933" s="139">
        <v>0</v>
      </c>
      <c r="AB933" s="139">
        <v>0</v>
      </c>
      <c r="AC933" s="139">
        <v>0</v>
      </c>
      <c r="AD933" s="139">
        <v>0</v>
      </c>
      <c r="AE933" s="139">
        <v>0</v>
      </c>
      <c r="AF933" s="139">
        <v>0</v>
      </c>
      <c r="AG933" s="139">
        <v>1</v>
      </c>
      <c r="AH933" s="139">
        <v>0</v>
      </c>
      <c r="AI933" s="139">
        <v>0</v>
      </c>
      <c r="AJ933" s="139">
        <v>0</v>
      </c>
      <c r="AK933" s="139">
        <v>0</v>
      </c>
      <c r="AL933" s="139">
        <v>0</v>
      </c>
      <c r="AM933" s="139">
        <v>0</v>
      </c>
      <c r="AN933" s="139">
        <v>0</v>
      </c>
      <c r="AO933" s="139">
        <v>0</v>
      </c>
      <c r="AP933" s="139">
        <v>0</v>
      </c>
      <c r="AQ933" s="139">
        <v>0</v>
      </c>
      <c r="AR933" s="139">
        <v>0</v>
      </c>
      <c r="AS933" s="139">
        <v>0</v>
      </c>
      <c r="AT933" s="139">
        <v>0</v>
      </c>
      <c r="AU933" s="139">
        <v>0</v>
      </c>
      <c r="AV933" s="139">
        <v>0</v>
      </c>
      <c r="AW933" s="139">
        <v>0</v>
      </c>
      <c r="AX933" s="139">
        <v>0</v>
      </c>
      <c r="AY933" s="139">
        <v>0</v>
      </c>
      <c r="AZ933" s="139">
        <v>0</v>
      </c>
      <c r="BA933" s="139">
        <v>0</v>
      </c>
      <c r="BB933" s="139">
        <v>0</v>
      </c>
      <c r="BC933" s="139">
        <v>0</v>
      </c>
      <c r="BD933" s="139">
        <v>0</v>
      </c>
      <c r="BE933" s="139">
        <v>0</v>
      </c>
      <c r="BF933" s="139">
        <v>0</v>
      </c>
      <c r="BG933" s="139">
        <v>0</v>
      </c>
      <c r="BH933" s="139">
        <v>0</v>
      </c>
      <c r="BI933" s="139">
        <v>0</v>
      </c>
      <c r="BJ933" s="139">
        <v>0</v>
      </c>
      <c r="BK933" s="139">
        <v>0</v>
      </c>
      <c r="BL933" s="139">
        <v>0</v>
      </c>
      <c r="BM933" s="139">
        <v>0</v>
      </c>
      <c r="BN933" s="139">
        <v>0</v>
      </c>
      <c r="BO933" s="139">
        <v>0</v>
      </c>
      <c r="BP933" s="139">
        <v>0</v>
      </c>
      <c r="BQ933" s="139">
        <v>0</v>
      </c>
    </row>
    <row r="934" spans="1:69" s="58" customFormat="1" ht="14.5" x14ac:dyDescent="0.35">
      <c r="A934" s="56"/>
      <c r="B934" s="84"/>
      <c r="C934" s="84"/>
      <c r="D934" s="99">
        <v>8</v>
      </c>
      <c r="E934" s="58" t="str">
        <v>Unused</v>
      </c>
      <c r="F934" s="77"/>
      <c r="G934" s="139">
        <v>0</v>
      </c>
      <c r="H934" s="139">
        <v>0</v>
      </c>
      <c r="I934" s="139">
        <v>0</v>
      </c>
      <c r="J934" s="139">
        <v>0</v>
      </c>
      <c r="K934" s="139">
        <v>0</v>
      </c>
      <c r="L934" s="139">
        <v>0</v>
      </c>
      <c r="M934" s="139">
        <v>0</v>
      </c>
      <c r="N934" s="139">
        <v>0</v>
      </c>
      <c r="O934" s="139">
        <v>0</v>
      </c>
      <c r="P934" s="139">
        <v>0</v>
      </c>
      <c r="Q934" s="139">
        <v>0</v>
      </c>
      <c r="R934" s="139">
        <v>0</v>
      </c>
      <c r="S934" s="139">
        <v>0</v>
      </c>
      <c r="T934" s="139">
        <v>0</v>
      </c>
      <c r="U934" s="139">
        <v>0</v>
      </c>
      <c r="V934" s="139">
        <v>0</v>
      </c>
      <c r="W934" s="139">
        <v>0</v>
      </c>
      <c r="X934" s="139">
        <v>0</v>
      </c>
      <c r="Y934" s="139">
        <v>0</v>
      </c>
      <c r="Z934" s="139">
        <v>0</v>
      </c>
      <c r="AA934" s="139">
        <v>0</v>
      </c>
      <c r="AB934" s="139">
        <v>0</v>
      </c>
      <c r="AC934" s="139">
        <v>0</v>
      </c>
      <c r="AD934" s="139">
        <v>0</v>
      </c>
      <c r="AE934" s="139">
        <v>0</v>
      </c>
      <c r="AF934" s="139">
        <v>0</v>
      </c>
      <c r="AG934" s="139">
        <v>0</v>
      </c>
      <c r="AH934" s="139">
        <v>0</v>
      </c>
      <c r="AI934" s="139">
        <v>0</v>
      </c>
      <c r="AJ934" s="139">
        <v>0</v>
      </c>
      <c r="AK934" s="139">
        <v>0</v>
      </c>
      <c r="AL934" s="139">
        <v>0</v>
      </c>
      <c r="AM934" s="139">
        <v>0</v>
      </c>
      <c r="AN934" s="139">
        <v>0</v>
      </c>
      <c r="AO934" s="139">
        <v>0</v>
      </c>
      <c r="AP934" s="139">
        <v>0</v>
      </c>
      <c r="AQ934" s="139">
        <v>0</v>
      </c>
      <c r="AR934" s="139">
        <v>0</v>
      </c>
      <c r="AS934" s="139">
        <v>0</v>
      </c>
      <c r="AT934" s="139">
        <v>0</v>
      </c>
      <c r="AU934" s="139">
        <v>0</v>
      </c>
      <c r="AV934" s="139">
        <v>0</v>
      </c>
      <c r="AW934" s="139">
        <v>0</v>
      </c>
      <c r="AX934" s="139">
        <v>0</v>
      </c>
      <c r="AY934" s="139">
        <v>0</v>
      </c>
      <c r="AZ934" s="139">
        <v>0</v>
      </c>
      <c r="BA934" s="139">
        <v>0</v>
      </c>
      <c r="BB934" s="139">
        <v>0</v>
      </c>
      <c r="BC934" s="139">
        <v>0</v>
      </c>
      <c r="BD934" s="139">
        <v>0</v>
      </c>
      <c r="BE934" s="139">
        <v>0</v>
      </c>
      <c r="BF934" s="139">
        <v>0</v>
      </c>
      <c r="BG934" s="139">
        <v>0</v>
      </c>
      <c r="BH934" s="139">
        <v>0</v>
      </c>
      <c r="BI934" s="139">
        <v>0</v>
      </c>
      <c r="BJ934" s="139">
        <v>0</v>
      </c>
      <c r="BK934" s="139">
        <v>0</v>
      </c>
      <c r="BL934" s="139">
        <v>0</v>
      </c>
      <c r="BM934" s="139">
        <v>0</v>
      </c>
      <c r="BN934" s="139">
        <v>0</v>
      </c>
      <c r="BO934" s="139">
        <v>0</v>
      </c>
      <c r="BP934" s="139">
        <v>0</v>
      </c>
      <c r="BQ934" s="139">
        <v>0</v>
      </c>
    </row>
    <row r="935" spans="1:69" s="58" customFormat="1" ht="14.5" x14ac:dyDescent="0.35">
      <c r="A935" s="56"/>
      <c r="B935" s="84"/>
      <c r="C935" s="84"/>
      <c r="D935" s="99">
        <v>9</v>
      </c>
      <c r="E935" s="58" t="str">
        <v>Unused</v>
      </c>
      <c r="F935" s="77"/>
      <c r="G935" s="139">
        <v>0</v>
      </c>
      <c r="H935" s="139">
        <v>0</v>
      </c>
      <c r="I935" s="139">
        <v>0</v>
      </c>
      <c r="J935" s="139">
        <v>0</v>
      </c>
      <c r="K935" s="139">
        <v>0</v>
      </c>
      <c r="L935" s="139">
        <v>0</v>
      </c>
      <c r="M935" s="139">
        <v>0</v>
      </c>
      <c r="N935" s="139">
        <v>0</v>
      </c>
      <c r="O935" s="139">
        <v>0</v>
      </c>
      <c r="P935" s="139">
        <v>0</v>
      </c>
      <c r="Q935" s="139">
        <v>0</v>
      </c>
      <c r="R935" s="139">
        <v>0</v>
      </c>
      <c r="S935" s="139">
        <v>0</v>
      </c>
      <c r="T935" s="139">
        <v>0</v>
      </c>
      <c r="U935" s="139">
        <v>0</v>
      </c>
      <c r="V935" s="139">
        <v>0</v>
      </c>
      <c r="W935" s="139">
        <v>0</v>
      </c>
      <c r="X935" s="139">
        <v>0</v>
      </c>
      <c r="Y935" s="139">
        <v>0</v>
      </c>
      <c r="Z935" s="139">
        <v>0</v>
      </c>
      <c r="AA935" s="139">
        <v>0</v>
      </c>
      <c r="AB935" s="139">
        <v>0</v>
      </c>
      <c r="AC935" s="139">
        <v>0</v>
      </c>
      <c r="AD935" s="139">
        <v>0</v>
      </c>
      <c r="AE935" s="139">
        <v>0</v>
      </c>
      <c r="AF935" s="139">
        <v>0</v>
      </c>
      <c r="AG935" s="139">
        <v>0</v>
      </c>
      <c r="AH935" s="139">
        <v>0</v>
      </c>
      <c r="AI935" s="139">
        <v>0</v>
      </c>
      <c r="AJ935" s="139">
        <v>0</v>
      </c>
      <c r="AK935" s="139">
        <v>0</v>
      </c>
      <c r="AL935" s="139">
        <v>0</v>
      </c>
      <c r="AM935" s="139">
        <v>0</v>
      </c>
      <c r="AN935" s="139">
        <v>0</v>
      </c>
      <c r="AO935" s="139">
        <v>0</v>
      </c>
      <c r="AP935" s="139">
        <v>0</v>
      </c>
      <c r="AQ935" s="139">
        <v>0</v>
      </c>
      <c r="AR935" s="139">
        <v>0</v>
      </c>
      <c r="AS935" s="139">
        <v>0</v>
      </c>
      <c r="AT935" s="139">
        <v>0</v>
      </c>
      <c r="AU935" s="139">
        <v>0</v>
      </c>
      <c r="AV935" s="139">
        <v>0</v>
      </c>
      <c r="AW935" s="139">
        <v>0</v>
      </c>
      <c r="AX935" s="139">
        <v>0</v>
      </c>
      <c r="AY935" s="139">
        <v>0</v>
      </c>
      <c r="AZ935" s="139">
        <v>0</v>
      </c>
      <c r="BA935" s="139">
        <v>0</v>
      </c>
      <c r="BB935" s="139">
        <v>0</v>
      </c>
      <c r="BC935" s="139">
        <v>0</v>
      </c>
      <c r="BD935" s="139">
        <v>0</v>
      </c>
      <c r="BE935" s="139">
        <v>0</v>
      </c>
      <c r="BF935" s="139">
        <v>0</v>
      </c>
      <c r="BG935" s="139">
        <v>0</v>
      </c>
      <c r="BH935" s="139">
        <v>0</v>
      </c>
      <c r="BI935" s="139">
        <v>0</v>
      </c>
      <c r="BJ935" s="139">
        <v>0</v>
      </c>
      <c r="BK935" s="139">
        <v>0</v>
      </c>
      <c r="BL935" s="139">
        <v>0</v>
      </c>
      <c r="BM935" s="139">
        <v>0</v>
      </c>
      <c r="BN935" s="139">
        <v>0</v>
      </c>
      <c r="BO935" s="139">
        <v>0</v>
      </c>
      <c r="BP935" s="139">
        <v>0</v>
      </c>
      <c r="BQ935" s="139">
        <v>0</v>
      </c>
    </row>
    <row r="936" spans="1:69" s="58" customFormat="1" ht="14.5" x14ac:dyDescent="0.35">
      <c r="A936" s="56"/>
      <c r="B936" s="84"/>
      <c r="C936" s="84"/>
      <c r="D936" s="99">
        <v>10</v>
      </c>
      <c r="E936" s="58" t="str">
        <v>EXCH_Eth_Bckhl_NTE_1G</v>
      </c>
      <c r="F936" s="77"/>
      <c r="G936" s="139">
        <v>0</v>
      </c>
      <c r="H936" s="139">
        <v>0</v>
      </c>
      <c r="I936" s="139">
        <v>0</v>
      </c>
      <c r="J936" s="139">
        <v>0</v>
      </c>
      <c r="K936" s="139">
        <v>0</v>
      </c>
      <c r="L936" s="139">
        <v>0</v>
      </c>
      <c r="M936" s="139">
        <v>0</v>
      </c>
      <c r="N936" s="139">
        <v>0</v>
      </c>
      <c r="O936" s="139">
        <v>0</v>
      </c>
      <c r="P936" s="139">
        <v>0</v>
      </c>
      <c r="Q936" s="139">
        <v>0</v>
      </c>
      <c r="R936" s="139">
        <v>0</v>
      </c>
      <c r="S936" s="139">
        <v>0</v>
      </c>
      <c r="T936" s="139">
        <v>0</v>
      </c>
      <c r="U936" s="139">
        <v>0</v>
      </c>
      <c r="V936" s="139">
        <v>0</v>
      </c>
      <c r="W936" s="139">
        <v>0</v>
      </c>
      <c r="X936" s="139">
        <v>0</v>
      </c>
      <c r="Y936" s="139">
        <v>0</v>
      </c>
      <c r="Z936" s="139">
        <v>0</v>
      </c>
      <c r="AA936" s="139">
        <v>0</v>
      </c>
      <c r="AB936" s="139">
        <v>0</v>
      </c>
      <c r="AC936" s="139">
        <v>0</v>
      </c>
      <c r="AD936" s="139">
        <v>0</v>
      </c>
      <c r="AE936" s="139">
        <v>0</v>
      </c>
      <c r="AF936" s="139">
        <v>0</v>
      </c>
      <c r="AG936" s="139">
        <v>0</v>
      </c>
      <c r="AH936" s="139">
        <v>0</v>
      </c>
      <c r="AI936" s="139">
        <v>0</v>
      </c>
      <c r="AJ936" s="139">
        <v>0</v>
      </c>
      <c r="AK936" s="139">
        <v>0</v>
      </c>
      <c r="AL936" s="139">
        <v>0</v>
      </c>
      <c r="AM936" s="139">
        <v>0</v>
      </c>
      <c r="AN936" s="139">
        <v>0</v>
      </c>
      <c r="AO936" s="139">
        <v>0</v>
      </c>
      <c r="AP936" s="139">
        <v>0</v>
      </c>
      <c r="AQ936" s="139">
        <v>0</v>
      </c>
      <c r="AR936" s="139">
        <v>0</v>
      </c>
      <c r="AS936" s="139">
        <v>0</v>
      </c>
      <c r="AT936" s="139">
        <v>0</v>
      </c>
      <c r="AU936" s="139">
        <v>0</v>
      </c>
      <c r="AV936" s="139">
        <v>0</v>
      </c>
      <c r="AW936" s="139">
        <v>0</v>
      </c>
      <c r="AX936" s="139">
        <v>0</v>
      </c>
      <c r="AY936" s="139">
        <v>1</v>
      </c>
      <c r="AZ936" s="139">
        <v>0</v>
      </c>
      <c r="BA936" s="139">
        <v>0</v>
      </c>
      <c r="BB936" s="139">
        <v>0</v>
      </c>
      <c r="BC936" s="139">
        <v>0</v>
      </c>
      <c r="BD936" s="139">
        <v>0</v>
      </c>
      <c r="BE936" s="139">
        <v>0</v>
      </c>
      <c r="BF936" s="139">
        <v>0</v>
      </c>
      <c r="BG936" s="139">
        <v>0</v>
      </c>
      <c r="BH936" s="139">
        <v>0</v>
      </c>
      <c r="BI936" s="139">
        <v>0</v>
      </c>
      <c r="BJ936" s="139">
        <v>0</v>
      </c>
      <c r="BK936" s="139">
        <v>0</v>
      </c>
      <c r="BL936" s="139">
        <v>0</v>
      </c>
      <c r="BM936" s="139">
        <v>0</v>
      </c>
      <c r="BN936" s="139">
        <v>0</v>
      </c>
      <c r="BO936" s="139">
        <v>0</v>
      </c>
      <c r="BP936" s="139">
        <v>0</v>
      </c>
      <c r="BQ936" s="139">
        <v>0</v>
      </c>
    </row>
    <row r="937" spans="1:69" s="58" customFormat="1" ht="14.5" hidden="1" outlineLevel="1" x14ac:dyDescent="0.35">
      <c r="A937" s="56"/>
      <c r="B937" s="84"/>
      <c r="C937" s="84"/>
      <c r="D937" s="99">
        <v>11</v>
      </c>
      <c r="E937" s="58" t="str">
        <v>EXCH_Eth_Bckhl_NTE_10G</v>
      </c>
      <c r="F937" s="77"/>
      <c r="G937" s="139">
        <v>0</v>
      </c>
      <c r="H937" s="139">
        <v>0</v>
      </c>
      <c r="I937" s="139">
        <v>0</v>
      </c>
      <c r="J937" s="139">
        <v>0</v>
      </c>
      <c r="K937" s="139">
        <v>0</v>
      </c>
      <c r="L937" s="139">
        <v>0</v>
      </c>
      <c r="M937" s="139">
        <v>0</v>
      </c>
      <c r="N937" s="139">
        <v>0</v>
      </c>
      <c r="O937" s="139">
        <v>0</v>
      </c>
      <c r="P937" s="139">
        <v>0</v>
      </c>
      <c r="Q937" s="139">
        <v>0</v>
      </c>
      <c r="R937" s="139">
        <v>0</v>
      </c>
      <c r="S937" s="139">
        <v>0</v>
      </c>
      <c r="T937" s="139">
        <v>0</v>
      </c>
      <c r="U937" s="139">
        <v>0</v>
      </c>
      <c r="V937" s="139">
        <v>0</v>
      </c>
      <c r="W937" s="139">
        <v>0</v>
      </c>
      <c r="X937" s="139">
        <v>0</v>
      </c>
      <c r="Y937" s="139">
        <v>0</v>
      </c>
      <c r="Z937" s="139">
        <v>0</v>
      </c>
      <c r="AA937" s="139">
        <v>0</v>
      </c>
      <c r="AB937" s="139">
        <v>0</v>
      </c>
      <c r="AC937" s="139">
        <v>0</v>
      </c>
      <c r="AD937" s="139">
        <v>0</v>
      </c>
      <c r="AE937" s="139">
        <v>0</v>
      </c>
      <c r="AF937" s="139">
        <v>0</v>
      </c>
      <c r="AG937" s="139">
        <v>0</v>
      </c>
      <c r="AH937" s="139">
        <v>0</v>
      </c>
      <c r="AI937" s="139">
        <v>0</v>
      </c>
      <c r="AJ937" s="139">
        <v>0</v>
      </c>
      <c r="AK937" s="139">
        <v>0</v>
      </c>
      <c r="AL937" s="139">
        <v>0</v>
      </c>
      <c r="AM937" s="139">
        <v>0</v>
      </c>
      <c r="AN937" s="139">
        <v>0</v>
      </c>
      <c r="AO937" s="139">
        <v>0</v>
      </c>
      <c r="AP937" s="139">
        <v>0</v>
      </c>
      <c r="AQ937" s="139">
        <v>0</v>
      </c>
      <c r="AR937" s="139">
        <v>0</v>
      </c>
      <c r="AS937" s="139">
        <v>0</v>
      </c>
      <c r="AT937" s="139">
        <v>0</v>
      </c>
      <c r="AU937" s="139">
        <v>0</v>
      </c>
      <c r="AV937" s="139">
        <v>0</v>
      </c>
      <c r="AW937" s="139">
        <v>0</v>
      </c>
      <c r="AX937" s="139">
        <v>0</v>
      </c>
      <c r="AY937" s="139">
        <v>0</v>
      </c>
      <c r="AZ937" s="139">
        <v>0</v>
      </c>
      <c r="BA937" s="139">
        <v>0</v>
      </c>
      <c r="BB937" s="139">
        <v>1</v>
      </c>
      <c r="BC937" s="139">
        <v>0</v>
      </c>
      <c r="BD937" s="139">
        <v>0</v>
      </c>
      <c r="BE937" s="139">
        <v>0</v>
      </c>
      <c r="BF937" s="139">
        <v>0</v>
      </c>
      <c r="BG937" s="139">
        <v>0</v>
      </c>
      <c r="BH937" s="139">
        <v>0</v>
      </c>
      <c r="BI937" s="139">
        <v>0</v>
      </c>
      <c r="BJ937" s="139">
        <v>0</v>
      </c>
      <c r="BK937" s="139">
        <v>0</v>
      </c>
      <c r="BL937" s="139">
        <v>0</v>
      </c>
      <c r="BM937" s="139">
        <v>0</v>
      </c>
      <c r="BN937" s="139">
        <v>0</v>
      </c>
      <c r="BO937" s="139">
        <v>0</v>
      </c>
      <c r="BP937" s="139">
        <v>0</v>
      </c>
      <c r="BQ937" s="139">
        <v>0</v>
      </c>
    </row>
    <row r="938" spans="1:69" s="58" customFormat="1" ht="14.5" hidden="1" outlineLevel="1" x14ac:dyDescent="0.35">
      <c r="A938" s="56"/>
      <c r="B938" s="84"/>
      <c r="C938" s="84"/>
      <c r="D938" s="99">
        <v>12</v>
      </c>
      <c r="E938" s="58" t="str">
        <v>EXCH_OPT_NTU</v>
      </c>
      <c r="F938" s="77"/>
      <c r="G938" s="139">
        <v>0</v>
      </c>
      <c r="H938" s="139">
        <v>0</v>
      </c>
      <c r="I938" s="139">
        <v>0</v>
      </c>
      <c r="J938" s="139">
        <v>0</v>
      </c>
      <c r="K938" s="139">
        <v>0</v>
      </c>
      <c r="L938" s="139">
        <v>0</v>
      </c>
      <c r="M938" s="139">
        <v>0</v>
      </c>
      <c r="N938" s="139">
        <v>0</v>
      </c>
      <c r="O938" s="139">
        <v>0</v>
      </c>
      <c r="P938" s="139">
        <v>0</v>
      </c>
      <c r="Q938" s="139">
        <v>0</v>
      </c>
      <c r="R938" s="139">
        <v>0</v>
      </c>
      <c r="S938" s="139">
        <v>0</v>
      </c>
      <c r="T938" s="139">
        <v>0</v>
      </c>
      <c r="U938" s="139">
        <v>0</v>
      </c>
      <c r="V938" s="139">
        <v>0</v>
      </c>
      <c r="W938" s="139">
        <v>0</v>
      </c>
      <c r="X938" s="139">
        <v>0</v>
      </c>
      <c r="Y938" s="139">
        <v>0</v>
      </c>
      <c r="Z938" s="139">
        <v>0</v>
      </c>
      <c r="AA938" s="139">
        <v>0</v>
      </c>
      <c r="AB938" s="139">
        <v>0</v>
      </c>
      <c r="AC938" s="139">
        <v>0</v>
      </c>
      <c r="AD938" s="139">
        <v>0</v>
      </c>
      <c r="AE938" s="139">
        <v>0</v>
      </c>
      <c r="AF938" s="139">
        <v>0</v>
      </c>
      <c r="AG938" s="139">
        <v>0</v>
      </c>
      <c r="AH938" s="139">
        <v>0</v>
      </c>
      <c r="AI938" s="139">
        <v>0</v>
      </c>
      <c r="AJ938" s="139">
        <v>0</v>
      </c>
      <c r="AK938" s="139">
        <v>0</v>
      </c>
      <c r="AL938" s="139">
        <v>0</v>
      </c>
      <c r="AM938" s="139">
        <v>0</v>
      </c>
      <c r="AN938" s="139">
        <v>0</v>
      </c>
      <c r="AO938" s="139">
        <v>0</v>
      </c>
      <c r="AP938" s="139">
        <v>0</v>
      </c>
      <c r="AQ938" s="139">
        <v>0</v>
      </c>
      <c r="AR938" s="139">
        <v>0</v>
      </c>
      <c r="AS938" s="139">
        <v>0</v>
      </c>
      <c r="AT938" s="139">
        <v>0</v>
      </c>
      <c r="AU938" s="139">
        <v>0</v>
      </c>
      <c r="AV938" s="139">
        <v>1</v>
      </c>
      <c r="AW938" s="139">
        <v>0</v>
      </c>
      <c r="AX938" s="139">
        <v>0</v>
      </c>
      <c r="AY938" s="139">
        <v>0</v>
      </c>
      <c r="AZ938" s="139">
        <v>0</v>
      </c>
      <c r="BA938" s="139">
        <v>0</v>
      </c>
      <c r="BB938" s="139">
        <v>0</v>
      </c>
      <c r="BC938" s="139">
        <v>0</v>
      </c>
      <c r="BD938" s="139">
        <v>0</v>
      </c>
      <c r="BE938" s="139">
        <v>0</v>
      </c>
      <c r="BF938" s="139">
        <v>0</v>
      </c>
      <c r="BG938" s="139">
        <v>0</v>
      </c>
      <c r="BH938" s="139">
        <v>0</v>
      </c>
      <c r="BI938" s="139">
        <v>0</v>
      </c>
      <c r="BJ938" s="139">
        <v>0</v>
      </c>
      <c r="BK938" s="139">
        <v>0</v>
      </c>
      <c r="BL938" s="139">
        <v>0</v>
      </c>
      <c r="BM938" s="139">
        <v>0</v>
      </c>
      <c r="BN938" s="139">
        <v>0</v>
      </c>
      <c r="BO938" s="139">
        <v>0</v>
      </c>
      <c r="BP938" s="139">
        <v>0</v>
      </c>
      <c r="BQ938" s="139">
        <v>0</v>
      </c>
    </row>
    <row r="939" spans="1:69" s="58" customFormat="1" ht="14.5" hidden="1" outlineLevel="1" x14ac:dyDescent="0.35">
      <c r="A939" s="56"/>
      <c r="B939" s="84"/>
      <c r="C939" s="84"/>
      <c r="D939" s="99">
        <v>13</v>
      </c>
      <c r="E939" s="58" t="str">
        <v>Unused</v>
      </c>
      <c r="F939" s="77"/>
      <c r="G939" s="139">
        <v>0</v>
      </c>
      <c r="H939" s="139">
        <v>0</v>
      </c>
      <c r="I939" s="139">
        <v>0</v>
      </c>
      <c r="J939" s="139">
        <v>0</v>
      </c>
      <c r="K939" s="139">
        <v>0</v>
      </c>
      <c r="L939" s="139">
        <v>0</v>
      </c>
      <c r="M939" s="139">
        <v>0</v>
      </c>
      <c r="N939" s="139">
        <v>0</v>
      </c>
      <c r="O939" s="139">
        <v>0</v>
      </c>
      <c r="P939" s="139">
        <v>0</v>
      </c>
      <c r="Q939" s="139">
        <v>0</v>
      </c>
      <c r="R939" s="139">
        <v>0</v>
      </c>
      <c r="S939" s="139">
        <v>0</v>
      </c>
      <c r="T939" s="139">
        <v>0</v>
      </c>
      <c r="U939" s="139">
        <v>0</v>
      </c>
      <c r="V939" s="139">
        <v>0</v>
      </c>
      <c r="W939" s="139">
        <v>0</v>
      </c>
      <c r="X939" s="139">
        <v>0</v>
      </c>
      <c r="Y939" s="139">
        <v>0</v>
      </c>
      <c r="Z939" s="139">
        <v>0</v>
      </c>
      <c r="AA939" s="139">
        <v>0</v>
      </c>
      <c r="AB939" s="139">
        <v>0</v>
      </c>
      <c r="AC939" s="139">
        <v>0</v>
      </c>
      <c r="AD939" s="139">
        <v>0</v>
      </c>
      <c r="AE939" s="139">
        <v>0</v>
      </c>
      <c r="AF939" s="139">
        <v>0</v>
      </c>
      <c r="AG939" s="139">
        <v>0</v>
      </c>
      <c r="AH939" s="139">
        <v>0</v>
      </c>
      <c r="AI939" s="139">
        <v>0</v>
      </c>
      <c r="AJ939" s="139">
        <v>0</v>
      </c>
      <c r="AK939" s="139">
        <v>0</v>
      </c>
      <c r="AL939" s="139">
        <v>0</v>
      </c>
      <c r="AM939" s="139">
        <v>0</v>
      </c>
      <c r="AN939" s="139">
        <v>0</v>
      </c>
      <c r="AO939" s="139">
        <v>0</v>
      </c>
      <c r="AP939" s="139">
        <v>0</v>
      </c>
      <c r="AQ939" s="139">
        <v>0</v>
      </c>
      <c r="AR939" s="139">
        <v>0</v>
      </c>
      <c r="AS939" s="139">
        <v>0</v>
      </c>
      <c r="AT939" s="139">
        <v>0</v>
      </c>
      <c r="AU939" s="139">
        <v>0</v>
      </c>
      <c r="AV939" s="139">
        <v>0</v>
      </c>
      <c r="AW939" s="139">
        <v>0</v>
      </c>
      <c r="AX939" s="139">
        <v>0</v>
      </c>
      <c r="AY939" s="139">
        <v>0</v>
      </c>
      <c r="AZ939" s="139">
        <v>0</v>
      </c>
      <c r="BA939" s="139">
        <v>0</v>
      </c>
      <c r="BB939" s="139">
        <v>0</v>
      </c>
      <c r="BC939" s="139">
        <v>0</v>
      </c>
      <c r="BD939" s="139">
        <v>0</v>
      </c>
      <c r="BE939" s="139">
        <v>0</v>
      </c>
      <c r="BF939" s="139">
        <v>0</v>
      </c>
      <c r="BG939" s="139">
        <v>0</v>
      </c>
      <c r="BH939" s="139">
        <v>0</v>
      </c>
      <c r="BI939" s="139">
        <v>0</v>
      </c>
      <c r="BJ939" s="139">
        <v>0</v>
      </c>
      <c r="BK939" s="139">
        <v>0</v>
      </c>
      <c r="BL939" s="139">
        <v>0</v>
      </c>
      <c r="BM939" s="139">
        <v>0</v>
      </c>
      <c r="BN939" s="139">
        <v>0</v>
      </c>
      <c r="BO939" s="139">
        <v>0</v>
      </c>
      <c r="BP939" s="139">
        <v>0</v>
      </c>
      <c r="BQ939" s="139">
        <v>0</v>
      </c>
    </row>
    <row r="940" spans="1:69" s="58" customFormat="1" ht="14.5" hidden="1" outlineLevel="1" x14ac:dyDescent="0.35">
      <c r="A940" s="56"/>
      <c r="B940" s="84"/>
      <c r="C940" s="84"/>
      <c r="D940" s="99">
        <v>14</v>
      </c>
      <c r="E940" s="58" t="str">
        <v>Unused</v>
      </c>
      <c r="F940" s="77"/>
      <c r="G940" s="139">
        <v>0</v>
      </c>
      <c r="H940" s="139">
        <v>0</v>
      </c>
      <c r="I940" s="139">
        <v>0</v>
      </c>
      <c r="J940" s="139">
        <v>0</v>
      </c>
      <c r="K940" s="139">
        <v>0</v>
      </c>
      <c r="L940" s="139">
        <v>0</v>
      </c>
      <c r="M940" s="139">
        <v>0</v>
      </c>
      <c r="N940" s="139">
        <v>0</v>
      </c>
      <c r="O940" s="139">
        <v>0</v>
      </c>
      <c r="P940" s="139">
        <v>0</v>
      </c>
      <c r="Q940" s="139">
        <v>0</v>
      </c>
      <c r="R940" s="139">
        <v>0</v>
      </c>
      <c r="S940" s="139">
        <v>0</v>
      </c>
      <c r="T940" s="139">
        <v>0</v>
      </c>
      <c r="U940" s="139">
        <v>0</v>
      </c>
      <c r="V940" s="139">
        <v>0</v>
      </c>
      <c r="W940" s="139">
        <v>0</v>
      </c>
      <c r="X940" s="139">
        <v>0</v>
      </c>
      <c r="Y940" s="139">
        <v>0</v>
      </c>
      <c r="Z940" s="139">
        <v>0</v>
      </c>
      <c r="AA940" s="139">
        <v>0</v>
      </c>
      <c r="AB940" s="139">
        <v>0</v>
      </c>
      <c r="AC940" s="139">
        <v>0</v>
      </c>
      <c r="AD940" s="139">
        <v>0</v>
      </c>
      <c r="AE940" s="139">
        <v>0</v>
      </c>
      <c r="AF940" s="139">
        <v>0</v>
      </c>
      <c r="AG940" s="139">
        <v>0</v>
      </c>
      <c r="AH940" s="139">
        <v>0</v>
      </c>
      <c r="AI940" s="139">
        <v>0</v>
      </c>
      <c r="AJ940" s="139">
        <v>0</v>
      </c>
      <c r="AK940" s="139">
        <v>0</v>
      </c>
      <c r="AL940" s="139">
        <v>0</v>
      </c>
      <c r="AM940" s="139">
        <v>0</v>
      </c>
      <c r="AN940" s="139">
        <v>0</v>
      </c>
      <c r="AO940" s="139">
        <v>0</v>
      </c>
      <c r="AP940" s="139">
        <v>0</v>
      </c>
      <c r="AQ940" s="139">
        <v>0</v>
      </c>
      <c r="AR940" s="139">
        <v>0</v>
      </c>
      <c r="AS940" s="139">
        <v>0</v>
      </c>
      <c r="AT940" s="139">
        <v>0</v>
      </c>
      <c r="AU940" s="139">
        <v>0</v>
      </c>
      <c r="AV940" s="139">
        <v>0</v>
      </c>
      <c r="AW940" s="139">
        <v>0</v>
      </c>
      <c r="AX940" s="139">
        <v>0</v>
      </c>
      <c r="AY940" s="139">
        <v>0</v>
      </c>
      <c r="AZ940" s="139">
        <v>0</v>
      </c>
      <c r="BA940" s="139">
        <v>0</v>
      </c>
      <c r="BB940" s="139">
        <v>0</v>
      </c>
      <c r="BC940" s="139">
        <v>0</v>
      </c>
      <c r="BD940" s="139">
        <v>0</v>
      </c>
      <c r="BE940" s="139">
        <v>0</v>
      </c>
      <c r="BF940" s="139">
        <v>0</v>
      </c>
      <c r="BG940" s="139">
        <v>0</v>
      </c>
      <c r="BH940" s="139">
        <v>0</v>
      </c>
      <c r="BI940" s="139">
        <v>0</v>
      </c>
      <c r="BJ940" s="139">
        <v>0</v>
      </c>
      <c r="BK940" s="139">
        <v>0</v>
      </c>
      <c r="BL940" s="139">
        <v>0</v>
      </c>
      <c r="BM940" s="139">
        <v>0</v>
      </c>
      <c r="BN940" s="139">
        <v>0</v>
      </c>
      <c r="BO940" s="139">
        <v>0</v>
      </c>
      <c r="BP940" s="139">
        <v>0</v>
      </c>
      <c r="BQ940" s="139">
        <v>0</v>
      </c>
    </row>
    <row r="941" spans="1:69" s="58" customFormat="1" ht="14.5" hidden="1" outlineLevel="1" x14ac:dyDescent="0.35">
      <c r="A941" s="56"/>
      <c r="B941" s="84"/>
      <c r="C941" s="84"/>
      <c r="D941" s="99">
        <v>15</v>
      </c>
      <c r="E941" s="58" t="str">
        <v>Unused</v>
      </c>
      <c r="F941" s="77"/>
      <c r="G941" s="139">
        <v>0</v>
      </c>
      <c r="H941" s="139">
        <v>0</v>
      </c>
      <c r="I941" s="139">
        <v>0</v>
      </c>
      <c r="J941" s="139">
        <v>0</v>
      </c>
      <c r="K941" s="139">
        <v>0</v>
      </c>
      <c r="L941" s="139">
        <v>0</v>
      </c>
      <c r="M941" s="139">
        <v>0</v>
      </c>
      <c r="N941" s="139">
        <v>0</v>
      </c>
      <c r="O941" s="139">
        <v>0</v>
      </c>
      <c r="P941" s="139">
        <v>0</v>
      </c>
      <c r="Q941" s="139">
        <v>0</v>
      </c>
      <c r="R941" s="139">
        <v>0</v>
      </c>
      <c r="S941" s="139">
        <v>0</v>
      </c>
      <c r="T941" s="139">
        <v>0</v>
      </c>
      <c r="U941" s="139">
        <v>0</v>
      </c>
      <c r="V941" s="139">
        <v>0</v>
      </c>
      <c r="W941" s="139">
        <v>0</v>
      </c>
      <c r="X941" s="139">
        <v>0</v>
      </c>
      <c r="Y941" s="139">
        <v>0</v>
      </c>
      <c r="Z941" s="139">
        <v>0</v>
      </c>
      <c r="AA941" s="139">
        <v>0</v>
      </c>
      <c r="AB941" s="139">
        <v>0</v>
      </c>
      <c r="AC941" s="139">
        <v>0</v>
      </c>
      <c r="AD941" s="139">
        <v>0</v>
      </c>
      <c r="AE941" s="139">
        <v>0</v>
      </c>
      <c r="AF941" s="139">
        <v>0</v>
      </c>
      <c r="AG941" s="139">
        <v>0</v>
      </c>
      <c r="AH941" s="139">
        <v>0</v>
      </c>
      <c r="AI941" s="139">
        <v>0</v>
      </c>
      <c r="AJ941" s="139">
        <v>0</v>
      </c>
      <c r="AK941" s="139">
        <v>0</v>
      </c>
      <c r="AL941" s="139">
        <v>0</v>
      </c>
      <c r="AM941" s="139">
        <v>0</v>
      </c>
      <c r="AN941" s="139">
        <v>0</v>
      </c>
      <c r="AO941" s="139">
        <v>0</v>
      </c>
      <c r="AP941" s="139">
        <v>0</v>
      </c>
      <c r="AQ941" s="139">
        <v>0</v>
      </c>
      <c r="AR941" s="139">
        <v>0</v>
      </c>
      <c r="AS941" s="139">
        <v>0</v>
      </c>
      <c r="AT941" s="139">
        <v>0</v>
      </c>
      <c r="AU941" s="139">
        <v>0</v>
      </c>
      <c r="AV941" s="139">
        <v>0</v>
      </c>
      <c r="AW941" s="139">
        <v>0</v>
      </c>
      <c r="AX941" s="139">
        <v>0</v>
      </c>
      <c r="AY941" s="139">
        <v>0</v>
      </c>
      <c r="AZ941" s="139">
        <v>0</v>
      </c>
      <c r="BA941" s="139">
        <v>0</v>
      </c>
      <c r="BB941" s="139">
        <v>0</v>
      </c>
      <c r="BC941" s="139">
        <v>0</v>
      </c>
      <c r="BD941" s="139">
        <v>0</v>
      </c>
      <c r="BE941" s="139">
        <v>0</v>
      </c>
      <c r="BF941" s="139">
        <v>0</v>
      </c>
      <c r="BG941" s="139">
        <v>0</v>
      </c>
      <c r="BH941" s="139">
        <v>0</v>
      </c>
      <c r="BI941" s="139">
        <v>0</v>
      </c>
      <c r="BJ941" s="139">
        <v>0</v>
      </c>
      <c r="BK941" s="139">
        <v>0</v>
      </c>
      <c r="BL941" s="139">
        <v>0</v>
      </c>
      <c r="BM941" s="139">
        <v>0</v>
      </c>
      <c r="BN941" s="139">
        <v>0</v>
      </c>
      <c r="BO941" s="139">
        <v>0</v>
      </c>
      <c r="BP941" s="139">
        <v>0</v>
      </c>
      <c r="BQ941" s="139">
        <v>0</v>
      </c>
    </row>
    <row r="942" spans="1:69" s="58" customFormat="1" ht="14.5" hidden="1" outlineLevel="1" x14ac:dyDescent="0.35">
      <c r="A942" s="56"/>
      <c r="B942" s="84"/>
      <c r="C942" s="84"/>
      <c r="D942" s="99">
        <v>16</v>
      </c>
      <c r="E942" s="58" t="str">
        <v>Unused</v>
      </c>
      <c r="F942" s="77"/>
      <c r="G942" s="139">
        <v>0</v>
      </c>
      <c r="H942" s="139">
        <v>0</v>
      </c>
      <c r="I942" s="139">
        <v>0</v>
      </c>
      <c r="J942" s="139">
        <v>0</v>
      </c>
      <c r="K942" s="139">
        <v>0</v>
      </c>
      <c r="L942" s="139">
        <v>0</v>
      </c>
      <c r="M942" s="139">
        <v>0</v>
      </c>
      <c r="N942" s="139">
        <v>0</v>
      </c>
      <c r="O942" s="139">
        <v>0</v>
      </c>
      <c r="P942" s="139">
        <v>0</v>
      </c>
      <c r="Q942" s="139">
        <v>0</v>
      </c>
      <c r="R942" s="139">
        <v>0</v>
      </c>
      <c r="S942" s="139">
        <v>0</v>
      </c>
      <c r="T942" s="139">
        <v>0</v>
      </c>
      <c r="U942" s="139">
        <v>0</v>
      </c>
      <c r="V942" s="139">
        <v>0</v>
      </c>
      <c r="W942" s="139">
        <v>0</v>
      </c>
      <c r="X942" s="139">
        <v>0</v>
      </c>
      <c r="Y942" s="139">
        <v>0</v>
      </c>
      <c r="Z942" s="139">
        <v>0</v>
      </c>
      <c r="AA942" s="139">
        <v>0</v>
      </c>
      <c r="AB942" s="139">
        <v>0</v>
      </c>
      <c r="AC942" s="139">
        <v>0</v>
      </c>
      <c r="AD942" s="139">
        <v>0</v>
      </c>
      <c r="AE942" s="139">
        <v>0</v>
      </c>
      <c r="AF942" s="139">
        <v>0</v>
      </c>
      <c r="AG942" s="139">
        <v>0</v>
      </c>
      <c r="AH942" s="139">
        <v>0</v>
      </c>
      <c r="AI942" s="139">
        <v>0</v>
      </c>
      <c r="AJ942" s="139">
        <v>0</v>
      </c>
      <c r="AK942" s="139">
        <v>0</v>
      </c>
      <c r="AL942" s="139">
        <v>0</v>
      </c>
      <c r="AM942" s="139">
        <v>0</v>
      </c>
      <c r="AN942" s="139">
        <v>0</v>
      </c>
      <c r="AO942" s="139">
        <v>0</v>
      </c>
      <c r="AP942" s="139">
        <v>0</v>
      </c>
      <c r="AQ942" s="139">
        <v>0</v>
      </c>
      <c r="AR942" s="139">
        <v>0</v>
      </c>
      <c r="AS942" s="139">
        <v>0</v>
      </c>
      <c r="AT942" s="139">
        <v>0</v>
      </c>
      <c r="AU942" s="139">
        <v>0</v>
      </c>
      <c r="AV942" s="139">
        <v>0</v>
      </c>
      <c r="AW942" s="139">
        <v>0</v>
      </c>
      <c r="AX942" s="139">
        <v>0</v>
      </c>
      <c r="AY942" s="139">
        <v>0</v>
      </c>
      <c r="AZ942" s="139">
        <v>0</v>
      </c>
      <c r="BA942" s="139">
        <v>0</v>
      </c>
      <c r="BB942" s="139">
        <v>0</v>
      </c>
      <c r="BC942" s="139">
        <v>0</v>
      </c>
      <c r="BD942" s="139">
        <v>0</v>
      </c>
      <c r="BE942" s="139">
        <v>0</v>
      </c>
      <c r="BF942" s="139">
        <v>0</v>
      </c>
      <c r="BG942" s="139">
        <v>0</v>
      </c>
      <c r="BH942" s="139">
        <v>0</v>
      </c>
      <c r="BI942" s="139">
        <v>0</v>
      </c>
      <c r="BJ942" s="139">
        <v>0</v>
      </c>
      <c r="BK942" s="139">
        <v>0</v>
      </c>
      <c r="BL942" s="139">
        <v>0</v>
      </c>
      <c r="BM942" s="139">
        <v>0</v>
      </c>
      <c r="BN942" s="139">
        <v>0</v>
      </c>
      <c r="BO942" s="139">
        <v>0</v>
      </c>
      <c r="BP942" s="139">
        <v>0</v>
      </c>
      <c r="BQ942" s="139">
        <v>0</v>
      </c>
    </row>
    <row r="943" spans="1:69" s="58" customFormat="1" ht="14.5" hidden="1" outlineLevel="1" x14ac:dyDescent="0.35">
      <c r="A943" s="56"/>
      <c r="B943" s="84"/>
      <c r="C943" s="84"/>
      <c r="D943" s="99">
        <v>17</v>
      </c>
      <c r="E943" s="58" t="str">
        <v>EXCH_DF_PatchPanel</v>
      </c>
      <c r="F943" s="77"/>
      <c r="G943" s="139">
        <v>0</v>
      </c>
      <c r="H943" s="139">
        <v>0</v>
      </c>
      <c r="I943" s="139">
        <v>0</v>
      </c>
      <c r="J943" s="139">
        <v>0</v>
      </c>
      <c r="K943" s="139">
        <v>0</v>
      </c>
      <c r="L943" s="139">
        <v>0</v>
      </c>
      <c r="M943" s="139">
        <v>0</v>
      </c>
      <c r="N943" s="139">
        <v>0</v>
      </c>
      <c r="O943" s="139">
        <v>0</v>
      </c>
      <c r="P943" s="139">
        <v>0</v>
      </c>
      <c r="Q943" s="139">
        <v>0</v>
      </c>
      <c r="R943" s="139">
        <v>0</v>
      </c>
      <c r="S943" s="139">
        <v>0</v>
      </c>
      <c r="T943" s="139">
        <v>0</v>
      </c>
      <c r="U943" s="139">
        <v>0</v>
      </c>
      <c r="V943" s="139">
        <v>0</v>
      </c>
      <c r="W943" s="139">
        <v>0</v>
      </c>
      <c r="X943" s="139">
        <v>0</v>
      </c>
      <c r="Y943" s="139">
        <v>1</v>
      </c>
      <c r="Z943" s="139">
        <v>0</v>
      </c>
      <c r="AA943" s="139">
        <v>0</v>
      </c>
      <c r="AB943" s="139">
        <v>0</v>
      </c>
      <c r="AC943" s="139">
        <v>0</v>
      </c>
      <c r="AD943" s="139">
        <v>0</v>
      </c>
      <c r="AE943" s="139">
        <v>0</v>
      </c>
      <c r="AF943" s="139">
        <v>0</v>
      </c>
      <c r="AG943" s="139">
        <v>0</v>
      </c>
      <c r="AH943" s="139">
        <v>0</v>
      </c>
      <c r="AI943" s="139">
        <v>0</v>
      </c>
      <c r="AJ943" s="139">
        <v>0</v>
      </c>
      <c r="AK943" s="139">
        <v>0</v>
      </c>
      <c r="AL943" s="139">
        <v>0</v>
      </c>
      <c r="AM943" s="139">
        <v>0</v>
      </c>
      <c r="AN943" s="139">
        <v>0</v>
      </c>
      <c r="AO943" s="139">
        <v>0</v>
      </c>
      <c r="AP943" s="139">
        <v>0</v>
      </c>
      <c r="AQ943" s="139">
        <v>0</v>
      </c>
      <c r="AR943" s="139">
        <v>0</v>
      </c>
      <c r="AS943" s="139">
        <v>0</v>
      </c>
      <c r="AT943" s="139">
        <v>0</v>
      </c>
      <c r="AU943" s="139">
        <v>0</v>
      </c>
      <c r="AV943" s="139">
        <v>0</v>
      </c>
      <c r="AW943" s="139">
        <v>0</v>
      </c>
      <c r="AX943" s="139">
        <v>0</v>
      </c>
      <c r="AY943" s="139">
        <v>0</v>
      </c>
      <c r="AZ943" s="139">
        <v>0</v>
      </c>
      <c r="BA943" s="139">
        <v>0</v>
      </c>
      <c r="BB943" s="139">
        <v>0</v>
      </c>
      <c r="BC943" s="139">
        <v>0</v>
      </c>
      <c r="BD943" s="139">
        <v>0</v>
      </c>
      <c r="BE943" s="139">
        <v>0</v>
      </c>
      <c r="BF943" s="139">
        <v>0</v>
      </c>
      <c r="BG943" s="139">
        <v>0</v>
      </c>
      <c r="BH943" s="139">
        <v>0</v>
      </c>
      <c r="BI943" s="139">
        <v>0</v>
      </c>
      <c r="BJ943" s="139">
        <v>0</v>
      </c>
      <c r="BK943" s="139">
        <v>0</v>
      </c>
      <c r="BL943" s="139">
        <v>0</v>
      </c>
      <c r="BM943" s="139">
        <v>0</v>
      </c>
      <c r="BN943" s="139">
        <v>0</v>
      </c>
      <c r="BO943" s="139">
        <v>0</v>
      </c>
      <c r="BP943" s="139">
        <v>0</v>
      </c>
      <c r="BQ943" s="139">
        <v>0</v>
      </c>
    </row>
    <row r="944" spans="1:69" s="58" customFormat="1" ht="14.5" hidden="1" outlineLevel="1" x14ac:dyDescent="0.35">
      <c r="A944" s="56"/>
      <c r="B944" s="84"/>
      <c r="C944" s="84"/>
      <c r="D944" s="99">
        <v>18</v>
      </c>
      <c r="E944" s="58" t="str">
        <v>Unused</v>
      </c>
      <c r="F944" s="77"/>
      <c r="G944" s="139">
        <v>0</v>
      </c>
      <c r="H944" s="139">
        <v>0</v>
      </c>
      <c r="I944" s="139">
        <v>0</v>
      </c>
      <c r="J944" s="139">
        <v>0</v>
      </c>
      <c r="K944" s="139">
        <v>0</v>
      </c>
      <c r="L944" s="139">
        <v>0</v>
      </c>
      <c r="M944" s="139">
        <v>0</v>
      </c>
      <c r="N944" s="139">
        <v>0</v>
      </c>
      <c r="O944" s="139">
        <v>0</v>
      </c>
      <c r="P944" s="139">
        <v>0</v>
      </c>
      <c r="Q944" s="139">
        <v>0</v>
      </c>
      <c r="R944" s="139">
        <v>0</v>
      </c>
      <c r="S944" s="139">
        <v>0</v>
      </c>
      <c r="T944" s="139">
        <v>0</v>
      </c>
      <c r="U944" s="139">
        <v>0</v>
      </c>
      <c r="V944" s="139">
        <v>0</v>
      </c>
      <c r="W944" s="139">
        <v>0</v>
      </c>
      <c r="X944" s="139">
        <v>0</v>
      </c>
      <c r="Y944" s="139">
        <v>0</v>
      </c>
      <c r="Z944" s="139">
        <v>0</v>
      </c>
      <c r="AA944" s="139">
        <v>0</v>
      </c>
      <c r="AB944" s="139">
        <v>0</v>
      </c>
      <c r="AC944" s="139">
        <v>0</v>
      </c>
      <c r="AD944" s="139">
        <v>0</v>
      </c>
      <c r="AE944" s="139">
        <v>0</v>
      </c>
      <c r="AF944" s="139">
        <v>0</v>
      </c>
      <c r="AG944" s="139">
        <v>0</v>
      </c>
      <c r="AH944" s="139">
        <v>0</v>
      </c>
      <c r="AI944" s="139">
        <v>0</v>
      </c>
      <c r="AJ944" s="139">
        <v>0</v>
      </c>
      <c r="AK944" s="139">
        <v>0</v>
      </c>
      <c r="AL944" s="139">
        <v>0</v>
      </c>
      <c r="AM944" s="139">
        <v>0</v>
      </c>
      <c r="AN944" s="139">
        <v>0</v>
      </c>
      <c r="AO944" s="139">
        <v>0</v>
      </c>
      <c r="AP944" s="139">
        <v>0</v>
      </c>
      <c r="AQ944" s="139">
        <v>0</v>
      </c>
      <c r="AR944" s="139">
        <v>0</v>
      </c>
      <c r="AS944" s="139">
        <v>0</v>
      </c>
      <c r="AT944" s="139">
        <v>0</v>
      </c>
      <c r="AU944" s="139">
        <v>0</v>
      </c>
      <c r="AV944" s="139">
        <v>0</v>
      </c>
      <c r="AW944" s="139">
        <v>0</v>
      </c>
      <c r="AX944" s="139">
        <v>0</v>
      </c>
      <c r="AY944" s="139">
        <v>0</v>
      </c>
      <c r="AZ944" s="139">
        <v>0</v>
      </c>
      <c r="BA944" s="139">
        <v>0</v>
      </c>
      <c r="BB944" s="139">
        <v>0</v>
      </c>
      <c r="BC944" s="139">
        <v>0</v>
      </c>
      <c r="BD944" s="139">
        <v>0</v>
      </c>
      <c r="BE944" s="139">
        <v>0</v>
      </c>
      <c r="BF944" s="139">
        <v>0</v>
      </c>
      <c r="BG944" s="139">
        <v>0</v>
      </c>
      <c r="BH944" s="139">
        <v>0</v>
      </c>
      <c r="BI944" s="139">
        <v>0</v>
      </c>
      <c r="BJ944" s="139">
        <v>0</v>
      </c>
      <c r="BK944" s="139">
        <v>0</v>
      </c>
      <c r="BL944" s="139">
        <v>0</v>
      </c>
      <c r="BM944" s="139">
        <v>0</v>
      </c>
      <c r="BN944" s="139">
        <v>0</v>
      </c>
      <c r="BO944" s="139">
        <v>0</v>
      </c>
      <c r="BP944" s="139">
        <v>0</v>
      </c>
      <c r="BQ944" s="139">
        <v>0</v>
      </c>
    </row>
    <row r="945" spans="1:69" s="58" customFormat="1" ht="14.5" hidden="1" outlineLevel="1" x14ac:dyDescent="0.35">
      <c r="A945" s="56"/>
      <c r="B945" s="84"/>
      <c r="C945" s="84"/>
      <c r="D945" s="99">
        <v>19</v>
      </c>
      <c r="E945" s="58" t="str">
        <v>EXCH_All_Accommodation</v>
      </c>
      <c r="F945" s="77"/>
      <c r="G945" s="139">
        <v>4.8828125E-4</v>
      </c>
      <c r="H945" s="139">
        <v>0</v>
      </c>
      <c r="I945" s="139">
        <v>0</v>
      </c>
      <c r="J945" s="139">
        <v>0</v>
      </c>
      <c r="K945" s="139">
        <v>0</v>
      </c>
      <c r="L945" s="139">
        <v>0</v>
      </c>
      <c r="M945" s="139">
        <v>0</v>
      </c>
      <c r="N945" s="139">
        <v>0</v>
      </c>
      <c r="O945" s="139">
        <v>0</v>
      </c>
      <c r="P945" s="139">
        <v>0</v>
      </c>
      <c r="Q945" s="139">
        <v>0</v>
      </c>
      <c r="R945" s="139">
        <v>0</v>
      </c>
      <c r="S945" s="139">
        <v>0</v>
      </c>
      <c r="T945" s="139">
        <v>0</v>
      </c>
      <c r="U945" s="139">
        <v>0</v>
      </c>
      <c r="V945" s="139">
        <v>0</v>
      </c>
      <c r="W945" s="139">
        <v>0</v>
      </c>
      <c r="X945" s="139">
        <v>0</v>
      </c>
      <c r="Y945" s="139">
        <v>0</v>
      </c>
      <c r="Z945" s="139">
        <v>0</v>
      </c>
      <c r="AA945" s="139">
        <v>2.5000000000000001E-2</v>
      </c>
      <c r="AB945" s="139">
        <v>0</v>
      </c>
      <c r="AC945" s="139">
        <v>0</v>
      </c>
      <c r="AD945" s="139">
        <v>2.5000000000000001E-2</v>
      </c>
      <c r="AE945" s="139">
        <v>0</v>
      </c>
      <c r="AF945" s="139">
        <v>0</v>
      </c>
      <c r="AG945" s="139">
        <v>2.5000000000000001E-2</v>
      </c>
      <c r="AH945" s="139">
        <v>0</v>
      </c>
      <c r="AI945" s="139">
        <v>0</v>
      </c>
      <c r="AJ945" s="139">
        <v>0</v>
      </c>
      <c r="AK945" s="139">
        <v>0</v>
      </c>
      <c r="AL945" s="139">
        <v>0</v>
      </c>
      <c r="AM945" s="139">
        <v>0</v>
      </c>
      <c r="AN945" s="139">
        <v>0</v>
      </c>
      <c r="AO945" s="139">
        <v>0</v>
      </c>
      <c r="AP945" s="139">
        <v>0</v>
      </c>
      <c r="AQ945" s="139">
        <v>0</v>
      </c>
      <c r="AR945" s="139">
        <v>0</v>
      </c>
      <c r="AS945" s="139">
        <v>0</v>
      </c>
      <c r="AT945" s="139">
        <v>0</v>
      </c>
      <c r="AU945" s="139">
        <v>0</v>
      </c>
      <c r="AV945" s="139">
        <v>0.05</v>
      </c>
      <c r="AW945" s="139">
        <v>0</v>
      </c>
      <c r="AX945" s="139">
        <v>0</v>
      </c>
      <c r="AY945" s="139">
        <v>0.05</v>
      </c>
      <c r="AZ945" s="139">
        <v>0</v>
      </c>
      <c r="BA945" s="139">
        <v>0</v>
      </c>
      <c r="BB945" s="139">
        <v>0.05</v>
      </c>
      <c r="BC945" s="139">
        <v>0</v>
      </c>
      <c r="BD945" s="139">
        <v>0</v>
      </c>
      <c r="BE945" s="139">
        <v>0</v>
      </c>
      <c r="BF945" s="139">
        <v>0</v>
      </c>
      <c r="BG945" s="139">
        <v>0</v>
      </c>
      <c r="BH945" s="139">
        <v>0</v>
      </c>
      <c r="BI945" s="139">
        <v>0</v>
      </c>
      <c r="BJ945" s="139">
        <v>0</v>
      </c>
      <c r="BK945" s="139">
        <v>0</v>
      </c>
      <c r="BL945" s="139">
        <v>0</v>
      </c>
      <c r="BM945" s="139">
        <v>0</v>
      </c>
      <c r="BN945" s="139">
        <v>0</v>
      </c>
      <c r="BO945" s="139">
        <v>0</v>
      </c>
      <c r="BP945" s="139">
        <v>0</v>
      </c>
      <c r="BQ945" s="139">
        <v>0</v>
      </c>
    </row>
    <row r="946" spans="1:69" s="58" customFormat="1" ht="14.5" hidden="1" outlineLevel="1" x14ac:dyDescent="0.35">
      <c r="A946" s="56"/>
      <c r="B946" s="84"/>
      <c r="C946" s="84"/>
      <c r="D946" s="99">
        <v>20</v>
      </c>
      <c r="E946" s="58" t="str">
        <v>EXCH_OCR_Tie_Cable</v>
      </c>
      <c r="F946" s="77"/>
      <c r="G946" s="139">
        <v>3.125E-2</v>
      </c>
      <c r="H946" s="139">
        <v>0</v>
      </c>
      <c r="I946" s="139">
        <v>0</v>
      </c>
      <c r="J946" s="139">
        <v>0</v>
      </c>
      <c r="K946" s="139">
        <v>0</v>
      </c>
      <c r="L946" s="139">
        <v>0</v>
      </c>
      <c r="M946" s="139">
        <v>0</v>
      </c>
      <c r="N946" s="139">
        <v>0</v>
      </c>
      <c r="O946" s="139">
        <v>0</v>
      </c>
      <c r="P946" s="139">
        <v>0</v>
      </c>
      <c r="Q946" s="139">
        <v>0</v>
      </c>
      <c r="R946" s="139">
        <v>0</v>
      </c>
      <c r="S946" s="139">
        <v>0</v>
      </c>
      <c r="T946" s="139">
        <v>0</v>
      </c>
      <c r="U946" s="139">
        <v>0</v>
      </c>
      <c r="V946" s="139">
        <v>0</v>
      </c>
      <c r="W946" s="139">
        <v>8</v>
      </c>
      <c r="X946" s="139">
        <v>0</v>
      </c>
      <c r="Y946" s="139">
        <v>2</v>
      </c>
      <c r="Z946" s="139">
        <v>0</v>
      </c>
      <c r="AA946" s="139">
        <v>1</v>
      </c>
      <c r="AB946" s="139">
        <v>0</v>
      </c>
      <c r="AC946" s="139">
        <v>0</v>
      </c>
      <c r="AD946" s="139">
        <v>1</v>
      </c>
      <c r="AE946" s="139">
        <v>0</v>
      </c>
      <c r="AF946" s="139">
        <v>0</v>
      </c>
      <c r="AG946" s="139">
        <v>1</v>
      </c>
      <c r="AH946" s="139">
        <v>0</v>
      </c>
      <c r="AI946" s="139">
        <v>0</v>
      </c>
      <c r="AJ946" s="139">
        <v>1</v>
      </c>
      <c r="AK946" s="139">
        <v>0</v>
      </c>
      <c r="AL946" s="139">
        <v>0</v>
      </c>
      <c r="AM946" s="139">
        <v>1</v>
      </c>
      <c r="AN946" s="139">
        <v>0</v>
      </c>
      <c r="AO946" s="139">
        <v>0</v>
      </c>
      <c r="AP946" s="139">
        <v>1</v>
      </c>
      <c r="AQ946" s="139">
        <v>0</v>
      </c>
      <c r="AR946" s="139">
        <v>0</v>
      </c>
      <c r="AS946" s="139">
        <v>1</v>
      </c>
      <c r="AT946" s="139">
        <v>0</v>
      </c>
      <c r="AU946" s="139">
        <v>0</v>
      </c>
      <c r="AV946" s="139">
        <v>1</v>
      </c>
      <c r="AW946" s="139">
        <v>0</v>
      </c>
      <c r="AX946" s="139">
        <v>0</v>
      </c>
      <c r="AY946" s="139">
        <v>1</v>
      </c>
      <c r="AZ946" s="139">
        <v>0</v>
      </c>
      <c r="BA946" s="139">
        <v>0</v>
      </c>
      <c r="BB946" s="139">
        <v>1</v>
      </c>
      <c r="BC946" s="139">
        <v>0</v>
      </c>
      <c r="BD946" s="139">
        <v>0</v>
      </c>
      <c r="BE946" s="139">
        <v>0</v>
      </c>
      <c r="BF946" s="139">
        <v>0</v>
      </c>
      <c r="BG946" s="139">
        <v>0</v>
      </c>
      <c r="BH946" s="139">
        <v>0</v>
      </c>
      <c r="BI946" s="139">
        <v>0</v>
      </c>
      <c r="BJ946" s="139">
        <v>0</v>
      </c>
      <c r="BK946" s="139">
        <v>0</v>
      </c>
      <c r="BL946" s="139">
        <v>0</v>
      </c>
      <c r="BM946" s="139">
        <v>0</v>
      </c>
      <c r="BN946" s="139">
        <v>0</v>
      </c>
      <c r="BO946" s="139">
        <v>0</v>
      </c>
      <c r="BP946" s="139">
        <v>0</v>
      </c>
      <c r="BQ946" s="139">
        <v>0</v>
      </c>
    </row>
    <row r="947" spans="1:69" s="58" customFormat="1" ht="14.5" hidden="1" outlineLevel="1" x14ac:dyDescent="0.35">
      <c r="A947" s="56"/>
      <c r="B947" s="84"/>
      <c r="C947" s="84"/>
      <c r="D947" s="99">
        <v>21</v>
      </c>
      <c r="E947" s="58" t="str">
        <v>EXCH_OCR_Chassis</v>
      </c>
      <c r="F947" s="77"/>
      <c r="G947" s="139">
        <v>3.125E-2</v>
      </c>
      <c r="H947" s="139">
        <v>0</v>
      </c>
      <c r="I947" s="139">
        <v>0</v>
      </c>
      <c r="J947" s="139">
        <v>0</v>
      </c>
      <c r="K947" s="139">
        <v>0</v>
      </c>
      <c r="L947" s="139">
        <v>0</v>
      </c>
      <c r="M947" s="139">
        <v>0</v>
      </c>
      <c r="N947" s="139">
        <v>0</v>
      </c>
      <c r="O947" s="139">
        <v>0</v>
      </c>
      <c r="P947" s="139">
        <v>0</v>
      </c>
      <c r="Q947" s="139">
        <v>0</v>
      </c>
      <c r="R947" s="139">
        <v>0</v>
      </c>
      <c r="S947" s="139">
        <v>0</v>
      </c>
      <c r="T947" s="139">
        <v>0</v>
      </c>
      <c r="U947" s="139">
        <v>0</v>
      </c>
      <c r="V947" s="139">
        <v>0</v>
      </c>
      <c r="W947" s="139">
        <v>8</v>
      </c>
      <c r="X947" s="139">
        <v>0</v>
      </c>
      <c r="Y947" s="139">
        <v>2</v>
      </c>
      <c r="Z947" s="139">
        <v>0</v>
      </c>
      <c r="AA947" s="139">
        <v>1</v>
      </c>
      <c r="AB947" s="139">
        <v>0</v>
      </c>
      <c r="AC947" s="139">
        <v>0</v>
      </c>
      <c r="AD947" s="139">
        <v>1</v>
      </c>
      <c r="AE947" s="139">
        <v>0</v>
      </c>
      <c r="AF947" s="139">
        <v>0</v>
      </c>
      <c r="AG947" s="139">
        <v>1</v>
      </c>
      <c r="AH947" s="139">
        <v>0</v>
      </c>
      <c r="AI947" s="139">
        <v>0</v>
      </c>
      <c r="AJ947" s="139">
        <v>1</v>
      </c>
      <c r="AK947" s="139">
        <v>0</v>
      </c>
      <c r="AL947" s="139">
        <v>0</v>
      </c>
      <c r="AM947" s="139">
        <v>1</v>
      </c>
      <c r="AN947" s="139">
        <v>0</v>
      </c>
      <c r="AO947" s="139">
        <v>0</v>
      </c>
      <c r="AP947" s="139">
        <v>1</v>
      </c>
      <c r="AQ947" s="139">
        <v>0</v>
      </c>
      <c r="AR947" s="139">
        <v>0</v>
      </c>
      <c r="AS947" s="139">
        <v>1</v>
      </c>
      <c r="AT947" s="139">
        <v>0</v>
      </c>
      <c r="AU947" s="139">
        <v>0</v>
      </c>
      <c r="AV947" s="139">
        <v>1</v>
      </c>
      <c r="AW947" s="139">
        <v>0</v>
      </c>
      <c r="AX947" s="139">
        <v>0</v>
      </c>
      <c r="AY947" s="139">
        <v>1</v>
      </c>
      <c r="AZ947" s="139">
        <v>0</v>
      </c>
      <c r="BA947" s="139">
        <v>0</v>
      </c>
      <c r="BB947" s="139">
        <v>1</v>
      </c>
      <c r="BC947" s="139">
        <v>0</v>
      </c>
      <c r="BD947" s="139">
        <v>0</v>
      </c>
      <c r="BE947" s="139">
        <v>0</v>
      </c>
      <c r="BF947" s="139">
        <v>0</v>
      </c>
      <c r="BG947" s="139">
        <v>0</v>
      </c>
      <c r="BH947" s="139">
        <v>0</v>
      </c>
      <c r="BI947" s="139">
        <v>0</v>
      </c>
      <c r="BJ947" s="139">
        <v>0</v>
      </c>
      <c r="BK947" s="139">
        <v>0</v>
      </c>
      <c r="BL947" s="139">
        <v>0</v>
      </c>
      <c r="BM947" s="139">
        <v>0</v>
      </c>
      <c r="BN947" s="139">
        <v>0</v>
      </c>
      <c r="BO947" s="139">
        <v>0</v>
      </c>
      <c r="BP947" s="139">
        <v>0</v>
      </c>
      <c r="BQ947" s="139">
        <v>0</v>
      </c>
    </row>
    <row r="948" spans="1:69" s="58" customFormat="1" ht="14.5" hidden="1" outlineLevel="1" x14ac:dyDescent="0.35">
      <c r="A948" s="56"/>
      <c r="B948" s="84"/>
      <c r="C948" s="84"/>
      <c r="D948" s="99">
        <v>22</v>
      </c>
      <c r="E948" s="58" t="str">
        <v>EXCH_OCR_Sub-rack</v>
      </c>
      <c r="F948" s="77"/>
      <c r="G948" s="139">
        <v>3.125E-2</v>
      </c>
      <c r="H948" s="139">
        <v>0</v>
      </c>
      <c r="I948" s="139">
        <v>0</v>
      </c>
      <c r="J948" s="139">
        <v>0</v>
      </c>
      <c r="K948" s="139">
        <v>0</v>
      </c>
      <c r="L948" s="139">
        <v>0</v>
      </c>
      <c r="M948" s="139">
        <v>0</v>
      </c>
      <c r="N948" s="139">
        <v>0</v>
      </c>
      <c r="O948" s="139">
        <v>0</v>
      </c>
      <c r="P948" s="139">
        <v>0</v>
      </c>
      <c r="Q948" s="139">
        <v>0</v>
      </c>
      <c r="R948" s="139">
        <v>0</v>
      </c>
      <c r="S948" s="139">
        <v>0</v>
      </c>
      <c r="T948" s="139">
        <v>0</v>
      </c>
      <c r="U948" s="139">
        <v>0</v>
      </c>
      <c r="V948" s="139">
        <v>0</v>
      </c>
      <c r="W948" s="139">
        <v>8</v>
      </c>
      <c r="X948" s="139">
        <v>0</v>
      </c>
      <c r="Y948" s="139">
        <v>2</v>
      </c>
      <c r="Z948" s="139">
        <v>0</v>
      </c>
      <c r="AA948" s="139">
        <v>1</v>
      </c>
      <c r="AB948" s="139">
        <v>0</v>
      </c>
      <c r="AC948" s="139">
        <v>0</v>
      </c>
      <c r="AD948" s="139">
        <v>1</v>
      </c>
      <c r="AE948" s="139">
        <v>0</v>
      </c>
      <c r="AF948" s="139">
        <v>0</v>
      </c>
      <c r="AG948" s="139">
        <v>1</v>
      </c>
      <c r="AH948" s="139">
        <v>0</v>
      </c>
      <c r="AI948" s="139">
        <v>0</v>
      </c>
      <c r="AJ948" s="139">
        <v>1</v>
      </c>
      <c r="AK948" s="139">
        <v>0</v>
      </c>
      <c r="AL948" s="139">
        <v>0</v>
      </c>
      <c r="AM948" s="139">
        <v>1</v>
      </c>
      <c r="AN948" s="139">
        <v>0</v>
      </c>
      <c r="AO948" s="139">
        <v>0</v>
      </c>
      <c r="AP948" s="139">
        <v>1</v>
      </c>
      <c r="AQ948" s="139">
        <v>0</v>
      </c>
      <c r="AR948" s="139">
        <v>0</v>
      </c>
      <c r="AS948" s="139">
        <v>1</v>
      </c>
      <c r="AT948" s="139">
        <v>0</v>
      </c>
      <c r="AU948" s="139">
        <v>0</v>
      </c>
      <c r="AV948" s="139">
        <v>1</v>
      </c>
      <c r="AW948" s="139">
        <v>0</v>
      </c>
      <c r="AX948" s="139">
        <v>0</v>
      </c>
      <c r="AY948" s="139">
        <v>1</v>
      </c>
      <c r="AZ948" s="139">
        <v>0</v>
      </c>
      <c r="BA948" s="139">
        <v>0</v>
      </c>
      <c r="BB948" s="139">
        <v>1</v>
      </c>
      <c r="BC948" s="139">
        <v>0</v>
      </c>
      <c r="BD948" s="139">
        <v>0</v>
      </c>
      <c r="BE948" s="139">
        <v>0</v>
      </c>
      <c r="BF948" s="139">
        <v>0</v>
      </c>
      <c r="BG948" s="139">
        <v>0</v>
      </c>
      <c r="BH948" s="139">
        <v>0</v>
      </c>
      <c r="BI948" s="139">
        <v>0</v>
      </c>
      <c r="BJ948" s="139">
        <v>0</v>
      </c>
      <c r="BK948" s="139">
        <v>0</v>
      </c>
      <c r="BL948" s="139">
        <v>0</v>
      </c>
      <c r="BM948" s="139">
        <v>0</v>
      </c>
      <c r="BN948" s="139">
        <v>0</v>
      </c>
      <c r="BO948" s="139">
        <v>0</v>
      </c>
      <c r="BP948" s="139">
        <v>0</v>
      </c>
      <c r="BQ948" s="139">
        <v>0</v>
      </c>
    </row>
    <row r="949" spans="1:69" s="58" customFormat="1" ht="14.5" hidden="1" outlineLevel="1" x14ac:dyDescent="0.35">
      <c r="A949" s="56"/>
      <c r="B949" s="84"/>
      <c r="C949" s="84"/>
      <c r="D949" s="99">
        <v>23</v>
      </c>
      <c r="E949" s="58" t="str">
        <v>EXCH_CCJ_Tie_Cable</v>
      </c>
      <c r="F949" s="77"/>
      <c r="G949" s="139">
        <v>3.125E-2</v>
      </c>
      <c r="H949" s="139">
        <v>0</v>
      </c>
      <c r="I949" s="139">
        <v>0</v>
      </c>
      <c r="J949" s="139">
        <v>0</v>
      </c>
      <c r="K949" s="139">
        <v>0</v>
      </c>
      <c r="L949" s="139">
        <v>0</v>
      </c>
      <c r="M949" s="139">
        <v>0</v>
      </c>
      <c r="N949" s="139">
        <v>0</v>
      </c>
      <c r="O949" s="139">
        <v>0</v>
      </c>
      <c r="P949" s="139">
        <v>0</v>
      </c>
      <c r="Q949" s="139">
        <v>0</v>
      </c>
      <c r="R949" s="139">
        <v>0</v>
      </c>
      <c r="S949" s="139">
        <v>0</v>
      </c>
      <c r="T949" s="139">
        <v>0</v>
      </c>
      <c r="U949" s="139">
        <v>0</v>
      </c>
      <c r="V949" s="139">
        <v>0</v>
      </c>
      <c r="W949" s="139">
        <v>8</v>
      </c>
      <c r="X949" s="139">
        <v>0</v>
      </c>
      <c r="Y949" s="139">
        <v>2</v>
      </c>
      <c r="Z949" s="139">
        <v>0</v>
      </c>
      <c r="AA949" s="139">
        <v>1</v>
      </c>
      <c r="AB949" s="139">
        <v>0</v>
      </c>
      <c r="AC949" s="139">
        <v>0</v>
      </c>
      <c r="AD949" s="139">
        <v>1</v>
      </c>
      <c r="AE949" s="139">
        <v>0</v>
      </c>
      <c r="AF949" s="139">
        <v>0</v>
      </c>
      <c r="AG949" s="139">
        <v>1</v>
      </c>
      <c r="AH949" s="139">
        <v>0</v>
      </c>
      <c r="AI949" s="139">
        <v>0</v>
      </c>
      <c r="AJ949" s="139">
        <v>1</v>
      </c>
      <c r="AK949" s="139">
        <v>0</v>
      </c>
      <c r="AL949" s="139">
        <v>0</v>
      </c>
      <c r="AM949" s="139">
        <v>1</v>
      </c>
      <c r="AN949" s="139">
        <v>0</v>
      </c>
      <c r="AO949" s="139">
        <v>0</v>
      </c>
      <c r="AP949" s="139">
        <v>1</v>
      </c>
      <c r="AQ949" s="139">
        <v>0</v>
      </c>
      <c r="AR949" s="139">
        <v>0</v>
      </c>
      <c r="AS949" s="139">
        <v>1</v>
      </c>
      <c r="AT949" s="139">
        <v>0</v>
      </c>
      <c r="AU949" s="139">
        <v>0</v>
      </c>
      <c r="AV949" s="139">
        <v>1</v>
      </c>
      <c r="AW949" s="139">
        <v>0</v>
      </c>
      <c r="AX949" s="139">
        <v>0</v>
      </c>
      <c r="AY949" s="139">
        <v>1</v>
      </c>
      <c r="AZ949" s="139">
        <v>0</v>
      </c>
      <c r="BA949" s="139">
        <v>0</v>
      </c>
      <c r="BB949" s="139">
        <v>1</v>
      </c>
      <c r="BC949" s="139">
        <v>0</v>
      </c>
      <c r="BD949" s="139">
        <v>0</v>
      </c>
      <c r="BE949" s="139">
        <v>0</v>
      </c>
      <c r="BF949" s="139">
        <v>0</v>
      </c>
      <c r="BG949" s="139">
        <v>0</v>
      </c>
      <c r="BH949" s="139">
        <v>0</v>
      </c>
      <c r="BI949" s="139">
        <v>0</v>
      </c>
      <c r="BJ949" s="139">
        <v>0</v>
      </c>
      <c r="BK949" s="139">
        <v>0</v>
      </c>
      <c r="BL949" s="139">
        <v>0</v>
      </c>
      <c r="BM949" s="139">
        <v>0</v>
      </c>
      <c r="BN949" s="139">
        <v>0</v>
      </c>
      <c r="BO949" s="139">
        <v>0</v>
      </c>
      <c r="BP949" s="139">
        <v>0</v>
      </c>
      <c r="BQ949" s="139">
        <v>0</v>
      </c>
    </row>
    <row r="950" spans="1:69" s="58" customFormat="1" ht="14.5" hidden="1" outlineLevel="1" x14ac:dyDescent="0.35">
      <c r="A950" s="56"/>
      <c r="B950" s="84"/>
      <c r="C950" s="84"/>
      <c r="D950" s="99">
        <v>24</v>
      </c>
      <c r="E950" s="58" t="str">
        <v>EXCH_Cable Chamber Joint</v>
      </c>
      <c r="F950" s="77"/>
      <c r="G950" s="139">
        <v>3.125E-2</v>
      </c>
      <c r="H950" s="139">
        <v>0</v>
      </c>
      <c r="I950" s="139">
        <v>0</v>
      </c>
      <c r="J950" s="139">
        <v>0</v>
      </c>
      <c r="K950" s="139">
        <v>0</v>
      </c>
      <c r="L950" s="139">
        <v>0</v>
      </c>
      <c r="M950" s="139">
        <v>0</v>
      </c>
      <c r="N950" s="139">
        <v>0</v>
      </c>
      <c r="O950" s="139">
        <v>0</v>
      </c>
      <c r="P950" s="139">
        <v>0</v>
      </c>
      <c r="Q950" s="139">
        <v>0</v>
      </c>
      <c r="R950" s="139">
        <v>0</v>
      </c>
      <c r="S950" s="139">
        <v>0</v>
      </c>
      <c r="T950" s="139">
        <v>0</v>
      </c>
      <c r="U950" s="139">
        <v>0</v>
      </c>
      <c r="V950" s="139">
        <v>0</v>
      </c>
      <c r="W950" s="139">
        <v>8</v>
      </c>
      <c r="X950" s="139">
        <v>0</v>
      </c>
      <c r="Y950" s="139">
        <v>2</v>
      </c>
      <c r="Z950" s="139">
        <v>0</v>
      </c>
      <c r="AA950" s="139">
        <v>1</v>
      </c>
      <c r="AB950" s="139">
        <v>0</v>
      </c>
      <c r="AC950" s="139">
        <v>0</v>
      </c>
      <c r="AD950" s="139">
        <v>1</v>
      </c>
      <c r="AE950" s="139">
        <v>0</v>
      </c>
      <c r="AF950" s="139">
        <v>0</v>
      </c>
      <c r="AG950" s="139">
        <v>1</v>
      </c>
      <c r="AH950" s="139">
        <v>0</v>
      </c>
      <c r="AI950" s="139">
        <v>0</v>
      </c>
      <c r="AJ950" s="139">
        <v>1</v>
      </c>
      <c r="AK950" s="139">
        <v>0</v>
      </c>
      <c r="AL950" s="139">
        <v>0</v>
      </c>
      <c r="AM950" s="139">
        <v>1</v>
      </c>
      <c r="AN950" s="139">
        <v>0</v>
      </c>
      <c r="AO950" s="139">
        <v>0</v>
      </c>
      <c r="AP950" s="139">
        <v>1</v>
      </c>
      <c r="AQ950" s="139">
        <v>0</v>
      </c>
      <c r="AR950" s="139">
        <v>0</v>
      </c>
      <c r="AS950" s="139">
        <v>1</v>
      </c>
      <c r="AT950" s="139">
        <v>0</v>
      </c>
      <c r="AU950" s="139">
        <v>0</v>
      </c>
      <c r="AV950" s="139">
        <v>1</v>
      </c>
      <c r="AW950" s="139">
        <v>0</v>
      </c>
      <c r="AX950" s="139">
        <v>0</v>
      </c>
      <c r="AY950" s="139">
        <v>1</v>
      </c>
      <c r="AZ950" s="139">
        <v>0</v>
      </c>
      <c r="BA950" s="139">
        <v>0</v>
      </c>
      <c r="BB950" s="139">
        <v>1</v>
      </c>
      <c r="BC950" s="139">
        <v>0</v>
      </c>
      <c r="BD950" s="139">
        <v>0</v>
      </c>
      <c r="BE950" s="139">
        <v>0</v>
      </c>
      <c r="BF950" s="139">
        <v>0</v>
      </c>
      <c r="BG950" s="139">
        <v>0</v>
      </c>
      <c r="BH950" s="139">
        <v>0</v>
      </c>
      <c r="BI950" s="139">
        <v>0</v>
      </c>
      <c r="BJ950" s="139">
        <v>0</v>
      </c>
      <c r="BK950" s="139">
        <v>0</v>
      </c>
      <c r="BL950" s="139">
        <v>0</v>
      </c>
      <c r="BM950" s="139">
        <v>0</v>
      </c>
      <c r="BN950" s="139">
        <v>0</v>
      </c>
      <c r="BO950" s="139">
        <v>0</v>
      </c>
      <c r="BP950" s="139">
        <v>0</v>
      </c>
      <c r="BQ950" s="139">
        <v>0</v>
      </c>
    </row>
    <row r="951" spans="1:69" s="58" customFormat="1" ht="14.5" hidden="1" outlineLevel="1" x14ac:dyDescent="0.35">
      <c r="A951" s="56"/>
      <c r="B951" s="84"/>
      <c r="C951" s="84"/>
      <c r="D951" s="99">
        <v>25</v>
      </c>
      <c r="E951" s="58" t="str">
        <v>Unused</v>
      </c>
      <c r="F951" s="77"/>
      <c r="G951" s="139">
        <v>0</v>
      </c>
      <c r="H951" s="139">
        <v>0</v>
      </c>
      <c r="I951" s="139">
        <v>0</v>
      </c>
      <c r="J951" s="139">
        <v>0</v>
      </c>
      <c r="K951" s="139">
        <v>0</v>
      </c>
      <c r="L951" s="139">
        <v>0</v>
      </c>
      <c r="M951" s="139">
        <v>0</v>
      </c>
      <c r="N951" s="139">
        <v>0</v>
      </c>
      <c r="O951" s="139">
        <v>0</v>
      </c>
      <c r="P951" s="139">
        <v>0</v>
      </c>
      <c r="Q951" s="139">
        <v>0</v>
      </c>
      <c r="R951" s="139">
        <v>0</v>
      </c>
      <c r="S951" s="139">
        <v>0</v>
      </c>
      <c r="T951" s="139">
        <v>0</v>
      </c>
      <c r="U951" s="139">
        <v>0</v>
      </c>
      <c r="V951" s="139">
        <v>0</v>
      </c>
      <c r="W951" s="139">
        <v>0</v>
      </c>
      <c r="X951" s="139">
        <v>0</v>
      </c>
      <c r="Y951" s="139">
        <v>0</v>
      </c>
      <c r="Z951" s="139">
        <v>0</v>
      </c>
      <c r="AA951" s="139">
        <v>0</v>
      </c>
      <c r="AB951" s="139">
        <v>0</v>
      </c>
      <c r="AC951" s="139">
        <v>0</v>
      </c>
      <c r="AD951" s="139">
        <v>0</v>
      </c>
      <c r="AE951" s="139">
        <v>0</v>
      </c>
      <c r="AF951" s="139">
        <v>0</v>
      </c>
      <c r="AG951" s="139">
        <v>0</v>
      </c>
      <c r="AH951" s="139">
        <v>0</v>
      </c>
      <c r="AI951" s="139">
        <v>0</v>
      </c>
      <c r="AJ951" s="139">
        <v>0</v>
      </c>
      <c r="AK951" s="139">
        <v>0</v>
      </c>
      <c r="AL951" s="139">
        <v>0</v>
      </c>
      <c r="AM951" s="139">
        <v>0</v>
      </c>
      <c r="AN951" s="139">
        <v>0</v>
      </c>
      <c r="AO951" s="139">
        <v>0</v>
      </c>
      <c r="AP951" s="139">
        <v>0</v>
      </c>
      <c r="AQ951" s="139">
        <v>0</v>
      </c>
      <c r="AR951" s="139">
        <v>0</v>
      </c>
      <c r="AS951" s="139">
        <v>0</v>
      </c>
      <c r="AT951" s="139">
        <v>0</v>
      </c>
      <c r="AU951" s="139">
        <v>0</v>
      </c>
      <c r="AV951" s="139">
        <v>0</v>
      </c>
      <c r="AW951" s="139">
        <v>0</v>
      </c>
      <c r="AX951" s="139">
        <v>0</v>
      </c>
      <c r="AY951" s="139">
        <v>0</v>
      </c>
      <c r="AZ951" s="139">
        <v>0</v>
      </c>
      <c r="BA951" s="139">
        <v>0</v>
      </c>
      <c r="BB951" s="139">
        <v>0</v>
      </c>
      <c r="BC951" s="139">
        <v>0</v>
      </c>
      <c r="BD951" s="139">
        <v>0</v>
      </c>
      <c r="BE951" s="139">
        <v>0</v>
      </c>
      <c r="BF951" s="139">
        <v>0</v>
      </c>
      <c r="BG951" s="139">
        <v>0</v>
      </c>
      <c r="BH951" s="139">
        <v>0</v>
      </c>
      <c r="BI951" s="139">
        <v>0</v>
      </c>
      <c r="BJ951" s="139">
        <v>0</v>
      </c>
      <c r="BK951" s="139">
        <v>0</v>
      </c>
      <c r="BL951" s="139">
        <v>0</v>
      </c>
      <c r="BM951" s="139">
        <v>0</v>
      </c>
      <c r="BN951" s="139">
        <v>0</v>
      </c>
      <c r="BO951" s="139">
        <v>0</v>
      </c>
      <c r="BP951" s="139">
        <v>0</v>
      </c>
      <c r="BQ951" s="139">
        <v>0</v>
      </c>
    </row>
    <row r="952" spans="1:69" s="58" customFormat="1" ht="14.5" hidden="1" outlineLevel="1" x14ac:dyDescent="0.35">
      <c r="A952" s="56"/>
      <c r="B952" s="84"/>
      <c r="C952" s="84"/>
      <c r="D952" s="99">
        <v>26</v>
      </c>
      <c r="E952" s="58" t="str">
        <v>BCKH_Business_Serv_Mainlink_Fibre</v>
      </c>
      <c r="F952" s="77"/>
      <c r="G952" s="139">
        <v>0</v>
      </c>
      <c r="H952" s="139">
        <v>0</v>
      </c>
      <c r="I952" s="139">
        <v>0</v>
      </c>
      <c r="J952" s="139">
        <v>0</v>
      </c>
      <c r="K952" s="139">
        <v>0</v>
      </c>
      <c r="L952" s="139">
        <v>0</v>
      </c>
      <c r="M952" s="139">
        <v>0</v>
      </c>
      <c r="N952" s="139">
        <v>0</v>
      </c>
      <c r="O952" s="139">
        <v>0</v>
      </c>
      <c r="P952" s="139">
        <v>0</v>
      </c>
      <c r="Q952" s="139">
        <v>0</v>
      </c>
      <c r="R952" s="139">
        <v>0</v>
      </c>
      <c r="S952" s="139">
        <v>0</v>
      </c>
      <c r="T952" s="139">
        <v>0</v>
      </c>
      <c r="U952" s="139">
        <v>0</v>
      </c>
      <c r="V952" s="139">
        <v>0</v>
      </c>
      <c r="W952" s="139">
        <v>1</v>
      </c>
      <c r="X952" s="139">
        <v>0</v>
      </c>
      <c r="Y952" s="139">
        <v>1</v>
      </c>
      <c r="Z952" s="139">
        <v>0</v>
      </c>
      <c r="AA952" s="139">
        <v>0</v>
      </c>
      <c r="AB952" s="139">
        <v>0</v>
      </c>
      <c r="AC952" s="139">
        <v>0</v>
      </c>
      <c r="AD952" s="139">
        <v>0</v>
      </c>
      <c r="AE952" s="139">
        <v>0</v>
      </c>
      <c r="AF952" s="139">
        <v>0</v>
      </c>
      <c r="AG952" s="139">
        <v>0</v>
      </c>
      <c r="AH952" s="139">
        <v>0</v>
      </c>
      <c r="AI952" s="139">
        <v>0</v>
      </c>
      <c r="AJ952" s="139">
        <v>1</v>
      </c>
      <c r="AK952" s="139">
        <v>0</v>
      </c>
      <c r="AL952" s="139">
        <v>0</v>
      </c>
      <c r="AM952" s="139">
        <v>1</v>
      </c>
      <c r="AN952" s="139">
        <v>0</v>
      </c>
      <c r="AO952" s="139">
        <v>0</v>
      </c>
      <c r="AP952" s="139">
        <v>1</v>
      </c>
      <c r="AQ952" s="139">
        <v>0</v>
      </c>
      <c r="AR952" s="139">
        <v>0</v>
      </c>
      <c r="AS952" s="139">
        <v>1</v>
      </c>
      <c r="AT952" s="139">
        <v>0</v>
      </c>
      <c r="AU952" s="139">
        <v>0</v>
      </c>
      <c r="AV952" s="139">
        <v>1</v>
      </c>
      <c r="AW952" s="139">
        <v>0</v>
      </c>
      <c r="AX952" s="139">
        <v>0</v>
      </c>
      <c r="AY952" s="139">
        <v>1</v>
      </c>
      <c r="AZ952" s="139">
        <v>0</v>
      </c>
      <c r="BA952" s="139">
        <v>0</v>
      </c>
      <c r="BB952" s="139">
        <v>1</v>
      </c>
      <c r="BC952" s="139">
        <v>0</v>
      </c>
      <c r="BD952" s="139">
        <v>0</v>
      </c>
      <c r="BE952" s="139">
        <v>0</v>
      </c>
      <c r="BF952" s="139">
        <v>0</v>
      </c>
      <c r="BG952" s="139">
        <v>0</v>
      </c>
      <c r="BH952" s="139">
        <v>0</v>
      </c>
      <c r="BI952" s="139">
        <v>0</v>
      </c>
      <c r="BJ952" s="139">
        <v>0</v>
      </c>
      <c r="BK952" s="139">
        <v>0</v>
      </c>
      <c r="BL952" s="139">
        <v>0</v>
      </c>
      <c r="BM952" s="139">
        <v>0</v>
      </c>
      <c r="BN952" s="139">
        <v>0</v>
      </c>
      <c r="BO952" s="139">
        <v>0</v>
      </c>
      <c r="BP952" s="139">
        <v>0</v>
      </c>
      <c r="BQ952" s="139">
        <v>0</v>
      </c>
    </row>
    <row r="953" spans="1:69" s="58" customFormat="1" ht="14.5" hidden="1" outlineLevel="1" x14ac:dyDescent="0.35">
      <c r="A953" s="56"/>
      <c r="B953" s="84"/>
      <c r="C953" s="84"/>
      <c r="D953" s="99">
        <v>27</v>
      </c>
      <c r="E953" s="58" t="str">
        <v>BCKH_Business_Serv_Mainlink_Fibre_Testing</v>
      </c>
      <c r="F953" s="77"/>
      <c r="G953" s="139">
        <v>0</v>
      </c>
      <c r="H953" s="139">
        <v>0</v>
      </c>
      <c r="I953" s="139">
        <v>0</v>
      </c>
      <c r="J953" s="139">
        <v>0</v>
      </c>
      <c r="K953" s="139">
        <v>0</v>
      </c>
      <c r="L953" s="139">
        <v>0</v>
      </c>
      <c r="M953" s="139">
        <v>0</v>
      </c>
      <c r="N953" s="139">
        <v>0</v>
      </c>
      <c r="O953" s="139">
        <v>0</v>
      </c>
      <c r="P953" s="139">
        <v>0</v>
      </c>
      <c r="Q953" s="139">
        <v>0</v>
      </c>
      <c r="R953" s="139">
        <v>0</v>
      </c>
      <c r="S953" s="139">
        <v>0</v>
      </c>
      <c r="T953" s="139">
        <v>0</v>
      </c>
      <c r="U953" s="139">
        <v>0</v>
      </c>
      <c r="V953" s="139">
        <v>0</v>
      </c>
      <c r="W953" s="139">
        <v>1</v>
      </c>
      <c r="X953" s="139">
        <v>0</v>
      </c>
      <c r="Y953" s="139">
        <v>1</v>
      </c>
      <c r="Z953" s="139">
        <v>0</v>
      </c>
      <c r="AA953" s="139">
        <v>0</v>
      </c>
      <c r="AB953" s="139">
        <v>0</v>
      </c>
      <c r="AC953" s="139">
        <v>0</v>
      </c>
      <c r="AD953" s="139">
        <v>0</v>
      </c>
      <c r="AE953" s="139">
        <v>0</v>
      </c>
      <c r="AF953" s="139">
        <v>0</v>
      </c>
      <c r="AG953" s="139">
        <v>0</v>
      </c>
      <c r="AH953" s="139">
        <v>0</v>
      </c>
      <c r="AI953" s="139">
        <v>0</v>
      </c>
      <c r="AJ953" s="139">
        <v>1</v>
      </c>
      <c r="AK953" s="139">
        <v>0</v>
      </c>
      <c r="AL953" s="139">
        <v>0</v>
      </c>
      <c r="AM953" s="139">
        <v>1</v>
      </c>
      <c r="AN953" s="139">
        <v>0</v>
      </c>
      <c r="AO953" s="139">
        <v>0</v>
      </c>
      <c r="AP953" s="139">
        <v>1</v>
      </c>
      <c r="AQ953" s="139">
        <v>0</v>
      </c>
      <c r="AR953" s="139">
        <v>0</v>
      </c>
      <c r="AS953" s="139">
        <v>1</v>
      </c>
      <c r="AT953" s="139">
        <v>0</v>
      </c>
      <c r="AU953" s="139">
        <v>0</v>
      </c>
      <c r="AV953" s="139">
        <v>1</v>
      </c>
      <c r="AW953" s="139">
        <v>0</v>
      </c>
      <c r="AX953" s="139">
        <v>0</v>
      </c>
      <c r="AY953" s="139">
        <v>1</v>
      </c>
      <c r="AZ953" s="139">
        <v>0</v>
      </c>
      <c r="BA953" s="139">
        <v>0</v>
      </c>
      <c r="BB953" s="139">
        <v>1</v>
      </c>
      <c r="BC953" s="139">
        <v>0</v>
      </c>
      <c r="BD953" s="139">
        <v>0</v>
      </c>
      <c r="BE953" s="139">
        <v>0</v>
      </c>
      <c r="BF953" s="139">
        <v>0</v>
      </c>
      <c r="BG953" s="139">
        <v>0</v>
      </c>
      <c r="BH953" s="139">
        <v>0</v>
      </c>
      <c r="BI953" s="139">
        <v>0</v>
      </c>
      <c r="BJ953" s="139">
        <v>0</v>
      </c>
      <c r="BK953" s="139">
        <v>0</v>
      </c>
      <c r="BL953" s="139">
        <v>0</v>
      </c>
      <c r="BM953" s="139">
        <v>0</v>
      </c>
      <c r="BN953" s="139">
        <v>0</v>
      </c>
      <c r="BO953" s="139">
        <v>0</v>
      </c>
      <c r="BP953" s="139">
        <v>0</v>
      </c>
      <c r="BQ953" s="139">
        <v>0</v>
      </c>
    </row>
    <row r="954" spans="1:69" s="58" customFormat="1" ht="14.5" hidden="1" outlineLevel="1" x14ac:dyDescent="0.35">
      <c r="A954" s="56"/>
      <c r="B954" s="84"/>
      <c r="C954" s="84"/>
      <c r="D954" s="99">
        <v>28</v>
      </c>
      <c r="E954" s="58" t="str">
        <v>Unused</v>
      </c>
      <c r="F954" s="77"/>
      <c r="G954" s="139">
        <v>0</v>
      </c>
      <c r="H954" s="139">
        <v>0</v>
      </c>
      <c r="I954" s="139">
        <v>0</v>
      </c>
      <c r="J954" s="139">
        <v>0</v>
      </c>
      <c r="K954" s="139">
        <v>0</v>
      </c>
      <c r="L954" s="139">
        <v>0</v>
      </c>
      <c r="M954" s="139">
        <v>0</v>
      </c>
      <c r="N954" s="139">
        <v>0</v>
      </c>
      <c r="O954" s="139">
        <v>0</v>
      </c>
      <c r="P954" s="139">
        <v>0</v>
      </c>
      <c r="Q954" s="139">
        <v>0</v>
      </c>
      <c r="R954" s="139">
        <v>0</v>
      </c>
      <c r="S954" s="139">
        <v>0</v>
      </c>
      <c r="T954" s="139">
        <v>0</v>
      </c>
      <c r="U954" s="139">
        <v>0</v>
      </c>
      <c r="V954" s="139">
        <v>0</v>
      </c>
      <c r="W954" s="139">
        <v>0</v>
      </c>
      <c r="X954" s="139">
        <v>0</v>
      </c>
      <c r="Y954" s="139">
        <v>0</v>
      </c>
      <c r="Z954" s="139">
        <v>0</v>
      </c>
      <c r="AA954" s="139">
        <v>0</v>
      </c>
      <c r="AB954" s="139">
        <v>0</v>
      </c>
      <c r="AC954" s="139">
        <v>0</v>
      </c>
      <c r="AD954" s="139">
        <v>0</v>
      </c>
      <c r="AE954" s="139">
        <v>0</v>
      </c>
      <c r="AF954" s="139">
        <v>0</v>
      </c>
      <c r="AG954" s="139">
        <v>0</v>
      </c>
      <c r="AH954" s="139">
        <v>0</v>
      </c>
      <c r="AI954" s="139">
        <v>0</v>
      </c>
      <c r="AJ954" s="139">
        <v>0</v>
      </c>
      <c r="AK954" s="139">
        <v>0</v>
      </c>
      <c r="AL954" s="139">
        <v>0</v>
      </c>
      <c r="AM954" s="139">
        <v>0</v>
      </c>
      <c r="AN954" s="139">
        <v>0</v>
      </c>
      <c r="AO954" s="139">
        <v>0</v>
      </c>
      <c r="AP954" s="139">
        <v>0</v>
      </c>
      <c r="AQ954" s="139">
        <v>0</v>
      </c>
      <c r="AR954" s="139">
        <v>0</v>
      </c>
      <c r="AS954" s="139">
        <v>0</v>
      </c>
      <c r="AT954" s="139">
        <v>0</v>
      </c>
      <c r="AU954" s="139">
        <v>0</v>
      </c>
      <c r="AV954" s="139">
        <v>0</v>
      </c>
      <c r="AW954" s="139">
        <v>0</v>
      </c>
      <c r="AX954" s="139">
        <v>0</v>
      </c>
      <c r="AY954" s="139">
        <v>0</v>
      </c>
      <c r="AZ954" s="139">
        <v>0</v>
      </c>
      <c r="BA954" s="139">
        <v>0</v>
      </c>
      <c r="BB954" s="139">
        <v>0</v>
      </c>
      <c r="BC954" s="139">
        <v>0</v>
      </c>
      <c r="BD954" s="139">
        <v>0</v>
      </c>
      <c r="BE954" s="139">
        <v>0</v>
      </c>
      <c r="BF954" s="139">
        <v>0</v>
      </c>
      <c r="BG954" s="139">
        <v>0</v>
      </c>
      <c r="BH954" s="139">
        <v>0</v>
      </c>
      <c r="BI954" s="139">
        <v>0</v>
      </c>
      <c r="BJ954" s="139">
        <v>0</v>
      </c>
      <c r="BK954" s="139">
        <v>0</v>
      </c>
      <c r="BL954" s="139">
        <v>0</v>
      </c>
      <c r="BM954" s="139">
        <v>0</v>
      </c>
      <c r="BN954" s="139">
        <v>0</v>
      </c>
      <c r="BO954" s="139">
        <v>0</v>
      </c>
      <c r="BP954" s="139">
        <v>0</v>
      </c>
      <c r="BQ954" s="139">
        <v>0</v>
      </c>
    </row>
    <row r="955" spans="1:69" s="58" customFormat="1" ht="14.5" hidden="1" outlineLevel="1" x14ac:dyDescent="0.35">
      <c r="A955" s="56"/>
      <c r="B955" s="84"/>
      <c r="C955" s="84"/>
      <c r="D955" s="99">
        <v>29</v>
      </c>
      <c r="E955" s="58" t="str">
        <v>Unused</v>
      </c>
      <c r="F955" s="77"/>
      <c r="G955" s="139">
        <v>0</v>
      </c>
      <c r="H955" s="139">
        <v>0</v>
      </c>
      <c r="I955" s="139">
        <v>0</v>
      </c>
      <c r="J955" s="139">
        <v>0</v>
      </c>
      <c r="K955" s="139">
        <v>0</v>
      </c>
      <c r="L955" s="139">
        <v>0</v>
      </c>
      <c r="M955" s="139">
        <v>0</v>
      </c>
      <c r="N955" s="139">
        <v>0</v>
      </c>
      <c r="O955" s="139">
        <v>0</v>
      </c>
      <c r="P955" s="139">
        <v>0</v>
      </c>
      <c r="Q955" s="139">
        <v>0</v>
      </c>
      <c r="R955" s="139">
        <v>0</v>
      </c>
      <c r="S955" s="139">
        <v>0</v>
      </c>
      <c r="T955" s="139">
        <v>0</v>
      </c>
      <c r="U955" s="139">
        <v>0</v>
      </c>
      <c r="V955" s="139">
        <v>0</v>
      </c>
      <c r="W955" s="139">
        <v>0</v>
      </c>
      <c r="X955" s="139">
        <v>0</v>
      </c>
      <c r="Y955" s="139">
        <v>0</v>
      </c>
      <c r="Z955" s="139">
        <v>0</v>
      </c>
      <c r="AA955" s="139">
        <v>0</v>
      </c>
      <c r="AB955" s="139">
        <v>0</v>
      </c>
      <c r="AC955" s="139">
        <v>0</v>
      </c>
      <c r="AD955" s="139">
        <v>0</v>
      </c>
      <c r="AE955" s="139">
        <v>0</v>
      </c>
      <c r="AF955" s="139">
        <v>0</v>
      </c>
      <c r="AG955" s="139">
        <v>0</v>
      </c>
      <c r="AH955" s="139">
        <v>0</v>
      </c>
      <c r="AI955" s="139">
        <v>0</v>
      </c>
      <c r="AJ955" s="139">
        <v>0</v>
      </c>
      <c r="AK955" s="139">
        <v>0</v>
      </c>
      <c r="AL955" s="139">
        <v>0</v>
      </c>
      <c r="AM955" s="139">
        <v>0</v>
      </c>
      <c r="AN955" s="139">
        <v>0</v>
      </c>
      <c r="AO955" s="139">
        <v>0</v>
      </c>
      <c r="AP955" s="139">
        <v>0</v>
      </c>
      <c r="AQ955" s="139">
        <v>0</v>
      </c>
      <c r="AR955" s="139">
        <v>0</v>
      </c>
      <c r="AS955" s="139">
        <v>0</v>
      </c>
      <c r="AT955" s="139">
        <v>0</v>
      </c>
      <c r="AU955" s="139">
        <v>0</v>
      </c>
      <c r="AV955" s="139">
        <v>0</v>
      </c>
      <c r="AW955" s="139">
        <v>0</v>
      </c>
      <c r="AX955" s="139">
        <v>0</v>
      </c>
      <c r="AY955" s="139">
        <v>0</v>
      </c>
      <c r="AZ955" s="139">
        <v>0</v>
      </c>
      <c r="BA955" s="139">
        <v>0</v>
      </c>
      <c r="BB955" s="139">
        <v>0</v>
      </c>
      <c r="BC955" s="139">
        <v>0</v>
      </c>
      <c r="BD955" s="139">
        <v>0</v>
      </c>
      <c r="BE955" s="139">
        <v>0</v>
      </c>
      <c r="BF955" s="139">
        <v>0</v>
      </c>
      <c r="BG955" s="139">
        <v>0</v>
      </c>
      <c r="BH955" s="139">
        <v>0</v>
      </c>
      <c r="BI955" s="139">
        <v>0</v>
      </c>
      <c r="BJ955" s="139">
        <v>0</v>
      </c>
      <c r="BK955" s="139">
        <v>0</v>
      </c>
      <c r="BL955" s="139">
        <v>0</v>
      </c>
      <c r="BM955" s="139">
        <v>0</v>
      </c>
      <c r="BN955" s="139">
        <v>0</v>
      </c>
      <c r="BO955" s="139">
        <v>0</v>
      </c>
      <c r="BP955" s="139">
        <v>0</v>
      </c>
      <c r="BQ955" s="139">
        <v>0</v>
      </c>
    </row>
    <row r="956" spans="1:69" s="58" customFormat="1" ht="14.5" hidden="1" outlineLevel="1" x14ac:dyDescent="0.35">
      <c r="A956" s="56"/>
      <c r="B956" s="84"/>
      <c r="C956" s="84"/>
      <c r="D956" s="99">
        <v>30</v>
      </c>
      <c r="E956" s="58" t="str">
        <v>SEG1_FTTP_UG_Fibre</v>
      </c>
      <c r="F956" s="77"/>
      <c r="G956" s="139">
        <v>1</v>
      </c>
      <c r="H956" s="139">
        <v>0</v>
      </c>
      <c r="I956" s="139">
        <v>0</v>
      </c>
      <c r="J956" s="139">
        <v>0</v>
      </c>
      <c r="K956" s="139">
        <v>0</v>
      </c>
      <c r="L956" s="139">
        <v>0</v>
      </c>
      <c r="M956" s="139">
        <v>0</v>
      </c>
      <c r="N956" s="139">
        <v>0</v>
      </c>
      <c r="O956" s="139">
        <v>0</v>
      </c>
      <c r="P956" s="139">
        <v>0</v>
      </c>
      <c r="Q956" s="139">
        <v>0</v>
      </c>
      <c r="R956" s="139">
        <v>0</v>
      </c>
      <c r="S956" s="139">
        <v>0</v>
      </c>
      <c r="T956" s="139">
        <v>0</v>
      </c>
      <c r="U956" s="139">
        <v>0</v>
      </c>
      <c r="V956" s="139">
        <v>0</v>
      </c>
      <c r="W956" s="139">
        <v>0</v>
      </c>
      <c r="X956" s="139">
        <v>0</v>
      </c>
      <c r="Y956" s="139">
        <v>0</v>
      </c>
      <c r="Z956" s="139">
        <v>0</v>
      </c>
      <c r="AA956" s="139">
        <v>0</v>
      </c>
      <c r="AB956" s="139">
        <v>0</v>
      </c>
      <c r="AC956" s="139">
        <v>0</v>
      </c>
      <c r="AD956" s="139">
        <v>0</v>
      </c>
      <c r="AE956" s="139">
        <v>0</v>
      </c>
      <c r="AF956" s="139">
        <v>0</v>
      </c>
      <c r="AG956" s="139">
        <v>0</v>
      </c>
      <c r="AH956" s="139">
        <v>0</v>
      </c>
      <c r="AI956" s="139">
        <v>0</v>
      </c>
      <c r="AJ956" s="139">
        <v>0</v>
      </c>
      <c r="AK956" s="139">
        <v>0</v>
      </c>
      <c r="AL956" s="139">
        <v>0</v>
      </c>
      <c r="AM956" s="139">
        <v>0</v>
      </c>
      <c r="AN956" s="139">
        <v>0</v>
      </c>
      <c r="AO956" s="139">
        <v>0</v>
      </c>
      <c r="AP956" s="139">
        <v>0</v>
      </c>
      <c r="AQ956" s="139">
        <v>0</v>
      </c>
      <c r="AR956" s="139">
        <v>0</v>
      </c>
      <c r="AS956" s="139">
        <v>0</v>
      </c>
      <c r="AT956" s="139">
        <v>0</v>
      </c>
      <c r="AU956" s="139">
        <v>0</v>
      </c>
      <c r="AV956" s="139">
        <v>0</v>
      </c>
      <c r="AW956" s="139">
        <v>0</v>
      </c>
      <c r="AX956" s="139">
        <v>0</v>
      </c>
      <c r="AY956" s="139">
        <v>0</v>
      </c>
      <c r="AZ956" s="139">
        <v>0</v>
      </c>
      <c r="BA956" s="139">
        <v>0</v>
      </c>
      <c r="BB956" s="139">
        <v>0</v>
      </c>
      <c r="BC956" s="139">
        <v>0</v>
      </c>
      <c r="BD956" s="139">
        <v>0</v>
      </c>
      <c r="BE956" s="139">
        <v>0</v>
      </c>
      <c r="BF956" s="139">
        <v>0</v>
      </c>
      <c r="BG956" s="139">
        <v>0</v>
      </c>
      <c r="BH956" s="139">
        <v>0</v>
      </c>
      <c r="BI956" s="139">
        <v>0</v>
      </c>
      <c r="BJ956" s="139">
        <v>0</v>
      </c>
      <c r="BK956" s="139">
        <v>0</v>
      </c>
      <c r="BL956" s="139">
        <v>0</v>
      </c>
      <c r="BM956" s="139">
        <v>0</v>
      </c>
      <c r="BN956" s="139">
        <v>0</v>
      </c>
      <c r="BO956" s="139">
        <v>0</v>
      </c>
      <c r="BP956" s="139">
        <v>0</v>
      </c>
      <c r="BQ956" s="139">
        <v>0</v>
      </c>
    </row>
    <row r="957" spans="1:69" s="58" customFormat="1" ht="14.5" hidden="1" outlineLevel="1" x14ac:dyDescent="0.35">
      <c r="A957" s="56"/>
      <c r="B957" s="84"/>
      <c r="C957" s="84"/>
      <c r="D957" s="99">
        <v>31</v>
      </c>
      <c r="E957" s="58" t="str">
        <v>SEG1_FTTP_OH_Fibre</v>
      </c>
      <c r="F957" s="77"/>
      <c r="G957" s="139">
        <v>1</v>
      </c>
      <c r="H957" s="139">
        <v>0</v>
      </c>
      <c r="I957" s="139">
        <v>0</v>
      </c>
      <c r="J957" s="139">
        <v>0</v>
      </c>
      <c r="K957" s="139">
        <v>0</v>
      </c>
      <c r="L957" s="139">
        <v>0</v>
      </c>
      <c r="M957" s="139">
        <v>0</v>
      </c>
      <c r="N957" s="139">
        <v>0</v>
      </c>
      <c r="O957" s="139">
        <v>0</v>
      </c>
      <c r="P957" s="139">
        <v>0</v>
      </c>
      <c r="Q957" s="139">
        <v>0</v>
      </c>
      <c r="R957" s="139">
        <v>0</v>
      </c>
      <c r="S957" s="139">
        <v>0</v>
      </c>
      <c r="T957" s="139">
        <v>0</v>
      </c>
      <c r="U957" s="139">
        <v>0</v>
      </c>
      <c r="V957" s="139">
        <v>0</v>
      </c>
      <c r="W957" s="139">
        <v>0</v>
      </c>
      <c r="X957" s="139">
        <v>0</v>
      </c>
      <c r="Y957" s="139">
        <v>0</v>
      </c>
      <c r="Z957" s="139">
        <v>0</v>
      </c>
      <c r="AA957" s="139">
        <v>0</v>
      </c>
      <c r="AB957" s="139">
        <v>0</v>
      </c>
      <c r="AC957" s="139">
        <v>0</v>
      </c>
      <c r="AD957" s="139">
        <v>0</v>
      </c>
      <c r="AE957" s="139">
        <v>0</v>
      </c>
      <c r="AF957" s="139">
        <v>0</v>
      </c>
      <c r="AG957" s="139">
        <v>0</v>
      </c>
      <c r="AH957" s="139">
        <v>0</v>
      </c>
      <c r="AI957" s="139">
        <v>0</v>
      </c>
      <c r="AJ957" s="139">
        <v>0</v>
      </c>
      <c r="AK957" s="139">
        <v>0</v>
      </c>
      <c r="AL957" s="139">
        <v>0</v>
      </c>
      <c r="AM957" s="139">
        <v>0</v>
      </c>
      <c r="AN957" s="139">
        <v>0</v>
      </c>
      <c r="AO957" s="139">
        <v>0</v>
      </c>
      <c r="AP957" s="139">
        <v>0</v>
      </c>
      <c r="AQ957" s="139">
        <v>0</v>
      </c>
      <c r="AR957" s="139">
        <v>0</v>
      </c>
      <c r="AS957" s="139">
        <v>0</v>
      </c>
      <c r="AT957" s="139">
        <v>0</v>
      </c>
      <c r="AU957" s="139">
        <v>0</v>
      </c>
      <c r="AV957" s="139">
        <v>0</v>
      </c>
      <c r="AW957" s="139">
        <v>0</v>
      </c>
      <c r="AX957" s="139">
        <v>0</v>
      </c>
      <c r="AY957" s="139">
        <v>0</v>
      </c>
      <c r="AZ957" s="139">
        <v>0</v>
      </c>
      <c r="BA957" s="139">
        <v>0</v>
      </c>
      <c r="BB957" s="139">
        <v>0</v>
      </c>
      <c r="BC957" s="139">
        <v>0</v>
      </c>
      <c r="BD957" s="139">
        <v>0</v>
      </c>
      <c r="BE957" s="139">
        <v>0</v>
      </c>
      <c r="BF957" s="139">
        <v>0</v>
      </c>
      <c r="BG957" s="139">
        <v>0</v>
      </c>
      <c r="BH957" s="139">
        <v>0</v>
      </c>
      <c r="BI957" s="139">
        <v>0</v>
      </c>
      <c r="BJ957" s="139">
        <v>0</v>
      </c>
      <c r="BK957" s="139">
        <v>0</v>
      </c>
      <c r="BL957" s="139">
        <v>0</v>
      </c>
      <c r="BM957" s="139">
        <v>0</v>
      </c>
      <c r="BN957" s="139">
        <v>0</v>
      </c>
      <c r="BO957" s="139">
        <v>0</v>
      </c>
      <c r="BP957" s="139">
        <v>0</v>
      </c>
      <c r="BQ957" s="139">
        <v>0</v>
      </c>
    </row>
    <row r="958" spans="1:69" s="58" customFormat="1" ht="14.5" hidden="1" outlineLevel="1" x14ac:dyDescent="0.35">
      <c r="A958" s="56"/>
      <c r="B958" s="84"/>
      <c r="C958" s="84"/>
      <c r="D958" s="99">
        <v>32</v>
      </c>
      <c r="E958" s="58" t="str">
        <v>SEG1_FTTP_Fibre_Testing</v>
      </c>
      <c r="F958" s="77"/>
      <c r="G958" s="139">
        <v>1</v>
      </c>
      <c r="H958" s="139">
        <v>0</v>
      </c>
      <c r="I958" s="139">
        <v>0</v>
      </c>
      <c r="J958" s="139">
        <v>0</v>
      </c>
      <c r="K958" s="139">
        <v>0</v>
      </c>
      <c r="L958" s="139">
        <v>0</v>
      </c>
      <c r="M958" s="139">
        <v>0</v>
      </c>
      <c r="N958" s="139">
        <v>0</v>
      </c>
      <c r="O958" s="139">
        <v>0</v>
      </c>
      <c r="P958" s="139">
        <v>0</v>
      </c>
      <c r="Q958" s="139">
        <v>0</v>
      </c>
      <c r="R958" s="139">
        <v>0</v>
      </c>
      <c r="S958" s="139">
        <v>0</v>
      </c>
      <c r="T958" s="139">
        <v>0</v>
      </c>
      <c r="U958" s="139">
        <v>0</v>
      </c>
      <c r="V958" s="139">
        <v>0</v>
      </c>
      <c r="W958" s="139">
        <v>0</v>
      </c>
      <c r="X958" s="139">
        <v>0</v>
      </c>
      <c r="Y958" s="139">
        <v>0</v>
      </c>
      <c r="Z958" s="139">
        <v>0</v>
      </c>
      <c r="AA958" s="139">
        <v>0</v>
      </c>
      <c r="AB958" s="139">
        <v>0</v>
      </c>
      <c r="AC958" s="139">
        <v>0</v>
      </c>
      <c r="AD958" s="139">
        <v>0</v>
      </c>
      <c r="AE958" s="139">
        <v>0</v>
      </c>
      <c r="AF958" s="139">
        <v>0</v>
      </c>
      <c r="AG958" s="139">
        <v>0</v>
      </c>
      <c r="AH958" s="139">
        <v>0</v>
      </c>
      <c r="AI958" s="139">
        <v>0</v>
      </c>
      <c r="AJ958" s="139">
        <v>0</v>
      </c>
      <c r="AK958" s="139">
        <v>0</v>
      </c>
      <c r="AL958" s="139">
        <v>0</v>
      </c>
      <c r="AM958" s="139">
        <v>0</v>
      </c>
      <c r="AN958" s="139">
        <v>0</v>
      </c>
      <c r="AO958" s="139">
        <v>0</v>
      </c>
      <c r="AP958" s="139">
        <v>0</v>
      </c>
      <c r="AQ958" s="139">
        <v>0</v>
      </c>
      <c r="AR958" s="139">
        <v>0</v>
      </c>
      <c r="AS958" s="139">
        <v>0</v>
      </c>
      <c r="AT958" s="139">
        <v>0</v>
      </c>
      <c r="AU958" s="139">
        <v>0</v>
      </c>
      <c r="AV958" s="139">
        <v>0</v>
      </c>
      <c r="AW958" s="139">
        <v>0</v>
      </c>
      <c r="AX958" s="139">
        <v>0</v>
      </c>
      <c r="AY958" s="139">
        <v>0</v>
      </c>
      <c r="AZ958" s="139">
        <v>0</v>
      </c>
      <c r="BA958" s="139">
        <v>0</v>
      </c>
      <c r="BB958" s="139">
        <v>0</v>
      </c>
      <c r="BC958" s="139">
        <v>0</v>
      </c>
      <c r="BD958" s="139">
        <v>0</v>
      </c>
      <c r="BE958" s="139">
        <v>0</v>
      </c>
      <c r="BF958" s="139">
        <v>0</v>
      </c>
      <c r="BG958" s="139">
        <v>0</v>
      </c>
      <c r="BH958" s="139">
        <v>0</v>
      </c>
      <c r="BI958" s="139">
        <v>0</v>
      </c>
      <c r="BJ958" s="139">
        <v>0</v>
      </c>
      <c r="BK958" s="139">
        <v>0</v>
      </c>
      <c r="BL958" s="139">
        <v>0</v>
      </c>
      <c r="BM958" s="139">
        <v>0</v>
      </c>
      <c r="BN958" s="139">
        <v>0</v>
      </c>
      <c r="BO958" s="139">
        <v>0</v>
      </c>
      <c r="BP958" s="139">
        <v>0</v>
      </c>
      <c r="BQ958" s="139">
        <v>0</v>
      </c>
    </row>
    <row r="959" spans="1:69" s="58" customFormat="1" ht="14.5" hidden="1" outlineLevel="1" x14ac:dyDescent="0.35">
      <c r="A959" s="56"/>
      <c r="B959" s="84"/>
      <c r="C959" s="84"/>
      <c r="D959" s="99">
        <v>33</v>
      </c>
      <c r="E959" s="58" t="str">
        <v>SEG1_Business_Serv_UG_Fibre</v>
      </c>
      <c r="F959" s="77"/>
      <c r="G959" s="139">
        <v>0</v>
      </c>
      <c r="H959" s="139">
        <v>0</v>
      </c>
      <c r="I959" s="139">
        <v>0</v>
      </c>
      <c r="J959" s="139">
        <v>0</v>
      </c>
      <c r="K959" s="139">
        <v>0</v>
      </c>
      <c r="L959" s="139">
        <v>0</v>
      </c>
      <c r="M959" s="139">
        <v>0</v>
      </c>
      <c r="N959" s="139">
        <v>0</v>
      </c>
      <c r="O959" s="139">
        <v>0</v>
      </c>
      <c r="P959" s="139">
        <v>0</v>
      </c>
      <c r="Q959" s="139">
        <v>0</v>
      </c>
      <c r="R959" s="139">
        <v>0</v>
      </c>
      <c r="S959" s="139">
        <v>0</v>
      </c>
      <c r="T959" s="139">
        <v>0</v>
      </c>
      <c r="U959" s="139">
        <v>0</v>
      </c>
      <c r="V959" s="139">
        <v>0</v>
      </c>
      <c r="W959" s="139">
        <v>1</v>
      </c>
      <c r="X959" s="139">
        <v>0</v>
      </c>
      <c r="Y959" s="139">
        <v>0</v>
      </c>
      <c r="Z959" s="139">
        <v>0</v>
      </c>
      <c r="AA959" s="139">
        <v>1</v>
      </c>
      <c r="AB959" s="139">
        <v>0</v>
      </c>
      <c r="AC959" s="139">
        <v>0</v>
      </c>
      <c r="AD959" s="139">
        <v>1</v>
      </c>
      <c r="AE959" s="139">
        <v>0</v>
      </c>
      <c r="AF959" s="139">
        <v>0</v>
      </c>
      <c r="AG959" s="139">
        <v>1</v>
      </c>
      <c r="AH959" s="139">
        <v>0</v>
      </c>
      <c r="AI959" s="139">
        <v>0</v>
      </c>
      <c r="AJ959" s="139">
        <v>1</v>
      </c>
      <c r="AK959" s="139">
        <v>0</v>
      </c>
      <c r="AL959" s="139">
        <v>0</v>
      </c>
      <c r="AM959" s="139">
        <v>1</v>
      </c>
      <c r="AN959" s="139">
        <v>0</v>
      </c>
      <c r="AO959" s="139">
        <v>0</v>
      </c>
      <c r="AP959" s="139">
        <v>1</v>
      </c>
      <c r="AQ959" s="139">
        <v>0</v>
      </c>
      <c r="AR959" s="139">
        <v>0</v>
      </c>
      <c r="AS959" s="139">
        <v>1</v>
      </c>
      <c r="AT959" s="139">
        <v>0</v>
      </c>
      <c r="AU959" s="139">
        <v>0</v>
      </c>
      <c r="AV959" s="139">
        <v>0</v>
      </c>
      <c r="AW959" s="139">
        <v>0</v>
      </c>
      <c r="AX959" s="139">
        <v>0</v>
      </c>
      <c r="AY959" s="139">
        <v>0</v>
      </c>
      <c r="AZ959" s="139">
        <v>0</v>
      </c>
      <c r="BA959" s="139">
        <v>0</v>
      </c>
      <c r="BB959" s="139">
        <v>0</v>
      </c>
      <c r="BC959" s="139">
        <v>0</v>
      </c>
      <c r="BD959" s="139">
        <v>0</v>
      </c>
      <c r="BE959" s="139">
        <v>0</v>
      </c>
      <c r="BF959" s="139">
        <v>0</v>
      </c>
      <c r="BG959" s="139">
        <v>0</v>
      </c>
      <c r="BH959" s="139">
        <v>0</v>
      </c>
      <c r="BI959" s="139">
        <v>0</v>
      </c>
      <c r="BJ959" s="139">
        <v>0</v>
      </c>
      <c r="BK959" s="139">
        <v>0</v>
      </c>
      <c r="BL959" s="139">
        <v>0</v>
      </c>
      <c r="BM959" s="139">
        <v>0</v>
      </c>
      <c r="BN959" s="139">
        <v>0</v>
      </c>
      <c r="BO959" s="139">
        <v>0</v>
      </c>
      <c r="BP959" s="139">
        <v>0</v>
      </c>
      <c r="BQ959" s="139">
        <v>0</v>
      </c>
    </row>
    <row r="960" spans="1:69" s="58" customFormat="1" ht="14.5" hidden="1" outlineLevel="1" x14ac:dyDescent="0.35">
      <c r="A960" s="56"/>
      <c r="B960" s="84"/>
      <c r="C960" s="84"/>
      <c r="D960" s="99">
        <v>34</v>
      </c>
      <c r="E960" s="58" t="str">
        <v>SEG1_Business_Serv_OH_Fibre</v>
      </c>
      <c r="F960" s="77"/>
      <c r="G960" s="139">
        <v>0</v>
      </c>
      <c r="H960" s="139">
        <v>0</v>
      </c>
      <c r="I960" s="139">
        <v>0</v>
      </c>
      <c r="J960" s="139">
        <v>0</v>
      </c>
      <c r="K960" s="139">
        <v>0</v>
      </c>
      <c r="L960" s="139">
        <v>0</v>
      </c>
      <c r="M960" s="139">
        <v>0</v>
      </c>
      <c r="N960" s="139">
        <v>0</v>
      </c>
      <c r="O960" s="139">
        <v>0</v>
      </c>
      <c r="P960" s="139">
        <v>0</v>
      </c>
      <c r="Q960" s="139">
        <v>0</v>
      </c>
      <c r="R960" s="139">
        <v>0</v>
      </c>
      <c r="S960" s="139">
        <v>0</v>
      </c>
      <c r="T960" s="139">
        <v>0</v>
      </c>
      <c r="U960" s="139">
        <v>0</v>
      </c>
      <c r="V960" s="139">
        <v>0</v>
      </c>
      <c r="W960" s="139">
        <v>1</v>
      </c>
      <c r="X960" s="139">
        <v>0</v>
      </c>
      <c r="Y960" s="139">
        <v>0</v>
      </c>
      <c r="Z960" s="139">
        <v>0</v>
      </c>
      <c r="AA960" s="139">
        <v>1</v>
      </c>
      <c r="AB960" s="139">
        <v>0</v>
      </c>
      <c r="AC960" s="139">
        <v>0</v>
      </c>
      <c r="AD960" s="139">
        <v>1</v>
      </c>
      <c r="AE960" s="139">
        <v>0</v>
      </c>
      <c r="AF960" s="139">
        <v>0</v>
      </c>
      <c r="AG960" s="139">
        <v>1</v>
      </c>
      <c r="AH960" s="139">
        <v>0</v>
      </c>
      <c r="AI960" s="139">
        <v>0</v>
      </c>
      <c r="AJ960" s="139">
        <v>1</v>
      </c>
      <c r="AK960" s="139">
        <v>0</v>
      </c>
      <c r="AL960" s="139">
        <v>0</v>
      </c>
      <c r="AM960" s="139">
        <v>1</v>
      </c>
      <c r="AN960" s="139">
        <v>0</v>
      </c>
      <c r="AO960" s="139">
        <v>0</v>
      </c>
      <c r="AP960" s="139">
        <v>1</v>
      </c>
      <c r="AQ960" s="139">
        <v>0</v>
      </c>
      <c r="AR960" s="139">
        <v>0</v>
      </c>
      <c r="AS960" s="139">
        <v>1</v>
      </c>
      <c r="AT960" s="139">
        <v>0</v>
      </c>
      <c r="AU960" s="139">
        <v>0</v>
      </c>
      <c r="AV960" s="139">
        <v>0</v>
      </c>
      <c r="AW960" s="139">
        <v>0</v>
      </c>
      <c r="AX960" s="139">
        <v>0</v>
      </c>
      <c r="AY960" s="139">
        <v>0</v>
      </c>
      <c r="AZ960" s="139">
        <v>0</v>
      </c>
      <c r="BA960" s="139">
        <v>0</v>
      </c>
      <c r="BB960" s="139">
        <v>0</v>
      </c>
      <c r="BC960" s="139">
        <v>0</v>
      </c>
      <c r="BD960" s="139">
        <v>0</v>
      </c>
      <c r="BE960" s="139">
        <v>0</v>
      </c>
      <c r="BF960" s="139">
        <v>0</v>
      </c>
      <c r="BG960" s="139">
        <v>0</v>
      </c>
      <c r="BH960" s="139">
        <v>0</v>
      </c>
      <c r="BI960" s="139">
        <v>0</v>
      </c>
      <c r="BJ960" s="139">
        <v>0</v>
      </c>
      <c r="BK960" s="139">
        <v>0</v>
      </c>
      <c r="BL960" s="139">
        <v>0</v>
      </c>
      <c r="BM960" s="139">
        <v>0</v>
      </c>
      <c r="BN960" s="139">
        <v>0</v>
      </c>
      <c r="BO960" s="139">
        <v>0</v>
      </c>
      <c r="BP960" s="139">
        <v>0</v>
      </c>
      <c r="BQ960" s="139">
        <v>0</v>
      </c>
    </row>
    <row r="961" spans="1:69" s="58" customFormat="1" ht="14.5" hidden="1" outlineLevel="1" x14ac:dyDescent="0.35">
      <c r="A961" s="56"/>
      <c r="B961" s="84"/>
      <c r="C961" s="84"/>
      <c r="D961" s="99">
        <v>35</v>
      </c>
      <c r="E961" s="58" t="str">
        <v>SEG1_Business_Serv_Fibre_Testing</v>
      </c>
      <c r="F961" s="77"/>
      <c r="G961" s="139">
        <v>0</v>
      </c>
      <c r="H961" s="139">
        <v>0</v>
      </c>
      <c r="I961" s="139">
        <v>0</v>
      </c>
      <c r="J961" s="139">
        <v>0</v>
      </c>
      <c r="K961" s="139">
        <v>0</v>
      </c>
      <c r="L961" s="139">
        <v>0</v>
      </c>
      <c r="M961" s="139">
        <v>0</v>
      </c>
      <c r="N961" s="139">
        <v>0</v>
      </c>
      <c r="O961" s="139">
        <v>0</v>
      </c>
      <c r="P961" s="139">
        <v>0</v>
      </c>
      <c r="Q961" s="139">
        <v>0</v>
      </c>
      <c r="R961" s="139">
        <v>0</v>
      </c>
      <c r="S961" s="139">
        <v>0</v>
      </c>
      <c r="T961" s="139">
        <v>0</v>
      </c>
      <c r="U961" s="139">
        <v>0</v>
      </c>
      <c r="V961" s="139">
        <v>0</v>
      </c>
      <c r="W961" s="139">
        <v>1</v>
      </c>
      <c r="X961" s="139">
        <v>0</v>
      </c>
      <c r="Y961" s="139">
        <v>0</v>
      </c>
      <c r="Z961" s="139">
        <v>0</v>
      </c>
      <c r="AA961" s="139">
        <v>1</v>
      </c>
      <c r="AB961" s="139">
        <v>0</v>
      </c>
      <c r="AC961" s="139">
        <v>0</v>
      </c>
      <c r="AD961" s="139">
        <v>1</v>
      </c>
      <c r="AE961" s="139">
        <v>0</v>
      </c>
      <c r="AF961" s="139">
        <v>0</v>
      </c>
      <c r="AG961" s="139">
        <v>1</v>
      </c>
      <c r="AH961" s="139">
        <v>0</v>
      </c>
      <c r="AI961" s="139">
        <v>0</v>
      </c>
      <c r="AJ961" s="139">
        <v>1</v>
      </c>
      <c r="AK961" s="139">
        <v>0</v>
      </c>
      <c r="AL961" s="139">
        <v>0</v>
      </c>
      <c r="AM961" s="139">
        <v>1</v>
      </c>
      <c r="AN961" s="139">
        <v>0</v>
      </c>
      <c r="AO961" s="139">
        <v>0</v>
      </c>
      <c r="AP961" s="139">
        <v>1</v>
      </c>
      <c r="AQ961" s="139">
        <v>0</v>
      </c>
      <c r="AR961" s="139">
        <v>0</v>
      </c>
      <c r="AS961" s="139">
        <v>1</v>
      </c>
      <c r="AT961" s="139">
        <v>0</v>
      </c>
      <c r="AU961" s="139">
        <v>0</v>
      </c>
      <c r="AV961" s="139">
        <v>0</v>
      </c>
      <c r="AW961" s="139">
        <v>0</v>
      </c>
      <c r="AX961" s="139">
        <v>0</v>
      </c>
      <c r="AY961" s="139">
        <v>0</v>
      </c>
      <c r="AZ961" s="139">
        <v>0</v>
      </c>
      <c r="BA961" s="139">
        <v>0</v>
      </c>
      <c r="BB961" s="139">
        <v>0</v>
      </c>
      <c r="BC961" s="139">
        <v>0</v>
      </c>
      <c r="BD961" s="139">
        <v>0</v>
      </c>
      <c r="BE961" s="139">
        <v>0</v>
      </c>
      <c r="BF961" s="139">
        <v>0</v>
      </c>
      <c r="BG961" s="139">
        <v>0</v>
      </c>
      <c r="BH961" s="139">
        <v>0</v>
      </c>
      <c r="BI961" s="139">
        <v>0</v>
      </c>
      <c r="BJ961" s="139">
        <v>0</v>
      </c>
      <c r="BK961" s="139">
        <v>0</v>
      </c>
      <c r="BL961" s="139">
        <v>0</v>
      </c>
      <c r="BM961" s="139">
        <v>0</v>
      </c>
      <c r="BN961" s="139">
        <v>0</v>
      </c>
      <c r="BO961" s="139">
        <v>0</v>
      </c>
      <c r="BP961" s="139">
        <v>0</v>
      </c>
      <c r="BQ961" s="139">
        <v>0</v>
      </c>
    </row>
    <row r="962" spans="1:69" s="58" customFormat="1" ht="14.5" hidden="1" outlineLevel="1" x14ac:dyDescent="0.35">
      <c r="A962" s="56"/>
      <c r="B962" s="84"/>
      <c r="C962" s="84"/>
      <c r="D962" s="99">
        <v>36</v>
      </c>
      <c r="E962" s="58" t="str">
        <v>Unused</v>
      </c>
      <c r="F962" s="77"/>
      <c r="G962" s="139">
        <v>0</v>
      </c>
      <c r="H962" s="139">
        <v>0</v>
      </c>
      <c r="I962" s="139">
        <v>0</v>
      </c>
      <c r="J962" s="139">
        <v>0</v>
      </c>
      <c r="K962" s="139">
        <v>0</v>
      </c>
      <c r="L962" s="139">
        <v>0</v>
      </c>
      <c r="M962" s="139">
        <v>0</v>
      </c>
      <c r="N962" s="139">
        <v>0</v>
      </c>
      <c r="O962" s="139">
        <v>0</v>
      </c>
      <c r="P962" s="139">
        <v>0</v>
      </c>
      <c r="Q962" s="139">
        <v>0</v>
      </c>
      <c r="R962" s="139">
        <v>0</v>
      </c>
      <c r="S962" s="139">
        <v>0</v>
      </c>
      <c r="T962" s="139">
        <v>0</v>
      </c>
      <c r="U962" s="139">
        <v>0</v>
      </c>
      <c r="V962" s="139">
        <v>0</v>
      </c>
      <c r="W962" s="139">
        <v>0</v>
      </c>
      <c r="X962" s="139">
        <v>0</v>
      </c>
      <c r="Y962" s="139">
        <v>0</v>
      </c>
      <c r="Z962" s="139">
        <v>0</v>
      </c>
      <c r="AA962" s="139">
        <v>0</v>
      </c>
      <c r="AB962" s="139">
        <v>0</v>
      </c>
      <c r="AC962" s="139">
        <v>0</v>
      </c>
      <c r="AD962" s="139">
        <v>0</v>
      </c>
      <c r="AE962" s="139">
        <v>0</v>
      </c>
      <c r="AF962" s="139">
        <v>0</v>
      </c>
      <c r="AG962" s="139">
        <v>0</v>
      </c>
      <c r="AH962" s="139">
        <v>0</v>
      </c>
      <c r="AI962" s="139">
        <v>0</v>
      </c>
      <c r="AJ962" s="139">
        <v>0</v>
      </c>
      <c r="AK962" s="139">
        <v>0</v>
      </c>
      <c r="AL962" s="139">
        <v>0</v>
      </c>
      <c r="AM962" s="139">
        <v>0</v>
      </c>
      <c r="AN962" s="139">
        <v>0</v>
      </c>
      <c r="AO962" s="139">
        <v>0</v>
      </c>
      <c r="AP962" s="139">
        <v>0</v>
      </c>
      <c r="AQ962" s="139">
        <v>0</v>
      </c>
      <c r="AR962" s="139">
        <v>0</v>
      </c>
      <c r="AS962" s="139">
        <v>0</v>
      </c>
      <c r="AT962" s="139">
        <v>0</v>
      </c>
      <c r="AU962" s="139">
        <v>0</v>
      </c>
      <c r="AV962" s="139">
        <v>0</v>
      </c>
      <c r="AW962" s="139">
        <v>0</v>
      </c>
      <c r="AX962" s="139">
        <v>0</v>
      </c>
      <c r="AY962" s="139">
        <v>0</v>
      </c>
      <c r="AZ962" s="139">
        <v>0</v>
      </c>
      <c r="BA962" s="139">
        <v>0</v>
      </c>
      <c r="BB962" s="139">
        <v>0</v>
      </c>
      <c r="BC962" s="139">
        <v>0</v>
      </c>
      <c r="BD962" s="139">
        <v>0</v>
      </c>
      <c r="BE962" s="139">
        <v>0</v>
      </c>
      <c r="BF962" s="139">
        <v>0</v>
      </c>
      <c r="BG962" s="139">
        <v>0</v>
      </c>
      <c r="BH962" s="139">
        <v>0</v>
      </c>
      <c r="BI962" s="139">
        <v>0</v>
      </c>
      <c r="BJ962" s="139">
        <v>0</v>
      </c>
      <c r="BK962" s="139">
        <v>0</v>
      </c>
      <c r="BL962" s="139">
        <v>0</v>
      </c>
      <c r="BM962" s="139">
        <v>0</v>
      </c>
      <c r="BN962" s="139">
        <v>0</v>
      </c>
      <c r="BO962" s="139">
        <v>0</v>
      </c>
      <c r="BP962" s="139">
        <v>0</v>
      </c>
      <c r="BQ962" s="139">
        <v>0</v>
      </c>
    </row>
    <row r="963" spans="1:69" s="58" customFormat="1" ht="14.5" hidden="1" outlineLevel="1" x14ac:dyDescent="0.35">
      <c r="A963" s="56"/>
      <c r="B963" s="84"/>
      <c r="C963" s="84"/>
      <c r="D963" s="99">
        <v>37</v>
      </c>
      <c r="E963" s="58" t="str">
        <v>SEG1_FootwayBox_Aggreg_Node</v>
      </c>
      <c r="F963" s="77"/>
      <c r="G963" s="139">
        <v>1</v>
      </c>
      <c r="H963" s="139">
        <v>0</v>
      </c>
      <c r="I963" s="139">
        <v>0</v>
      </c>
      <c r="J963" s="139">
        <v>0</v>
      </c>
      <c r="K963" s="139">
        <v>0</v>
      </c>
      <c r="L963" s="139">
        <v>0</v>
      </c>
      <c r="M963" s="139">
        <v>0</v>
      </c>
      <c r="N963" s="139">
        <v>0</v>
      </c>
      <c r="O963" s="139">
        <v>0</v>
      </c>
      <c r="P963" s="139">
        <v>0</v>
      </c>
      <c r="Q963" s="139">
        <v>0</v>
      </c>
      <c r="R963" s="139">
        <v>0</v>
      </c>
      <c r="S963" s="139">
        <v>0</v>
      </c>
      <c r="T963" s="139">
        <v>0</v>
      </c>
      <c r="U963" s="139">
        <v>0</v>
      </c>
      <c r="V963" s="139">
        <v>0</v>
      </c>
      <c r="W963" s="139">
        <v>0</v>
      </c>
      <c r="X963" s="139">
        <v>0</v>
      </c>
      <c r="Y963" s="139">
        <v>0</v>
      </c>
      <c r="Z963" s="139">
        <v>0</v>
      </c>
      <c r="AA963" s="139">
        <v>0</v>
      </c>
      <c r="AB963" s="139">
        <v>0</v>
      </c>
      <c r="AC963" s="139">
        <v>0</v>
      </c>
      <c r="AD963" s="139">
        <v>0</v>
      </c>
      <c r="AE963" s="139">
        <v>0</v>
      </c>
      <c r="AF963" s="139">
        <v>0</v>
      </c>
      <c r="AG963" s="139">
        <v>0</v>
      </c>
      <c r="AH963" s="139">
        <v>0</v>
      </c>
      <c r="AI963" s="139">
        <v>0</v>
      </c>
      <c r="AJ963" s="139">
        <v>0</v>
      </c>
      <c r="AK963" s="139">
        <v>0</v>
      </c>
      <c r="AL963" s="139">
        <v>0</v>
      </c>
      <c r="AM963" s="139">
        <v>0</v>
      </c>
      <c r="AN963" s="139">
        <v>0</v>
      </c>
      <c r="AO963" s="139">
        <v>0</v>
      </c>
      <c r="AP963" s="139">
        <v>0</v>
      </c>
      <c r="AQ963" s="139">
        <v>0</v>
      </c>
      <c r="AR963" s="139">
        <v>0</v>
      </c>
      <c r="AS963" s="139">
        <v>0</v>
      </c>
      <c r="AT963" s="139">
        <v>0</v>
      </c>
      <c r="AU963" s="139">
        <v>0</v>
      </c>
      <c r="AV963" s="139">
        <v>0</v>
      </c>
      <c r="AW963" s="139">
        <v>0</v>
      </c>
      <c r="AX963" s="139">
        <v>0</v>
      </c>
      <c r="AY963" s="139">
        <v>0</v>
      </c>
      <c r="AZ963" s="139">
        <v>0</v>
      </c>
      <c r="BA963" s="139">
        <v>0</v>
      </c>
      <c r="BB963" s="139">
        <v>0</v>
      </c>
      <c r="BC963" s="139">
        <v>0</v>
      </c>
      <c r="BD963" s="139">
        <v>0</v>
      </c>
      <c r="BE963" s="139">
        <v>0</v>
      </c>
      <c r="BF963" s="139">
        <v>0</v>
      </c>
      <c r="BG963" s="139">
        <v>0</v>
      </c>
      <c r="BH963" s="139">
        <v>0</v>
      </c>
      <c r="BI963" s="139">
        <v>0</v>
      </c>
      <c r="BJ963" s="139">
        <v>0</v>
      </c>
      <c r="BK963" s="139">
        <v>0</v>
      </c>
      <c r="BL963" s="139">
        <v>0</v>
      </c>
      <c r="BM963" s="139">
        <v>0</v>
      </c>
      <c r="BN963" s="139">
        <v>0</v>
      </c>
      <c r="BO963" s="139">
        <v>0</v>
      </c>
      <c r="BP963" s="139">
        <v>0</v>
      </c>
      <c r="BQ963" s="139">
        <v>0</v>
      </c>
    </row>
    <row r="964" spans="1:69" s="58" customFormat="1" ht="14.5" hidden="1" outlineLevel="1" x14ac:dyDescent="0.35">
      <c r="A964" s="56"/>
      <c r="B964" s="84"/>
      <c r="C964" s="84"/>
      <c r="D964" s="99">
        <v>38</v>
      </c>
      <c r="E964" s="58" t="str">
        <v>SEG1_Aggregation_Node</v>
      </c>
      <c r="F964" s="77"/>
      <c r="G964" s="139">
        <v>1</v>
      </c>
      <c r="H964" s="139">
        <v>0</v>
      </c>
      <c r="I964" s="139">
        <v>0</v>
      </c>
      <c r="J964" s="139">
        <v>0</v>
      </c>
      <c r="K964" s="139">
        <v>0</v>
      </c>
      <c r="L964" s="139">
        <v>0</v>
      </c>
      <c r="M964" s="139">
        <v>0</v>
      </c>
      <c r="N964" s="139">
        <v>0</v>
      </c>
      <c r="O964" s="139">
        <v>0</v>
      </c>
      <c r="P964" s="139">
        <v>0</v>
      </c>
      <c r="Q964" s="139">
        <v>0</v>
      </c>
      <c r="R964" s="139">
        <v>0</v>
      </c>
      <c r="S964" s="139">
        <v>0</v>
      </c>
      <c r="T964" s="139">
        <v>0</v>
      </c>
      <c r="U964" s="139">
        <v>0</v>
      </c>
      <c r="V964" s="139">
        <v>0</v>
      </c>
      <c r="W964" s="139">
        <v>0</v>
      </c>
      <c r="X964" s="139">
        <v>0</v>
      </c>
      <c r="Y964" s="139">
        <v>0</v>
      </c>
      <c r="Z964" s="139">
        <v>0</v>
      </c>
      <c r="AA964" s="139">
        <v>0</v>
      </c>
      <c r="AB964" s="139">
        <v>0</v>
      </c>
      <c r="AC964" s="139">
        <v>0</v>
      </c>
      <c r="AD964" s="139">
        <v>0</v>
      </c>
      <c r="AE964" s="139">
        <v>0</v>
      </c>
      <c r="AF964" s="139">
        <v>0</v>
      </c>
      <c r="AG964" s="139">
        <v>0</v>
      </c>
      <c r="AH964" s="139">
        <v>0</v>
      </c>
      <c r="AI964" s="139">
        <v>0</v>
      </c>
      <c r="AJ964" s="139">
        <v>0</v>
      </c>
      <c r="AK964" s="139">
        <v>0</v>
      </c>
      <c r="AL964" s="139">
        <v>0</v>
      </c>
      <c r="AM964" s="139">
        <v>0</v>
      </c>
      <c r="AN964" s="139">
        <v>0</v>
      </c>
      <c r="AO964" s="139">
        <v>0</v>
      </c>
      <c r="AP964" s="139">
        <v>0</v>
      </c>
      <c r="AQ964" s="139">
        <v>0</v>
      </c>
      <c r="AR964" s="139">
        <v>0</v>
      </c>
      <c r="AS964" s="139">
        <v>0</v>
      </c>
      <c r="AT964" s="139">
        <v>0</v>
      </c>
      <c r="AU964" s="139">
        <v>0</v>
      </c>
      <c r="AV964" s="139">
        <v>0</v>
      </c>
      <c r="AW964" s="139">
        <v>0</v>
      </c>
      <c r="AX964" s="139">
        <v>0</v>
      </c>
      <c r="AY964" s="139">
        <v>0</v>
      </c>
      <c r="AZ964" s="139">
        <v>0</v>
      </c>
      <c r="BA964" s="139">
        <v>0</v>
      </c>
      <c r="BB964" s="139">
        <v>0</v>
      </c>
      <c r="BC964" s="139">
        <v>0</v>
      </c>
      <c r="BD964" s="139">
        <v>0</v>
      </c>
      <c r="BE964" s="139">
        <v>0</v>
      </c>
      <c r="BF964" s="139">
        <v>0</v>
      </c>
      <c r="BG964" s="139">
        <v>0</v>
      </c>
      <c r="BH964" s="139">
        <v>0</v>
      </c>
      <c r="BI964" s="139">
        <v>0</v>
      </c>
      <c r="BJ964" s="139">
        <v>0</v>
      </c>
      <c r="BK964" s="139">
        <v>0</v>
      </c>
      <c r="BL964" s="139">
        <v>0</v>
      </c>
      <c r="BM964" s="139">
        <v>0</v>
      </c>
      <c r="BN964" s="139">
        <v>0</v>
      </c>
      <c r="BO964" s="139">
        <v>0</v>
      </c>
      <c r="BP964" s="139">
        <v>0</v>
      </c>
      <c r="BQ964" s="139">
        <v>0</v>
      </c>
    </row>
    <row r="965" spans="1:69" s="58" customFormat="1" ht="14.5" hidden="1" outlineLevel="1" x14ac:dyDescent="0.35">
      <c r="A965" s="56"/>
      <c r="B965" s="84"/>
      <c r="C965" s="84"/>
      <c r="D965" s="99">
        <v>39</v>
      </c>
      <c r="E965" s="58" t="str">
        <v>SEG1_FootwayBox_UG_Track_Joint</v>
      </c>
      <c r="F965" s="77"/>
      <c r="G965" s="139">
        <v>1</v>
      </c>
      <c r="H965" s="139">
        <v>0</v>
      </c>
      <c r="I965" s="139">
        <v>0</v>
      </c>
      <c r="J965" s="139">
        <v>0</v>
      </c>
      <c r="K965" s="139">
        <v>0</v>
      </c>
      <c r="L965" s="139">
        <v>0</v>
      </c>
      <c r="M965" s="139">
        <v>0</v>
      </c>
      <c r="N965" s="139">
        <v>0</v>
      </c>
      <c r="O965" s="139">
        <v>0</v>
      </c>
      <c r="P965" s="139">
        <v>0</v>
      </c>
      <c r="Q965" s="139">
        <v>0</v>
      </c>
      <c r="R965" s="139">
        <v>0</v>
      </c>
      <c r="S965" s="139">
        <v>0</v>
      </c>
      <c r="T965" s="139">
        <v>0</v>
      </c>
      <c r="U965" s="139">
        <v>0</v>
      </c>
      <c r="V965" s="139">
        <v>0</v>
      </c>
      <c r="W965" s="139">
        <v>0</v>
      </c>
      <c r="X965" s="139">
        <v>0</v>
      </c>
      <c r="Y965" s="139">
        <v>0</v>
      </c>
      <c r="Z965" s="139">
        <v>0</v>
      </c>
      <c r="AA965" s="139">
        <v>0</v>
      </c>
      <c r="AB965" s="139">
        <v>0</v>
      </c>
      <c r="AC965" s="139">
        <v>0</v>
      </c>
      <c r="AD965" s="139">
        <v>0</v>
      </c>
      <c r="AE965" s="139">
        <v>0</v>
      </c>
      <c r="AF965" s="139">
        <v>0</v>
      </c>
      <c r="AG965" s="139">
        <v>0</v>
      </c>
      <c r="AH965" s="139">
        <v>0</v>
      </c>
      <c r="AI965" s="139">
        <v>0</v>
      </c>
      <c r="AJ965" s="139">
        <v>0</v>
      </c>
      <c r="AK965" s="139">
        <v>0</v>
      </c>
      <c r="AL965" s="139">
        <v>0</v>
      </c>
      <c r="AM965" s="139">
        <v>0</v>
      </c>
      <c r="AN965" s="139">
        <v>0</v>
      </c>
      <c r="AO965" s="139">
        <v>0</v>
      </c>
      <c r="AP965" s="139">
        <v>0</v>
      </c>
      <c r="AQ965" s="139">
        <v>0</v>
      </c>
      <c r="AR965" s="139">
        <v>0</v>
      </c>
      <c r="AS965" s="139">
        <v>0</v>
      </c>
      <c r="AT965" s="139">
        <v>0</v>
      </c>
      <c r="AU965" s="139">
        <v>0</v>
      </c>
      <c r="AV965" s="139">
        <v>0</v>
      </c>
      <c r="AW965" s="139">
        <v>0</v>
      </c>
      <c r="AX965" s="139">
        <v>0</v>
      </c>
      <c r="AY965" s="139">
        <v>0</v>
      </c>
      <c r="AZ965" s="139">
        <v>0</v>
      </c>
      <c r="BA965" s="139">
        <v>0</v>
      </c>
      <c r="BB965" s="139">
        <v>0</v>
      </c>
      <c r="BC965" s="139">
        <v>0</v>
      </c>
      <c r="BD965" s="139">
        <v>0</v>
      </c>
      <c r="BE965" s="139">
        <v>0</v>
      </c>
      <c r="BF965" s="139">
        <v>0</v>
      </c>
      <c r="BG965" s="139">
        <v>0</v>
      </c>
      <c r="BH965" s="139">
        <v>0</v>
      </c>
      <c r="BI965" s="139">
        <v>0</v>
      </c>
      <c r="BJ965" s="139">
        <v>0</v>
      </c>
      <c r="BK965" s="139">
        <v>0</v>
      </c>
      <c r="BL965" s="139">
        <v>0</v>
      </c>
      <c r="BM965" s="139">
        <v>0</v>
      </c>
      <c r="BN965" s="139">
        <v>0</v>
      </c>
      <c r="BO965" s="139">
        <v>0</v>
      </c>
      <c r="BP965" s="139">
        <v>0</v>
      </c>
      <c r="BQ965" s="139">
        <v>0</v>
      </c>
    </row>
    <row r="966" spans="1:69" s="58" customFormat="1" ht="14.5" hidden="1" outlineLevel="1" x14ac:dyDescent="0.35">
      <c r="A966" s="56"/>
      <c r="B966" s="84"/>
      <c r="C966" s="84"/>
      <c r="D966" s="99">
        <v>40</v>
      </c>
      <c r="E966" s="58" t="str">
        <v>SEG1_UG_Track_Joint</v>
      </c>
      <c r="F966" s="77"/>
      <c r="G966" s="139">
        <v>1</v>
      </c>
      <c r="H966" s="139">
        <v>0</v>
      </c>
      <c r="I966" s="139">
        <v>0</v>
      </c>
      <c r="J966" s="139">
        <v>0</v>
      </c>
      <c r="K966" s="139">
        <v>0</v>
      </c>
      <c r="L966" s="139">
        <v>0</v>
      </c>
      <c r="M966" s="139">
        <v>0</v>
      </c>
      <c r="N966" s="139">
        <v>0</v>
      </c>
      <c r="O966" s="139">
        <v>0</v>
      </c>
      <c r="P966" s="139">
        <v>0</v>
      </c>
      <c r="Q966" s="139">
        <v>0</v>
      </c>
      <c r="R966" s="139">
        <v>0</v>
      </c>
      <c r="S966" s="139">
        <v>0</v>
      </c>
      <c r="T966" s="139">
        <v>0</v>
      </c>
      <c r="U966" s="139">
        <v>0</v>
      </c>
      <c r="V966" s="139">
        <v>0</v>
      </c>
      <c r="W966" s="139">
        <v>0</v>
      </c>
      <c r="X966" s="139">
        <v>0</v>
      </c>
      <c r="Y966" s="139">
        <v>0</v>
      </c>
      <c r="Z966" s="139">
        <v>0</v>
      </c>
      <c r="AA966" s="139">
        <v>0</v>
      </c>
      <c r="AB966" s="139">
        <v>0</v>
      </c>
      <c r="AC966" s="139">
        <v>0</v>
      </c>
      <c r="AD966" s="139">
        <v>0</v>
      </c>
      <c r="AE966" s="139">
        <v>0</v>
      </c>
      <c r="AF966" s="139">
        <v>0</v>
      </c>
      <c r="AG966" s="139">
        <v>0</v>
      </c>
      <c r="AH966" s="139">
        <v>0</v>
      </c>
      <c r="AI966" s="139">
        <v>0</v>
      </c>
      <c r="AJ966" s="139">
        <v>0</v>
      </c>
      <c r="AK966" s="139">
        <v>0</v>
      </c>
      <c r="AL966" s="139">
        <v>0</v>
      </c>
      <c r="AM966" s="139">
        <v>0</v>
      </c>
      <c r="AN966" s="139">
        <v>0</v>
      </c>
      <c r="AO966" s="139">
        <v>0</v>
      </c>
      <c r="AP966" s="139">
        <v>0</v>
      </c>
      <c r="AQ966" s="139">
        <v>0</v>
      </c>
      <c r="AR966" s="139">
        <v>0</v>
      </c>
      <c r="AS966" s="139">
        <v>0</v>
      </c>
      <c r="AT966" s="139">
        <v>0</v>
      </c>
      <c r="AU966" s="139">
        <v>0</v>
      </c>
      <c r="AV966" s="139">
        <v>0</v>
      </c>
      <c r="AW966" s="139">
        <v>0</v>
      </c>
      <c r="AX966" s="139">
        <v>0</v>
      </c>
      <c r="AY966" s="139">
        <v>0</v>
      </c>
      <c r="AZ966" s="139">
        <v>0</v>
      </c>
      <c r="BA966" s="139">
        <v>0</v>
      </c>
      <c r="BB966" s="139">
        <v>0</v>
      </c>
      <c r="BC966" s="139">
        <v>0</v>
      </c>
      <c r="BD966" s="139">
        <v>0</v>
      </c>
      <c r="BE966" s="139">
        <v>0</v>
      </c>
      <c r="BF966" s="139">
        <v>0</v>
      </c>
      <c r="BG966" s="139">
        <v>0</v>
      </c>
      <c r="BH966" s="139">
        <v>0</v>
      </c>
      <c r="BI966" s="139">
        <v>0</v>
      </c>
      <c r="BJ966" s="139">
        <v>0</v>
      </c>
      <c r="BK966" s="139">
        <v>0</v>
      </c>
      <c r="BL966" s="139">
        <v>0</v>
      </c>
      <c r="BM966" s="139">
        <v>0</v>
      </c>
      <c r="BN966" s="139">
        <v>0</v>
      </c>
      <c r="BO966" s="139">
        <v>0</v>
      </c>
      <c r="BP966" s="139">
        <v>0</v>
      </c>
      <c r="BQ966" s="139">
        <v>0</v>
      </c>
    </row>
    <row r="967" spans="1:69" s="58" customFormat="1" ht="14.5" hidden="1" outlineLevel="1" x14ac:dyDescent="0.35">
      <c r="A967" s="56"/>
      <c r="B967" s="84"/>
      <c r="C967" s="84"/>
      <c r="D967" s="99">
        <v>41</v>
      </c>
      <c r="E967" s="58" t="str">
        <v>SEG1_OH_Track_Joint</v>
      </c>
      <c r="F967" s="77"/>
      <c r="G967" s="139">
        <v>1</v>
      </c>
      <c r="H967" s="139">
        <v>0</v>
      </c>
      <c r="I967" s="139">
        <v>0</v>
      </c>
      <c r="J967" s="139">
        <v>0</v>
      </c>
      <c r="K967" s="139">
        <v>0</v>
      </c>
      <c r="L967" s="139">
        <v>0</v>
      </c>
      <c r="M967" s="139">
        <v>0</v>
      </c>
      <c r="N967" s="139">
        <v>0</v>
      </c>
      <c r="O967" s="139">
        <v>0</v>
      </c>
      <c r="P967" s="139">
        <v>0</v>
      </c>
      <c r="Q967" s="139">
        <v>0</v>
      </c>
      <c r="R967" s="139">
        <v>0</v>
      </c>
      <c r="S967" s="139">
        <v>0</v>
      </c>
      <c r="T967" s="139">
        <v>0</v>
      </c>
      <c r="U967" s="139">
        <v>0</v>
      </c>
      <c r="V967" s="139">
        <v>0</v>
      </c>
      <c r="W967" s="139">
        <v>0</v>
      </c>
      <c r="X967" s="139">
        <v>0</v>
      </c>
      <c r="Y967" s="139">
        <v>0</v>
      </c>
      <c r="Z967" s="139">
        <v>0</v>
      </c>
      <c r="AA967" s="139">
        <v>0</v>
      </c>
      <c r="AB967" s="139">
        <v>0</v>
      </c>
      <c r="AC967" s="139">
        <v>0</v>
      </c>
      <c r="AD967" s="139">
        <v>0</v>
      </c>
      <c r="AE967" s="139">
        <v>0</v>
      </c>
      <c r="AF967" s="139">
        <v>0</v>
      </c>
      <c r="AG967" s="139">
        <v>0</v>
      </c>
      <c r="AH967" s="139">
        <v>0</v>
      </c>
      <c r="AI967" s="139">
        <v>0</v>
      </c>
      <c r="AJ967" s="139">
        <v>0</v>
      </c>
      <c r="AK967" s="139">
        <v>0</v>
      </c>
      <c r="AL967" s="139">
        <v>0</v>
      </c>
      <c r="AM967" s="139">
        <v>0</v>
      </c>
      <c r="AN967" s="139">
        <v>0</v>
      </c>
      <c r="AO967" s="139">
        <v>0</v>
      </c>
      <c r="AP967" s="139">
        <v>0</v>
      </c>
      <c r="AQ967" s="139">
        <v>0</v>
      </c>
      <c r="AR967" s="139">
        <v>0</v>
      </c>
      <c r="AS967" s="139">
        <v>0</v>
      </c>
      <c r="AT967" s="139">
        <v>0</v>
      </c>
      <c r="AU967" s="139">
        <v>0</v>
      </c>
      <c r="AV967" s="139">
        <v>0</v>
      </c>
      <c r="AW967" s="139">
        <v>0</v>
      </c>
      <c r="AX967" s="139">
        <v>0</v>
      </c>
      <c r="AY967" s="139">
        <v>0</v>
      </c>
      <c r="AZ967" s="139">
        <v>0</v>
      </c>
      <c r="BA967" s="139">
        <v>0</v>
      </c>
      <c r="BB967" s="139">
        <v>0</v>
      </c>
      <c r="BC967" s="139">
        <v>0</v>
      </c>
      <c r="BD967" s="139">
        <v>0</v>
      </c>
      <c r="BE967" s="139">
        <v>0</v>
      </c>
      <c r="BF967" s="139">
        <v>0</v>
      </c>
      <c r="BG967" s="139">
        <v>0</v>
      </c>
      <c r="BH967" s="139">
        <v>0</v>
      </c>
      <c r="BI967" s="139">
        <v>0</v>
      </c>
      <c r="BJ967" s="139">
        <v>0</v>
      </c>
      <c r="BK967" s="139">
        <v>0</v>
      </c>
      <c r="BL967" s="139">
        <v>0</v>
      </c>
      <c r="BM967" s="139">
        <v>0</v>
      </c>
      <c r="BN967" s="139">
        <v>0</v>
      </c>
      <c r="BO967" s="139">
        <v>0</v>
      </c>
      <c r="BP967" s="139">
        <v>0</v>
      </c>
      <c r="BQ967" s="139">
        <v>0</v>
      </c>
    </row>
    <row r="968" spans="1:69" s="58" customFormat="1" ht="14.5" hidden="1" outlineLevel="1" x14ac:dyDescent="0.35">
      <c r="A968" s="56"/>
      <c r="B968" s="84"/>
      <c r="C968" s="84"/>
      <c r="D968" s="99">
        <v>42</v>
      </c>
      <c r="E968" s="58" t="str">
        <v>Unused</v>
      </c>
      <c r="F968" s="77"/>
      <c r="G968" s="139">
        <v>0</v>
      </c>
      <c r="H968" s="139">
        <v>0</v>
      </c>
      <c r="I968" s="139">
        <v>0</v>
      </c>
      <c r="J968" s="139">
        <v>0</v>
      </c>
      <c r="K968" s="139">
        <v>0</v>
      </c>
      <c r="L968" s="139">
        <v>0</v>
      </c>
      <c r="M968" s="139">
        <v>0</v>
      </c>
      <c r="N968" s="139">
        <v>0</v>
      </c>
      <c r="O968" s="139">
        <v>0</v>
      </c>
      <c r="P968" s="139">
        <v>0</v>
      </c>
      <c r="Q968" s="139">
        <v>0</v>
      </c>
      <c r="R968" s="139">
        <v>0</v>
      </c>
      <c r="S968" s="139">
        <v>0</v>
      </c>
      <c r="T968" s="139">
        <v>0</v>
      </c>
      <c r="U968" s="139">
        <v>0</v>
      </c>
      <c r="V968" s="139">
        <v>0</v>
      </c>
      <c r="W968" s="139">
        <v>0</v>
      </c>
      <c r="X968" s="139">
        <v>0</v>
      </c>
      <c r="Y968" s="139">
        <v>0</v>
      </c>
      <c r="Z968" s="139">
        <v>0</v>
      </c>
      <c r="AA968" s="139">
        <v>0</v>
      </c>
      <c r="AB968" s="139">
        <v>0</v>
      </c>
      <c r="AC968" s="139">
        <v>0</v>
      </c>
      <c r="AD968" s="139">
        <v>0</v>
      </c>
      <c r="AE968" s="139">
        <v>0</v>
      </c>
      <c r="AF968" s="139">
        <v>0</v>
      </c>
      <c r="AG968" s="139">
        <v>0</v>
      </c>
      <c r="AH968" s="139">
        <v>0</v>
      </c>
      <c r="AI968" s="139">
        <v>0</v>
      </c>
      <c r="AJ968" s="139">
        <v>0</v>
      </c>
      <c r="AK968" s="139">
        <v>0</v>
      </c>
      <c r="AL968" s="139">
        <v>0</v>
      </c>
      <c r="AM968" s="139">
        <v>0</v>
      </c>
      <c r="AN968" s="139">
        <v>0</v>
      </c>
      <c r="AO968" s="139">
        <v>0</v>
      </c>
      <c r="AP968" s="139">
        <v>0</v>
      </c>
      <c r="AQ968" s="139">
        <v>0</v>
      </c>
      <c r="AR968" s="139">
        <v>0</v>
      </c>
      <c r="AS968" s="139">
        <v>0</v>
      </c>
      <c r="AT968" s="139">
        <v>0</v>
      </c>
      <c r="AU968" s="139">
        <v>0</v>
      </c>
      <c r="AV968" s="139">
        <v>0</v>
      </c>
      <c r="AW968" s="139">
        <v>0</v>
      </c>
      <c r="AX968" s="139">
        <v>0</v>
      </c>
      <c r="AY968" s="139">
        <v>0</v>
      </c>
      <c r="AZ968" s="139">
        <v>0</v>
      </c>
      <c r="BA968" s="139">
        <v>0</v>
      </c>
      <c r="BB968" s="139">
        <v>0</v>
      </c>
      <c r="BC968" s="139">
        <v>0</v>
      </c>
      <c r="BD968" s="139">
        <v>0</v>
      </c>
      <c r="BE968" s="139">
        <v>0</v>
      </c>
      <c r="BF968" s="139">
        <v>0</v>
      </c>
      <c r="BG968" s="139">
        <v>0</v>
      </c>
      <c r="BH968" s="139">
        <v>0</v>
      </c>
      <c r="BI968" s="139">
        <v>0</v>
      </c>
      <c r="BJ968" s="139">
        <v>0</v>
      </c>
      <c r="BK968" s="139">
        <v>0</v>
      </c>
      <c r="BL968" s="139">
        <v>0</v>
      </c>
      <c r="BM968" s="139">
        <v>0</v>
      </c>
      <c r="BN968" s="139">
        <v>0</v>
      </c>
      <c r="BO968" s="139">
        <v>0</v>
      </c>
      <c r="BP968" s="139">
        <v>0</v>
      </c>
      <c r="BQ968" s="139">
        <v>0</v>
      </c>
    </row>
    <row r="969" spans="1:69" s="58" customFormat="1" ht="14.5" hidden="1" outlineLevel="1" x14ac:dyDescent="0.35">
      <c r="A969" s="56"/>
      <c r="B969" s="84"/>
      <c r="C969" s="84"/>
      <c r="D969" s="99">
        <v>43</v>
      </c>
      <c r="E969" s="58" t="str">
        <v>SEG1_Existing_Duct</v>
      </c>
      <c r="F969" s="77"/>
      <c r="G969" s="139">
        <v>3.125E-2</v>
      </c>
      <c r="H969" s="139">
        <v>0</v>
      </c>
      <c r="I969" s="139">
        <v>0</v>
      </c>
      <c r="J969" s="139">
        <v>0</v>
      </c>
      <c r="K969" s="139">
        <v>0</v>
      </c>
      <c r="L969" s="139">
        <v>3.125E-2</v>
      </c>
      <c r="M969" s="139">
        <v>0</v>
      </c>
      <c r="N969" s="139">
        <v>0</v>
      </c>
      <c r="O969" s="139">
        <v>0</v>
      </c>
      <c r="P969" s="139">
        <v>0</v>
      </c>
      <c r="Q969" s="139">
        <v>0</v>
      </c>
      <c r="R969" s="139">
        <v>0</v>
      </c>
      <c r="S969" s="139">
        <v>0</v>
      </c>
      <c r="T969" s="139">
        <v>4</v>
      </c>
      <c r="U969" s="139">
        <v>0</v>
      </c>
      <c r="V969" s="139">
        <v>0</v>
      </c>
      <c r="W969" s="139">
        <v>4</v>
      </c>
      <c r="X969" s="139">
        <v>0</v>
      </c>
      <c r="Y969" s="139">
        <v>0</v>
      </c>
      <c r="Z969" s="139">
        <v>0</v>
      </c>
      <c r="AA969" s="139">
        <v>4</v>
      </c>
      <c r="AB969" s="139">
        <v>0</v>
      </c>
      <c r="AC969" s="139">
        <v>0</v>
      </c>
      <c r="AD969" s="139">
        <v>4</v>
      </c>
      <c r="AE969" s="139">
        <v>0</v>
      </c>
      <c r="AF969" s="139">
        <v>0</v>
      </c>
      <c r="AG969" s="139">
        <v>4</v>
      </c>
      <c r="AH969" s="139">
        <v>0</v>
      </c>
      <c r="AI969" s="139">
        <v>0</v>
      </c>
      <c r="AJ969" s="139">
        <v>4</v>
      </c>
      <c r="AK969" s="139">
        <v>0</v>
      </c>
      <c r="AL969" s="139">
        <v>0</v>
      </c>
      <c r="AM969" s="139">
        <v>4</v>
      </c>
      <c r="AN969" s="139">
        <v>0</v>
      </c>
      <c r="AO969" s="139">
        <v>0</v>
      </c>
      <c r="AP969" s="139">
        <v>4</v>
      </c>
      <c r="AQ969" s="139">
        <v>0</v>
      </c>
      <c r="AR969" s="139">
        <v>0</v>
      </c>
      <c r="AS969" s="139">
        <v>4</v>
      </c>
      <c r="AT969" s="139">
        <v>0</v>
      </c>
      <c r="AU969" s="139">
        <v>0</v>
      </c>
      <c r="AV969" s="139">
        <v>0</v>
      </c>
      <c r="AW969" s="139">
        <v>0</v>
      </c>
      <c r="AX969" s="139">
        <v>0</v>
      </c>
      <c r="AY969" s="139">
        <v>0</v>
      </c>
      <c r="AZ969" s="139">
        <v>0</v>
      </c>
      <c r="BA969" s="139">
        <v>0</v>
      </c>
      <c r="BB969" s="139">
        <v>0</v>
      </c>
      <c r="BC969" s="139">
        <v>0</v>
      </c>
      <c r="BD969" s="139">
        <v>0</v>
      </c>
      <c r="BE969" s="139">
        <v>0</v>
      </c>
      <c r="BF969" s="139">
        <v>0</v>
      </c>
      <c r="BG969" s="139">
        <v>0</v>
      </c>
      <c r="BH969" s="139">
        <v>0</v>
      </c>
      <c r="BI969" s="139">
        <v>0</v>
      </c>
      <c r="BJ969" s="139">
        <v>0</v>
      </c>
      <c r="BK969" s="139">
        <v>0</v>
      </c>
      <c r="BL969" s="139">
        <v>0</v>
      </c>
      <c r="BM969" s="139">
        <v>0</v>
      </c>
      <c r="BN969" s="139">
        <v>0</v>
      </c>
      <c r="BO969" s="139">
        <v>0</v>
      </c>
      <c r="BP969" s="139">
        <v>0</v>
      </c>
      <c r="BQ969" s="139">
        <v>0</v>
      </c>
    </row>
    <row r="970" spans="1:69" s="58" customFormat="1" ht="14.5" hidden="1" outlineLevel="1" x14ac:dyDescent="0.35">
      <c r="A970" s="56"/>
      <c r="B970" s="84"/>
      <c r="C970" s="84"/>
      <c r="D970" s="99">
        <v>44</v>
      </c>
      <c r="E970" s="58" t="str">
        <v>SEG1_Sub-duct in Existing_Duct</v>
      </c>
      <c r="F970" s="77"/>
      <c r="G970" s="139">
        <v>3.125E-2</v>
      </c>
      <c r="H970" s="139">
        <v>0</v>
      </c>
      <c r="I970" s="139">
        <v>0</v>
      </c>
      <c r="J970" s="139">
        <v>0</v>
      </c>
      <c r="K970" s="139">
        <v>0</v>
      </c>
      <c r="L970" s="139">
        <v>3.125E-2</v>
      </c>
      <c r="M970" s="139">
        <v>0</v>
      </c>
      <c r="N970" s="139">
        <v>0</v>
      </c>
      <c r="O970" s="139">
        <v>0</v>
      </c>
      <c r="P970" s="139">
        <v>0</v>
      </c>
      <c r="Q970" s="139">
        <v>0</v>
      </c>
      <c r="R970" s="139">
        <v>0</v>
      </c>
      <c r="S970" s="139">
        <v>0</v>
      </c>
      <c r="T970" s="139">
        <v>4</v>
      </c>
      <c r="U970" s="139">
        <v>0</v>
      </c>
      <c r="V970" s="139">
        <v>0</v>
      </c>
      <c r="W970" s="139">
        <v>4</v>
      </c>
      <c r="X970" s="139">
        <v>0</v>
      </c>
      <c r="Y970" s="139">
        <v>0</v>
      </c>
      <c r="Z970" s="139">
        <v>0</v>
      </c>
      <c r="AA970" s="139">
        <v>4</v>
      </c>
      <c r="AB970" s="139">
        <v>0</v>
      </c>
      <c r="AC970" s="139">
        <v>0</v>
      </c>
      <c r="AD970" s="139">
        <v>4</v>
      </c>
      <c r="AE970" s="139">
        <v>0</v>
      </c>
      <c r="AF970" s="139">
        <v>0</v>
      </c>
      <c r="AG970" s="139">
        <v>4</v>
      </c>
      <c r="AH970" s="139">
        <v>0</v>
      </c>
      <c r="AI970" s="139">
        <v>0</v>
      </c>
      <c r="AJ970" s="139">
        <v>4</v>
      </c>
      <c r="AK970" s="139">
        <v>0</v>
      </c>
      <c r="AL970" s="139">
        <v>0</v>
      </c>
      <c r="AM970" s="139">
        <v>4</v>
      </c>
      <c r="AN970" s="139">
        <v>0</v>
      </c>
      <c r="AO970" s="139">
        <v>0</v>
      </c>
      <c r="AP970" s="139">
        <v>4</v>
      </c>
      <c r="AQ970" s="139">
        <v>0</v>
      </c>
      <c r="AR970" s="139">
        <v>0</v>
      </c>
      <c r="AS970" s="139">
        <v>4</v>
      </c>
      <c r="AT970" s="139">
        <v>0</v>
      </c>
      <c r="AU970" s="139">
        <v>0</v>
      </c>
      <c r="AV970" s="139">
        <v>0</v>
      </c>
      <c r="AW970" s="139">
        <v>0</v>
      </c>
      <c r="AX970" s="139">
        <v>0</v>
      </c>
      <c r="AY970" s="139">
        <v>0</v>
      </c>
      <c r="AZ970" s="139">
        <v>0</v>
      </c>
      <c r="BA970" s="139">
        <v>0</v>
      </c>
      <c r="BB970" s="139">
        <v>0</v>
      </c>
      <c r="BC970" s="139">
        <v>0</v>
      </c>
      <c r="BD970" s="139">
        <v>0</v>
      </c>
      <c r="BE970" s="139">
        <v>0</v>
      </c>
      <c r="BF970" s="139">
        <v>0</v>
      </c>
      <c r="BG970" s="139">
        <v>0</v>
      </c>
      <c r="BH970" s="139">
        <v>0</v>
      </c>
      <c r="BI970" s="139">
        <v>0</v>
      </c>
      <c r="BJ970" s="139">
        <v>0</v>
      </c>
      <c r="BK970" s="139">
        <v>0</v>
      </c>
      <c r="BL970" s="139">
        <v>0</v>
      </c>
      <c r="BM970" s="139">
        <v>0</v>
      </c>
      <c r="BN970" s="139">
        <v>0</v>
      </c>
      <c r="BO970" s="139">
        <v>0</v>
      </c>
      <c r="BP970" s="139">
        <v>0</v>
      </c>
      <c r="BQ970" s="139">
        <v>0</v>
      </c>
    </row>
    <row r="971" spans="1:69" s="58" customFormat="1" ht="14.5" hidden="1" outlineLevel="1" x14ac:dyDescent="0.35">
      <c r="A971" s="56"/>
      <c r="B971" s="84"/>
      <c r="C971" s="84"/>
      <c r="D971" s="99">
        <v>45</v>
      </c>
      <c r="E971" s="58" t="str">
        <v>SEG1_Existing_Pole</v>
      </c>
      <c r="F971" s="77"/>
      <c r="G971" s="139">
        <v>3.125E-2</v>
      </c>
      <c r="H971" s="139">
        <v>0</v>
      </c>
      <c r="I971" s="139">
        <v>0</v>
      </c>
      <c r="J971" s="139">
        <v>0</v>
      </c>
      <c r="K971" s="139">
        <v>0</v>
      </c>
      <c r="L971" s="139">
        <v>3.125E-2</v>
      </c>
      <c r="M971" s="139">
        <v>0</v>
      </c>
      <c r="N971" s="139">
        <v>0</v>
      </c>
      <c r="O971" s="139">
        <v>0</v>
      </c>
      <c r="P971" s="139">
        <v>0</v>
      </c>
      <c r="Q971" s="139">
        <v>0</v>
      </c>
      <c r="R971" s="139">
        <v>0</v>
      </c>
      <c r="S971" s="139">
        <v>0</v>
      </c>
      <c r="T971" s="139">
        <v>4</v>
      </c>
      <c r="U971" s="139">
        <v>0</v>
      </c>
      <c r="V971" s="139">
        <v>0</v>
      </c>
      <c r="W971" s="139">
        <v>4</v>
      </c>
      <c r="X971" s="139">
        <v>0</v>
      </c>
      <c r="Y971" s="139">
        <v>0</v>
      </c>
      <c r="Z971" s="139">
        <v>0</v>
      </c>
      <c r="AA971" s="139">
        <v>4</v>
      </c>
      <c r="AB971" s="139">
        <v>0</v>
      </c>
      <c r="AC971" s="139">
        <v>0</v>
      </c>
      <c r="AD971" s="139">
        <v>4</v>
      </c>
      <c r="AE971" s="139">
        <v>0</v>
      </c>
      <c r="AF971" s="139">
        <v>0</v>
      </c>
      <c r="AG971" s="139">
        <v>4</v>
      </c>
      <c r="AH971" s="139">
        <v>0</v>
      </c>
      <c r="AI971" s="139">
        <v>0</v>
      </c>
      <c r="AJ971" s="139">
        <v>4</v>
      </c>
      <c r="AK971" s="139">
        <v>0</v>
      </c>
      <c r="AL971" s="139">
        <v>0</v>
      </c>
      <c r="AM971" s="139">
        <v>4</v>
      </c>
      <c r="AN971" s="139">
        <v>0</v>
      </c>
      <c r="AO971" s="139">
        <v>0</v>
      </c>
      <c r="AP971" s="139">
        <v>4</v>
      </c>
      <c r="AQ971" s="139">
        <v>0</v>
      </c>
      <c r="AR971" s="139">
        <v>0</v>
      </c>
      <c r="AS971" s="139">
        <v>4</v>
      </c>
      <c r="AT971" s="139">
        <v>0</v>
      </c>
      <c r="AU971" s="139">
        <v>0</v>
      </c>
      <c r="AV971" s="139">
        <v>0</v>
      </c>
      <c r="AW971" s="139">
        <v>0</v>
      </c>
      <c r="AX971" s="139">
        <v>0</v>
      </c>
      <c r="AY971" s="139">
        <v>0</v>
      </c>
      <c r="AZ971" s="139">
        <v>0</v>
      </c>
      <c r="BA971" s="139">
        <v>0</v>
      </c>
      <c r="BB971" s="139">
        <v>0</v>
      </c>
      <c r="BC971" s="139">
        <v>0</v>
      </c>
      <c r="BD971" s="139">
        <v>0</v>
      </c>
      <c r="BE971" s="139">
        <v>0</v>
      </c>
      <c r="BF971" s="139">
        <v>0</v>
      </c>
      <c r="BG971" s="139">
        <v>0</v>
      </c>
      <c r="BH971" s="139">
        <v>0</v>
      </c>
      <c r="BI971" s="139">
        <v>0</v>
      </c>
      <c r="BJ971" s="139">
        <v>0</v>
      </c>
      <c r="BK971" s="139">
        <v>0</v>
      </c>
      <c r="BL971" s="139">
        <v>0</v>
      </c>
      <c r="BM971" s="139">
        <v>0</v>
      </c>
      <c r="BN971" s="139">
        <v>0</v>
      </c>
      <c r="BO971" s="139">
        <v>0</v>
      </c>
      <c r="BP971" s="139">
        <v>0</v>
      </c>
      <c r="BQ971" s="139">
        <v>0</v>
      </c>
    </row>
    <row r="972" spans="1:69" s="58" customFormat="1" ht="14.5" hidden="1" outlineLevel="1" x14ac:dyDescent="0.35">
      <c r="A972" s="56"/>
      <c r="B972" s="84"/>
      <c r="C972" s="84"/>
      <c r="D972" s="99">
        <v>46</v>
      </c>
      <c r="E972" s="58" t="str">
        <v>Unused</v>
      </c>
      <c r="F972" s="77"/>
      <c r="G972" s="139">
        <v>0</v>
      </c>
      <c r="H972" s="139">
        <v>0</v>
      </c>
      <c r="I972" s="139">
        <v>0</v>
      </c>
      <c r="J972" s="139">
        <v>0</v>
      </c>
      <c r="K972" s="139">
        <v>0</v>
      </c>
      <c r="L972" s="139">
        <v>0</v>
      </c>
      <c r="M972" s="139">
        <v>0</v>
      </c>
      <c r="N972" s="139">
        <v>0</v>
      </c>
      <c r="O972" s="139">
        <v>0</v>
      </c>
      <c r="P972" s="139">
        <v>0</v>
      </c>
      <c r="Q972" s="139">
        <v>0</v>
      </c>
      <c r="R972" s="139">
        <v>0</v>
      </c>
      <c r="S972" s="139">
        <v>0</v>
      </c>
      <c r="T972" s="139">
        <v>0</v>
      </c>
      <c r="U972" s="139">
        <v>0</v>
      </c>
      <c r="V972" s="139">
        <v>0</v>
      </c>
      <c r="W972" s="139">
        <v>0</v>
      </c>
      <c r="X972" s="139">
        <v>0</v>
      </c>
      <c r="Y972" s="139">
        <v>0</v>
      </c>
      <c r="Z972" s="139">
        <v>0</v>
      </c>
      <c r="AA972" s="139">
        <v>0</v>
      </c>
      <c r="AB972" s="139">
        <v>0</v>
      </c>
      <c r="AC972" s="139">
        <v>0</v>
      </c>
      <c r="AD972" s="139">
        <v>0</v>
      </c>
      <c r="AE972" s="139">
        <v>0</v>
      </c>
      <c r="AF972" s="139">
        <v>0</v>
      </c>
      <c r="AG972" s="139">
        <v>0</v>
      </c>
      <c r="AH972" s="139">
        <v>0</v>
      </c>
      <c r="AI972" s="139">
        <v>0</v>
      </c>
      <c r="AJ972" s="139">
        <v>0</v>
      </c>
      <c r="AK972" s="139">
        <v>0</v>
      </c>
      <c r="AL972" s="139">
        <v>0</v>
      </c>
      <c r="AM972" s="139">
        <v>0</v>
      </c>
      <c r="AN972" s="139">
        <v>0</v>
      </c>
      <c r="AO972" s="139">
        <v>0</v>
      </c>
      <c r="AP972" s="139">
        <v>0</v>
      </c>
      <c r="AQ972" s="139">
        <v>0</v>
      </c>
      <c r="AR972" s="139">
        <v>0</v>
      </c>
      <c r="AS972" s="139">
        <v>0</v>
      </c>
      <c r="AT972" s="139">
        <v>0</v>
      </c>
      <c r="AU972" s="139">
        <v>0</v>
      </c>
      <c r="AV972" s="139">
        <v>0</v>
      </c>
      <c r="AW972" s="139">
        <v>0</v>
      </c>
      <c r="AX972" s="139">
        <v>0</v>
      </c>
      <c r="AY972" s="139">
        <v>0</v>
      </c>
      <c r="AZ972" s="139">
        <v>0</v>
      </c>
      <c r="BA972" s="139">
        <v>0</v>
      </c>
      <c r="BB972" s="139">
        <v>0</v>
      </c>
      <c r="BC972" s="139">
        <v>0</v>
      </c>
      <c r="BD972" s="139">
        <v>0</v>
      </c>
      <c r="BE972" s="139">
        <v>0</v>
      </c>
      <c r="BF972" s="139">
        <v>0</v>
      </c>
      <c r="BG972" s="139">
        <v>0</v>
      </c>
      <c r="BH972" s="139">
        <v>0</v>
      </c>
      <c r="BI972" s="139">
        <v>0</v>
      </c>
      <c r="BJ972" s="139">
        <v>0</v>
      </c>
      <c r="BK972" s="139">
        <v>0</v>
      </c>
      <c r="BL972" s="139">
        <v>0</v>
      </c>
      <c r="BM972" s="139">
        <v>0</v>
      </c>
      <c r="BN972" s="139">
        <v>0</v>
      </c>
      <c r="BO972" s="139">
        <v>0</v>
      </c>
      <c r="BP972" s="139">
        <v>0</v>
      </c>
      <c r="BQ972" s="139">
        <v>0</v>
      </c>
    </row>
    <row r="973" spans="1:69" s="58" customFormat="1" ht="14.5" hidden="1" outlineLevel="1" x14ac:dyDescent="0.35">
      <c r="A973" s="56"/>
      <c r="B973" s="84"/>
      <c r="C973" s="84"/>
      <c r="D973" s="99">
        <v>47</v>
      </c>
      <c r="E973" s="58" t="str">
        <v>SEG1_New Microtrench</v>
      </c>
      <c r="F973" s="77"/>
      <c r="G973" s="139">
        <v>3.125E-2</v>
      </c>
      <c r="H973" s="139">
        <v>0</v>
      </c>
      <c r="I973" s="139">
        <v>0</v>
      </c>
      <c r="J973" s="139">
        <v>0</v>
      </c>
      <c r="K973" s="139">
        <v>0</v>
      </c>
      <c r="L973" s="139">
        <v>3.125E-2</v>
      </c>
      <c r="M973" s="139">
        <v>0</v>
      </c>
      <c r="N973" s="139">
        <v>0</v>
      </c>
      <c r="O973" s="139">
        <v>0</v>
      </c>
      <c r="P973" s="139">
        <v>0</v>
      </c>
      <c r="Q973" s="139">
        <v>0</v>
      </c>
      <c r="R973" s="139">
        <v>0</v>
      </c>
      <c r="S973" s="139">
        <v>0</v>
      </c>
      <c r="T973" s="139">
        <v>4</v>
      </c>
      <c r="U973" s="139">
        <v>0</v>
      </c>
      <c r="V973" s="139">
        <v>0</v>
      </c>
      <c r="W973" s="139">
        <v>4</v>
      </c>
      <c r="X973" s="139">
        <v>0</v>
      </c>
      <c r="Y973" s="139">
        <v>0</v>
      </c>
      <c r="Z973" s="139">
        <v>0</v>
      </c>
      <c r="AA973" s="139">
        <v>4</v>
      </c>
      <c r="AB973" s="139">
        <v>0</v>
      </c>
      <c r="AC973" s="139">
        <v>0</v>
      </c>
      <c r="AD973" s="139">
        <v>4</v>
      </c>
      <c r="AE973" s="139">
        <v>0</v>
      </c>
      <c r="AF973" s="139">
        <v>0</v>
      </c>
      <c r="AG973" s="139">
        <v>4</v>
      </c>
      <c r="AH973" s="139">
        <v>0</v>
      </c>
      <c r="AI973" s="139">
        <v>0</v>
      </c>
      <c r="AJ973" s="139">
        <v>4</v>
      </c>
      <c r="AK973" s="139">
        <v>0</v>
      </c>
      <c r="AL973" s="139">
        <v>0</v>
      </c>
      <c r="AM973" s="139">
        <v>4</v>
      </c>
      <c r="AN973" s="139">
        <v>0</v>
      </c>
      <c r="AO973" s="139">
        <v>0</v>
      </c>
      <c r="AP973" s="139">
        <v>4</v>
      </c>
      <c r="AQ973" s="139">
        <v>0</v>
      </c>
      <c r="AR973" s="139">
        <v>0</v>
      </c>
      <c r="AS973" s="139">
        <v>4</v>
      </c>
      <c r="AT973" s="139">
        <v>0</v>
      </c>
      <c r="AU973" s="139">
        <v>0</v>
      </c>
      <c r="AV973" s="139">
        <v>0</v>
      </c>
      <c r="AW973" s="139">
        <v>0</v>
      </c>
      <c r="AX973" s="139">
        <v>0</v>
      </c>
      <c r="AY973" s="139">
        <v>0</v>
      </c>
      <c r="AZ973" s="139">
        <v>0</v>
      </c>
      <c r="BA973" s="139">
        <v>0</v>
      </c>
      <c r="BB973" s="139">
        <v>0</v>
      </c>
      <c r="BC973" s="139">
        <v>0</v>
      </c>
      <c r="BD973" s="139">
        <v>0</v>
      </c>
      <c r="BE973" s="139">
        <v>0</v>
      </c>
      <c r="BF973" s="139">
        <v>0</v>
      </c>
      <c r="BG973" s="139">
        <v>0</v>
      </c>
      <c r="BH973" s="139">
        <v>0</v>
      </c>
      <c r="BI973" s="139">
        <v>0</v>
      </c>
      <c r="BJ973" s="139">
        <v>0</v>
      </c>
      <c r="BK973" s="139">
        <v>0</v>
      </c>
      <c r="BL973" s="139">
        <v>0</v>
      </c>
      <c r="BM973" s="139">
        <v>0</v>
      </c>
      <c r="BN973" s="139">
        <v>0</v>
      </c>
      <c r="BO973" s="139">
        <v>0</v>
      </c>
      <c r="BP973" s="139">
        <v>0</v>
      </c>
      <c r="BQ973" s="139">
        <v>0</v>
      </c>
    </row>
    <row r="974" spans="1:69" s="58" customFormat="1" ht="14.5" hidden="1" outlineLevel="1" x14ac:dyDescent="0.35">
      <c r="A974" s="56"/>
      <c r="B974" s="84"/>
      <c r="C974" s="84"/>
      <c r="D974" s="99">
        <v>48</v>
      </c>
      <c r="E974" s="58" t="str">
        <v>SEG1_Soft_Duct in New_Duct</v>
      </c>
      <c r="F974" s="77"/>
      <c r="G974" s="139">
        <v>3.125E-2</v>
      </c>
      <c r="H974" s="139">
        <v>0</v>
      </c>
      <c r="I974" s="139">
        <v>0</v>
      </c>
      <c r="J974" s="139">
        <v>0</v>
      </c>
      <c r="K974" s="139">
        <v>0</v>
      </c>
      <c r="L974" s="139">
        <v>3.125E-2</v>
      </c>
      <c r="M974" s="139">
        <v>0</v>
      </c>
      <c r="N974" s="139">
        <v>0</v>
      </c>
      <c r="O974" s="139">
        <v>0</v>
      </c>
      <c r="P974" s="139">
        <v>0</v>
      </c>
      <c r="Q974" s="139">
        <v>0</v>
      </c>
      <c r="R974" s="139">
        <v>0</v>
      </c>
      <c r="S974" s="139">
        <v>0</v>
      </c>
      <c r="T974" s="139">
        <v>4</v>
      </c>
      <c r="U974" s="139">
        <v>0</v>
      </c>
      <c r="V974" s="139">
        <v>0</v>
      </c>
      <c r="W974" s="139">
        <v>4</v>
      </c>
      <c r="X974" s="139">
        <v>0</v>
      </c>
      <c r="Y974" s="139">
        <v>0</v>
      </c>
      <c r="Z974" s="139">
        <v>0</v>
      </c>
      <c r="AA974" s="139">
        <v>4</v>
      </c>
      <c r="AB974" s="139">
        <v>0</v>
      </c>
      <c r="AC974" s="139">
        <v>0</v>
      </c>
      <c r="AD974" s="139">
        <v>4</v>
      </c>
      <c r="AE974" s="139">
        <v>0</v>
      </c>
      <c r="AF974" s="139">
        <v>0</v>
      </c>
      <c r="AG974" s="139">
        <v>4</v>
      </c>
      <c r="AH974" s="139">
        <v>0</v>
      </c>
      <c r="AI974" s="139">
        <v>0</v>
      </c>
      <c r="AJ974" s="139">
        <v>4</v>
      </c>
      <c r="AK974" s="139">
        <v>0</v>
      </c>
      <c r="AL974" s="139">
        <v>0</v>
      </c>
      <c r="AM974" s="139">
        <v>4</v>
      </c>
      <c r="AN974" s="139">
        <v>0</v>
      </c>
      <c r="AO974" s="139">
        <v>0</v>
      </c>
      <c r="AP974" s="139">
        <v>4</v>
      </c>
      <c r="AQ974" s="139">
        <v>0</v>
      </c>
      <c r="AR974" s="139">
        <v>0</v>
      </c>
      <c r="AS974" s="139">
        <v>4</v>
      </c>
      <c r="AT974" s="139">
        <v>0</v>
      </c>
      <c r="AU974" s="139">
        <v>0</v>
      </c>
      <c r="AV974" s="139">
        <v>0</v>
      </c>
      <c r="AW974" s="139">
        <v>0</v>
      </c>
      <c r="AX974" s="139">
        <v>0</v>
      </c>
      <c r="AY974" s="139">
        <v>0</v>
      </c>
      <c r="AZ974" s="139">
        <v>0</v>
      </c>
      <c r="BA974" s="139">
        <v>0</v>
      </c>
      <c r="BB974" s="139">
        <v>0</v>
      </c>
      <c r="BC974" s="139">
        <v>0</v>
      </c>
      <c r="BD974" s="139">
        <v>0</v>
      </c>
      <c r="BE974" s="139">
        <v>0</v>
      </c>
      <c r="BF974" s="139">
        <v>0</v>
      </c>
      <c r="BG974" s="139">
        <v>0</v>
      </c>
      <c r="BH974" s="139">
        <v>0</v>
      </c>
      <c r="BI974" s="139">
        <v>0</v>
      </c>
      <c r="BJ974" s="139">
        <v>0</v>
      </c>
      <c r="BK974" s="139">
        <v>0</v>
      </c>
      <c r="BL974" s="139">
        <v>0</v>
      </c>
      <c r="BM974" s="139">
        <v>0</v>
      </c>
      <c r="BN974" s="139">
        <v>0</v>
      </c>
      <c r="BO974" s="139">
        <v>0</v>
      </c>
      <c r="BP974" s="139">
        <v>0</v>
      </c>
      <c r="BQ974" s="139">
        <v>0</v>
      </c>
    </row>
    <row r="975" spans="1:69" s="58" customFormat="1" ht="14.5" hidden="1" outlineLevel="1" x14ac:dyDescent="0.35">
      <c r="A975" s="56"/>
      <c r="B975" s="84"/>
      <c r="C975" s="84"/>
      <c r="D975" s="99">
        <v>49</v>
      </c>
      <c r="E975" s="58" t="str">
        <v>SEG1_Footway_Duct in New_Duct</v>
      </c>
      <c r="F975" s="77"/>
      <c r="G975" s="139">
        <v>3.125E-2</v>
      </c>
      <c r="H975" s="139">
        <v>0</v>
      </c>
      <c r="I975" s="139">
        <v>0</v>
      </c>
      <c r="J975" s="139">
        <v>0</v>
      </c>
      <c r="K975" s="139">
        <v>0</v>
      </c>
      <c r="L975" s="139">
        <v>3.125E-2</v>
      </c>
      <c r="M975" s="139">
        <v>0</v>
      </c>
      <c r="N975" s="139">
        <v>0</v>
      </c>
      <c r="O975" s="139">
        <v>0</v>
      </c>
      <c r="P975" s="139">
        <v>0</v>
      </c>
      <c r="Q975" s="139">
        <v>0</v>
      </c>
      <c r="R975" s="139">
        <v>0</v>
      </c>
      <c r="S975" s="139">
        <v>0</v>
      </c>
      <c r="T975" s="139">
        <v>4</v>
      </c>
      <c r="U975" s="139">
        <v>0</v>
      </c>
      <c r="V975" s="139">
        <v>0</v>
      </c>
      <c r="W975" s="139">
        <v>4</v>
      </c>
      <c r="X975" s="139">
        <v>0</v>
      </c>
      <c r="Y975" s="139">
        <v>0</v>
      </c>
      <c r="Z975" s="139">
        <v>0</v>
      </c>
      <c r="AA975" s="139">
        <v>4</v>
      </c>
      <c r="AB975" s="139">
        <v>0</v>
      </c>
      <c r="AC975" s="139">
        <v>0</v>
      </c>
      <c r="AD975" s="139">
        <v>4</v>
      </c>
      <c r="AE975" s="139">
        <v>0</v>
      </c>
      <c r="AF975" s="139">
        <v>0</v>
      </c>
      <c r="AG975" s="139">
        <v>4</v>
      </c>
      <c r="AH975" s="139">
        <v>0</v>
      </c>
      <c r="AI975" s="139">
        <v>0</v>
      </c>
      <c r="AJ975" s="139">
        <v>4</v>
      </c>
      <c r="AK975" s="139">
        <v>0</v>
      </c>
      <c r="AL975" s="139">
        <v>0</v>
      </c>
      <c r="AM975" s="139">
        <v>4</v>
      </c>
      <c r="AN975" s="139">
        <v>0</v>
      </c>
      <c r="AO975" s="139">
        <v>0</v>
      </c>
      <c r="AP975" s="139">
        <v>4</v>
      </c>
      <c r="AQ975" s="139">
        <v>0</v>
      </c>
      <c r="AR975" s="139">
        <v>0</v>
      </c>
      <c r="AS975" s="139">
        <v>4</v>
      </c>
      <c r="AT975" s="139">
        <v>0</v>
      </c>
      <c r="AU975" s="139">
        <v>0</v>
      </c>
      <c r="AV975" s="139">
        <v>0</v>
      </c>
      <c r="AW975" s="139">
        <v>0</v>
      </c>
      <c r="AX975" s="139">
        <v>0</v>
      </c>
      <c r="AY975" s="139">
        <v>0</v>
      </c>
      <c r="AZ975" s="139">
        <v>0</v>
      </c>
      <c r="BA975" s="139">
        <v>0</v>
      </c>
      <c r="BB975" s="139">
        <v>0</v>
      </c>
      <c r="BC975" s="139">
        <v>0</v>
      </c>
      <c r="BD975" s="139">
        <v>0</v>
      </c>
      <c r="BE975" s="139">
        <v>0</v>
      </c>
      <c r="BF975" s="139">
        <v>0</v>
      </c>
      <c r="BG975" s="139">
        <v>0</v>
      </c>
      <c r="BH975" s="139">
        <v>0</v>
      </c>
      <c r="BI975" s="139">
        <v>0</v>
      </c>
      <c r="BJ975" s="139">
        <v>0</v>
      </c>
      <c r="BK975" s="139">
        <v>0</v>
      </c>
      <c r="BL975" s="139">
        <v>0</v>
      </c>
      <c r="BM975" s="139">
        <v>0</v>
      </c>
      <c r="BN975" s="139">
        <v>0</v>
      </c>
      <c r="BO975" s="139">
        <v>0</v>
      </c>
      <c r="BP975" s="139">
        <v>0</v>
      </c>
      <c r="BQ975" s="139">
        <v>0</v>
      </c>
    </row>
    <row r="976" spans="1:69" s="58" customFormat="1" ht="14.5" hidden="1" outlineLevel="1" x14ac:dyDescent="0.35">
      <c r="A976" s="56"/>
      <c r="B976" s="84"/>
      <c r="C976" s="84"/>
      <c r="D976" s="99">
        <v>50</v>
      </c>
      <c r="E976" s="58" t="str">
        <v>SEG1_Carriageway_Duct in New_Duct</v>
      </c>
      <c r="F976" s="77"/>
      <c r="G976" s="139">
        <v>3.125E-2</v>
      </c>
      <c r="H976" s="139">
        <v>0</v>
      </c>
      <c r="I976" s="139">
        <v>0</v>
      </c>
      <c r="J976" s="139">
        <v>0</v>
      </c>
      <c r="K976" s="139">
        <v>0</v>
      </c>
      <c r="L976" s="139">
        <v>3.125E-2</v>
      </c>
      <c r="M976" s="139">
        <v>0</v>
      </c>
      <c r="N976" s="139">
        <v>0</v>
      </c>
      <c r="O976" s="139">
        <v>0</v>
      </c>
      <c r="P976" s="139">
        <v>0</v>
      </c>
      <c r="Q976" s="139">
        <v>0</v>
      </c>
      <c r="R976" s="139">
        <v>0</v>
      </c>
      <c r="S976" s="139">
        <v>0</v>
      </c>
      <c r="T976" s="139">
        <v>4</v>
      </c>
      <c r="U976" s="139">
        <v>0</v>
      </c>
      <c r="V976" s="139">
        <v>0</v>
      </c>
      <c r="W976" s="139">
        <v>4</v>
      </c>
      <c r="X976" s="139">
        <v>0</v>
      </c>
      <c r="Y976" s="139">
        <v>0</v>
      </c>
      <c r="Z976" s="139">
        <v>0</v>
      </c>
      <c r="AA976" s="139">
        <v>4</v>
      </c>
      <c r="AB976" s="139">
        <v>0</v>
      </c>
      <c r="AC976" s="139">
        <v>0</v>
      </c>
      <c r="AD976" s="139">
        <v>4</v>
      </c>
      <c r="AE976" s="139">
        <v>0</v>
      </c>
      <c r="AF976" s="139">
        <v>0</v>
      </c>
      <c r="AG976" s="139">
        <v>4</v>
      </c>
      <c r="AH976" s="139">
        <v>0</v>
      </c>
      <c r="AI976" s="139">
        <v>0</v>
      </c>
      <c r="AJ976" s="139">
        <v>4</v>
      </c>
      <c r="AK976" s="139">
        <v>0</v>
      </c>
      <c r="AL976" s="139">
        <v>0</v>
      </c>
      <c r="AM976" s="139">
        <v>4</v>
      </c>
      <c r="AN976" s="139">
        <v>0</v>
      </c>
      <c r="AO976" s="139">
        <v>0</v>
      </c>
      <c r="AP976" s="139">
        <v>4</v>
      </c>
      <c r="AQ976" s="139">
        <v>0</v>
      </c>
      <c r="AR976" s="139">
        <v>0</v>
      </c>
      <c r="AS976" s="139">
        <v>4</v>
      </c>
      <c r="AT976" s="139">
        <v>0</v>
      </c>
      <c r="AU976" s="139">
        <v>0</v>
      </c>
      <c r="AV976" s="139">
        <v>0</v>
      </c>
      <c r="AW976" s="139">
        <v>0</v>
      </c>
      <c r="AX976" s="139">
        <v>0</v>
      </c>
      <c r="AY976" s="139">
        <v>0</v>
      </c>
      <c r="AZ976" s="139">
        <v>0</v>
      </c>
      <c r="BA976" s="139">
        <v>0</v>
      </c>
      <c r="BB976" s="139">
        <v>0</v>
      </c>
      <c r="BC976" s="139">
        <v>0</v>
      </c>
      <c r="BD976" s="139">
        <v>0</v>
      </c>
      <c r="BE976" s="139">
        <v>0</v>
      </c>
      <c r="BF976" s="139">
        <v>0</v>
      </c>
      <c r="BG976" s="139">
        <v>0</v>
      </c>
      <c r="BH976" s="139">
        <v>0</v>
      </c>
      <c r="BI976" s="139">
        <v>0</v>
      </c>
      <c r="BJ976" s="139">
        <v>0</v>
      </c>
      <c r="BK976" s="139">
        <v>0</v>
      </c>
      <c r="BL976" s="139">
        <v>0</v>
      </c>
      <c r="BM976" s="139">
        <v>0</v>
      </c>
      <c r="BN976" s="139">
        <v>0</v>
      </c>
      <c r="BO976" s="139">
        <v>0</v>
      </c>
      <c r="BP976" s="139">
        <v>0</v>
      </c>
      <c r="BQ976" s="139">
        <v>0</v>
      </c>
    </row>
    <row r="977" spans="1:69" s="58" customFormat="1" ht="14.5" hidden="1" outlineLevel="1" x14ac:dyDescent="0.35">
      <c r="A977" s="56"/>
      <c r="B977" s="84"/>
      <c r="C977" s="84"/>
      <c r="D977" s="99">
        <v>51</v>
      </c>
      <c r="E977" s="58" t="str">
        <v>Unused</v>
      </c>
      <c r="F977" s="77"/>
      <c r="G977" s="139">
        <v>0</v>
      </c>
      <c r="H977" s="139">
        <v>0</v>
      </c>
      <c r="I977" s="139">
        <v>0</v>
      </c>
      <c r="J977" s="139">
        <v>0</v>
      </c>
      <c r="K977" s="139">
        <v>0</v>
      </c>
      <c r="L977" s="139">
        <v>0</v>
      </c>
      <c r="M977" s="139">
        <v>0</v>
      </c>
      <c r="N977" s="139">
        <v>0</v>
      </c>
      <c r="O977" s="139">
        <v>0</v>
      </c>
      <c r="P977" s="139">
        <v>0</v>
      </c>
      <c r="Q977" s="139">
        <v>0</v>
      </c>
      <c r="R977" s="139">
        <v>0</v>
      </c>
      <c r="S977" s="139">
        <v>0</v>
      </c>
      <c r="T977" s="139">
        <v>0</v>
      </c>
      <c r="U977" s="139">
        <v>0</v>
      </c>
      <c r="V977" s="139">
        <v>0</v>
      </c>
      <c r="W977" s="139">
        <v>0</v>
      </c>
      <c r="X977" s="139">
        <v>0</v>
      </c>
      <c r="Y977" s="139">
        <v>0</v>
      </c>
      <c r="Z977" s="139">
        <v>0</v>
      </c>
      <c r="AA977" s="139">
        <v>0</v>
      </c>
      <c r="AB977" s="139">
        <v>0</v>
      </c>
      <c r="AC977" s="139">
        <v>0</v>
      </c>
      <c r="AD977" s="139">
        <v>0</v>
      </c>
      <c r="AE977" s="139">
        <v>0</v>
      </c>
      <c r="AF977" s="139">
        <v>0</v>
      </c>
      <c r="AG977" s="139">
        <v>0</v>
      </c>
      <c r="AH977" s="139">
        <v>0</v>
      </c>
      <c r="AI977" s="139">
        <v>0</v>
      </c>
      <c r="AJ977" s="139">
        <v>0</v>
      </c>
      <c r="AK977" s="139">
        <v>0</v>
      </c>
      <c r="AL977" s="139">
        <v>0</v>
      </c>
      <c r="AM977" s="139">
        <v>0</v>
      </c>
      <c r="AN977" s="139">
        <v>0</v>
      </c>
      <c r="AO977" s="139">
        <v>0</v>
      </c>
      <c r="AP977" s="139">
        <v>0</v>
      </c>
      <c r="AQ977" s="139">
        <v>0</v>
      </c>
      <c r="AR977" s="139">
        <v>0</v>
      </c>
      <c r="AS977" s="139">
        <v>0</v>
      </c>
      <c r="AT977" s="139">
        <v>0</v>
      </c>
      <c r="AU977" s="139">
        <v>0</v>
      </c>
      <c r="AV977" s="139">
        <v>0</v>
      </c>
      <c r="AW977" s="139">
        <v>0</v>
      </c>
      <c r="AX977" s="139">
        <v>0</v>
      </c>
      <c r="AY977" s="139">
        <v>0</v>
      </c>
      <c r="AZ977" s="139">
        <v>0</v>
      </c>
      <c r="BA977" s="139">
        <v>0</v>
      </c>
      <c r="BB977" s="139">
        <v>0</v>
      </c>
      <c r="BC977" s="139">
        <v>0</v>
      </c>
      <c r="BD977" s="139">
        <v>0</v>
      </c>
      <c r="BE977" s="139">
        <v>0</v>
      </c>
      <c r="BF977" s="139">
        <v>0</v>
      </c>
      <c r="BG977" s="139">
        <v>0</v>
      </c>
      <c r="BH977" s="139">
        <v>0</v>
      </c>
      <c r="BI977" s="139">
        <v>0</v>
      </c>
      <c r="BJ977" s="139">
        <v>0</v>
      </c>
      <c r="BK977" s="139">
        <v>0</v>
      </c>
      <c r="BL977" s="139">
        <v>0</v>
      </c>
      <c r="BM977" s="139">
        <v>0</v>
      </c>
      <c r="BN977" s="139">
        <v>0</v>
      </c>
      <c r="BO977" s="139">
        <v>0</v>
      </c>
      <c r="BP977" s="139">
        <v>0</v>
      </c>
      <c r="BQ977" s="139">
        <v>0</v>
      </c>
    </row>
    <row r="978" spans="1:69" s="58" customFormat="1" ht="14.5" hidden="1" outlineLevel="1" x14ac:dyDescent="0.35">
      <c r="A978" s="56"/>
      <c r="B978" s="84"/>
      <c r="C978" s="84"/>
      <c r="D978" s="99">
        <v>52</v>
      </c>
      <c r="E978" s="58" t="str">
        <v>Unused</v>
      </c>
      <c r="F978" s="77"/>
      <c r="G978" s="139">
        <v>0</v>
      </c>
      <c r="H978" s="139">
        <v>0</v>
      </c>
      <c r="I978" s="139">
        <v>0</v>
      </c>
      <c r="J978" s="139">
        <v>0</v>
      </c>
      <c r="K978" s="139">
        <v>0</v>
      </c>
      <c r="L978" s="139">
        <v>0</v>
      </c>
      <c r="M978" s="139">
        <v>0</v>
      </c>
      <c r="N978" s="139">
        <v>0</v>
      </c>
      <c r="O978" s="139">
        <v>0</v>
      </c>
      <c r="P978" s="139">
        <v>0</v>
      </c>
      <c r="Q978" s="139">
        <v>0</v>
      </c>
      <c r="R978" s="139">
        <v>0</v>
      </c>
      <c r="S978" s="139">
        <v>0</v>
      </c>
      <c r="T978" s="139">
        <v>0</v>
      </c>
      <c r="U978" s="139">
        <v>0</v>
      </c>
      <c r="V978" s="139">
        <v>0</v>
      </c>
      <c r="W978" s="139">
        <v>0</v>
      </c>
      <c r="X978" s="139">
        <v>0</v>
      </c>
      <c r="Y978" s="139">
        <v>0</v>
      </c>
      <c r="Z978" s="139">
        <v>0</v>
      </c>
      <c r="AA978" s="139">
        <v>0</v>
      </c>
      <c r="AB978" s="139">
        <v>0</v>
      </c>
      <c r="AC978" s="139">
        <v>0</v>
      </c>
      <c r="AD978" s="139">
        <v>0</v>
      </c>
      <c r="AE978" s="139">
        <v>0</v>
      </c>
      <c r="AF978" s="139">
        <v>0</v>
      </c>
      <c r="AG978" s="139">
        <v>0</v>
      </c>
      <c r="AH978" s="139">
        <v>0</v>
      </c>
      <c r="AI978" s="139">
        <v>0</v>
      </c>
      <c r="AJ978" s="139">
        <v>0</v>
      </c>
      <c r="AK978" s="139">
        <v>0</v>
      </c>
      <c r="AL978" s="139">
        <v>0</v>
      </c>
      <c r="AM978" s="139">
        <v>0</v>
      </c>
      <c r="AN978" s="139">
        <v>0</v>
      </c>
      <c r="AO978" s="139">
        <v>0</v>
      </c>
      <c r="AP978" s="139">
        <v>0</v>
      </c>
      <c r="AQ978" s="139">
        <v>0</v>
      </c>
      <c r="AR978" s="139">
        <v>0</v>
      </c>
      <c r="AS978" s="139">
        <v>0</v>
      </c>
      <c r="AT978" s="139">
        <v>0</v>
      </c>
      <c r="AU978" s="139">
        <v>0</v>
      </c>
      <c r="AV978" s="139">
        <v>0</v>
      </c>
      <c r="AW978" s="139">
        <v>0</v>
      </c>
      <c r="AX978" s="139">
        <v>0</v>
      </c>
      <c r="AY978" s="139">
        <v>0</v>
      </c>
      <c r="AZ978" s="139">
        <v>0</v>
      </c>
      <c r="BA978" s="139">
        <v>0</v>
      </c>
      <c r="BB978" s="139">
        <v>0</v>
      </c>
      <c r="BC978" s="139">
        <v>0</v>
      </c>
      <c r="BD978" s="139">
        <v>0</v>
      </c>
      <c r="BE978" s="139">
        <v>0</v>
      </c>
      <c r="BF978" s="139">
        <v>0</v>
      </c>
      <c r="BG978" s="139">
        <v>0</v>
      </c>
      <c r="BH978" s="139">
        <v>0</v>
      </c>
      <c r="BI978" s="139">
        <v>0</v>
      </c>
      <c r="BJ978" s="139">
        <v>0</v>
      </c>
      <c r="BK978" s="139">
        <v>0</v>
      </c>
      <c r="BL978" s="139">
        <v>0</v>
      </c>
      <c r="BM978" s="139">
        <v>0</v>
      </c>
      <c r="BN978" s="139">
        <v>0</v>
      </c>
      <c r="BO978" s="139">
        <v>0</v>
      </c>
      <c r="BP978" s="139">
        <v>0</v>
      </c>
      <c r="BQ978" s="139">
        <v>0</v>
      </c>
    </row>
    <row r="979" spans="1:69" s="58" customFormat="1" ht="14.5" hidden="1" outlineLevel="1" x14ac:dyDescent="0.35">
      <c r="A979" s="56"/>
      <c r="B979" s="84"/>
      <c r="C979" s="84"/>
      <c r="D979" s="99">
        <v>53</v>
      </c>
      <c r="E979" s="58" t="str">
        <v>SEG2_FootwayBox_Splitter_1:32</v>
      </c>
      <c r="F979" s="77"/>
      <c r="G979" s="139">
        <v>1</v>
      </c>
      <c r="H979" s="139">
        <v>0</v>
      </c>
      <c r="I979" s="139">
        <v>0</v>
      </c>
      <c r="J979" s="139">
        <v>0</v>
      </c>
      <c r="K979" s="139">
        <v>0</v>
      </c>
      <c r="L979" s="139">
        <v>0</v>
      </c>
      <c r="M979" s="139">
        <v>0</v>
      </c>
      <c r="N979" s="139">
        <v>0</v>
      </c>
      <c r="O979" s="139">
        <v>0</v>
      </c>
      <c r="P979" s="139">
        <v>0</v>
      </c>
      <c r="Q979" s="139">
        <v>0</v>
      </c>
      <c r="R979" s="139">
        <v>0</v>
      </c>
      <c r="S979" s="139">
        <v>0</v>
      </c>
      <c r="T979" s="139">
        <v>0</v>
      </c>
      <c r="U979" s="139">
        <v>0</v>
      </c>
      <c r="V979" s="139">
        <v>0</v>
      </c>
      <c r="W979" s="139">
        <v>0</v>
      </c>
      <c r="X979" s="139">
        <v>0</v>
      </c>
      <c r="Y979" s="139">
        <v>0</v>
      </c>
      <c r="Z979" s="139">
        <v>0</v>
      </c>
      <c r="AA979" s="139">
        <v>0</v>
      </c>
      <c r="AB979" s="139">
        <v>0</v>
      </c>
      <c r="AC979" s="139">
        <v>0</v>
      </c>
      <c r="AD979" s="139">
        <v>0</v>
      </c>
      <c r="AE979" s="139">
        <v>0</v>
      </c>
      <c r="AF979" s="139">
        <v>0</v>
      </c>
      <c r="AG979" s="139">
        <v>0</v>
      </c>
      <c r="AH979" s="139">
        <v>0</v>
      </c>
      <c r="AI979" s="139">
        <v>0</v>
      </c>
      <c r="AJ979" s="139">
        <v>0</v>
      </c>
      <c r="AK979" s="139">
        <v>0</v>
      </c>
      <c r="AL979" s="139">
        <v>0</v>
      </c>
      <c r="AM979" s="139">
        <v>0</v>
      </c>
      <c r="AN979" s="139">
        <v>0</v>
      </c>
      <c r="AO979" s="139">
        <v>0</v>
      </c>
      <c r="AP979" s="139">
        <v>0</v>
      </c>
      <c r="AQ979" s="139">
        <v>0</v>
      </c>
      <c r="AR979" s="139">
        <v>0</v>
      </c>
      <c r="AS979" s="139">
        <v>0</v>
      </c>
      <c r="AT979" s="139">
        <v>0</v>
      </c>
      <c r="AU979" s="139">
        <v>0</v>
      </c>
      <c r="AV979" s="139">
        <v>0</v>
      </c>
      <c r="AW979" s="139">
        <v>0</v>
      </c>
      <c r="AX979" s="139">
        <v>0</v>
      </c>
      <c r="AY979" s="139">
        <v>0</v>
      </c>
      <c r="AZ979" s="139">
        <v>0</v>
      </c>
      <c r="BA979" s="139">
        <v>0</v>
      </c>
      <c r="BB979" s="139">
        <v>0</v>
      </c>
      <c r="BC979" s="139">
        <v>0</v>
      </c>
      <c r="BD979" s="139">
        <v>0</v>
      </c>
      <c r="BE979" s="139">
        <v>0</v>
      </c>
      <c r="BF979" s="139">
        <v>0</v>
      </c>
      <c r="BG979" s="139">
        <v>0</v>
      </c>
      <c r="BH979" s="139">
        <v>0</v>
      </c>
      <c r="BI979" s="139">
        <v>0</v>
      </c>
      <c r="BJ979" s="139">
        <v>0</v>
      </c>
      <c r="BK979" s="139">
        <v>0</v>
      </c>
      <c r="BL979" s="139">
        <v>0</v>
      </c>
      <c r="BM979" s="139">
        <v>0</v>
      </c>
      <c r="BN979" s="139">
        <v>0</v>
      </c>
      <c r="BO979" s="139">
        <v>0</v>
      </c>
      <c r="BP979" s="139">
        <v>0</v>
      </c>
      <c r="BQ979" s="139">
        <v>0</v>
      </c>
    </row>
    <row r="980" spans="1:69" s="58" customFormat="1" ht="14.5" hidden="1" outlineLevel="1" x14ac:dyDescent="0.35">
      <c r="A980" s="56"/>
      <c r="B980" s="84"/>
      <c r="C980" s="84"/>
      <c r="D980" s="99">
        <v>54</v>
      </c>
      <c r="E980" s="58" t="str">
        <v>SEG2_Splitter_Node_1:32</v>
      </c>
      <c r="F980" s="77"/>
      <c r="G980" s="139">
        <v>1</v>
      </c>
      <c r="H980" s="139">
        <v>0</v>
      </c>
      <c r="I980" s="139">
        <v>0</v>
      </c>
      <c r="J980" s="139">
        <v>0</v>
      </c>
      <c r="K980" s="139">
        <v>0</v>
      </c>
      <c r="L980" s="139">
        <v>0</v>
      </c>
      <c r="M980" s="139">
        <v>0</v>
      </c>
      <c r="N980" s="139">
        <v>0</v>
      </c>
      <c r="O980" s="139">
        <v>0</v>
      </c>
      <c r="P980" s="139">
        <v>0</v>
      </c>
      <c r="Q980" s="139">
        <v>0</v>
      </c>
      <c r="R980" s="139">
        <v>0</v>
      </c>
      <c r="S980" s="139">
        <v>0</v>
      </c>
      <c r="T980" s="139">
        <v>0</v>
      </c>
      <c r="U980" s="139">
        <v>0</v>
      </c>
      <c r="V980" s="139">
        <v>0</v>
      </c>
      <c r="W980" s="139">
        <v>0</v>
      </c>
      <c r="X980" s="139">
        <v>0</v>
      </c>
      <c r="Y980" s="139">
        <v>0</v>
      </c>
      <c r="Z980" s="139">
        <v>0</v>
      </c>
      <c r="AA980" s="139">
        <v>0</v>
      </c>
      <c r="AB980" s="139">
        <v>0</v>
      </c>
      <c r="AC980" s="139">
        <v>0</v>
      </c>
      <c r="AD980" s="139">
        <v>0</v>
      </c>
      <c r="AE980" s="139">
        <v>0</v>
      </c>
      <c r="AF980" s="139">
        <v>0</v>
      </c>
      <c r="AG980" s="139">
        <v>0</v>
      </c>
      <c r="AH980" s="139">
        <v>0</v>
      </c>
      <c r="AI980" s="139">
        <v>0</v>
      </c>
      <c r="AJ980" s="139">
        <v>0</v>
      </c>
      <c r="AK980" s="139">
        <v>0</v>
      </c>
      <c r="AL980" s="139">
        <v>0</v>
      </c>
      <c r="AM980" s="139">
        <v>0</v>
      </c>
      <c r="AN980" s="139">
        <v>0</v>
      </c>
      <c r="AO980" s="139">
        <v>0</v>
      </c>
      <c r="AP980" s="139">
        <v>0</v>
      </c>
      <c r="AQ980" s="139">
        <v>0</v>
      </c>
      <c r="AR980" s="139">
        <v>0</v>
      </c>
      <c r="AS980" s="139">
        <v>0</v>
      </c>
      <c r="AT980" s="139">
        <v>0</v>
      </c>
      <c r="AU980" s="139">
        <v>0</v>
      </c>
      <c r="AV980" s="139">
        <v>0</v>
      </c>
      <c r="AW980" s="139">
        <v>0</v>
      </c>
      <c r="AX980" s="139">
        <v>0</v>
      </c>
      <c r="AY980" s="139">
        <v>0</v>
      </c>
      <c r="AZ980" s="139">
        <v>0</v>
      </c>
      <c r="BA980" s="139">
        <v>0</v>
      </c>
      <c r="BB980" s="139">
        <v>0</v>
      </c>
      <c r="BC980" s="139">
        <v>0</v>
      </c>
      <c r="BD980" s="139">
        <v>0</v>
      </c>
      <c r="BE980" s="139">
        <v>0</v>
      </c>
      <c r="BF980" s="139">
        <v>0</v>
      </c>
      <c r="BG980" s="139">
        <v>0</v>
      </c>
      <c r="BH980" s="139">
        <v>0</v>
      </c>
      <c r="BI980" s="139">
        <v>0</v>
      </c>
      <c r="BJ980" s="139">
        <v>0</v>
      </c>
      <c r="BK980" s="139">
        <v>0</v>
      </c>
      <c r="BL980" s="139">
        <v>0</v>
      </c>
      <c r="BM980" s="139">
        <v>0</v>
      </c>
      <c r="BN980" s="139">
        <v>0</v>
      </c>
      <c r="BO980" s="139">
        <v>0</v>
      </c>
      <c r="BP980" s="139">
        <v>0</v>
      </c>
      <c r="BQ980" s="139">
        <v>0</v>
      </c>
    </row>
    <row r="981" spans="1:69" s="58" customFormat="1" ht="14.5" hidden="1" outlineLevel="1" x14ac:dyDescent="0.35">
      <c r="A981" s="56"/>
      <c r="B981" s="84"/>
      <c r="C981" s="84"/>
      <c r="D981" s="99">
        <v>55</v>
      </c>
      <c r="E981" s="58" t="str">
        <v>SEG2_FootwayBox_Splitter_1:16</v>
      </c>
      <c r="F981" s="77"/>
      <c r="G981" s="139">
        <v>1</v>
      </c>
      <c r="H981" s="139">
        <v>0</v>
      </c>
      <c r="I981" s="139">
        <v>0</v>
      </c>
      <c r="J981" s="139">
        <v>0</v>
      </c>
      <c r="K981" s="139">
        <v>0</v>
      </c>
      <c r="L981" s="139">
        <v>0</v>
      </c>
      <c r="M981" s="139">
        <v>0</v>
      </c>
      <c r="N981" s="139">
        <v>0</v>
      </c>
      <c r="O981" s="139">
        <v>0</v>
      </c>
      <c r="P981" s="139">
        <v>0</v>
      </c>
      <c r="Q981" s="139">
        <v>0</v>
      </c>
      <c r="R981" s="139">
        <v>0</v>
      </c>
      <c r="S981" s="139">
        <v>0</v>
      </c>
      <c r="T981" s="139">
        <v>0</v>
      </c>
      <c r="U981" s="139">
        <v>0</v>
      </c>
      <c r="V981" s="139">
        <v>0</v>
      </c>
      <c r="W981" s="139">
        <v>0</v>
      </c>
      <c r="X981" s="139">
        <v>0</v>
      </c>
      <c r="Y981" s="139">
        <v>0</v>
      </c>
      <c r="Z981" s="139">
        <v>0</v>
      </c>
      <c r="AA981" s="139">
        <v>0</v>
      </c>
      <c r="AB981" s="139">
        <v>0</v>
      </c>
      <c r="AC981" s="139">
        <v>0</v>
      </c>
      <c r="AD981" s="139">
        <v>0</v>
      </c>
      <c r="AE981" s="139">
        <v>0</v>
      </c>
      <c r="AF981" s="139">
        <v>0</v>
      </c>
      <c r="AG981" s="139">
        <v>0</v>
      </c>
      <c r="AH981" s="139">
        <v>0</v>
      </c>
      <c r="AI981" s="139">
        <v>0</v>
      </c>
      <c r="AJ981" s="139">
        <v>0</v>
      </c>
      <c r="AK981" s="139">
        <v>0</v>
      </c>
      <c r="AL981" s="139">
        <v>0</v>
      </c>
      <c r="AM981" s="139">
        <v>0</v>
      </c>
      <c r="AN981" s="139">
        <v>0</v>
      </c>
      <c r="AO981" s="139">
        <v>0</v>
      </c>
      <c r="AP981" s="139">
        <v>0</v>
      </c>
      <c r="AQ981" s="139">
        <v>0</v>
      </c>
      <c r="AR981" s="139">
        <v>0</v>
      </c>
      <c r="AS981" s="139">
        <v>0</v>
      </c>
      <c r="AT981" s="139">
        <v>0</v>
      </c>
      <c r="AU981" s="139">
        <v>0</v>
      </c>
      <c r="AV981" s="139">
        <v>0</v>
      </c>
      <c r="AW981" s="139">
        <v>0</v>
      </c>
      <c r="AX981" s="139">
        <v>0</v>
      </c>
      <c r="AY981" s="139">
        <v>0</v>
      </c>
      <c r="AZ981" s="139">
        <v>0</v>
      </c>
      <c r="BA981" s="139">
        <v>0</v>
      </c>
      <c r="BB981" s="139">
        <v>0</v>
      </c>
      <c r="BC981" s="139">
        <v>0</v>
      </c>
      <c r="BD981" s="139">
        <v>0</v>
      </c>
      <c r="BE981" s="139">
        <v>0</v>
      </c>
      <c r="BF981" s="139">
        <v>0</v>
      </c>
      <c r="BG981" s="139">
        <v>0</v>
      </c>
      <c r="BH981" s="139">
        <v>0</v>
      </c>
      <c r="BI981" s="139">
        <v>0</v>
      </c>
      <c r="BJ981" s="139">
        <v>0</v>
      </c>
      <c r="BK981" s="139">
        <v>0</v>
      </c>
      <c r="BL981" s="139">
        <v>0</v>
      </c>
      <c r="BM981" s="139">
        <v>0</v>
      </c>
      <c r="BN981" s="139">
        <v>0</v>
      </c>
      <c r="BO981" s="139">
        <v>0</v>
      </c>
      <c r="BP981" s="139">
        <v>0</v>
      </c>
      <c r="BQ981" s="139">
        <v>0</v>
      </c>
    </row>
    <row r="982" spans="1:69" s="58" customFormat="1" ht="14.5" hidden="1" outlineLevel="1" x14ac:dyDescent="0.35">
      <c r="A982" s="56"/>
      <c r="B982" s="84"/>
      <c r="C982" s="84"/>
      <c r="D982" s="99">
        <v>56</v>
      </c>
      <c r="E982" s="58" t="str">
        <v>SEG2_Splitter_Node_1:16</v>
      </c>
      <c r="F982" s="77"/>
      <c r="G982" s="139">
        <v>1</v>
      </c>
      <c r="H982" s="139">
        <v>0</v>
      </c>
      <c r="I982" s="139">
        <v>0</v>
      </c>
      <c r="J982" s="139">
        <v>0</v>
      </c>
      <c r="K982" s="139">
        <v>0</v>
      </c>
      <c r="L982" s="139">
        <v>0</v>
      </c>
      <c r="M982" s="139">
        <v>0</v>
      </c>
      <c r="N982" s="139">
        <v>0</v>
      </c>
      <c r="O982" s="139">
        <v>0</v>
      </c>
      <c r="P982" s="139">
        <v>0</v>
      </c>
      <c r="Q982" s="139">
        <v>0</v>
      </c>
      <c r="R982" s="139">
        <v>0</v>
      </c>
      <c r="S982" s="139">
        <v>0</v>
      </c>
      <c r="T982" s="139">
        <v>0</v>
      </c>
      <c r="U982" s="139">
        <v>0</v>
      </c>
      <c r="V982" s="139">
        <v>0</v>
      </c>
      <c r="W982" s="139">
        <v>0</v>
      </c>
      <c r="X982" s="139">
        <v>0</v>
      </c>
      <c r="Y982" s="139">
        <v>0</v>
      </c>
      <c r="Z982" s="139">
        <v>0</v>
      </c>
      <c r="AA982" s="139">
        <v>0</v>
      </c>
      <c r="AB982" s="139">
        <v>0</v>
      </c>
      <c r="AC982" s="139">
        <v>0</v>
      </c>
      <c r="AD982" s="139">
        <v>0</v>
      </c>
      <c r="AE982" s="139">
        <v>0</v>
      </c>
      <c r="AF982" s="139">
        <v>0</v>
      </c>
      <c r="AG982" s="139">
        <v>0</v>
      </c>
      <c r="AH982" s="139">
        <v>0</v>
      </c>
      <c r="AI982" s="139">
        <v>0</v>
      </c>
      <c r="AJ982" s="139">
        <v>0</v>
      </c>
      <c r="AK982" s="139">
        <v>0</v>
      </c>
      <c r="AL982" s="139">
        <v>0</v>
      </c>
      <c r="AM982" s="139">
        <v>0</v>
      </c>
      <c r="AN982" s="139">
        <v>0</v>
      </c>
      <c r="AO982" s="139">
        <v>0</v>
      </c>
      <c r="AP982" s="139">
        <v>0</v>
      </c>
      <c r="AQ982" s="139">
        <v>0</v>
      </c>
      <c r="AR982" s="139">
        <v>0</v>
      </c>
      <c r="AS982" s="139">
        <v>0</v>
      </c>
      <c r="AT982" s="139">
        <v>0</v>
      </c>
      <c r="AU982" s="139">
        <v>0</v>
      </c>
      <c r="AV982" s="139">
        <v>0</v>
      </c>
      <c r="AW982" s="139">
        <v>0</v>
      </c>
      <c r="AX982" s="139">
        <v>0</v>
      </c>
      <c r="AY982" s="139">
        <v>0</v>
      </c>
      <c r="AZ982" s="139">
        <v>0</v>
      </c>
      <c r="BA982" s="139">
        <v>0</v>
      </c>
      <c r="BB982" s="139">
        <v>0</v>
      </c>
      <c r="BC982" s="139">
        <v>0</v>
      </c>
      <c r="BD982" s="139">
        <v>0</v>
      </c>
      <c r="BE982" s="139">
        <v>0</v>
      </c>
      <c r="BF982" s="139">
        <v>0</v>
      </c>
      <c r="BG982" s="139">
        <v>0</v>
      </c>
      <c r="BH982" s="139">
        <v>0</v>
      </c>
      <c r="BI982" s="139">
        <v>0</v>
      </c>
      <c r="BJ982" s="139">
        <v>0</v>
      </c>
      <c r="BK982" s="139">
        <v>0</v>
      </c>
      <c r="BL982" s="139">
        <v>0</v>
      </c>
      <c r="BM982" s="139">
        <v>0</v>
      </c>
      <c r="BN982" s="139">
        <v>0</v>
      </c>
      <c r="BO982" s="139">
        <v>0</v>
      </c>
      <c r="BP982" s="139">
        <v>0</v>
      </c>
      <c r="BQ982" s="139">
        <v>0</v>
      </c>
    </row>
    <row r="983" spans="1:69" s="58" customFormat="1" ht="14.5" hidden="1" outlineLevel="1" x14ac:dyDescent="0.35">
      <c r="A983" s="56"/>
      <c r="B983" s="84"/>
      <c r="C983" s="84"/>
      <c r="D983" s="99">
        <v>57</v>
      </c>
      <c r="E983" s="58" t="str">
        <v>Unused</v>
      </c>
      <c r="F983" s="77"/>
      <c r="G983" s="139">
        <v>0</v>
      </c>
      <c r="H983" s="139">
        <v>0</v>
      </c>
      <c r="I983" s="139">
        <v>0</v>
      </c>
      <c r="J983" s="139">
        <v>0</v>
      </c>
      <c r="K983" s="139">
        <v>0</v>
      </c>
      <c r="L983" s="139">
        <v>0</v>
      </c>
      <c r="M983" s="139">
        <v>0</v>
      </c>
      <c r="N983" s="139">
        <v>0</v>
      </c>
      <c r="O983" s="139">
        <v>0</v>
      </c>
      <c r="P983" s="139">
        <v>0</v>
      </c>
      <c r="Q983" s="139">
        <v>0</v>
      </c>
      <c r="R983" s="139">
        <v>0</v>
      </c>
      <c r="S983" s="139">
        <v>0</v>
      </c>
      <c r="T983" s="139">
        <v>0</v>
      </c>
      <c r="U983" s="139">
        <v>0</v>
      </c>
      <c r="V983" s="139">
        <v>0</v>
      </c>
      <c r="W983" s="139">
        <v>0</v>
      </c>
      <c r="X983" s="139">
        <v>0</v>
      </c>
      <c r="Y983" s="139">
        <v>0</v>
      </c>
      <c r="Z983" s="139">
        <v>0</v>
      </c>
      <c r="AA983" s="139">
        <v>0</v>
      </c>
      <c r="AB983" s="139">
        <v>0</v>
      </c>
      <c r="AC983" s="139">
        <v>0</v>
      </c>
      <c r="AD983" s="139">
        <v>0</v>
      </c>
      <c r="AE983" s="139">
        <v>0</v>
      </c>
      <c r="AF983" s="139">
        <v>0</v>
      </c>
      <c r="AG983" s="139">
        <v>0</v>
      </c>
      <c r="AH983" s="139">
        <v>0</v>
      </c>
      <c r="AI983" s="139">
        <v>0</v>
      </c>
      <c r="AJ983" s="139">
        <v>0</v>
      </c>
      <c r="AK983" s="139">
        <v>0</v>
      </c>
      <c r="AL983" s="139">
        <v>0</v>
      </c>
      <c r="AM983" s="139">
        <v>0</v>
      </c>
      <c r="AN983" s="139">
        <v>0</v>
      </c>
      <c r="AO983" s="139">
        <v>0</v>
      </c>
      <c r="AP983" s="139">
        <v>0</v>
      </c>
      <c r="AQ983" s="139">
        <v>0</v>
      </c>
      <c r="AR983" s="139">
        <v>0</v>
      </c>
      <c r="AS983" s="139">
        <v>0</v>
      </c>
      <c r="AT983" s="139">
        <v>0</v>
      </c>
      <c r="AU983" s="139">
        <v>0</v>
      </c>
      <c r="AV983" s="139">
        <v>0</v>
      </c>
      <c r="AW983" s="139">
        <v>0</v>
      </c>
      <c r="AX983" s="139">
        <v>0</v>
      </c>
      <c r="AY983" s="139">
        <v>0</v>
      </c>
      <c r="AZ983" s="139">
        <v>0</v>
      </c>
      <c r="BA983" s="139">
        <v>0</v>
      </c>
      <c r="BB983" s="139">
        <v>0</v>
      </c>
      <c r="BC983" s="139">
        <v>0</v>
      </c>
      <c r="BD983" s="139">
        <v>0</v>
      </c>
      <c r="BE983" s="139">
        <v>0</v>
      </c>
      <c r="BF983" s="139">
        <v>0</v>
      </c>
      <c r="BG983" s="139">
        <v>0</v>
      </c>
      <c r="BH983" s="139">
        <v>0</v>
      </c>
      <c r="BI983" s="139">
        <v>0</v>
      </c>
      <c r="BJ983" s="139">
        <v>0</v>
      </c>
      <c r="BK983" s="139">
        <v>0</v>
      </c>
      <c r="BL983" s="139">
        <v>0</v>
      </c>
      <c r="BM983" s="139">
        <v>0</v>
      </c>
      <c r="BN983" s="139">
        <v>0</v>
      </c>
      <c r="BO983" s="139">
        <v>0</v>
      </c>
      <c r="BP983" s="139">
        <v>0</v>
      </c>
      <c r="BQ983" s="139">
        <v>0</v>
      </c>
    </row>
    <row r="984" spans="1:69" s="58" customFormat="1" ht="14.5" hidden="1" outlineLevel="1" x14ac:dyDescent="0.35">
      <c r="A984" s="56"/>
      <c r="B984" s="84"/>
      <c r="C984" s="84"/>
      <c r="D984" s="99">
        <v>58</v>
      </c>
      <c r="E984" s="58" t="str">
        <v>SEG2_FTTP_UG_Fibre</v>
      </c>
      <c r="F984" s="77"/>
      <c r="G984" s="139">
        <v>1</v>
      </c>
      <c r="H984" s="139">
        <v>0</v>
      </c>
      <c r="I984" s="139">
        <v>0</v>
      </c>
      <c r="J984" s="139">
        <v>0</v>
      </c>
      <c r="K984" s="139">
        <v>0</v>
      </c>
      <c r="L984" s="139">
        <v>0</v>
      </c>
      <c r="M984" s="139">
        <v>0</v>
      </c>
      <c r="N984" s="139">
        <v>0</v>
      </c>
      <c r="O984" s="139">
        <v>0</v>
      </c>
      <c r="P984" s="139">
        <v>0</v>
      </c>
      <c r="Q984" s="139">
        <v>0</v>
      </c>
      <c r="R984" s="139">
        <v>0</v>
      </c>
      <c r="S984" s="139">
        <v>0</v>
      </c>
      <c r="T984" s="139">
        <v>0</v>
      </c>
      <c r="U984" s="139">
        <v>0</v>
      </c>
      <c r="V984" s="139">
        <v>0</v>
      </c>
      <c r="W984" s="139">
        <v>0</v>
      </c>
      <c r="X984" s="139">
        <v>0</v>
      </c>
      <c r="Y984" s="139">
        <v>0</v>
      </c>
      <c r="Z984" s="139">
        <v>0</v>
      </c>
      <c r="AA984" s="139">
        <v>0</v>
      </c>
      <c r="AB984" s="139">
        <v>0</v>
      </c>
      <c r="AC984" s="139">
        <v>0</v>
      </c>
      <c r="AD984" s="139">
        <v>0</v>
      </c>
      <c r="AE984" s="139">
        <v>0</v>
      </c>
      <c r="AF984" s="139">
        <v>0</v>
      </c>
      <c r="AG984" s="139">
        <v>0</v>
      </c>
      <c r="AH984" s="139">
        <v>0</v>
      </c>
      <c r="AI984" s="139">
        <v>0</v>
      </c>
      <c r="AJ984" s="139">
        <v>0</v>
      </c>
      <c r="AK984" s="139">
        <v>0</v>
      </c>
      <c r="AL984" s="139">
        <v>0</v>
      </c>
      <c r="AM984" s="139">
        <v>0</v>
      </c>
      <c r="AN984" s="139">
        <v>0</v>
      </c>
      <c r="AO984" s="139">
        <v>0</v>
      </c>
      <c r="AP984" s="139">
        <v>0</v>
      </c>
      <c r="AQ984" s="139">
        <v>0</v>
      </c>
      <c r="AR984" s="139">
        <v>0</v>
      </c>
      <c r="AS984" s="139">
        <v>0</v>
      </c>
      <c r="AT984" s="139">
        <v>0</v>
      </c>
      <c r="AU984" s="139">
        <v>0</v>
      </c>
      <c r="AV984" s="139">
        <v>0</v>
      </c>
      <c r="AW984" s="139">
        <v>0</v>
      </c>
      <c r="AX984" s="139">
        <v>0</v>
      </c>
      <c r="AY984" s="139">
        <v>0</v>
      </c>
      <c r="AZ984" s="139">
        <v>0</v>
      </c>
      <c r="BA984" s="139">
        <v>0</v>
      </c>
      <c r="BB984" s="139">
        <v>0</v>
      </c>
      <c r="BC984" s="139">
        <v>0</v>
      </c>
      <c r="BD984" s="139">
        <v>0</v>
      </c>
      <c r="BE984" s="139">
        <v>0</v>
      </c>
      <c r="BF984" s="139">
        <v>0</v>
      </c>
      <c r="BG984" s="139">
        <v>0</v>
      </c>
      <c r="BH984" s="139">
        <v>0</v>
      </c>
      <c r="BI984" s="139">
        <v>0</v>
      </c>
      <c r="BJ984" s="139">
        <v>0</v>
      </c>
      <c r="BK984" s="139">
        <v>0</v>
      </c>
      <c r="BL984" s="139">
        <v>0</v>
      </c>
      <c r="BM984" s="139">
        <v>0</v>
      </c>
      <c r="BN984" s="139">
        <v>0</v>
      </c>
      <c r="BO984" s="139">
        <v>0</v>
      </c>
      <c r="BP984" s="139">
        <v>0</v>
      </c>
      <c r="BQ984" s="139">
        <v>0</v>
      </c>
    </row>
    <row r="985" spans="1:69" s="58" customFormat="1" ht="14.5" hidden="1" outlineLevel="1" x14ac:dyDescent="0.35">
      <c r="A985" s="56"/>
      <c r="B985" s="84"/>
      <c r="C985" s="84"/>
      <c r="D985" s="99">
        <v>59</v>
      </c>
      <c r="E985" s="58" t="str">
        <v>SEG2_FTTP_OH_Fibre</v>
      </c>
      <c r="F985" s="77"/>
      <c r="G985" s="139">
        <v>1</v>
      </c>
      <c r="H985" s="139">
        <v>0</v>
      </c>
      <c r="I985" s="139">
        <v>0</v>
      </c>
      <c r="J985" s="139">
        <v>0</v>
      </c>
      <c r="K985" s="139">
        <v>0</v>
      </c>
      <c r="L985" s="139">
        <v>0</v>
      </c>
      <c r="M985" s="139">
        <v>0</v>
      </c>
      <c r="N985" s="139">
        <v>0</v>
      </c>
      <c r="O985" s="139">
        <v>0</v>
      </c>
      <c r="P985" s="139">
        <v>0</v>
      </c>
      <c r="Q985" s="139">
        <v>0</v>
      </c>
      <c r="R985" s="139">
        <v>0</v>
      </c>
      <c r="S985" s="139">
        <v>0</v>
      </c>
      <c r="T985" s="139">
        <v>0</v>
      </c>
      <c r="U985" s="139">
        <v>0</v>
      </c>
      <c r="V985" s="139">
        <v>0</v>
      </c>
      <c r="W985" s="139">
        <v>0</v>
      </c>
      <c r="X985" s="139">
        <v>0</v>
      </c>
      <c r="Y985" s="139">
        <v>0</v>
      </c>
      <c r="Z985" s="139">
        <v>0</v>
      </c>
      <c r="AA985" s="139">
        <v>0</v>
      </c>
      <c r="AB985" s="139">
        <v>0</v>
      </c>
      <c r="AC985" s="139">
        <v>0</v>
      </c>
      <c r="AD985" s="139">
        <v>0</v>
      </c>
      <c r="AE985" s="139">
        <v>0</v>
      </c>
      <c r="AF985" s="139">
        <v>0</v>
      </c>
      <c r="AG985" s="139">
        <v>0</v>
      </c>
      <c r="AH985" s="139">
        <v>0</v>
      </c>
      <c r="AI985" s="139">
        <v>0</v>
      </c>
      <c r="AJ985" s="139">
        <v>0</v>
      </c>
      <c r="AK985" s="139">
        <v>0</v>
      </c>
      <c r="AL985" s="139">
        <v>0</v>
      </c>
      <c r="AM985" s="139">
        <v>0</v>
      </c>
      <c r="AN985" s="139">
        <v>0</v>
      </c>
      <c r="AO985" s="139">
        <v>0</v>
      </c>
      <c r="AP985" s="139">
        <v>0</v>
      </c>
      <c r="AQ985" s="139">
        <v>0</v>
      </c>
      <c r="AR985" s="139">
        <v>0</v>
      </c>
      <c r="AS985" s="139">
        <v>0</v>
      </c>
      <c r="AT985" s="139">
        <v>0</v>
      </c>
      <c r="AU985" s="139">
        <v>0</v>
      </c>
      <c r="AV985" s="139">
        <v>0</v>
      </c>
      <c r="AW985" s="139">
        <v>0</v>
      </c>
      <c r="AX985" s="139">
        <v>0</v>
      </c>
      <c r="AY985" s="139">
        <v>0</v>
      </c>
      <c r="AZ985" s="139">
        <v>0</v>
      </c>
      <c r="BA985" s="139">
        <v>0</v>
      </c>
      <c r="BB985" s="139">
        <v>0</v>
      </c>
      <c r="BC985" s="139">
        <v>0</v>
      </c>
      <c r="BD985" s="139">
        <v>0</v>
      </c>
      <c r="BE985" s="139">
        <v>0</v>
      </c>
      <c r="BF985" s="139">
        <v>0</v>
      </c>
      <c r="BG985" s="139">
        <v>0</v>
      </c>
      <c r="BH985" s="139">
        <v>0</v>
      </c>
      <c r="BI985" s="139">
        <v>0</v>
      </c>
      <c r="BJ985" s="139">
        <v>0</v>
      </c>
      <c r="BK985" s="139">
        <v>0</v>
      </c>
      <c r="BL985" s="139">
        <v>0</v>
      </c>
      <c r="BM985" s="139">
        <v>0</v>
      </c>
      <c r="BN985" s="139">
        <v>0</v>
      </c>
      <c r="BO985" s="139">
        <v>0</v>
      </c>
      <c r="BP985" s="139">
        <v>0</v>
      </c>
      <c r="BQ985" s="139">
        <v>0</v>
      </c>
    </row>
    <row r="986" spans="1:69" s="58" customFormat="1" ht="14.5" hidden="1" outlineLevel="1" x14ac:dyDescent="0.35">
      <c r="A986" s="56"/>
      <c r="B986" s="84"/>
      <c r="C986" s="84"/>
      <c r="D986" s="99">
        <v>60</v>
      </c>
      <c r="E986" s="58" t="str">
        <v>SEG2_FTTP_Fibre_Testing</v>
      </c>
      <c r="F986" s="77"/>
      <c r="G986" s="139">
        <v>1</v>
      </c>
      <c r="H986" s="139">
        <v>0</v>
      </c>
      <c r="I986" s="139">
        <v>0</v>
      </c>
      <c r="J986" s="139">
        <v>0</v>
      </c>
      <c r="K986" s="139">
        <v>0</v>
      </c>
      <c r="L986" s="139">
        <v>0</v>
      </c>
      <c r="M986" s="139">
        <v>0</v>
      </c>
      <c r="N986" s="139">
        <v>0</v>
      </c>
      <c r="O986" s="139">
        <v>0</v>
      </c>
      <c r="P986" s="139">
        <v>0</v>
      </c>
      <c r="Q986" s="139">
        <v>0</v>
      </c>
      <c r="R986" s="139">
        <v>0</v>
      </c>
      <c r="S986" s="139">
        <v>0</v>
      </c>
      <c r="T986" s="139">
        <v>0</v>
      </c>
      <c r="U986" s="139">
        <v>0</v>
      </c>
      <c r="V986" s="139">
        <v>0</v>
      </c>
      <c r="W986" s="139">
        <v>0</v>
      </c>
      <c r="X986" s="139">
        <v>0</v>
      </c>
      <c r="Y986" s="139">
        <v>0</v>
      </c>
      <c r="Z986" s="139">
        <v>0</v>
      </c>
      <c r="AA986" s="139">
        <v>0</v>
      </c>
      <c r="AB986" s="139">
        <v>0</v>
      </c>
      <c r="AC986" s="139">
        <v>0</v>
      </c>
      <c r="AD986" s="139">
        <v>0</v>
      </c>
      <c r="AE986" s="139">
        <v>0</v>
      </c>
      <c r="AF986" s="139">
        <v>0</v>
      </c>
      <c r="AG986" s="139">
        <v>0</v>
      </c>
      <c r="AH986" s="139">
        <v>0</v>
      </c>
      <c r="AI986" s="139">
        <v>0</v>
      </c>
      <c r="AJ986" s="139">
        <v>0</v>
      </c>
      <c r="AK986" s="139">
        <v>0</v>
      </c>
      <c r="AL986" s="139">
        <v>0</v>
      </c>
      <c r="AM986" s="139">
        <v>0</v>
      </c>
      <c r="AN986" s="139">
        <v>0</v>
      </c>
      <c r="AO986" s="139">
        <v>0</v>
      </c>
      <c r="AP986" s="139">
        <v>0</v>
      </c>
      <c r="AQ986" s="139">
        <v>0</v>
      </c>
      <c r="AR986" s="139">
        <v>0</v>
      </c>
      <c r="AS986" s="139">
        <v>0</v>
      </c>
      <c r="AT986" s="139">
        <v>0</v>
      </c>
      <c r="AU986" s="139">
        <v>0</v>
      </c>
      <c r="AV986" s="139">
        <v>0</v>
      </c>
      <c r="AW986" s="139">
        <v>0</v>
      </c>
      <c r="AX986" s="139">
        <v>0</v>
      </c>
      <c r="AY986" s="139">
        <v>0</v>
      </c>
      <c r="AZ986" s="139">
        <v>0</v>
      </c>
      <c r="BA986" s="139">
        <v>0</v>
      </c>
      <c r="BB986" s="139">
        <v>0</v>
      </c>
      <c r="BC986" s="139">
        <v>0</v>
      </c>
      <c r="BD986" s="139">
        <v>0</v>
      </c>
      <c r="BE986" s="139">
        <v>0</v>
      </c>
      <c r="BF986" s="139">
        <v>0</v>
      </c>
      <c r="BG986" s="139">
        <v>0</v>
      </c>
      <c r="BH986" s="139">
        <v>0</v>
      </c>
      <c r="BI986" s="139">
        <v>0</v>
      </c>
      <c r="BJ986" s="139">
        <v>0</v>
      </c>
      <c r="BK986" s="139">
        <v>0</v>
      </c>
      <c r="BL986" s="139">
        <v>0</v>
      </c>
      <c r="BM986" s="139">
        <v>0</v>
      </c>
      <c r="BN986" s="139">
        <v>0</v>
      </c>
      <c r="BO986" s="139">
        <v>0</v>
      </c>
      <c r="BP986" s="139">
        <v>0</v>
      </c>
      <c r="BQ986" s="139">
        <v>0</v>
      </c>
    </row>
    <row r="987" spans="1:69" s="58" customFormat="1" ht="14.5" hidden="1" outlineLevel="1" x14ac:dyDescent="0.35">
      <c r="A987" s="56"/>
      <c r="B987" s="84"/>
      <c r="C987" s="84"/>
      <c r="D987" s="99">
        <v>61</v>
      </c>
      <c r="E987" s="58" t="str">
        <v>SEG2_Business_Serv_UG_Fibre</v>
      </c>
      <c r="F987" s="77"/>
      <c r="G987" s="139">
        <v>0</v>
      </c>
      <c r="H987" s="139">
        <v>0</v>
      </c>
      <c r="I987" s="139">
        <v>0</v>
      </c>
      <c r="J987" s="139">
        <v>0</v>
      </c>
      <c r="K987" s="139">
        <v>0</v>
      </c>
      <c r="L987" s="139">
        <v>0</v>
      </c>
      <c r="M987" s="139">
        <v>0</v>
      </c>
      <c r="N987" s="139">
        <v>0</v>
      </c>
      <c r="O987" s="139">
        <v>0</v>
      </c>
      <c r="P987" s="139">
        <v>0</v>
      </c>
      <c r="Q987" s="139">
        <v>0</v>
      </c>
      <c r="R987" s="139">
        <v>0</v>
      </c>
      <c r="S987" s="139">
        <v>0</v>
      </c>
      <c r="T987" s="139">
        <v>0</v>
      </c>
      <c r="U987" s="139">
        <v>0</v>
      </c>
      <c r="V987" s="139">
        <v>0</v>
      </c>
      <c r="W987" s="139">
        <v>1</v>
      </c>
      <c r="X987" s="139">
        <v>0</v>
      </c>
      <c r="Y987" s="139">
        <v>0</v>
      </c>
      <c r="Z987" s="139">
        <v>0</v>
      </c>
      <c r="AA987" s="139">
        <v>1</v>
      </c>
      <c r="AB987" s="139">
        <v>0</v>
      </c>
      <c r="AC987" s="139">
        <v>0</v>
      </c>
      <c r="AD987" s="139">
        <v>1</v>
      </c>
      <c r="AE987" s="139">
        <v>0</v>
      </c>
      <c r="AF987" s="139">
        <v>0</v>
      </c>
      <c r="AG987" s="139">
        <v>1</v>
      </c>
      <c r="AH987" s="139">
        <v>0</v>
      </c>
      <c r="AI987" s="139">
        <v>0</v>
      </c>
      <c r="AJ987" s="139">
        <v>1</v>
      </c>
      <c r="AK987" s="139">
        <v>0</v>
      </c>
      <c r="AL987" s="139">
        <v>0</v>
      </c>
      <c r="AM987" s="139">
        <v>1</v>
      </c>
      <c r="AN987" s="139">
        <v>0</v>
      </c>
      <c r="AO987" s="139">
        <v>0</v>
      </c>
      <c r="AP987" s="139">
        <v>1</v>
      </c>
      <c r="AQ987" s="139">
        <v>0</v>
      </c>
      <c r="AR987" s="139">
        <v>0</v>
      </c>
      <c r="AS987" s="139">
        <v>1</v>
      </c>
      <c r="AT987" s="139">
        <v>0</v>
      </c>
      <c r="AU987" s="139">
        <v>0</v>
      </c>
      <c r="AV987" s="139">
        <v>0</v>
      </c>
      <c r="AW987" s="139">
        <v>0</v>
      </c>
      <c r="AX987" s="139">
        <v>0</v>
      </c>
      <c r="AY987" s="139">
        <v>0</v>
      </c>
      <c r="AZ987" s="139">
        <v>0</v>
      </c>
      <c r="BA987" s="139">
        <v>0</v>
      </c>
      <c r="BB987" s="139">
        <v>0</v>
      </c>
      <c r="BC987" s="139">
        <v>0</v>
      </c>
      <c r="BD987" s="139">
        <v>0</v>
      </c>
      <c r="BE987" s="139">
        <v>0</v>
      </c>
      <c r="BF987" s="139">
        <v>0</v>
      </c>
      <c r="BG987" s="139">
        <v>0</v>
      </c>
      <c r="BH987" s="139">
        <v>0</v>
      </c>
      <c r="BI987" s="139">
        <v>0</v>
      </c>
      <c r="BJ987" s="139">
        <v>0</v>
      </c>
      <c r="BK987" s="139">
        <v>0</v>
      </c>
      <c r="BL987" s="139">
        <v>0</v>
      </c>
      <c r="BM987" s="139">
        <v>0</v>
      </c>
      <c r="BN987" s="139">
        <v>0</v>
      </c>
      <c r="BO987" s="139">
        <v>0</v>
      </c>
      <c r="BP987" s="139">
        <v>0</v>
      </c>
      <c r="BQ987" s="139">
        <v>0</v>
      </c>
    </row>
    <row r="988" spans="1:69" s="58" customFormat="1" ht="14.5" hidden="1" outlineLevel="1" x14ac:dyDescent="0.35">
      <c r="A988" s="56"/>
      <c r="B988" s="84"/>
      <c r="C988" s="84"/>
      <c r="D988" s="99">
        <v>62</v>
      </c>
      <c r="E988" s="58" t="str">
        <v>SEG2_Business_Serv_OH_Fibre</v>
      </c>
      <c r="F988" s="77"/>
      <c r="G988" s="139">
        <v>0</v>
      </c>
      <c r="H988" s="139">
        <v>0</v>
      </c>
      <c r="I988" s="139">
        <v>0</v>
      </c>
      <c r="J988" s="139">
        <v>0</v>
      </c>
      <c r="K988" s="139">
        <v>0</v>
      </c>
      <c r="L988" s="139">
        <v>0</v>
      </c>
      <c r="M988" s="139">
        <v>0</v>
      </c>
      <c r="N988" s="139">
        <v>0</v>
      </c>
      <c r="O988" s="139">
        <v>0</v>
      </c>
      <c r="P988" s="139">
        <v>0</v>
      </c>
      <c r="Q988" s="139">
        <v>0</v>
      </c>
      <c r="R988" s="139">
        <v>0</v>
      </c>
      <c r="S988" s="139">
        <v>0</v>
      </c>
      <c r="T988" s="139">
        <v>0</v>
      </c>
      <c r="U988" s="139">
        <v>0</v>
      </c>
      <c r="V988" s="139">
        <v>0</v>
      </c>
      <c r="W988" s="139">
        <v>1</v>
      </c>
      <c r="X988" s="139">
        <v>0</v>
      </c>
      <c r="Y988" s="139">
        <v>0</v>
      </c>
      <c r="Z988" s="139">
        <v>0</v>
      </c>
      <c r="AA988" s="139">
        <v>1</v>
      </c>
      <c r="AB988" s="139">
        <v>0</v>
      </c>
      <c r="AC988" s="139">
        <v>0</v>
      </c>
      <c r="AD988" s="139">
        <v>1</v>
      </c>
      <c r="AE988" s="139">
        <v>0</v>
      </c>
      <c r="AF988" s="139">
        <v>0</v>
      </c>
      <c r="AG988" s="139">
        <v>1</v>
      </c>
      <c r="AH988" s="139">
        <v>0</v>
      </c>
      <c r="AI988" s="139">
        <v>0</v>
      </c>
      <c r="AJ988" s="139">
        <v>1</v>
      </c>
      <c r="AK988" s="139">
        <v>0</v>
      </c>
      <c r="AL988" s="139">
        <v>0</v>
      </c>
      <c r="AM988" s="139">
        <v>1</v>
      </c>
      <c r="AN988" s="139">
        <v>0</v>
      </c>
      <c r="AO988" s="139">
        <v>0</v>
      </c>
      <c r="AP988" s="139">
        <v>1</v>
      </c>
      <c r="AQ988" s="139">
        <v>0</v>
      </c>
      <c r="AR988" s="139">
        <v>0</v>
      </c>
      <c r="AS988" s="139">
        <v>1</v>
      </c>
      <c r="AT988" s="139">
        <v>0</v>
      </c>
      <c r="AU988" s="139">
        <v>0</v>
      </c>
      <c r="AV988" s="139">
        <v>0</v>
      </c>
      <c r="AW988" s="139">
        <v>0</v>
      </c>
      <c r="AX988" s="139">
        <v>0</v>
      </c>
      <c r="AY988" s="139">
        <v>0</v>
      </c>
      <c r="AZ988" s="139">
        <v>0</v>
      </c>
      <c r="BA988" s="139">
        <v>0</v>
      </c>
      <c r="BB988" s="139">
        <v>0</v>
      </c>
      <c r="BC988" s="139">
        <v>0</v>
      </c>
      <c r="BD988" s="139">
        <v>0</v>
      </c>
      <c r="BE988" s="139">
        <v>0</v>
      </c>
      <c r="BF988" s="139">
        <v>0</v>
      </c>
      <c r="BG988" s="139">
        <v>0</v>
      </c>
      <c r="BH988" s="139">
        <v>0</v>
      </c>
      <c r="BI988" s="139">
        <v>0</v>
      </c>
      <c r="BJ988" s="139">
        <v>0</v>
      </c>
      <c r="BK988" s="139">
        <v>0</v>
      </c>
      <c r="BL988" s="139">
        <v>0</v>
      </c>
      <c r="BM988" s="139">
        <v>0</v>
      </c>
      <c r="BN988" s="139">
        <v>0</v>
      </c>
      <c r="BO988" s="139">
        <v>0</v>
      </c>
      <c r="BP988" s="139">
        <v>0</v>
      </c>
      <c r="BQ988" s="139">
        <v>0</v>
      </c>
    </row>
    <row r="989" spans="1:69" s="58" customFormat="1" ht="14.5" hidden="1" outlineLevel="1" x14ac:dyDescent="0.35">
      <c r="A989" s="56"/>
      <c r="B989" s="84"/>
      <c r="C989" s="84"/>
      <c r="D989" s="99">
        <v>63</v>
      </c>
      <c r="E989" s="58" t="str">
        <v>SEG2_Business_Serv_Fibre_Testing</v>
      </c>
      <c r="F989" s="77"/>
      <c r="G989" s="139">
        <v>0</v>
      </c>
      <c r="H989" s="139">
        <v>0</v>
      </c>
      <c r="I989" s="139">
        <v>0</v>
      </c>
      <c r="J989" s="139">
        <v>0</v>
      </c>
      <c r="K989" s="139">
        <v>0</v>
      </c>
      <c r="L989" s="139">
        <v>0</v>
      </c>
      <c r="M989" s="139">
        <v>0</v>
      </c>
      <c r="N989" s="139">
        <v>0</v>
      </c>
      <c r="O989" s="139">
        <v>0</v>
      </c>
      <c r="P989" s="139">
        <v>0</v>
      </c>
      <c r="Q989" s="139">
        <v>0</v>
      </c>
      <c r="R989" s="139">
        <v>0</v>
      </c>
      <c r="S989" s="139">
        <v>0</v>
      </c>
      <c r="T989" s="139">
        <v>0</v>
      </c>
      <c r="U989" s="139">
        <v>0</v>
      </c>
      <c r="V989" s="139">
        <v>0</v>
      </c>
      <c r="W989" s="139">
        <v>1</v>
      </c>
      <c r="X989" s="139">
        <v>0</v>
      </c>
      <c r="Y989" s="139">
        <v>0</v>
      </c>
      <c r="Z989" s="139">
        <v>0</v>
      </c>
      <c r="AA989" s="139">
        <v>1</v>
      </c>
      <c r="AB989" s="139">
        <v>0</v>
      </c>
      <c r="AC989" s="139">
        <v>0</v>
      </c>
      <c r="AD989" s="139">
        <v>1</v>
      </c>
      <c r="AE989" s="139">
        <v>0</v>
      </c>
      <c r="AF989" s="139">
        <v>0</v>
      </c>
      <c r="AG989" s="139">
        <v>1</v>
      </c>
      <c r="AH989" s="139">
        <v>0</v>
      </c>
      <c r="AI989" s="139">
        <v>0</v>
      </c>
      <c r="AJ989" s="139">
        <v>1</v>
      </c>
      <c r="AK989" s="139">
        <v>0</v>
      </c>
      <c r="AL989" s="139">
        <v>0</v>
      </c>
      <c r="AM989" s="139">
        <v>1</v>
      </c>
      <c r="AN989" s="139">
        <v>0</v>
      </c>
      <c r="AO989" s="139">
        <v>0</v>
      </c>
      <c r="AP989" s="139">
        <v>1</v>
      </c>
      <c r="AQ989" s="139">
        <v>0</v>
      </c>
      <c r="AR989" s="139">
        <v>0</v>
      </c>
      <c r="AS989" s="139">
        <v>1</v>
      </c>
      <c r="AT989" s="139">
        <v>0</v>
      </c>
      <c r="AU989" s="139">
        <v>0</v>
      </c>
      <c r="AV989" s="139">
        <v>0</v>
      </c>
      <c r="AW989" s="139">
        <v>0</v>
      </c>
      <c r="AX989" s="139">
        <v>0</v>
      </c>
      <c r="AY989" s="139">
        <v>0</v>
      </c>
      <c r="AZ989" s="139">
        <v>0</v>
      </c>
      <c r="BA989" s="139">
        <v>0</v>
      </c>
      <c r="BB989" s="139">
        <v>0</v>
      </c>
      <c r="BC989" s="139">
        <v>0</v>
      </c>
      <c r="BD989" s="139">
        <v>0</v>
      </c>
      <c r="BE989" s="139">
        <v>0</v>
      </c>
      <c r="BF989" s="139">
        <v>0</v>
      </c>
      <c r="BG989" s="139">
        <v>0</v>
      </c>
      <c r="BH989" s="139">
        <v>0</v>
      </c>
      <c r="BI989" s="139">
        <v>0</v>
      </c>
      <c r="BJ989" s="139">
        <v>0</v>
      </c>
      <c r="BK989" s="139">
        <v>0</v>
      </c>
      <c r="BL989" s="139">
        <v>0</v>
      </c>
      <c r="BM989" s="139">
        <v>0</v>
      </c>
      <c r="BN989" s="139">
        <v>0</v>
      </c>
      <c r="BO989" s="139">
        <v>0</v>
      </c>
      <c r="BP989" s="139">
        <v>0</v>
      </c>
      <c r="BQ989" s="139">
        <v>0</v>
      </c>
    </row>
    <row r="990" spans="1:69" s="58" customFormat="1" ht="14.5" hidden="1" outlineLevel="1" x14ac:dyDescent="0.35">
      <c r="A990" s="56"/>
      <c r="B990" s="84"/>
      <c r="C990" s="84"/>
      <c r="D990" s="99">
        <v>64</v>
      </c>
      <c r="E990" s="58" t="str">
        <v>Unused</v>
      </c>
      <c r="F990" s="77"/>
      <c r="G990" s="139">
        <v>0</v>
      </c>
      <c r="H990" s="139">
        <v>0</v>
      </c>
      <c r="I990" s="139">
        <v>0</v>
      </c>
      <c r="J990" s="139">
        <v>0</v>
      </c>
      <c r="K990" s="139">
        <v>0</v>
      </c>
      <c r="L990" s="139">
        <v>0</v>
      </c>
      <c r="M990" s="139">
        <v>0</v>
      </c>
      <c r="N990" s="139">
        <v>0</v>
      </c>
      <c r="O990" s="139">
        <v>0</v>
      </c>
      <c r="P990" s="139">
        <v>0</v>
      </c>
      <c r="Q990" s="139">
        <v>0</v>
      </c>
      <c r="R990" s="139">
        <v>0</v>
      </c>
      <c r="S990" s="139">
        <v>0</v>
      </c>
      <c r="T990" s="139">
        <v>0</v>
      </c>
      <c r="U990" s="139">
        <v>0</v>
      </c>
      <c r="V990" s="139">
        <v>0</v>
      </c>
      <c r="W990" s="139">
        <v>0</v>
      </c>
      <c r="X990" s="139">
        <v>0</v>
      </c>
      <c r="Y990" s="139">
        <v>0</v>
      </c>
      <c r="Z990" s="139">
        <v>0</v>
      </c>
      <c r="AA990" s="139">
        <v>0</v>
      </c>
      <c r="AB990" s="139">
        <v>0</v>
      </c>
      <c r="AC990" s="139">
        <v>0</v>
      </c>
      <c r="AD990" s="139">
        <v>0</v>
      </c>
      <c r="AE990" s="139">
        <v>0</v>
      </c>
      <c r="AF990" s="139">
        <v>0</v>
      </c>
      <c r="AG990" s="139">
        <v>0</v>
      </c>
      <c r="AH990" s="139">
        <v>0</v>
      </c>
      <c r="AI990" s="139">
        <v>0</v>
      </c>
      <c r="AJ990" s="139">
        <v>0</v>
      </c>
      <c r="AK990" s="139">
        <v>0</v>
      </c>
      <c r="AL990" s="139">
        <v>0</v>
      </c>
      <c r="AM990" s="139">
        <v>0</v>
      </c>
      <c r="AN990" s="139">
        <v>0</v>
      </c>
      <c r="AO990" s="139">
        <v>0</v>
      </c>
      <c r="AP990" s="139">
        <v>0</v>
      </c>
      <c r="AQ990" s="139">
        <v>0</v>
      </c>
      <c r="AR990" s="139">
        <v>0</v>
      </c>
      <c r="AS990" s="139">
        <v>0</v>
      </c>
      <c r="AT990" s="139">
        <v>0</v>
      </c>
      <c r="AU990" s="139">
        <v>0</v>
      </c>
      <c r="AV990" s="139">
        <v>0</v>
      </c>
      <c r="AW990" s="139">
        <v>0</v>
      </c>
      <c r="AX990" s="139">
        <v>0</v>
      </c>
      <c r="AY990" s="139">
        <v>0</v>
      </c>
      <c r="AZ990" s="139">
        <v>0</v>
      </c>
      <c r="BA990" s="139">
        <v>0</v>
      </c>
      <c r="BB990" s="139">
        <v>0</v>
      </c>
      <c r="BC990" s="139">
        <v>0</v>
      </c>
      <c r="BD990" s="139">
        <v>0</v>
      </c>
      <c r="BE990" s="139">
        <v>0</v>
      </c>
      <c r="BF990" s="139">
        <v>0</v>
      </c>
      <c r="BG990" s="139">
        <v>0</v>
      </c>
      <c r="BH990" s="139">
        <v>0</v>
      </c>
      <c r="BI990" s="139">
        <v>0</v>
      </c>
      <c r="BJ990" s="139">
        <v>0</v>
      </c>
      <c r="BK990" s="139">
        <v>0</v>
      </c>
      <c r="BL990" s="139">
        <v>0</v>
      </c>
      <c r="BM990" s="139">
        <v>0</v>
      </c>
      <c r="BN990" s="139">
        <v>0</v>
      </c>
      <c r="BO990" s="139">
        <v>0</v>
      </c>
      <c r="BP990" s="139">
        <v>0</v>
      </c>
      <c r="BQ990" s="139">
        <v>0</v>
      </c>
    </row>
    <row r="991" spans="1:69" s="58" customFormat="1" ht="14.5" hidden="1" outlineLevel="1" x14ac:dyDescent="0.35">
      <c r="A991" s="56"/>
      <c r="B991" s="84"/>
      <c r="C991" s="84"/>
      <c r="D991" s="99">
        <v>65</v>
      </c>
      <c r="E991" s="58" t="str">
        <v>SEG2_FootwayBox_UG_DP</v>
      </c>
      <c r="F991" s="77"/>
      <c r="G991" s="139">
        <v>1</v>
      </c>
      <c r="H991" s="139">
        <v>0</v>
      </c>
      <c r="I991" s="139">
        <v>0</v>
      </c>
      <c r="J991" s="139">
        <v>0</v>
      </c>
      <c r="K991" s="139">
        <v>0</v>
      </c>
      <c r="L991" s="139">
        <v>0</v>
      </c>
      <c r="M991" s="139">
        <v>0</v>
      </c>
      <c r="N991" s="139">
        <v>0</v>
      </c>
      <c r="O991" s="139">
        <v>0</v>
      </c>
      <c r="P991" s="139">
        <v>0</v>
      </c>
      <c r="Q991" s="139">
        <v>0</v>
      </c>
      <c r="R991" s="139">
        <v>0</v>
      </c>
      <c r="S991" s="139">
        <v>0</v>
      </c>
      <c r="T991" s="139">
        <v>0</v>
      </c>
      <c r="U991" s="139">
        <v>0</v>
      </c>
      <c r="V991" s="139">
        <v>0</v>
      </c>
      <c r="W991" s="139">
        <v>0</v>
      </c>
      <c r="X991" s="139">
        <v>0</v>
      </c>
      <c r="Y991" s="139">
        <v>0</v>
      </c>
      <c r="Z991" s="139">
        <v>0</v>
      </c>
      <c r="AA991" s="139">
        <v>0</v>
      </c>
      <c r="AB991" s="139">
        <v>0</v>
      </c>
      <c r="AC991" s="139">
        <v>0</v>
      </c>
      <c r="AD991" s="139">
        <v>0</v>
      </c>
      <c r="AE991" s="139">
        <v>0</v>
      </c>
      <c r="AF991" s="139">
        <v>0</v>
      </c>
      <c r="AG991" s="139">
        <v>0</v>
      </c>
      <c r="AH991" s="139">
        <v>0</v>
      </c>
      <c r="AI991" s="139">
        <v>0</v>
      </c>
      <c r="AJ991" s="139">
        <v>0</v>
      </c>
      <c r="AK991" s="139">
        <v>0</v>
      </c>
      <c r="AL991" s="139">
        <v>0</v>
      </c>
      <c r="AM991" s="139">
        <v>0</v>
      </c>
      <c r="AN991" s="139">
        <v>0</v>
      </c>
      <c r="AO991" s="139">
        <v>0</v>
      </c>
      <c r="AP991" s="139">
        <v>0</v>
      </c>
      <c r="AQ991" s="139">
        <v>0</v>
      </c>
      <c r="AR991" s="139">
        <v>0</v>
      </c>
      <c r="AS991" s="139">
        <v>0</v>
      </c>
      <c r="AT991" s="139">
        <v>0</v>
      </c>
      <c r="AU991" s="139">
        <v>0</v>
      </c>
      <c r="AV991" s="139">
        <v>0</v>
      </c>
      <c r="AW991" s="139">
        <v>0</v>
      </c>
      <c r="AX991" s="139">
        <v>0</v>
      </c>
      <c r="AY991" s="139">
        <v>0</v>
      </c>
      <c r="AZ991" s="139">
        <v>0</v>
      </c>
      <c r="BA991" s="139">
        <v>0</v>
      </c>
      <c r="BB991" s="139">
        <v>0</v>
      </c>
      <c r="BC991" s="139">
        <v>0</v>
      </c>
      <c r="BD991" s="139">
        <v>0</v>
      </c>
      <c r="BE991" s="139">
        <v>0</v>
      </c>
      <c r="BF991" s="139">
        <v>0</v>
      </c>
      <c r="BG991" s="139">
        <v>0</v>
      </c>
      <c r="BH991" s="139">
        <v>0</v>
      </c>
      <c r="BI991" s="139">
        <v>0</v>
      </c>
      <c r="BJ991" s="139">
        <v>0</v>
      </c>
      <c r="BK991" s="139">
        <v>0</v>
      </c>
      <c r="BL991" s="139">
        <v>0</v>
      </c>
      <c r="BM991" s="139">
        <v>0</v>
      </c>
      <c r="BN991" s="139">
        <v>0</v>
      </c>
      <c r="BO991" s="139">
        <v>0</v>
      </c>
      <c r="BP991" s="139">
        <v>0</v>
      </c>
      <c r="BQ991" s="139">
        <v>0</v>
      </c>
    </row>
    <row r="992" spans="1:69" s="58" customFormat="1" ht="14.5" hidden="1" outlineLevel="1" x14ac:dyDescent="0.35">
      <c r="A992" s="56"/>
      <c r="B992" s="84"/>
      <c r="C992" s="84"/>
      <c r="D992" s="99">
        <v>66</v>
      </c>
      <c r="E992" s="58" t="str">
        <v>SEG2_UG_Distribution_Point</v>
      </c>
      <c r="F992" s="77"/>
      <c r="G992" s="139">
        <v>1</v>
      </c>
      <c r="H992" s="139">
        <v>0</v>
      </c>
      <c r="I992" s="139">
        <v>0</v>
      </c>
      <c r="J992" s="139">
        <v>0</v>
      </c>
      <c r="K992" s="139">
        <v>0</v>
      </c>
      <c r="L992" s="139">
        <v>0</v>
      </c>
      <c r="M992" s="139">
        <v>0</v>
      </c>
      <c r="N992" s="139">
        <v>0</v>
      </c>
      <c r="O992" s="139">
        <v>0</v>
      </c>
      <c r="P992" s="139">
        <v>0</v>
      </c>
      <c r="Q992" s="139">
        <v>0</v>
      </c>
      <c r="R992" s="139">
        <v>0</v>
      </c>
      <c r="S992" s="139">
        <v>0</v>
      </c>
      <c r="T992" s="139">
        <v>0</v>
      </c>
      <c r="U992" s="139">
        <v>0</v>
      </c>
      <c r="V992" s="139">
        <v>0</v>
      </c>
      <c r="W992" s="139">
        <v>0</v>
      </c>
      <c r="X992" s="139">
        <v>0</v>
      </c>
      <c r="Y992" s="139">
        <v>0</v>
      </c>
      <c r="Z992" s="139">
        <v>0</v>
      </c>
      <c r="AA992" s="139">
        <v>0</v>
      </c>
      <c r="AB992" s="139">
        <v>0</v>
      </c>
      <c r="AC992" s="139">
        <v>0</v>
      </c>
      <c r="AD992" s="139">
        <v>0</v>
      </c>
      <c r="AE992" s="139">
        <v>0</v>
      </c>
      <c r="AF992" s="139">
        <v>0</v>
      </c>
      <c r="AG992" s="139">
        <v>0</v>
      </c>
      <c r="AH992" s="139">
        <v>0</v>
      </c>
      <c r="AI992" s="139">
        <v>0</v>
      </c>
      <c r="AJ992" s="139">
        <v>0</v>
      </c>
      <c r="AK992" s="139">
        <v>0</v>
      </c>
      <c r="AL992" s="139">
        <v>0</v>
      </c>
      <c r="AM992" s="139">
        <v>0</v>
      </c>
      <c r="AN992" s="139">
        <v>0</v>
      </c>
      <c r="AO992" s="139">
        <v>0</v>
      </c>
      <c r="AP992" s="139">
        <v>0</v>
      </c>
      <c r="AQ992" s="139">
        <v>0</v>
      </c>
      <c r="AR992" s="139">
        <v>0</v>
      </c>
      <c r="AS992" s="139">
        <v>0</v>
      </c>
      <c r="AT992" s="139">
        <v>0</v>
      </c>
      <c r="AU992" s="139">
        <v>0</v>
      </c>
      <c r="AV992" s="139">
        <v>0</v>
      </c>
      <c r="AW992" s="139">
        <v>0</v>
      </c>
      <c r="AX992" s="139">
        <v>0</v>
      </c>
      <c r="AY992" s="139">
        <v>0</v>
      </c>
      <c r="AZ992" s="139">
        <v>0</v>
      </c>
      <c r="BA992" s="139">
        <v>0</v>
      </c>
      <c r="BB992" s="139">
        <v>0</v>
      </c>
      <c r="BC992" s="139">
        <v>0</v>
      </c>
      <c r="BD992" s="139">
        <v>0</v>
      </c>
      <c r="BE992" s="139">
        <v>0</v>
      </c>
      <c r="BF992" s="139">
        <v>0</v>
      </c>
      <c r="BG992" s="139">
        <v>0</v>
      </c>
      <c r="BH992" s="139">
        <v>0</v>
      </c>
      <c r="BI992" s="139">
        <v>0</v>
      </c>
      <c r="BJ992" s="139">
        <v>0</v>
      </c>
      <c r="BK992" s="139">
        <v>0</v>
      </c>
      <c r="BL992" s="139">
        <v>0</v>
      </c>
      <c r="BM992" s="139">
        <v>0</v>
      </c>
      <c r="BN992" s="139">
        <v>0</v>
      </c>
      <c r="BO992" s="139">
        <v>0</v>
      </c>
      <c r="BP992" s="139">
        <v>0</v>
      </c>
      <c r="BQ992" s="139">
        <v>0</v>
      </c>
    </row>
    <row r="993" spans="1:69" s="58" customFormat="1" ht="14.5" hidden="1" outlineLevel="1" x14ac:dyDescent="0.35">
      <c r="A993" s="56"/>
      <c r="B993" s="84"/>
      <c r="C993" s="84"/>
      <c r="D993" s="99">
        <v>67</v>
      </c>
      <c r="E993" s="58" t="str">
        <v>SEG2_OH_Distribution_Point</v>
      </c>
      <c r="F993" s="77"/>
      <c r="G993" s="139">
        <v>1</v>
      </c>
      <c r="H993" s="139">
        <v>0</v>
      </c>
      <c r="I993" s="139">
        <v>0</v>
      </c>
      <c r="J993" s="139">
        <v>0</v>
      </c>
      <c r="K993" s="139">
        <v>0</v>
      </c>
      <c r="L993" s="139">
        <v>0</v>
      </c>
      <c r="M993" s="139">
        <v>0</v>
      </c>
      <c r="N993" s="139">
        <v>0</v>
      </c>
      <c r="O993" s="139">
        <v>0</v>
      </c>
      <c r="P993" s="139">
        <v>0</v>
      </c>
      <c r="Q993" s="139">
        <v>0</v>
      </c>
      <c r="R993" s="139">
        <v>0</v>
      </c>
      <c r="S993" s="139">
        <v>0</v>
      </c>
      <c r="T993" s="139">
        <v>0</v>
      </c>
      <c r="U993" s="139">
        <v>0</v>
      </c>
      <c r="V993" s="139">
        <v>0</v>
      </c>
      <c r="W993" s="139">
        <v>0</v>
      </c>
      <c r="X993" s="139">
        <v>0</v>
      </c>
      <c r="Y993" s="139">
        <v>0</v>
      </c>
      <c r="Z993" s="139">
        <v>0</v>
      </c>
      <c r="AA993" s="139">
        <v>0</v>
      </c>
      <c r="AB993" s="139">
        <v>0</v>
      </c>
      <c r="AC993" s="139">
        <v>0</v>
      </c>
      <c r="AD993" s="139">
        <v>0</v>
      </c>
      <c r="AE993" s="139">
        <v>0</v>
      </c>
      <c r="AF993" s="139">
        <v>0</v>
      </c>
      <c r="AG993" s="139">
        <v>0</v>
      </c>
      <c r="AH993" s="139">
        <v>0</v>
      </c>
      <c r="AI993" s="139">
        <v>0</v>
      </c>
      <c r="AJ993" s="139">
        <v>0</v>
      </c>
      <c r="AK993" s="139">
        <v>0</v>
      </c>
      <c r="AL993" s="139">
        <v>0</v>
      </c>
      <c r="AM993" s="139">
        <v>0</v>
      </c>
      <c r="AN993" s="139">
        <v>0</v>
      </c>
      <c r="AO993" s="139">
        <v>0</v>
      </c>
      <c r="AP993" s="139">
        <v>0</v>
      </c>
      <c r="AQ993" s="139">
        <v>0</v>
      </c>
      <c r="AR993" s="139">
        <v>0</v>
      </c>
      <c r="AS993" s="139">
        <v>0</v>
      </c>
      <c r="AT993" s="139">
        <v>0</v>
      </c>
      <c r="AU993" s="139">
        <v>0</v>
      </c>
      <c r="AV993" s="139">
        <v>0</v>
      </c>
      <c r="AW993" s="139">
        <v>0</v>
      </c>
      <c r="AX993" s="139">
        <v>0</v>
      </c>
      <c r="AY993" s="139">
        <v>0</v>
      </c>
      <c r="AZ993" s="139">
        <v>0</v>
      </c>
      <c r="BA993" s="139">
        <v>0</v>
      </c>
      <c r="BB993" s="139">
        <v>0</v>
      </c>
      <c r="BC993" s="139">
        <v>0</v>
      </c>
      <c r="BD993" s="139">
        <v>0</v>
      </c>
      <c r="BE993" s="139">
        <v>0</v>
      </c>
      <c r="BF993" s="139">
        <v>0</v>
      </c>
      <c r="BG993" s="139">
        <v>0</v>
      </c>
      <c r="BH993" s="139">
        <v>0</v>
      </c>
      <c r="BI993" s="139">
        <v>0</v>
      </c>
      <c r="BJ993" s="139">
        <v>0</v>
      </c>
      <c r="BK993" s="139">
        <v>0</v>
      </c>
      <c r="BL993" s="139">
        <v>0</v>
      </c>
      <c r="BM993" s="139">
        <v>0</v>
      </c>
      <c r="BN993" s="139">
        <v>0</v>
      </c>
      <c r="BO993" s="139">
        <v>0</v>
      </c>
      <c r="BP993" s="139">
        <v>0</v>
      </c>
      <c r="BQ993" s="139">
        <v>0</v>
      </c>
    </row>
    <row r="994" spans="1:69" s="58" customFormat="1" ht="14.5" hidden="1" outlineLevel="1" x14ac:dyDescent="0.35">
      <c r="A994" s="56"/>
      <c r="B994" s="84"/>
      <c r="C994" s="84"/>
      <c r="D994" s="99">
        <v>68</v>
      </c>
      <c r="E994" s="58" t="str">
        <v>Unused</v>
      </c>
      <c r="F994" s="77"/>
      <c r="G994" s="139">
        <v>0</v>
      </c>
      <c r="H994" s="139">
        <v>0</v>
      </c>
      <c r="I994" s="139">
        <v>0</v>
      </c>
      <c r="J994" s="139">
        <v>0</v>
      </c>
      <c r="K994" s="139">
        <v>0</v>
      </c>
      <c r="L994" s="139">
        <v>0</v>
      </c>
      <c r="M994" s="139">
        <v>0</v>
      </c>
      <c r="N994" s="139">
        <v>0</v>
      </c>
      <c r="O994" s="139">
        <v>0</v>
      </c>
      <c r="P994" s="139">
        <v>0</v>
      </c>
      <c r="Q994" s="139">
        <v>0</v>
      </c>
      <c r="R994" s="139">
        <v>0</v>
      </c>
      <c r="S994" s="139">
        <v>0</v>
      </c>
      <c r="T994" s="139">
        <v>0</v>
      </c>
      <c r="U994" s="139">
        <v>0</v>
      </c>
      <c r="V994" s="139">
        <v>0</v>
      </c>
      <c r="W994" s="139">
        <v>0</v>
      </c>
      <c r="X994" s="139">
        <v>0</v>
      </c>
      <c r="Y994" s="139">
        <v>0</v>
      </c>
      <c r="Z994" s="139">
        <v>0</v>
      </c>
      <c r="AA994" s="139">
        <v>0</v>
      </c>
      <c r="AB994" s="139">
        <v>0</v>
      </c>
      <c r="AC994" s="139">
        <v>0</v>
      </c>
      <c r="AD994" s="139">
        <v>0</v>
      </c>
      <c r="AE994" s="139">
        <v>0</v>
      </c>
      <c r="AF994" s="139">
        <v>0</v>
      </c>
      <c r="AG994" s="139">
        <v>0</v>
      </c>
      <c r="AH994" s="139">
        <v>0</v>
      </c>
      <c r="AI994" s="139">
        <v>0</v>
      </c>
      <c r="AJ994" s="139">
        <v>0</v>
      </c>
      <c r="AK994" s="139">
        <v>0</v>
      </c>
      <c r="AL994" s="139">
        <v>0</v>
      </c>
      <c r="AM994" s="139">
        <v>0</v>
      </c>
      <c r="AN994" s="139">
        <v>0</v>
      </c>
      <c r="AO994" s="139">
        <v>0</v>
      </c>
      <c r="AP994" s="139">
        <v>0</v>
      </c>
      <c r="AQ994" s="139">
        <v>0</v>
      </c>
      <c r="AR994" s="139">
        <v>0</v>
      </c>
      <c r="AS994" s="139">
        <v>0</v>
      </c>
      <c r="AT994" s="139">
        <v>0</v>
      </c>
      <c r="AU994" s="139">
        <v>0</v>
      </c>
      <c r="AV994" s="139">
        <v>0</v>
      </c>
      <c r="AW994" s="139">
        <v>0</v>
      </c>
      <c r="AX994" s="139">
        <v>0</v>
      </c>
      <c r="AY994" s="139">
        <v>0</v>
      </c>
      <c r="AZ994" s="139">
        <v>0</v>
      </c>
      <c r="BA994" s="139">
        <v>0</v>
      </c>
      <c r="BB994" s="139">
        <v>0</v>
      </c>
      <c r="BC994" s="139">
        <v>0</v>
      </c>
      <c r="BD994" s="139">
        <v>0</v>
      </c>
      <c r="BE994" s="139">
        <v>0</v>
      </c>
      <c r="BF994" s="139">
        <v>0</v>
      </c>
      <c r="BG994" s="139">
        <v>0</v>
      </c>
      <c r="BH994" s="139">
        <v>0</v>
      </c>
      <c r="BI994" s="139">
        <v>0</v>
      </c>
      <c r="BJ994" s="139">
        <v>0</v>
      </c>
      <c r="BK994" s="139">
        <v>0</v>
      </c>
      <c r="BL994" s="139">
        <v>0</v>
      </c>
      <c r="BM994" s="139">
        <v>0</v>
      </c>
      <c r="BN994" s="139">
        <v>0</v>
      </c>
      <c r="BO994" s="139">
        <v>0</v>
      </c>
      <c r="BP994" s="139">
        <v>0</v>
      </c>
      <c r="BQ994" s="139">
        <v>0</v>
      </c>
    </row>
    <row r="995" spans="1:69" s="58" customFormat="1" ht="14.5" hidden="1" outlineLevel="1" x14ac:dyDescent="0.35">
      <c r="A995" s="56"/>
      <c r="B995" s="84"/>
      <c r="C995" s="84"/>
      <c r="D995" s="99">
        <v>69</v>
      </c>
      <c r="E995" s="58" t="str">
        <v>SEG2_Exisiting_Duct</v>
      </c>
      <c r="F995" s="77"/>
      <c r="G995" s="139">
        <v>1</v>
      </c>
      <c r="H995" s="139">
        <v>0</v>
      </c>
      <c r="I995" s="139">
        <v>0</v>
      </c>
      <c r="J995" s="139">
        <v>0</v>
      </c>
      <c r="K995" s="139">
        <v>0</v>
      </c>
      <c r="L995" s="139">
        <v>0</v>
      </c>
      <c r="M995" s="139">
        <v>1</v>
      </c>
      <c r="N995" s="139">
        <v>0</v>
      </c>
      <c r="O995" s="139">
        <v>0</v>
      </c>
      <c r="P995" s="139">
        <v>0</v>
      </c>
      <c r="Q995" s="139">
        <v>0</v>
      </c>
      <c r="R995" s="139">
        <v>0</v>
      </c>
      <c r="S995" s="139">
        <v>0</v>
      </c>
      <c r="T995" s="139">
        <v>0</v>
      </c>
      <c r="U995" s="139">
        <v>4</v>
      </c>
      <c r="V995" s="139">
        <v>0</v>
      </c>
      <c r="W995" s="139">
        <v>4</v>
      </c>
      <c r="X995" s="139">
        <v>0</v>
      </c>
      <c r="Y995" s="139">
        <v>0</v>
      </c>
      <c r="Z995" s="139">
        <v>0</v>
      </c>
      <c r="AA995" s="139">
        <v>4</v>
      </c>
      <c r="AB995" s="139">
        <v>0</v>
      </c>
      <c r="AC995" s="139">
        <v>0</v>
      </c>
      <c r="AD995" s="139">
        <v>4</v>
      </c>
      <c r="AE995" s="139">
        <v>0</v>
      </c>
      <c r="AF995" s="139">
        <v>0</v>
      </c>
      <c r="AG995" s="139">
        <v>4</v>
      </c>
      <c r="AH995" s="139">
        <v>0</v>
      </c>
      <c r="AI995" s="139">
        <v>0</v>
      </c>
      <c r="AJ995" s="139">
        <v>4</v>
      </c>
      <c r="AK995" s="139">
        <v>0</v>
      </c>
      <c r="AL995" s="139">
        <v>0</v>
      </c>
      <c r="AM995" s="139">
        <v>4</v>
      </c>
      <c r="AN995" s="139">
        <v>0</v>
      </c>
      <c r="AO995" s="139">
        <v>0</v>
      </c>
      <c r="AP995" s="139">
        <v>4</v>
      </c>
      <c r="AQ995" s="139">
        <v>0</v>
      </c>
      <c r="AR995" s="139">
        <v>0</v>
      </c>
      <c r="AS995" s="139">
        <v>4</v>
      </c>
      <c r="AT995" s="139">
        <v>0</v>
      </c>
      <c r="AU995" s="139">
        <v>0</v>
      </c>
      <c r="AV995" s="139">
        <v>0</v>
      </c>
      <c r="AW995" s="139">
        <v>0</v>
      </c>
      <c r="AX995" s="139">
        <v>0</v>
      </c>
      <c r="AY995" s="139">
        <v>0</v>
      </c>
      <c r="AZ995" s="139">
        <v>0</v>
      </c>
      <c r="BA995" s="139">
        <v>0</v>
      </c>
      <c r="BB995" s="139">
        <v>0</v>
      </c>
      <c r="BC995" s="139">
        <v>0</v>
      </c>
      <c r="BD995" s="139">
        <v>0</v>
      </c>
      <c r="BE995" s="139">
        <v>0</v>
      </c>
      <c r="BF995" s="139">
        <v>0</v>
      </c>
      <c r="BG995" s="139">
        <v>0</v>
      </c>
      <c r="BH995" s="139">
        <v>0</v>
      </c>
      <c r="BI995" s="139">
        <v>0</v>
      </c>
      <c r="BJ995" s="139">
        <v>0</v>
      </c>
      <c r="BK995" s="139">
        <v>0</v>
      </c>
      <c r="BL995" s="139">
        <v>0</v>
      </c>
      <c r="BM995" s="139">
        <v>0</v>
      </c>
      <c r="BN995" s="139">
        <v>0</v>
      </c>
      <c r="BO995" s="139">
        <v>0</v>
      </c>
      <c r="BP995" s="139">
        <v>0</v>
      </c>
      <c r="BQ995" s="139">
        <v>0</v>
      </c>
    </row>
    <row r="996" spans="1:69" s="58" customFormat="1" ht="14.5" hidden="1" outlineLevel="1" x14ac:dyDescent="0.35">
      <c r="A996" s="56"/>
      <c r="B996" s="84"/>
      <c r="C996" s="84"/>
      <c r="D996" s="99">
        <v>70</v>
      </c>
      <c r="E996" s="58" t="str">
        <v>SEG2_Sub-duct in Existing_Duct</v>
      </c>
      <c r="F996" s="77"/>
      <c r="G996" s="139">
        <v>1</v>
      </c>
      <c r="H996" s="139">
        <v>0</v>
      </c>
      <c r="I996" s="139">
        <v>0</v>
      </c>
      <c r="J996" s="139">
        <v>0</v>
      </c>
      <c r="K996" s="139">
        <v>0</v>
      </c>
      <c r="L996" s="139">
        <v>0</v>
      </c>
      <c r="M996" s="139">
        <v>1</v>
      </c>
      <c r="N996" s="139">
        <v>0</v>
      </c>
      <c r="O996" s="139">
        <v>0</v>
      </c>
      <c r="P996" s="139">
        <v>0</v>
      </c>
      <c r="Q996" s="139">
        <v>0</v>
      </c>
      <c r="R996" s="139">
        <v>0</v>
      </c>
      <c r="S996" s="139">
        <v>0</v>
      </c>
      <c r="T996" s="139">
        <v>0</v>
      </c>
      <c r="U996" s="139">
        <v>4</v>
      </c>
      <c r="V996" s="139">
        <v>0</v>
      </c>
      <c r="W996" s="139">
        <v>4</v>
      </c>
      <c r="X996" s="139">
        <v>0</v>
      </c>
      <c r="Y996" s="139">
        <v>0</v>
      </c>
      <c r="Z996" s="139">
        <v>0</v>
      </c>
      <c r="AA996" s="139">
        <v>4</v>
      </c>
      <c r="AB996" s="139">
        <v>0</v>
      </c>
      <c r="AC996" s="139">
        <v>0</v>
      </c>
      <c r="AD996" s="139">
        <v>4</v>
      </c>
      <c r="AE996" s="139">
        <v>0</v>
      </c>
      <c r="AF996" s="139">
        <v>0</v>
      </c>
      <c r="AG996" s="139">
        <v>4</v>
      </c>
      <c r="AH996" s="139">
        <v>0</v>
      </c>
      <c r="AI996" s="139">
        <v>0</v>
      </c>
      <c r="AJ996" s="139">
        <v>4</v>
      </c>
      <c r="AK996" s="139">
        <v>0</v>
      </c>
      <c r="AL996" s="139">
        <v>0</v>
      </c>
      <c r="AM996" s="139">
        <v>4</v>
      </c>
      <c r="AN996" s="139">
        <v>0</v>
      </c>
      <c r="AO996" s="139">
        <v>0</v>
      </c>
      <c r="AP996" s="139">
        <v>4</v>
      </c>
      <c r="AQ996" s="139">
        <v>0</v>
      </c>
      <c r="AR996" s="139">
        <v>0</v>
      </c>
      <c r="AS996" s="139">
        <v>4</v>
      </c>
      <c r="AT996" s="139">
        <v>0</v>
      </c>
      <c r="AU996" s="139">
        <v>0</v>
      </c>
      <c r="AV996" s="139">
        <v>0</v>
      </c>
      <c r="AW996" s="139">
        <v>0</v>
      </c>
      <c r="AX996" s="139">
        <v>0</v>
      </c>
      <c r="AY996" s="139">
        <v>0</v>
      </c>
      <c r="AZ996" s="139">
        <v>0</v>
      </c>
      <c r="BA996" s="139">
        <v>0</v>
      </c>
      <c r="BB996" s="139">
        <v>0</v>
      </c>
      <c r="BC996" s="139">
        <v>0</v>
      </c>
      <c r="BD996" s="139">
        <v>0</v>
      </c>
      <c r="BE996" s="139">
        <v>0</v>
      </c>
      <c r="BF996" s="139">
        <v>0</v>
      </c>
      <c r="BG996" s="139">
        <v>0</v>
      </c>
      <c r="BH996" s="139">
        <v>0</v>
      </c>
      <c r="BI996" s="139">
        <v>0</v>
      </c>
      <c r="BJ996" s="139">
        <v>0</v>
      </c>
      <c r="BK996" s="139">
        <v>0</v>
      </c>
      <c r="BL996" s="139">
        <v>0</v>
      </c>
      <c r="BM996" s="139">
        <v>0</v>
      </c>
      <c r="BN996" s="139">
        <v>0</v>
      </c>
      <c r="BO996" s="139">
        <v>0</v>
      </c>
      <c r="BP996" s="139">
        <v>0</v>
      </c>
      <c r="BQ996" s="139">
        <v>0</v>
      </c>
    </row>
    <row r="997" spans="1:69" s="58" customFormat="1" ht="14.5" hidden="1" outlineLevel="1" x14ac:dyDescent="0.35">
      <c r="A997" s="56"/>
      <c r="B997" s="84"/>
      <c r="C997" s="84"/>
      <c r="D997" s="99">
        <v>71</v>
      </c>
      <c r="E997" s="58" t="str">
        <v>SEG2_Existing_Pole</v>
      </c>
      <c r="F997" s="77"/>
      <c r="G997" s="139">
        <v>1</v>
      </c>
      <c r="H997" s="139">
        <v>0</v>
      </c>
      <c r="I997" s="139">
        <v>0</v>
      </c>
      <c r="J997" s="139">
        <v>0</v>
      </c>
      <c r="K997" s="139">
        <v>0</v>
      </c>
      <c r="L997" s="139">
        <v>0</v>
      </c>
      <c r="M997" s="139">
        <v>1</v>
      </c>
      <c r="N997" s="139">
        <v>0</v>
      </c>
      <c r="O997" s="139">
        <v>0</v>
      </c>
      <c r="P997" s="139">
        <v>0</v>
      </c>
      <c r="Q997" s="139">
        <v>0</v>
      </c>
      <c r="R997" s="139">
        <v>0</v>
      </c>
      <c r="S997" s="139">
        <v>0</v>
      </c>
      <c r="T997" s="139">
        <v>0</v>
      </c>
      <c r="U997" s="139">
        <v>4</v>
      </c>
      <c r="V997" s="139">
        <v>0</v>
      </c>
      <c r="W997" s="139">
        <v>4</v>
      </c>
      <c r="X997" s="139">
        <v>0</v>
      </c>
      <c r="Y997" s="139">
        <v>0</v>
      </c>
      <c r="Z997" s="139">
        <v>0</v>
      </c>
      <c r="AA997" s="139">
        <v>4</v>
      </c>
      <c r="AB997" s="139">
        <v>0</v>
      </c>
      <c r="AC997" s="139">
        <v>0</v>
      </c>
      <c r="AD997" s="139">
        <v>4</v>
      </c>
      <c r="AE997" s="139">
        <v>0</v>
      </c>
      <c r="AF997" s="139">
        <v>0</v>
      </c>
      <c r="AG997" s="139">
        <v>4</v>
      </c>
      <c r="AH997" s="139">
        <v>0</v>
      </c>
      <c r="AI997" s="139">
        <v>0</v>
      </c>
      <c r="AJ997" s="139">
        <v>4</v>
      </c>
      <c r="AK997" s="139">
        <v>0</v>
      </c>
      <c r="AL997" s="139">
        <v>0</v>
      </c>
      <c r="AM997" s="139">
        <v>4</v>
      </c>
      <c r="AN997" s="139">
        <v>0</v>
      </c>
      <c r="AO997" s="139">
        <v>0</v>
      </c>
      <c r="AP997" s="139">
        <v>4</v>
      </c>
      <c r="AQ997" s="139">
        <v>0</v>
      </c>
      <c r="AR997" s="139">
        <v>0</v>
      </c>
      <c r="AS997" s="139">
        <v>4</v>
      </c>
      <c r="AT997" s="139">
        <v>0</v>
      </c>
      <c r="AU997" s="139">
        <v>0</v>
      </c>
      <c r="AV997" s="139">
        <v>0</v>
      </c>
      <c r="AW997" s="139">
        <v>0</v>
      </c>
      <c r="AX997" s="139">
        <v>0</v>
      </c>
      <c r="AY997" s="139">
        <v>0</v>
      </c>
      <c r="AZ997" s="139">
        <v>0</v>
      </c>
      <c r="BA997" s="139">
        <v>0</v>
      </c>
      <c r="BB997" s="139">
        <v>0</v>
      </c>
      <c r="BC997" s="139">
        <v>0</v>
      </c>
      <c r="BD997" s="139">
        <v>0</v>
      </c>
      <c r="BE997" s="139">
        <v>0</v>
      </c>
      <c r="BF997" s="139">
        <v>0</v>
      </c>
      <c r="BG997" s="139">
        <v>0</v>
      </c>
      <c r="BH997" s="139">
        <v>0</v>
      </c>
      <c r="BI997" s="139">
        <v>0</v>
      </c>
      <c r="BJ997" s="139">
        <v>0</v>
      </c>
      <c r="BK997" s="139">
        <v>0</v>
      </c>
      <c r="BL997" s="139">
        <v>0</v>
      </c>
      <c r="BM997" s="139">
        <v>0</v>
      </c>
      <c r="BN997" s="139">
        <v>0</v>
      </c>
      <c r="BO997" s="139">
        <v>0</v>
      </c>
      <c r="BP997" s="139">
        <v>0</v>
      </c>
      <c r="BQ997" s="139">
        <v>0</v>
      </c>
    </row>
    <row r="998" spans="1:69" s="58" customFormat="1" ht="14.5" hidden="1" outlineLevel="1" x14ac:dyDescent="0.35">
      <c r="A998" s="56"/>
      <c r="B998" s="84"/>
      <c r="C998" s="84"/>
      <c r="D998" s="99">
        <v>72</v>
      </c>
      <c r="E998" s="58" t="str">
        <v>Unused</v>
      </c>
      <c r="F998" s="77"/>
      <c r="G998" s="139">
        <v>0</v>
      </c>
      <c r="H998" s="139">
        <v>0</v>
      </c>
      <c r="I998" s="139">
        <v>0</v>
      </c>
      <c r="J998" s="139">
        <v>0</v>
      </c>
      <c r="K998" s="139">
        <v>0</v>
      </c>
      <c r="L998" s="139">
        <v>0</v>
      </c>
      <c r="M998" s="139">
        <v>0</v>
      </c>
      <c r="N998" s="139">
        <v>0</v>
      </c>
      <c r="O998" s="139">
        <v>0</v>
      </c>
      <c r="P998" s="139">
        <v>0</v>
      </c>
      <c r="Q998" s="139">
        <v>0</v>
      </c>
      <c r="R998" s="139">
        <v>0</v>
      </c>
      <c r="S998" s="139">
        <v>0</v>
      </c>
      <c r="T998" s="139">
        <v>0</v>
      </c>
      <c r="U998" s="139">
        <v>0</v>
      </c>
      <c r="V998" s="139">
        <v>0</v>
      </c>
      <c r="W998" s="139">
        <v>0</v>
      </c>
      <c r="X998" s="139">
        <v>0</v>
      </c>
      <c r="Y998" s="139">
        <v>0</v>
      </c>
      <c r="Z998" s="139">
        <v>0</v>
      </c>
      <c r="AA998" s="139">
        <v>0</v>
      </c>
      <c r="AB998" s="139">
        <v>0</v>
      </c>
      <c r="AC998" s="139">
        <v>0</v>
      </c>
      <c r="AD998" s="139">
        <v>0</v>
      </c>
      <c r="AE998" s="139">
        <v>0</v>
      </c>
      <c r="AF998" s="139">
        <v>0</v>
      </c>
      <c r="AG998" s="139">
        <v>0</v>
      </c>
      <c r="AH998" s="139">
        <v>0</v>
      </c>
      <c r="AI998" s="139">
        <v>0</v>
      </c>
      <c r="AJ998" s="139">
        <v>0</v>
      </c>
      <c r="AK998" s="139">
        <v>0</v>
      </c>
      <c r="AL998" s="139">
        <v>0</v>
      </c>
      <c r="AM998" s="139">
        <v>0</v>
      </c>
      <c r="AN998" s="139">
        <v>0</v>
      </c>
      <c r="AO998" s="139">
        <v>0</v>
      </c>
      <c r="AP998" s="139">
        <v>0</v>
      </c>
      <c r="AQ998" s="139">
        <v>0</v>
      </c>
      <c r="AR998" s="139">
        <v>0</v>
      </c>
      <c r="AS998" s="139">
        <v>0</v>
      </c>
      <c r="AT998" s="139">
        <v>0</v>
      </c>
      <c r="AU998" s="139">
        <v>0</v>
      </c>
      <c r="AV998" s="139">
        <v>0</v>
      </c>
      <c r="AW998" s="139">
        <v>0</v>
      </c>
      <c r="AX998" s="139">
        <v>0</v>
      </c>
      <c r="AY998" s="139">
        <v>0</v>
      </c>
      <c r="AZ998" s="139">
        <v>0</v>
      </c>
      <c r="BA998" s="139">
        <v>0</v>
      </c>
      <c r="BB998" s="139">
        <v>0</v>
      </c>
      <c r="BC998" s="139">
        <v>0</v>
      </c>
      <c r="BD998" s="139">
        <v>0</v>
      </c>
      <c r="BE998" s="139">
        <v>0</v>
      </c>
      <c r="BF998" s="139">
        <v>0</v>
      </c>
      <c r="BG998" s="139">
        <v>0</v>
      </c>
      <c r="BH998" s="139">
        <v>0</v>
      </c>
      <c r="BI998" s="139">
        <v>0</v>
      </c>
      <c r="BJ998" s="139">
        <v>0</v>
      </c>
      <c r="BK998" s="139">
        <v>0</v>
      </c>
      <c r="BL998" s="139">
        <v>0</v>
      </c>
      <c r="BM998" s="139">
        <v>0</v>
      </c>
      <c r="BN998" s="139">
        <v>0</v>
      </c>
      <c r="BO998" s="139">
        <v>0</v>
      </c>
      <c r="BP998" s="139">
        <v>0</v>
      </c>
      <c r="BQ998" s="139">
        <v>0</v>
      </c>
    </row>
    <row r="999" spans="1:69" s="58" customFormat="1" ht="14.5" hidden="1" outlineLevel="1" x14ac:dyDescent="0.35">
      <c r="A999" s="56"/>
      <c r="B999" s="84"/>
      <c r="C999" s="84"/>
      <c r="D999" s="99">
        <v>73</v>
      </c>
      <c r="E999" s="58" t="str">
        <v>SEG2_New Microtrench</v>
      </c>
      <c r="F999" s="77"/>
      <c r="G999" s="139">
        <v>1</v>
      </c>
      <c r="H999" s="139">
        <v>0</v>
      </c>
      <c r="I999" s="139">
        <v>0</v>
      </c>
      <c r="J999" s="139">
        <v>0</v>
      </c>
      <c r="K999" s="139">
        <v>0</v>
      </c>
      <c r="L999" s="139">
        <v>0</v>
      </c>
      <c r="M999" s="139">
        <v>1</v>
      </c>
      <c r="N999" s="139">
        <v>0</v>
      </c>
      <c r="O999" s="139">
        <v>0</v>
      </c>
      <c r="P999" s="139">
        <v>0</v>
      </c>
      <c r="Q999" s="139">
        <v>0</v>
      </c>
      <c r="R999" s="139">
        <v>0</v>
      </c>
      <c r="S999" s="139">
        <v>0</v>
      </c>
      <c r="T999" s="139">
        <v>0</v>
      </c>
      <c r="U999" s="139">
        <v>4</v>
      </c>
      <c r="V999" s="139">
        <v>0</v>
      </c>
      <c r="W999" s="139">
        <v>4</v>
      </c>
      <c r="X999" s="139">
        <v>0</v>
      </c>
      <c r="Y999" s="139">
        <v>0</v>
      </c>
      <c r="Z999" s="139">
        <v>0</v>
      </c>
      <c r="AA999" s="139">
        <v>4</v>
      </c>
      <c r="AB999" s="139">
        <v>0</v>
      </c>
      <c r="AC999" s="139">
        <v>0</v>
      </c>
      <c r="AD999" s="139">
        <v>4</v>
      </c>
      <c r="AE999" s="139">
        <v>0</v>
      </c>
      <c r="AF999" s="139">
        <v>0</v>
      </c>
      <c r="AG999" s="139">
        <v>4</v>
      </c>
      <c r="AH999" s="139">
        <v>0</v>
      </c>
      <c r="AI999" s="139">
        <v>0</v>
      </c>
      <c r="AJ999" s="139">
        <v>4</v>
      </c>
      <c r="AK999" s="139">
        <v>0</v>
      </c>
      <c r="AL999" s="139">
        <v>0</v>
      </c>
      <c r="AM999" s="139">
        <v>4</v>
      </c>
      <c r="AN999" s="139">
        <v>0</v>
      </c>
      <c r="AO999" s="139">
        <v>0</v>
      </c>
      <c r="AP999" s="139">
        <v>4</v>
      </c>
      <c r="AQ999" s="139">
        <v>0</v>
      </c>
      <c r="AR999" s="139">
        <v>0</v>
      </c>
      <c r="AS999" s="139">
        <v>4</v>
      </c>
      <c r="AT999" s="139">
        <v>0</v>
      </c>
      <c r="AU999" s="139">
        <v>0</v>
      </c>
      <c r="AV999" s="139">
        <v>0</v>
      </c>
      <c r="AW999" s="139">
        <v>0</v>
      </c>
      <c r="AX999" s="139">
        <v>0</v>
      </c>
      <c r="AY999" s="139">
        <v>0</v>
      </c>
      <c r="AZ999" s="139">
        <v>0</v>
      </c>
      <c r="BA999" s="139">
        <v>0</v>
      </c>
      <c r="BB999" s="139">
        <v>0</v>
      </c>
      <c r="BC999" s="139">
        <v>0</v>
      </c>
      <c r="BD999" s="139">
        <v>0</v>
      </c>
      <c r="BE999" s="139">
        <v>0</v>
      </c>
      <c r="BF999" s="139">
        <v>0</v>
      </c>
      <c r="BG999" s="139">
        <v>0</v>
      </c>
      <c r="BH999" s="139">
        <v>0</v>
      </c>
      <c r="BI999" s="139">
        <v>0</v>
      </c>
      <c r="BJ999" s="139">
        <v>0</v>
      </c>
      <c r="BK999" s="139">
        <v>0</v>
      </c>
      <c r="BL999" s="139">
        <v>0</v>
      </c>
      <c r="BM999" s="139">
        <v>0</v>
      </c>
      <c r="BN999" s="139">
        <v>0</v>
      </c>
      <c r="BO999" s="139">
        <v>0</v>
      </c>
      <c r="BP999" s="139">
        <v>0</v>
      </c>
      <c r="BQ999" s="139">
        <v>0</v>
      </c>
    </row>
    <row r="1000" spans="1:69" s="58" customFormat="1" ht="14.5" hidden="1" outlineLevel="1" x14ac:dyDescent="0.35">
      <c r="A1000" s="56"/>
      <c r="B1000" s="84"/>
      <c r="C1000" s="84"/>
      <c r="D1000" s="99">
        <v>74</v>
      </c>
      <c r="E1000" s="58" t="str">
        <v>SEG2_Soft_Duct in New_Duct</v>
      </c>
      <c r="F1000" s="77"/>
      <c r="G1000" s="139">
        <v>1</v>
      </c>
      <c r="H1000" s="139">
        <v>0</v>
      </c>
      <c r="I1000" s="139">
        <v>0</v>
      </c>
      <c r="J1000" s="139">
        <v>0</v>
      </c>
      <c r="K1000" s="139">
        <v>0</v>
      </c>
      <c r="L1000" s="139">
        <v>0</v>
      </c>
      <c r="M1000" s="139">
        <v>1</v>
      </c>
      <c r="N1000" s="139">
        <v>0</v>
      </c>
      <c r="O1000" s="139">
        <v>0</v>
      </c>
      <c r="P1000" s="139">
        <v>0</v>
      </c>
      <c r="Q1000" s="139">
        <v>0</v>
      </c>
      <c r="R1000" s="139">
        <v>0</v>
      </c>
      <c r="S1000" s="139">
        <v>0</v>
      </c>
      <c r="T1000" s="139">
        <v>0</v>
      </c>
      <c r="U1000" s="139">
        <v>4</v>
      </c>
      <c r="V1000" s="139">
        <v>0</v>
      </c>
      <c r="W1000" s="139">
        <v>4</v>
      </c>
      <c r="X1000" s="139">
        <v>0</v>
      </c>
      <c r="Y1000" s="139">
        <v>0</v>
      </c>
      <c r="Z1000" s="139">
        <v>0</v>
      </c>
      <c r="AA1000" s="139">
        <v>4</v>
      </c>
      <c r="AB1000" s="139">
        <v>0</v>
      </c>
      <c r="AC1000" s="139">
        <v>0</v>
      </c>
      <c r="AD1000" s="139">
        <v>4</v>
      </c>
      <c r="AE1000" s="139">
        <v>0</v>
      </c>
      <c r="AF1000" s="139">
        <v>0</v>
      </c>
      <c r="AG1000" s="139">
        <v>4</v>
      </c>
      <c r="AH1000" s="139">
        <v>0</v>
      </c>
      <c r="AI1000" s="139">
        <v>0</v>
      </c>
      <c r="AJ1000" s="139">
        <v>4</v>
      </c>
      <c r="AK1000" s="139">
        <v>0</v>
      </c>
      <c r="AL1000" s="139">
        <v>0</v>
      </c>
      <c r="AM1000" s="139">
        <v>4</v>
      </c>
      <c r="AN1000" s="139">
        <v>0</v>
      </c>
      <c r="AO1000" s="139">
        <v>0</v>
      </c>
      <c r="AP1000" s="139">
        <v>4</v>
      </c>
      <c r="AQ1000" s="139">
        <v>0</v>
      </c>
      <c r="AR1000" s="139">
        <v>0</v>
      </c>
      <c r="AS1000" s="139">
        <v>4</v>
      </c>
      <c r="AT1000" s="139">
        <v>0</v>
      </c>
      <c r="AU1000" s="139">
        <v>0</v>
      </c>
      <c r="AV1000" s="139">
        <v>0</v>
      </c>
      <c r="AW1000" s="139">
        <v>0</v>
      </c>
      <c r="AX1000" s="139">
        <v>0</v>
      </c>
      <c r="AY1000" s="139">
        <v>0</v>
      </c>
      <c r="AZ1000" s="139">
        <v>0</v>
      </c>
      <c r="BA1000" s="139">
        <v>0</v>
      </c>
      <c r="BB1000" s="139">
        <v>0</v>
      </c>
      <c r="BC1000" s="139">
        <v>0</v>
      </c>
      <c r="BD1000" s="139">
        <v>0</v>
      </c>
      <c r="BE1000" s="139">
        <v>0</v>
      </c>
      <c r="BF1000" s="139">
        <v>0</v>
      </c>
      <c r="BG1000" s="139">
        <v>0</v>
      </c>
      <c r="BH1000" s="139">
        <v>0</v>
      </c>
      <c r="BI1000" s="139">
        <v>0</v>
      </c>
      <c r="BJ1000" s="139">
        <v>0</v>
      </c>
      <c r="BK1000" s="139">
        <v>0</v>
      </c>
      <c r="BL1000" s="139">
        <v>0</v>
      </c>
      <c r="BM1000" s="139">
        <v>0</v>
      </c>
      <c r="BN1000" s="139">
        <v>0</v>
      </c>
      <c r="BO1000" s="139">
        <v>0</v>
      </c>
      <c r="BP1000" s="139">
        <v>0</v>
      </c>
      <c r="BQ1000" s="139">
        <v>0</v>
      </c>
    </row>
    <row r="1001" spans="1:69" s="58" customFormat="1" ht="14.5" hidden="1" outlineLevel="1" x14ac:dyDescent="0.35">
      <c r="A1001" s="56"/>
      <c r="B1001" s="84"/>
      <c r="C1001" s="84"/>
      <c r="D1001" s="99">
        <v>75</v>
      </c>
      <c r="E1001" s="58" t="str">
        <v>SEG2_Footway_Duct in New_Duct</v>
      </c>
      <c r="F1001" s="77"/>
      <c r="G1001" s="139">
        <v>1</v>
      </c>
      <c r="H1001" s="139">
        <v>0</v>
      </c>
      <c r="I1001" s="139">
        <v>0</v>
      </c>
      <c r="J1001" s="139">
        <v>0</v>
      </c>
      <c r="K1001" s="139">
        <v>0</v>
      </c>
      <c r="L1001" s="139">
        <v>0</v>
      </c>
      <c r="M1001" s="139">
        <v>1</v>
      </c>
      <c r="N1001" s="139">
        <v>0</v>
      </c>
      <c r="O1001" s="139">
        <v>0</v>
      </c>
      <c r="P1001" s="139">
        <v>0</v>
      </c>
      <c r="Q1001" s="139">
        <v>0</v>
      </c>
      <c r="R1001" s="139">
        <v>0</v>
      </c>
      <c r="S1001" s="139">
        <v>0</v>
      </c>
      <c r="T1001" s="139">
        <v>0</v>
      </c>
      <c r="U1001" s="139">
        <v>4</v>
      </c>
      <c r="V1001" s="139">
        <v>0</v>
      </c>
      <c r="W1001" s="139">
        <v>4</v>
      </c>
      <c r="X1001" s="139">
        <v>0</v>
      </c>
      <c r="Y1001" s="139">
        <v>0</v>
      </c>
      <c r="Z1001" s="139">
        <v>0</v>
      </c>
      <c r="AA1001" s="139">
        <v>4</v>
      </c>
      <c r="AB1001" s="139">
        <v>0</v>
      </c>
      <c r="AC1001" s="139">
        <v>0</v>
      </c>
      <c r="AD1001" s="139">
        <v>4</v>
      </c>
      <c r="AE1001" s="139">
        <v>0</v>
      </c>
      <c r="AF1001" s="139">
        <v>0</v>
      </c>
      <c r="AG1001" s="139">
        <v>4</v>
      </c>
      <c r="AH1001" s="139">
        <v>0</v>
      </c>
      <c r="AI1001" s="139">
        <v>0</v>
      </c>
      <c r="AJ1001" s="139">
        <v>4</v>
      </c>
      <c r="AK1001" s="139">
        <v>0</v>
      </c>
      <c r="AL1001" s="139">
        <v>0</v>
      </c>
      <c r="AM1001" s="139">
        <v>4</v>
      </c>
      <c r="AN1001" s="139">
        <v>0</v>
      </c>
      <c r="AO1001" s="139">
        <v>0</v>
      </c>
      <c r="AP1001" s="139">
        <v>4</v>
      </c>
      <c r="AQ1001" s="139">
        <v>0</v>
      </c>
      <c r="AR1001" s="139">
        <v>0</v>
      </c>
      <c r="AS1001" s="139">
        <v>4</v>
      </c>
      <c r="AT1001" s="139">
        <v>0</v>
      </c>
      <c r="AU1001" s="139">
        <v>0</v>
      </c>
      <c r="AV1001" s="139">
        <v>0</v>
      </c>
      <c r="AW1001" s="139">
        <v>0</v>
      </c>
      <c r="AX1001" s="139">
        <v>0</v>
      </c>
      <c r="AY1001" s="139">
        <v>0</v>
      </c>
      <c r="AZ1001" s="139">
        <v>0</v>
      </c>
      <c r="BA1001" s="139">
        <v>0</v>
      </c>
      <c r="BB1001" s="139">
        <v>0</v>
      </c>
      <c r="BC1001" s="139">
        <v>0</v>
      </c>
      <c r="BD1001" s="139">
        <v>0</v>
      </c>
      <c r="BE1001" s="139">
        <v>0</v>
      </c>
      <c r="BF1001" s="139">
        <v>0</v>
      </c>
      <c r="BG1001" s="139">
        <v>0</v>
      </c>
      <c r="BH1001" s="139">
        <v>0</v>
      </c>
      <c r="BI1001" s="139">
        <v>0</v>
      </c>
      <c r="BJ1001" s="139">
        <v>0</v>
      </c>
      <c r="BK1001" s="139">
        <v>0</v>
      </c>
      <c r="BL1001" s="139">
        <v>0</v>
      </c>
      <c r="BM1001" s="139">
        <v>0</v>
      </c>
      <c r="BN1001" s="139">
        <v>0</v>
      </c>
      <c r="BO1001" s="139">
        <v>0</v>
      </c>
      <c r="BP1001" s="139">
        <v>0</v>
      </c>
      <c r="BQ1001" s="139">
        <v>0</v>
      </c>
    </row>
    <row r="1002" spans="1:69" s="58" customFormat="1" ht="14.5" hidden="1" outlineLevel="1" x14ac:dyDescent="0.35">
      <c r="A1002" s="56"/>
      <c r="B1002" s="84"/>
      <c r="C1002" s="84"/>
      <c r="D1002" s="99">
        <v>76</v>
      </c>
      <c r="E1002" s="58" t="str">
        <v>SEG2_Carriageway_Duct in New_Duct</v>
      </c>
      <c r="F1002" s="77"/>
      <c r="G1002" s="139">
        <v>1</v>
      </c>
      <c r="H1002" s="139">
        <v>0</v>
      </c>
      <c r="I1002" s="139">
        <v>0</v>
      </c>
      <c r="J1002" s="139">
        <v>0</v>
      </c>
      <c r="K1002" s="139">
        <v>0</v>
      </c>
      <c r="L1002" s="139">
        <v>0</v>
      </c>
      <c r="M1002" s="139">
        <v>1</v>
      </c>
      <c r="N1002" s="139">
        <v>0</v>
      </c>
      <c r="O1002" s="139">
        <v>0</v>
      </c>
      <c r="P1002" s="139">
        <v>0</v>
      </c>
      <c r="Q1002" s="139">
        <v>0</v>
      </c>
      <c r="R1002" s="139">
        <v>0</v>
      </c>
      <c r="S1002" s="139">
        <v>0</v>
      </c>
      <c r="T1002" s="139">
        <v>0</v>
      </c>
      <c r="U1002" s="139">
        <v>4</v>
      </c>
      <c r="V1002" s="139">
        <v>0</v>
      </c>
      <c r="W1002" s="139">
        <v>4</v>
      </c>
      <c r="X1002" s="139">
        <v>0</v>
      </c>
      <c r="Y1002" s="139">
        <v>0</v>
      </c>
      <c r="Z1002" s="139">
        <v>0</v>
      </c>
      <c r="AA1002" s="139">
        <v>4</v>
      </c>
      <c r="AB1002" s="139">
        <v>0</v>
      </c>
      <c r="AC1002" s="139">
        <v>0</v>
      </c>
      <c r="AD1002" s="139">
        <v>4</v>
      </c>
      <c r="AE1002" s="139">
        <v>0</v>
      </c>
      <c r="AF1002" s="139">
        <v>0</v>
      </c>
      <c r="AG1002" s="139">
        <v>4</v>
      </c>
      <c r="AH1002" s="139">
        <v>0</v>
      </c>
      <c r="AI1002" s="139">
        <v>0</v>
      </c>
      <c r="AJ1002" s="139">
        <v>4</v>
      </c>
      <c r="AK1002" s="139">
        <v>0</v>
      </c>
      <c r="AL1002" s="139">
        <v>0</v>
      </c>
      <c r="AM1002" s="139">
        <v>4</v>
      </c>
      <c r="AN1002" s="139">
        <v>0</v>
      </c>
      <c r="AO1002" s="139">
        <v>0</v>
      </c>
      <c r="AP1002" s="139">
        <v>4</v>
      </c>
      <c r="AQ1002" s="139">
        <v>0</v>
      </c>
      <c r="AR1002" s="139">
        <v>0</v>
      </c>
      <c r="AS1002" s="139">
        <v>4</v>
      </c>
      <c r="AT1002" s="139">
        <v>0</v>
      </c>
      <c r="AU1002" s="139">
        <v>0</v>
      </c>
      <c r="AV1002" s="139">
        <v>0</v>
      </c>
      <c r="AW1002" s="139">
        <v>0</v>
      </c>
      <c r="AX1002" s="139">
        <v>0</v>
      </c>
      <c r="AY1002" s="139">
        <v>0</v>
      </c>
      <c r="AZ1002" s="139">
        <v>0</v>
      </c>
      <c r="BA1002" s="139">
        <v>0</v>
      </c>
      <c r="BB1002" s="139">
        <v>0</v>
      </c>
      <c r="BC1002" s="139">
        <v>0</v>
      </c>
      <c r="BD1002" s="139">
        <v>0</v>
      </c>
      <c r="BE1002" s="139">
        <v>0</v>
      </c>
      <c r="BF1002" s="139">
        <v>0</v>
      </c>
      <c r="BG1002" s="139">
        <v>0</v>
      </c>
      <c r="BH1002" s="139">
        <v>0</v>
      </c>
      <c r="BI1002" s="139">
        <v>0</v>
      </c>
      <c r="BJ1002" s="139">
        <v>0</v>
      </c>
      <c r="BK1002" s="139">
        <v>0</v>
      </c>
      <c r="BL1002" s="139">
        <v>0</v>
      </c>
      <c r="BM1002" s="139">
        <v>0</v>
      </c>
      <c r="BN1002" s="139">
        <v>0</v>
      </c>
      <c r="BO1002" s="139">
        <v>0</v>
      </c>
      <c r="BP1002" s="139">
        <v>0</v>
      </c>
      <c r="BQ1002" s="139">
        <v>0</v>
      </c>
    </row>
    <row r="1003" spans="1:69" s="58" customFormat="1" ht="14.5" hidden="1" outlineLevel="1" x14ac:dyDescent="0.35">
      <c r="A1003" s="56"/>
      <c r="B1003" s="84"/>
      <c r="C1003" s="84"/>
      <c r="D1003" s="99">
        <v>77</v>
      </c>
      <c r="E1003" s="58" t="str">
        <v>Unused</v>
      </c>
      <c r="F1003" s="77"/>
      <c r="G1003" s="139">
        <v>0</v>
      </c>
      <c r="H1003" s="139">
        <v>0</v>
      </c>
      <c r="I1003" s="139">
        <v>0</v>
      </c>
      <c r="J1003" s="139">
        <v>0</v>
      </c>
      <c r="K1003" s="139">
        <v>0</v>
      </c>
      <c r="L1003" s="139">
        <v>0</v>
      </c>
      <c r="M1003" s="139">
        <v>0</v>
      </c>
      <c r="N1003" s="139">
        <v>0</v>
      </c>
      <c r="O1003" s="139">
        <v>0</v>
      </c>
      <c r="P1003" s="139">
        <v>0</v>
      </c>
      <c r="Q1003" s="139">
        <v>0</v>
      </c>
      <c r="R1003" s="139">
        <v>0</v>
      </c>
      <c r="S1003" s="139">
        <v>0</v>
      </c>
      <c r="T1003" s="139">
        <v>0</v>
      </c>
      <c r="U1003" s="139">
        <v>0</v>
      </c>
      <c r="V1003" s="139">
        <v>0</v>
      </c>
      <c r="W1003" s="139">
        <v>0</v>
      </c>
      <c r="X1003" s="139">
        <v>0</v>
      </c>
      <c r="Y1003" s="139">
        <v>0</v>
      </c>
      <c r="Z1003" s="139">
        <v>0</v>
      </c>
      <c r="AA1003" s="139">
        <v>0</v>
      </c>
      <c r="AB1003" s="139">
        <v>0</v>
      </c>
      <c r="AC1003" s="139">
        <v>0</v>
      </c>
      <c r="AD1003" s="139">
        <v>0</v>
      </c>
      <c r="AE1003" s="139">
        <v>0</v>
      </c>
      <c r="AF1003" s="139">
        <v>0</v>
      </c>
      <c r="AG1003" s="139">
        <v>0</v>
      </c>
      <c r="AH1003" s="139">
        <v>0</v>
      </c>
      <c r="AI1003" s="139">
        <v>0</v>
      </c>
      <c r="AJ1003" s="139">
        <v>0</v>
      </c>
      <c r="AK1003" s="139">
        <v>0</v>
      </c>
      <c r="AL1003" s="139">
        <v>0</v>
      </c>
      <c r="AM1003" s="139">
        <v>0</v>
      </c>
      <c r="AN1003" s="139">
        <v>0</v>
      </c>
      <c r="AO1003" s="139">
        <v>0</v>
      </c>
      <c r="AP1003" s="139">
        <v>0</v>
      </c>
      <c r="AQ1003" s="139">
        <v>0</v>
      </c>
      <c r="AR1003" s="139">
        <v>0</v>
      </c>
      <c r="AS1003" s="139">
        <v>0</v>
      </c>
      <c r="AT1003" s="139">
        <v>0</v>
      </c>
      <c r="AU1003" s="139">
        <v>0</v>
      </c>
      <c r="AV1003" s="139">
        <v>0</v>
      </c>
      <c r="AW1003" s="139">
        <v>0</v>
      </c>
      <c r="AX1003" s="139">
        <v>0</v>
      </c>
      <c r="AY1003" s="139">
        <v>0</v>
      </c>
      <c r="AZ1003" s="139">
        <v>0</v>
      </c>
      <c r="BA1003" s="139">
        <v>0</v>
      </c>
      <c r="BB1003" s="139">
        <v>0</v>
      </c>
      <c r="BC1003" s="139">
        <v>0</v>
      </c>
      <c r="BD1003" s="139">
        <v>0</v>
      </c>
      <c r="BE1003" s="139">
        <v>0</v>
      </c>
      <c r="BF1003" s="139">
        <v>0</v>
      </c>
      <c r="BG1003" s="139">
        <v>0</v>
      </c>
      <c r="BH1003" s="139">
        <v>0</v>
      </c>
      <c r="BI1003" s="139">
        <v>0</v>
      </c>
      <c r="BJ1003" s="139">
        <v>0</v>
      </c>
      <c r="BK1003" s="139">
        <v>0</v>
      </c>
      <c r="BL1003" s="139">
        <v>0</v>
      </c>
      <c r="BM1003" s="139">
        <v>0</v>
      </c>
      <c r="BN1003" s="139">
        <v>0</v>
      </c>
      <c r="BO1003" s="139">
        <v>0</v>
      </c>
      <c r="BP1003" s="139">
        <v>0</v>
      </c>
      <c r="BQ1003" s="139">
        <v>0</v>
      </c>
    </row>
    <row r="1004" spans="1:69" s="58" customFormat="1" ht="14.5" hidden="1" outlineLevel="1" x14ac:dyDescent="0.35">
      <c r="A1004" s="56"/>
      <c r="B1004" s="84"/>
      <c r="C1004" s="84"/>
      <c r="D1004" s="99">
        <v>78</v>
      </c>
      <c r="E1004" s="58" t="str">
        <v>SEG3_FTTP_UG_Fibre_MDU</v>
      </c>
      <c r="F1004" s="77"/>
      <c r="G1004" s="139">
        <v>0</v>
      </c>
      <c r="H1004" s="139">
        <v>0</v>
      </c>
      <c r="I1004" s="139">
        <v>0</v>
      </c>
      <c r="J1004" s="139">
        <v>0</v>
      </c>
      <c r="K1004" s="139">
        <v>0</v>
      </c>
      <c r="L1004" s="139">
        <v>0</v>
      </c>
      <c r="M1004" s="139">
        <v>0</v>
      </c>
      <c r="N1004" s="139">
        <v>0</v>
      </c>
      <c r="O1004" s="139">
        <v>0</v>
      </c>
      <c r="P1004" s="139">
        <v>0</v>
      </c>
      <c r="Q1004" s="139">
        <v>0</v>
      </c>
      <c r="R1004" s="139">
        <v>0</v>
      </c>
      <c r="S1004" s="139">
        <v>0</v>
      </c>
      <c r="T1004" s="139">
        <v>0</v>
      </c>
      <c r="U1004" s="139">
        <v>0</v>
      </c>
      <c r="V1004" s="139">
        <v>0</v>
      </c>
      <c r="W1004" s="139">
        <v>0</v>
      </c>
      <c r="X1004" s="139">
        <v>0</v>
      </c>
      <c r="Y1004" s="139">
        <v>0</v>
      </c>
      <c r="Z1004" s="139">
        <v>0</v>
      </c>
      <c r="AA1004" s="139">
        <v>0</v>
      </c>
      <c r="AB1004" s="139">
        <v>0</v>
      </c>
      <c r="AC1004" s="139">
        <v>0</v>
      </c>
      <c r="AD1004" s="139">
        <v>0</v>
      </c>
      <c r="AE1004" s="139">
        <v>0</v>
      </c>
      <c r="AF1004" s="139">
        <v>0</v>
      </c>
      <c r="AG1004" s="139">
        <v>0</v>
      </c>
      <c r="AH1004" s="139">
        <v>0</v>
      </c>
      <c r="AI1004" s="139">
        <v>0</v>
      </c>
      <c r="AJ1004" s="139">
        <v>0</v>
      </c>
      <c r="AK1004" s="139">
        <v>0</v>
      </c>
      <c r="AL1004" s="139">
        <v>0</v>
      </c>
      <c r="AM1004" s="139">
        <v>0</v>
      </c>
      <c r="AN1004" s="139">
        <v>0</v>
      </c>
      <c r="AO1004" s="139">
        <v>0</v>
      </c>
      <c r="AP1004" s="139">
        <v>0</v>
      </c>
      <c r="AQ1004" s="139">
        <v>0</v>
      </c>
      <c r="AR1004" s="139">
        <v>0</v>
      </c>
      <c r="AS1004" s="139">
        <v>0</v>
      </c>
      <c r="AT1004" s="139">
        <v>0</v>
      </c>
      <c r="AU1004" s="139">
        <v>0</v>
      </c>
      <c r="AV1004" s="139">
        <v>0</v>
      </c>
      <c r="AW1004" s="139">
        <v>0</v>
      </c>
      <c r="AX1004" s="139">
        <v>0</v>
      </c>
      <c r="AY1004" s="139">
        <v>0</v>
      </c>
      <c r="AZ1004" s="139">
        <v>0</v>
      </c>
      <c r="BA1004" s="139">
        <v>0</v>
      </c>
      <c r="BB1004" s="139">
        <v>0</v>
      </c>
      <c r="BC1004" s="139">
        <v>0</v>
      </c>
      <c r="BD1004" s="139">
        <v>0</v>
      </c>
      <c r="BE1004" s="139">
        <v>0</v>
      </c>
      <c r="BF1004" s="139">
        <v>0</v>
      </c>
      <c r="BG1004" s="139">
        <v>0</v>
      </c>
      <c r="BH1004" s="139">
        <v>0</v>
      </c>
      <c r="BI1004" s="139">
        <v>0</v>
      </c>
      <c r="BJ1004" s="139">
        <v>0</v>
      </c>
      <c r="BK1004" s="139">
        <v>0</v>
      </c>
      <c r="BL1004" s="139">
        <v>0</v>
      </c>
      <c r="BM1004" s="139">
        <v>0</v>
      </c>
      <c r="BN1004" s="139">
        <v>0</v>
      </c>
      <c r="BO1004" s="139">
        <v>0</v>
      </c>
      <c r="BP1004" s="139">
        <v>0</v>
      </c>
      <c r="BQ1004" s="139">
        <v>0</v>
      </c>
    </row>
    <row r="1005" spans="1:69" s="58" customFormat="1" ht="14.5" hidden="1" outlineLevel="1" x14ac:dyDescent="0.35">
      <c r="A1005" s="56"/>
      <c r="B1005" s="84"/>
      <c r="C1005" s="84"/>
      <c r="D1005" s="99">
        <v>79</v>
      </c>
      <c r="E1005" s="58" t="str">
        <v>SEG3_FTTP_UG_Fibre_SDU</v>
      </c>
      <c r="F1005" s="77"/>
      <c r="G1005" s="139">
        <v>1</v>
      </c>
      <c r="H1005" s="139">
        <v>0</v>
      </c>
      <c r="I1005" s="139">
        <v>0</v>
      </c>
      <c r="J1005" s="139">
        <v>0</v>
      </c>
      <c r="K1005" s="139">
        <v>0</v>
      </c>
      <c r="L1005" s="139">
        <v>0</v>
      </c>
      <c r="M1005" s="139">
        <v>0</v>
      </c>
      <c r="N1005" s="139">
        <v>0</v>
      </c>
      <c r="O1005" s="139">
        <v>0</v>
      </c>
      <c r="P1005" s="139">
        <v>0</v>
      </c>
      <c r="Q1005" s="139">
        <v>0</v>
      </c>
      <c r="R1005" s="139">
        <v>0</v>
      </c>
      <c r="S1005" s="139">
        <v>0</v>
      </c>
      <c r="T1005" s="139">
        <v>0</v>
      </c>
      <c r="U1005" s="139">
        <v>0</v>
      </c>
      <c r="V1005" s="139">
        <v>0</v>
      </c>
      <c r="W1005" s="139">
        <v>0</v>
      </c>
      <c r="X1005" s="139">
        <v>0</v>
      </c>
      <c r="Y1005" s="139">
        <v>0</v>
      </c>
      <c r="Z1005" s="139">
        <v>0</v>
      </c>
      <c r="AA1005" s="139">
        <v>0</v>
      </c>
      <c r="AB1005" s="139">
        <v>0</v>
      </c>
      <c r="AC1005" s="139">
        <v>0</v>
      </c>
      <c r="AD1005" s="139">
        <v>0</v>
      </c>
      <c r="AE1005" s="139">
        <v>0</v>
      </c>
      <c r="AF1005" s="139">
        <v>0</v>
      </c>
      <c r="AG1005" s="139">
        <v>0</v>
      </c>
      <c r="AH1005" s="139">
        <v>0</v>
      </c>
      <c r="AI1005" s="139">
        <v>0</v>
      </c>
      <c r="AJ1005" s="139">
        <v>0</v>
      </c>
      <c r="AK1005" s="139">
        <v>0</v>
      </c>
      <c r="AL1005" s="139">
        <v>0</v>
      </c>
      <c r="AM1005" s="139">
        <v>0</v>
      </c>
      <c r="AN1005" s="139">
        <v>0</v>
      </c>
      <c r="AO1005" s="139">
        <v>0</v>
      </c>
      <c r="AP1005" s="139">
        <v>0</v>
      </c>
      <c r="AQ1005" s="139">
        <v>0</v>
      </c>
      <c r="AR1005" s="139">
        <v>0</v>
      </c>
      <c r="AS1005" s="139">
        <v>0</v>
      </c>
      <c r="AT1005" s="139">
        <v>0</v>
      </c>
      <c r="AU1005" s="139">
        <v>0</v>
      </c>
      <c r="AV1005" s="139">
        <v>0</v>
      </c>
      <c r="AW1005" s="139">
        <v>0</v>
      </c>
      <c r="AX1005" s="139">
        <v>0</v>
      </c>
      <c r="AY1005" s="139">
        <v>0</v>
      </c>
      <c r="AZ1005" s="139">
        <v>0</v>
      </c>
      <c r="BA1005" s="139">
        <v>0</v>
      </c>
      <c r="BB1005" s="139">
        <v>0</v>
      </c>
      <c r="BC1005" s="139">
        <v>0</v>
      </c>
      <c r="BD1005" s="139">
        <v>0</v>
      </c>
      <c r="BE1005" s="139">
        <v>0</v>
      </c>
      <c r="BF1005" s="139">
        <v>0</v>
      </c>
      <c r="BG1005" s="139">
        <v>0</v>
      </c>
      <c r="BH1005" s="139">
        <v>0</v>
      </c>
      <c r="BI1005" s="139">
        <v>0</v>
      </c>
      <c r="BJ1005" s="139">
        <v>0</v>
      </c>
      <c r="BK1005" s="139">
        <v>0</v>
      </c>
      <c r="BL1005" s="139">
        <v>0</v>
      </c>
      <c r="BM1005" s="139">
        <v>0</v>
      </c>
      <c r="BN1005" s="139">
        <v>0</v>
      </c>
      <c r="BO1005" s="139">
        <v>0</v>
      </c>
      <c r="BP1005" s="139">
        <v>0</v>
      </c>
      <c r="BQ1005" s="139">
        <v>0</v>
      </c>
    </row>
    <row r="1006" spans="1:69" s="58" customFormat="1" ht="14.5" hidden="1" outlineLevel="1" x14ac:dyDescent="0.35">
      <c r="A1006" s="56"/>
      <c r="B1006" s="84"/>
      <c r="C1006" s="84"/>
      <c r="D1006" s="99">
        <v>80</v>
      </c>
      <c r="E1006" s="58" t="str">
        <v>SEG3_FTTP_OH_Fibre_SDU</v>
      </c>
      <c r="F1006" s="77"/>
      <c r="G1006" s="139">
        <v>1</v>
      </c>
      <c r="H1006" s="139">
        <v>0</v>
      </c>
      <c r="I1006" s="139">
        <v>0</v>
      </c>
      <c r="J1006" s="139">
        <v>0</v>
      </c>
      <c r="K1006" s="139">
        <v>0</v>
      </c>
      <c r="L1006" s="139">
        <v>0</v>
      </c>
      <c r="M1006" s="139">
        <v>0</v>
      </c>
      <c r="N1006" s="139">
        <v>0</v>
      </c>
      <c r="O1006" s="139">
        <v>0</v>
      </c>
      <c r="P1006" s="139">
        <v>0</v>
      </c>
      <c r="Q1006" s="139">
        <v>0</v>
      </c>
      <c r="R1006" s="139">
        <v>0</v>
      </c>
      <c r="S1006" s="139">
        <v>0</v>
      </c>
      <c r="T1006" s="139">
        <v>0</v>
      </c>
      <c r="U1006" s="139">
        <v>0</v>
      </c>
      <c r="V1006" s="139">
        <v>0</v>
      </c>
      <c r="W1006" s="139">
        <v>0</v>
      </c>
      <c r="X1006" s="139">
        <v>0</v>
      </c>
      <c r="Y1006" s="139">
        <v>0</v>
      </c>
      <c r="Z1006" s="139">
        <v>0</v>
      </c>
      <c r="AA1006" s="139">
        <v>0</v>
      </c>
      <c r="AB1006" s="139">
        <v>0</v>
      </c>
      <c r="AC1006" s="139">
        <v>0</v>
      </c>
      <c r="AD1006" s="139">
        <v>0</v>
      </c>
      <c r="AE1006" s="139">
        <v>0</v>
      </c>
      <c r="AF1006" s="139">
        <v>0</v>
      </c>
      <c r="AG1006" s="139">
        <v>0</v>
      </c>
      <c r="AH1006" s="139">
        <v>0</v>
      </c>
      <c r="AI1006" s="139">
        <v>0</v>
      </c>
      <c r="AJ1006" s="139">
        <v>0</v>
      </c>
      <c r="AK1006" s="139">
        <v>0</v>
      </c>
      <c r="AL1006" s="139">
        <v>0</v>
      </c>
      <c r="AM1006" s="139">
        <v>0</v>
      </c>
      <c r="AN1006" s="139">
        <v>0</v>
      </c>
      <c r="AO1006" s="139">
        <v>0</v>
      </c>
      <c r="AP1006" s="139">
        <v>0</v>
      </c>
      <c r="AQ1006" s="139">
        <v>0</v>
      </c>
      <c r="AR1006" s="139">
        <v>0</v>
      </c>
      <c r="AS1006" s="139">
        <v>0</v>
      </c>
      <c r="AT1006" s="139">
        <v>0</v>
      </c>
      <c r="AU1006" s="139">
        <v>0</v>
      </c>
      <c r="AV1006" s="139">
        <v>0</v>
      </c>
      <c r="AW1006" s="139">
        <v>0</v>
      </c>
      <c r="AX1006" s="139">
        <v>0</v>
      </c>
      <c r="AY1006" s="139">
        <v>0</v>
      </c>
      <c r="AZ1006" s="139">
        <v>0</v>
      </c>
      <c r="BA1006" s="139">
        <v>0</v>
      </c>
      <c r="BB1006" s="139">
        <v>0</v>
      </c>
      <c r="BC1006" s="139">
        <v>0</v>
      </c>
      <c r="BD1006" s="139">
        <v>0</v>
      </c>
      <c r="BE1006" s="139">
        <v>0</v>
      </c>
      <c r="BF1006" s="139">
        <v>0</v>
      </c>
      <c r="BG1006" s="139">
        <v>0</v>
      </c>
      <c r="BH1006" s="139">
        <v>0</v>
      </c>
      <c r="BI1006" s="139">
        <v>0</v>
      </c>
      <c r="BJ1006" s="139">
        <v>0</v>
      </c>
      <c r="BK1006" s="139">
        <v>0</v>
      </c>
      <c r="BL1006" s="139">
        <v>0</v>
      </c>
      <c r="BM1006" s="139">
        <v>0</v>
      </c>
      <c r="BN1006" s="139">
        <v>0</v>
      </c>
      <c r="BO1006" s="139">
        <v>0</v>
      </c>
      <c r="BP1006" s="139">
        <v>0</v>
      </c>
      <c r="BQ1006" s="139">
        <v>0</v>
      </c>
    </row>
    <row r="1007" spans="1:69" s="58" customFormat="1" ht="14.5" hidden="1" outlineLevel="1" x14ac:dyDescent="0.35">
      <c r="A1007" s="56"/>
      <c r="B1007" s="84"/>
      <c r="C1007" s="84"/>
      <c r="D1007" s="99">
        <v>81</v>
      </c>
      <c r="E1007" s="58" t="str">
        <v>SEG3_FTTP_Fibre_Testing</v>
      </c>
      <c r="F1007" s="77"/>
      <c r="G1007" s="139">
        <v>1</v>
      </c>
      <c r="H1007" s="139">
        <v>0</v>
      </c>
      <c r="I1007" s="139">
        <v>0</v>
      </c>
      <c r="J1007" s="139">
        <v>0</v>
      </c>
      <c r="K1007" s="139">
        <v>0</v>
      </c>
      <c r="L1007" s="139">
        <v>0</v>
      </c>
      <c r="M1007" s="139">
        <v>0</v>
      </c>
      <c r="N1007" s="139">
        <v>0</v>
      </c>
      <c r="O1007" s="139">
        <v>0</v>
      </c>
      <c r="P1007" s="139">
        <v>0</v>
      </c>
      <c r="Q1007" s="139">
        <v>0</v>
      </c>
      <c r="R1007" s="139">
        <v>0</v>
      </c>
      <c r="S1007" s="139">
        <v>0</v>
      </c>
      <c r="T1007" s="139">
        <v>0</v>
      </c>
      <c r="U1007" s="139">
        <v>0</v>
      </c>
      <c r="V1007" s="139">
        <v>0</v>
      </c>
      <c r="W1007" s="139">
        <v>0</v>
      </c>
      <c r="X1007" s="139">
        <v>0</v>
      </c>
      <c r="Y1007" s="139">
        <v>0</v>
      </c>
      <c r="Z1007" s="139">
        <v>0</v>
      </c>
      <c r="AA1007" s="139">
        <v>0</v>
      </c>
      <c r="AB1007" s="139">
        <v>0</v>
      </c>
      <c r="AC1007" s="139">
        <v>0</v>
      </c>
      <c r="AD1007" s="139">
        <v>0</v>
      </c>
      <c r="AE1007" s="139">
        <v>0</v>
      </c>
      <c r="AF1007" s="139">
        <v>0</v>
      </c>
      <c r="AG1007" s="139">
        <v>0</v>
      </c>
      <c r="AH1007" s="139">
        <v>0</v>
      </c>
      <c r="AI1007" s="139">
        <v>0</v>
      </c>
      <c r="AJ1007" s="139">
        <v>0</v>
      </c>
      <c r="AK1007" s="139">
        <v>0</v>
      </c>
      <c r="AL1007" s="139">
        <v>0</v>
      </c>
      <c r="AM1007" s="139">
        <v>0</v>
      </c>
      <c r="AN1007" s="139">
        <v>0</v>
      </c>
      <c r="AO1007" s="139">
        <v>0</v>
      </c>
      <c r="AP1007" s="139">
        <v>0</v>
      </c>
      <c r="AQ1007" s="139">
        <v>0</v>
      </c>
      <c r="AR1007" s="139">
        <v>0</v>
      </c>
      <c r="AS1007" s="139">
        <v>0</v>
      </c>
      <c r="AT1007" s="139">
        <v>0</v>
      </c>
      <c r="AU1007" s="139">
        <v>0</v>
      </c>
      <c r="AV1007" s="139">
        <v>0</v>
      </c>
      <c r="AW1007" s="139">
        <v>0</v>
      </c>
      <c r="AX1007" s="139">
        <v>0</v>
      </c>
      <c r="AY1007" s="139">
        <v>0</v>
      </c>
      <c r="AZ1007" s="139">
        <v>0</v>
      </c>
      <c r="BA1007" s="139">
        <v>0</v>
      </c>
      <c r="BB1007" s="139">
        <v>0</v>
      </c>
      <c r="BC1007" s="139">
        <v>0</v>
      </c>
      <c r="BD1007" s="139">
        <v>0</v>
      </c>
      <c r="BE1007" s="139">
        <v>0</v>
      </c>
      <c r="BF1007" s="139">
        <v>0</v>
      </c>
      <c r="BG1007" s="139">
        <v>0</v>
      </c>
      <c r="BH1007" s="139">
        <v>0</v>
      </c>
      <c r="BI1007" s="139">
        <v>0</v>
      </c>
      <c r="BJ1007" s="139">
        <v>0</v>
      </c>
      <c r="BK1007" s="139">
        <v>0</v>
      </c>
      <c r="BL1007" s="139">
        <v>0</v>
      </c>
      <c r="BM1007" s="139">
        <v>0</v>
      </c>
      <c r="BN1007" s="139">
        <v>0</v>
      </c>
      <c r="BO1007" s="139">
        <v>0</v>
      </c>
      <c r="BP1007" s="139">
        <v>0</v>
      </c>
      <c r="BQ1007" s="139">
        <v>0</v>
      </c>
    </row>
    <row r="1008" spans="1:69" s="58" customFormat="1" ht="14.5" hidden="1" outlineLevel="1" x14ac:dyDescent="0.35">
      <c r="A1008" s="56"/>
      <c r="B1008" s="84"/>
      <c r="C1008" s="84"/>
      <c r="D1008" s="99">
        <v>82</v>
      </c>
      <c r="E1008" s="58" t="str">
        <v>SEG3_Business_Serv_UG_Fibre</v>
      </c>
      <c r="F1008" s="77"/>
      <c r="G1008" s="139">
        <v>0</v>
      </c>
      <c r="H1008" s="139">
        <v>0</v>
      </c>
      <c r="I1008" s="139">
        <v>0</v>
      </c>
      <c r="J1008" s="139">
        <v>0</v>
      </c>
      <c r="K1008" s="139">
        <v>0</v>
      </c>
      <c r="L1008" s="139">
        <v>0</v>
      </c>
      <c r="M1008" s="139">
        <v>0</v>
      </c>
      <c r="N1008" s="139">
        <v>0</v>
      </c>
      <c r="O1008" s="139">
        <v>0</v>
      </c>
      <c r="P1008" s="139">
        <v>0</v>
      </c>
      <c r="Q1008" s="139">
        <v>0</v>
      </c>
      <c r="R1008" s="139">
        <v>0</v>
      </c>
      <c r="S1008" s="139">
        <v>0</v>
      </c>
      <c r="T1008" s="139">
        <v>0</v>
      </c>
      <c r="U1008" s="139">
        <v>0</v>
      </c>
      <c r="V1008" s="139">
        <v>0</v>
      </c>
      <c r="W1008" s="139">
        <v>2</v>
      </c>
      <c r="X1008" s="139">
        <v>0</v>
      </c>
      <c r="Y1008" s="139">
        <v>0</v>
      </c>
      <c r="Z1008" s="139">
        <v>0</v>
      </c>
      <c r="AA1008" s="139">
        <v>1</v>
      </c>
      <c r="AB1008" s="139">
        <v>0</v>
      </c>
      <c r="AC1008" s="139">
        <v>0</v>
      </c>
      <c r="AD1008" s="139">
        <v>1</v>
      </c>
      <c r="AE1008" s="139">
        <v>0</v>
      </c>
      <c r="AF1008" s="139">
        <v>0</v>
      </c>
      <c r="AG1008" s="139">
        <v>1</v>
      </c>
      <c r="AH1008" s="139">
        <v>0</v>
      </c>
      <c r="AI1008" s="139">
        <v>0</v>
      </c>
      <c r="AJ1008" s="139">
        <v>2</v>
      </c>
      <c r="AK1008" s="139">
        <v>0</v>
      </c>
      <c r="AL1008" s="139">
        <v>0</v>
      </c>
      <c r="AM1008" s="139">
        <v>2</v>
      </c>
      <c r="AN1008" s="139">
        <v>0</v>
      </c>
      <c r="AO1008" s="139">
        <v>0</v>
      </c>
      <c r="AP1008" s="139">
        <v>2</v>
      </c>
      <c r="AQ1008" s="139">
        <v>0</v>
      </c>
      <c r="AR1008" s="139">
        <v>0</v>
      </c>
      <c r="AS1008" s="139">
        <v>2</v>
      </c>
      <c r="AT1008" s="139">
        <v>0</v>
      </c>
      <c r="AU1008" s="139">
        <v>0</v>
      </c>
      <c r="AV1008" s="139">
        <v>0</v>
      </c>
      <c r="AW1008" s="139">
        <v>0</v>
      </c>
      <c r="AX1008" s="139">
        <v>0</v>
      </c>
      <c r="AY1008" s="139">
        <v>0</v>
      </c>
      <c r="AZ1008" s="139">
        <v>0</v>
      </c>
      <c r="BA1008" s="139">
        <v>0</v>
      </c>
      <c r="BB1008" s="139">
        <v>0</v>
      </c>
      <c r="BC1008" s="139">
        <v>0</v>
      </c>
      <c r="BD1008" s="139">
        <v>0</v>
      </c>
      <c r="BE1008" s="139">
        <v>0</v>
      </c>
      <c r="BF1008" s="139">
        <v>0</v>
      </c>
      <c r="BG1008" s="139">
        <v>0</v>
      </c>
      <c r="BH1008" s="139">
        <v>0</v>
      </c>
      <c r="BI1008" s="139">
        <v>0</v>
      </c>
      <c r="BJ1008" s="139">
        <v>0</v>
      </c>
      <c r="BK1008" s="139">
        <v>0</v>
      </c>
      <c r="BL1008" s="139">
        <v>0</v>
      </c>
      <c r="BM1008" s="139">
        <v>0</v>
      </c>
      <c r="BN1008" s="139">
        <v>0</v>
      </c>
      <c r="BO1008" s="139">
        <v>0</v>
      </c>
      <c r="BP1008" s="139">
        <v>0</v>
      </c>
      <c r="BQ1008" s="139">
        <v>0</v>
      </c>
    </row>
    <row r="1009" spans="1:69" s="58" customFormat="1" ht="14.5" hidden="1" outlineLevel="1" x14ac:dyDescent="0.35">
      <c r="A1009" s="56"/>
      <c r="B1009" s="84"/>
      <c r="C1009" s="84"/>
      <c r="D1009" s="99">
        <v>83</v>
      </c>
      <c r="E1009" s="58" t="str">
        <v>SEG3_Business_Serv_OH_Fibre</v>
      </c>
      <c r="F1009" s="77"/>
      <c r="G1009" s="139">
        <v>0</v>
      </c>
      <c r="H1009" s="139">
        <v>0</v>
      </c>
      <c r="I1009" s="139">
        <v>0</v>
      </c>
      <c r="J1009" s="139">
        <v>0</v>
      </c>
      <c r="K1009" s="139">
        <v>0</v>
      </c>
      <c r="L1009" s="139">
        <v>0</v>
      </c>
      <c r="M1009" s="139">
        <v>0</v>
      </c>
      <c r="N1009" s="139">
        <v>0</v>
      </c>
      <c r="O1009" s="139">
        <v>0</v>
      </c>
      <c r="P1009" s="139">
        <v>0</v>
      </c>
      <c r="Q1009" s="139">
        <v>0</v>
      </c>
      <c r="R1009" s="139">
        <v>0</v>
      </c>
      <c r="S1009" s="139">
        <v>0</v>
      </c>
      <c r="T1009" s="139">
        <v>0</v>
      </c>
      <c r="U1009" s="139">
        <v>0</v>
      </c>
      <c r="V1009" s="139">
        <v>0</v>
      </c>
      <c r="W1009" s="139">
        <v>2</v>
      </c>
      <c r="X1009" s="139">
        <v>0</v>
      </c>
      <c r="Y1009" s="139">
        <v>0</v>
      </c>
      <c r="Z1009" s="139">
        <v>0</v>
      </c>
      <c r="AA1009" s="139">
        <v>1</v>
      </c>
      <c r="AB1009" s="139">
        <v>0</v>
      </c>
      <c r="AC1009" s="139">
        <v>0</v>
      </c>
      <c r="AD1009" s="139">
        <v>1</v>
      </c>
      <c r="AE1009" s="139">
        <v>0</v>
      </c>
      <c r="AF1009" s="139">
        <v>0</v>
      </c>
      <c r="AG1009" s="139">
        <v>1</v>
      </c>
      <c r="AH1009" s="139">
        <v>0</v>
      </c>
      <c r="AI1009" s="139">
        <v>0</v>
      </c>
      <c r="AJ1009" s="139">
        <v>2</v>
      </c>
      <c r="AK1009" s="139">
        <v>0</v>
      </c>
      <c r="AL1009" s="139">
        <v>0</v>
      </c>
      <c r="AM1009" s="139">
        <v>2</v>
      </c>
      <c r="AN1009" s="139">
        <v>0</v>
      </c>
      <c r="AO1009" s="139">
        <v>0</v>
      </c>
      <c r="AP1009" s="139">
        <v>2</v>
      </c>
      <c r="AQ1009" s="139">
        <v>0</v>
      </c>
      <c r="AR1009" s="139">
        <v>0</v>
      </c>
      <c r="AS1009" s="139">
        <v>2</v>
      </c>
      <c r="AT1009" s="139">
        <v>0</v>
      </c>
      <c r="AU1009" s="139">
        <v>0</v>
      </c>
      <c r="AV1009" s="139">
        <v>0</v>
      </c>
      <c r="AW1009" s="139">
        <v>0</v>
      </c>
      <c r="AX1009" s="139">
        <v>0</v>
      </c>
      <c r="AY1009" s="139">
        <v>0</v>
      </c>
      <c r="AZ1009" s="139">
        <v>0</v>
      </c>
      <c r="BA1009" s="139">
        <v>0</v>
      </c>
      <c r="BB1009" s="139">
        <v>0</v>
      </c>
      <c r="BC1009" s="139">
        <v>0</v>
      </c>
      <c r="BD1009" s="139">
        <v>0</v>
      </c>
      <c r="BE1009" s="139">
        <v>0</v>
      </c>
      <c r="BF1009" s="139">
        <v>0</v>
      </c>
      <c r="BG1009" s="139">
        <v>0</v>
      </c>
      <c r="BH1009" s="139">
        <v>0</v>
      </c>
      <c r="BI1009" s="139">
        <v>0</v>
      </c>
      <c r="BJ1009" s="139">
        <v>0</v>
      </c>
      <c r="BK1009" s="139">
        <v>0</v>
      </c>
      <c r="BL1009" s="139">
        <v>0</v>
      </c>
      <c r="BM1009" s="139">
        <v>0</v>
      </c>
      <c r="BN1009" s="139">
        <v>0</v>
      </c>
      <c r="BO1009" s="139">
        <v>0</v>
      </c>
      <c r="BP1009" s="139">
        <v>0</v>
      </c>
      <c r="BQ1009" s="139">
        <v>0</v>
      </c>
    </row>
    <row r="1010" spans="1:69" s="58" customFormat="1" ht="14.5" hidden="1" outlineLevel="1" x14ac:dyDescent="0.35">
      <c r="A1010" s="56"/>
      <c r="B1010" s="84"/>
      <c r="C1010" s="84"/>
      <c r="D1010" s="99">
        <v>84</v>
      </c>
      <c r="E1010" s="58" t="str">
        <v>SEG3_Business_Serv_Fibre_Testing</v>
      </c>
      <c r="F1010" s="77"/>
      <c r="G1010" s="139">
        <v>0</v>
      </c>
      <c r="H1010" s="139">
        <v>0</v>
      </c>
      <c r="I1010" s="139">
        <v>0</v>
      </c>
      <c r="J1010" s="139">
        <v>0</v>
      </c>
      <c r="K1010" s="139">
        <v>0</v>
      </c>
      <c r="L1010" s="139">
        <v>0</v>
      </c>
      <c r="M1010" s="139">
        <v>0</v>
      </c>
      <c r="N1010" s="139">
        <v>0</v>
      </c>
      <c r="O1010" s="139">
        <v>0</v>
      </c>
      <c r="P1010" s="139">
        <v>0</v>
      </c>
      <c r="Q1010" s="139">
        <v>0</v>
      </c>
      <c r="R1010" s="139">
        <v>0</v>
      </c>
      <c r="S1010" s="139">
        <v>0</v>
      </c>
      <c r="T1010" s="139">
        <v>0</v>
      </c>
      <c r="U1010" s="139">
        <v>0</v>
      </c>
      <c r="V1010" s="139">
        <v>0</v>
      </c>
      <c r="W1010" s="139">
        <v>2</v>
      </c>
      <c r="X1010" s="139">
        <v>0</v>
      </c>
      <c r="Y1010" s="139">
        <v>0</v>
      </c>
      <c r="Z1010" s="139">
        <v>0</v>
      </c>
      <c r="AA1010" s="139">
        <v>1</v>
      </c>
      <c r="AB1010" s="139">
        <v>0</v>
      </c>
      <c r="AC1010" s="139">
        <v>0</v>
      </c>
      <c r="AD1010" s="139">
        <v>1</v>
      </c>
      <c r="AE1010" s="139">
        <v>0</v>
      </c>
      <c r="AF1010" s="139">
        <v>0</v>
      </c>
      <c r="AG1010" s="139">
        <v>1</v>
      </c>
      <c r="AH1010" s="139">
        <v>0</v>
      </c>
      <c r="AI1010" s="139">
        <v>0</v>
      </c>
      <c r="AJ1010" s="139">
        <v>2</v>
      </c>
      <c r="AK1010" s="139">
        <v>0</v>
      </c>
      <c r="AL1010" s="139">
        <v>0</v>
      </c>
      <c r="AM1010" s="139">
        <v>2</v>
      </c>
      <c r="AN1010" s="139">
        <v>0</v>
      </c>
      <c r="AO1010" s="139">
        <v>0</v>
      </c>
      <c r="AP1010" s="139">
        <v>2</v>
      </c>
      <c r="AQ1010" s="139">
        <v>0</v>
      </c>
      <c r="AR1010" s="139">
        <v>0</v>
      </c>
      <c r="AS1010" s="139">
        <v>2</v>
      </c>
      <c r="AT1010" s="139">
        <v>0</v>
      </c>
      <c r="AU1010" s="139">
        <v>0</v>
      </c>
      <c r="AV1010" s="139">
        <v>0</v>
      </c>
      <c r="AW1010" s="139">
        <v>0</v>
      </c>
      <c r="AX1010" s="139">
        <v>0</v>
      </c>
      <c r="AY1010" s="139">
        <v>0</v>
      </c>
      <c r="AZ1010" s="139">
        <v>0</v>
      </c>
      <c r="BA1010" s="139">
        <v>0</v>
      </c>
      <c r="BB1010" s="139">
        <v>0</v>
      </c>
      <c r="BC1010" s="139">
        <v>0</v>
      </c>
      <c r="BD1010" s="139">
        <v>0</v>
      </c>
      <c r="BE1010" s="139">
        <v>0</v>
      </c>
      <c r="BF1010" s="139">
        <v>0</v>
      </c>
      <c r="BG1010" s="139">
        <v>0</v>
      </c>
      <c r="BH1010" s="139">
        <v>0</v>
      </c>
      <c r="BI1010" s="139">
        <v>0</v>
      </c>
      <c r="BJ1010" s="139">
        <v>0</v>
      </c>
      <c r="BK1010" s="139">
        <v>0</v>
      </c>
      <c r="BL1010" s="139">
        <v>0</v>
      </c>
      <c r="BM1010" s="139">
        <v>0</v>
      </c>
      <c r="BN1010" s="139">
        <v>0</v>
      </c>
      <c r="BO1010" s="139">
        <v>0</v>
      </c>
      <c r="BP1010" s="139">
        <v>0</v>
      </c>
      <c r="BQ1010" s="139">
        <v>0</v>
      </c>
    </row>
    <row r="1011" spans="1:69" s="58" customFormat="1" ht="14.5" hidden="1" outlineLevel="1" x14ac:dyDescent="0.35">
      <c r="A1011" s="56"/>
      <c r="B1011" s="84"/>
      <c r="C1011" s="84"/>
      <c r="D1011" s="99">
        <v>85</v>
      </c>
      <c r="E1011" s="58" t="str">
        <v>Unused</v>
      </c>
      <c r="F1011" s="77"/>
      <c r="G1011" s="139">
        <v>0</v>
      </c>
      <c r="H1011" s="139">
        <v>0</v>
      </c>
      <c r="I1011" s="139">
        <v>0</v>
      </c>
      <c r="J1011" s="139">
        <v>0</v>
      </c>
      <c r="K1011" s="139">
        <v>0</v>
      </c>
      <c r="L1011" s="139">
        <v>0</v>
      </c>
      <c r="M1011" s="139">
        <v>0</v>
      </c>
      <c r="N1011" s="139">
        <v>0</v>
      </c>
      <c r="O1011" s="139">
        <v>0</v>
      </c>
      <c r="P1011" s="139">
        <v>0</v>
      </c>
      <c r="Q1011" s="139">
        <v>0</v>
      </c>
      <c r="R1011" s="139">
        <v>0</v>
      </c>
      <c r="S1011" s="139">
        <v>0</v>
      </c>
      <c r="T1011" s="139">
        <v>0</v>
      </c>
      <c r="U1011" s="139">
        <v>0</v>
      </c>
      <c r="V1011" s="139">
        <v>0</v>
      </c>
      <c r="W1011" s="139">
        <v>0</v>
      </c>
      <c r="X1011" s="139">
        <v>0</v>
      </c>
      <c r="Y1011" s="139">
        <v>0</v>
      </c>
      <c r="Z1011" s="139">
        <v>0</v>
      </c>
      <c r="AA1011" s="139">
        <v>0</v>
      </c>
      <c r="AB1011" s="139">
        <v>0</v>
      </c>
      <c r="AC1011" s="139">
        <v>0</v>
      </c>
      <c r="AD1011" s="139">
        <v>0</v>
      </c>
      <c r="AE1011" s="139">
        <v>0</v>
      </c>
      <c r="AF1011" s="139">
        <v>0</v>
      </c>
      <c r="AG1011" s="139">
        <v>0</v>
      </c>
      <c r="AH1011" s="139">
        <v>0</v>
      </c>
      <c r="AI1011" s="139">
        <v>0</v>
      </c>
      <c r="AJ1011" s="139">
        <v>0</v>
      </c>
      <c r="AK1011" s="139">
        <v>0</v>
      </c>
      <c r="AL1011" s="139">
        <v>0</v>
      </c>
      <c r="AM1011" s="139">
        <v>0</v>
      </c>
      <c r="AN1011" s="139">
        <v>0</v>
      </c>
      <c r="AO1011" s="139">
        <v>0</v>
      </c>
      <c r="AP1011" s="139">
        <v>0</v>
      </c>
      <c r="AQ1011" s="139">
        <v>0</v>
      </c>
      <c r="AR1011" s="139">
        <v>0</v>
      </c>
      <c r="AS1011" s="139">
        <v>0</v>
      </c>
      <c r="AT1011" s="139">
        <v>0</v>
      </c>
      <c r="AU1011" s="139">
        <v>0</v>
      </c>
      <c r="AV1011" s="139">
        <v>0</v>
      </c>
      <c r="AW1011" s="139">
        <v>0</v>
      </c>
      <c r="AX1011" s="139">
        <v>0</v>
      </c>
      <c r="AY1011" s="139">
        <v>0</v>
      </c>
      <c r="AZ1011" s="139">
        <v>0</v>
      </c>
      <c r="BA1011" s="139">
        <v>0</v>
      </c>
      <c r="BB1011" s="139">
        <v>0</v>
      </c>
      <c r="BC1011" s="139">
        <v>0</v>
      </c>
      <c r="BD1011" s="139">
        <v>0</v>
      </c>
      <c r="BE1011" s="139">
        <v>0</v>
      </c>
      <c r="BF1011" s="139">
        <v>0</v>
      </c>
      <c r="BG1011" s="139">
        <v>0</v>
      </c>
      <c r="BH1011" s="139">
        <v>0</v>
      </c>
      <c r="BI1011" s="139">
        <v>0</v>
      </c>
      <c r="BJ1011" s="139">
        <v>0</v>
      </c>
      <c r="BK1011" s="139">
        <v>0</v>
      </c>
      <c r="BL1011" s="139">
        <v>0</v>
      </c>
      <c r="BM1011" s="139">
        <v>0</v>
      </c>
      <c r="BN1011" s="139">
        <v>0</v>
      </c>
      <c r="BO1011" s="139">
        <v>0</v>
      </c>
      <c r="BP1011" s="139">
        <v>0</v>
      </c>
      <c r="BQ1011" s="139">
        <v>0</v>
      </c>
    </row>
    <row r="1012" spans="1:69" s="58" customFormat="1" ht="14.5" hidden="1" outlineLevel="1" x14ac:dyDescent="0.35">
      <c r="A1012" s="56"/>
      <c r="B1012" s="84"/>
      <c r="C1012" s="84"/>
      <c r="D1012" s="99">
        <v>86</v>
      </c>
      <c r="E1012" s="58" t="str">
        <v>SEG3_Existing_Duct_SDU</v>
      </c>
      <c r="F1012" s="77"/>
      <c r="G1012" s="139">
        <v>1</v>
      </c>
      <c r="H1012" s="139">
        <v>0</v>
      </c>
      <c r="I1012" s="139">
        <v>0</v>
      </c>
      <c r="J1012" s="139">
        <v>0</v>
      </c>
      <c r="K1012" s="139">
        <v>0</v>
      </c>
      <c r="L1012" s="139">
        <v>0</v>
      </c>
      <c r="M1012" s="139">
        <v>0</v>
      </c>
      <c r="N1012" s="139">
        <v>1</v>
      </c>
      <c r="O1012" s="139">
        <v>0</v>
      </c>
      <c r="P1012" s="139">
        <v>0</v>
      </c>
      <c r="Q1012" s="139">
        <v>0</v>
      </c>
      <c r="R1012" s="139">
        <v>0</v>
      </c>
      <c r="S1012" s="139">
        <v>0</v>
      </c>
      <c r="T1012" s="139">
        <v>0</v>
      </c>
      <c r="U1012" s="139">
        <v>0</v>
      </c>
      <c r="V1012" s="139">
        <v>2</v>
      </c>
      <c r="W1012" s="139">
        <v>2</v>
      </c>
      <c r="X1012" s="139">
        <v>0</v>
      </c>
      <c r="Y1012" s="139">
        <v>0</v>
      </c>
      <c r="Z1012" s="139">
        <v>0</v>
      </c>
      <c r="AA1012" s="139">
        <v>1</v>
      </c>
      <c r="AB1012" s="139">
        <v>0</v>
      </c>
      <c r="AC1012" s="139">
        <v>0</v>
      </c>
      <c r="AD1012" s="139">
        <v>1</v>
      </c>
      <c r="AE1012" s="139">
        <v>0</v>
      </c>
      <c r="AF1012" s="139">
        <v>0</v>
      </c>
      <c r="AG1012" s="139">
        <v>1</v>
      </c>
      <c r="AH1012" s="139">
        <v>0</v>
      </c>
      <c r="AI1012" s="139">
        <v>0</v>
      </c>
      <c r="AJ1012" s="139">
        <v>2</v>
      </c>
      <c r="AK1012" s="139">
        <v>0</v>
      </c>
      <c r="AL1012" s="139">
        <v>0</v>
      </c>
      <c r="AM1012" s="139">
        <v>2</v>
      </c>
      <c r="AN1012" s="139">
        <v>0</v>
      </c>
      <c r="AO1012" s="139">
        <v>0</v>
      </c>
      <c r="AP1012" s="139">
        <v>2</v>
      </c>
      <c r="AQ1012" s="139">
        <v>0</v>
      </c>
      <c r="AR1012" s="139">
        <v>0</v>
      </c>
      <c r="AS1012" s="139">
        <v>2</v>
      </c>
      <c r="AT1012" s="139">
        <v>0</v>
      </c>
      <c r="AU1012" s="139">
        <v>0</v>
      </c>
      <c r="AV1012" s="139">
        <v>0</v>
      </c>
      <c r="AW1012" s="139">
        <v>0</v>
      </c>
      <c r="AX1012" s="139">
        <v>0</v>
      </c>
      <c r="AY1012" s="139">
        <v>0</v>
      </c>
      <c r="AZ1012" s="139">
        <v>0</v>
      </c>
      <c r="BA1012" s="139">
        <v>0</v>
      </c>
      <c r="BB1012" s="139">
        <v>0</v>
      </c>
      <c r="BC1012" s="139">
        <v>0</v>
      </c>
      <c r="BD1012" s="139">
        <v>0</v>
      </c>
      <c r="BE1012" s="139">
        <v>0</v>
      </c>
      <c r="BF1012" s="139">
        <v>0</v>
      </c>
      <c r="BG1012" s="139">
        <v>0</v>
      </c>
      <c r="BH1012" s="139">
        <v>0</v>
      </c>
      <c r="BI1012" s="139">
        <v>0</v>
      </c>
      <c r="BJ1012" s="139">
        <v>0</v>
      </c>
      <c r="BK1012" s="139">
        <v>0</v>
      </c>
      <c r="BL1012" s="139">
        <v>0</v>
      </c>
      <c r="BM1012" s="139">
        <v>0</v>
      </c>
      <c r="BN1012" s="139">
        <v>0</v>
      </c>
      <c r="BO1012" s="139">
        <v>0</v>
      </c>
      <c r="BP1012" s="139">
        <v>0</v>
      </c>
      <c r="BQ1012" s="139">
        <v>0</v>
      </c>
    </row>
    <row r="1013" spans="1:69" s="58" customFormat="1" ht="14.5" hidden="1" outlineLevel="1" x14ac:dyDescent="0.35">
      <c r="A1013" s="56"/>
      <c r="B1013" s="84"/>
      <c r="C1013" s="84"/>
      <c r="D1013" s="99">
        <v>87</v>
      </c>
      <c r="E1013" s="58" t="str">
        <v>SEG3_Existing_Pole_SDU</v>
      </c>
      <c r="F1013" s="77"/>
      <c r="G1013" s="139">
        <v>1</v>
      </c>
      <c r="H1013" s="139">
        <v>0</v>
      </c>
      <c r="I1013" s="139">
        <v>0</v>
      </c>
      <c r="J1013" s="139">
        <v>0</v>
      </c>
      <c r="K1013" s="139">
        <v>0</v>
      </c>
      <c r="L1013" s="139">
        <v>0</v>
      </c>
      <c r="M1013" s="139">
        <v>0</v>
      </c>
      <c r="N1013" s="139">
        <v>1</v>
      </c>
      <c r="O1013" s="139">
        <v>0</v>
      </c>
      <c r="P1013" s="139">
        <v>0</v>
      </c>
      <c r="Q1013" s="139">
        <v>0</v>
      </c>
      <c r="R1013" s="139">
        <v>0</v>
      </c>
      <c r="S1013" s="139">
        <v>0</v>
      </c>
      <c r="T1013" s="139">
        <v>0</v>
      </c>
      <c r="U1013" s="139">
        <v>0</v>
      </c>
      <c r="V1013" s="139">
        <v>2</v>
      </c>
      <c r="W1013" s="139">
        <v>2</v>
      </c>
      <c r="X1013" s="139">
        <v>0</v>
      </c>
      <c r="Y1013" s="139">
        <v>0</v>
      </c>
      <c r="Z1013" s="139">
        <v>0</v>
      </c>
      <c r="AA1013" s="139">
        <v>1</v>
      </c>
      <c r="AB1013" s="139">
        <v>0</v>
      </c>
      <c r="AC1013" s="139">
        <v>0</v>
      </c>
      <c r="AD1013" s="139">
        <v>1</v>
      </c>
      <c r="AE1013" s="139">
        <v>0</v>
      </c>
      <c r="AF1013" s="139">
        <v>0</v>
      </c>
      <c r="AG1013" s="139">
        <v>1</v>
      </c>
      <c r="AH1013" s="139">
        <v>0</v>
      </c>
      <c r="AI1013" s="139">
        <v>0</v>
      </c>
      <c r="AJ1013" s="139">
        <v>2</v>
      </c>
      <c r="AK1013" s="139">
        <v>0</v>
      </c>
      <c r="AL1013" s="139">
        <v>0</v>
      </c>
      <c r="AM1013" s="139">
        <v>2</v>
      </c>
      <c r="AN1013" s="139">
        <v>0</v>
      </c>
      <c r="AO1013" s="139">
        <v>0</v>
      </c>
      <c r="AP1013" s="139">
        <v>2</v>
      </c>
      <c r="AQ1013" s="139">
        <v>0</v>
      </c>
      <c r="AR1013" s="139">
        <v>0</v>
      </c>
      <c r="AS1013" s="139">
        <v>2</v>
      </c>
      <c r="AT1013" s="139">
        <v>0</v>
      </c>
      <c r="AU1013" s="139">
        <v>0</v>
      </c>
      <c r="AV1013" s="139">
        <v>0</v>
      </c>
      <c r="AW1013" s="139">
        <v>0</v>
      </c>
      <c r="AX1013" s="139">
        <v>0</v>
      </c>
      <c r="AY1013" s="139">
        <v>0</v>
      </c>
      <c r="AZ1013" s="139">
        <v>0</v>
      </c>
      <c r="BA1013" s="139">
        <v>0</v>
      </c>
      <c r="BB1013" s="139">
        <v>0</v>
      </c>
      <c r="BC1013" s="139">
        <v>0</v>
      </c>
      <c r="BD1013" s="139">
        <v>0</v>
      </c>
      <c r="BE1013" s="139">
        <v>0</v>
      </c>
      <c r="BF1013" s="139">
        <v>0</v>
      </c>
      <c r="BG1013" s="139">
        <v>0</v>
      </c>
      <c r="BH1013" s="139">
        <v>0</v>
      </c>
      <c r="BI1013" s="139">
        <v>0</v>
      </c>
      <c r="BJ1013" s="139">
        <v>0</v>
      </c>
      <c r="BK1013" s="139">
        <v>0</v>
      </c>
      <c r="BL1013" s="139">
        <v>0</v>
      </c>
      <c r="BM1013" s="139">
        <v>0</v>
      </c>
      <c r="BN1013" s="139">
        <v>0</v>
      </c>
      <c r="BO1013" s="139">
        <v>0</v>
      </c>
      <c r="BP1013" s="139">
        <v>0</v>
      </c>
      <c r="BQ1013" s="139">
        <v>0</v>
      </c>
    </row>
    <row r="1014" spans="1:69" s="58" customFormat="1" ht="14.5" hidden="1" outlineLevel="1" x14ac:dyDescent="0.35">
      <c r="A1014" s="56"/>
      <c r="B1014" s="84"/>
      <c r="C1014" s="84"/>
      <c r="D1014" s="99">
        <v>88</v>
      </c>
      <c r="E1014" s="58" t="str">
        <v>Unused</v>
      </c>
      <c r="F1014" s="77"/>
      <c r="G1014" s="139">
        <v>0</v>
      </c>
      <c r="H1014" s="139">
        <v>0</v>
      </c>
      <c r="I1014" s="139">
        <v>0</v>
      </c>
      <c r="J1014" s="139">
        <v>0</v>
      </c>
      <c r="K1014" s="139">
        <v>0</v>
      </c>
      <c r="L1014" s="139">
        <v>0</v>
      </c>
      <c r="M1014" s="139">
        <v>0</v>
      </c>
      <c r="N1014" s="139">
        <v>0</v>
      </c>
      <c r="O1014" s="139">
        <v>0</v>
      </c>
      <c r="P1014" s="139">
        <v>0</v>
      </c>
      <c r="Q1014" s="139">
        <v>0</v>
      </c>
      <c r="R1014" s="139">
        <v>0</v>
      </c>
      <c r="S1014" s="139">
        <v>0</v>
      </c>
      <c r="T1014" s="139">
        <v>0</v>
      </c>
      <c r="U1014" s="139">
        <v>0</v>
      </c>
      <c r="V1014" s="139">
        <v>0</v>
      </c>
      <c r="W1014" s="139">
        <v>0</v>
      </c>
      <c r="X1014" s="139">
        <v>0</v>
      </c>
      <c r="Y1014" s="139">
        <v>0</v>
      </c>
      <c r="Z1014" s="139">
        <v>0</v>
      </c>
      <c r="AA1014" s="139">
        <v>0</v>
      </c>
      <c r="AB1014" s="139">
        <v>0</v>
      </c>
      <c r="AC1014" s="139">
        <v>0</v>
      </c>
      <c r="AD1014" s="139">
        <v>0</v>
      </c>
      <c r="AE1014" s="139">
        <v>0</v>
      </c>
      <c r="AF1014" s="139">
        <v>0</v>
      </c>
      <c r="AG1014" s="139">
        <v>0</v>
      </c>
      <c r="AH1014" s="139">
        <v>0</v>
      </c>
      <c r="AI1014" s="139">
        <v>0</v>
      </c>
      <c r="AJ1014" s="139">
        <v>0</v>
      </c>
      <c r="AK1014" s="139">
        <v>0</v>
      </c>
      <c r="AL1014" s="139">
        <v>0</v>
      </c>
      <c r="AM1014" s="139">
        <v>0</v>
      </c>
      <c r="AN1014" s="139">
        <v>0</v>
      </c>
      <c r="AO1014" s="139">
        <v>0</v>
      </c>
      <c r="AP1014" s="139">
        <v>0</v>
      </c>
      <c r="AQ1014" s="139">
        <v>0</v>
      </c>
      <c r="AR1014" s="139">
        <v>0</v>
      </c>
      <c r="AS1014" s="139">
        <v>0</v>
      </c>
      <c r="AT1014" s="139">
        <v>0</v>
      </c>
      <c r="AU1014" s="139">
        <v>0</v>
      </c>
      <c r="AV1014" s="139">
        <v>0</v>
      </c>
      <c r="AW1014" s="139">
        <v>0</v>
      </c>
      <c r="AX1014" s="139">
        <v>0</v>
      </c>
      <c r="AY1014" s="139">
        <v>0</v>
      </c>
      <c r="AZ1014" s="139">
        <v>0</v>
      </c>
      <c r="BA1014" s="139">
        <v>0</v>
      </c>
      <c r="BB1014" s="139">
        <v>0</v>
      </c>
      <c r="BC1014" s="139">
        <v>0</v>
      </c>
      <c r="BD1014" s="139">
        <v>0</v>
      </c>
      <c r="BE1014" s="139">
        <v>0</v>
      </c>
      <c r="BF1014" s="139">
        <v>0</v>
      </c>
      <c r="BG1014" s="139">
        <v>0</v>
      </c>
      <c r="BH1014" s="139">
        <v>0</v>
      </c>
      <c r="BI1014" s="139">
        <v>0</v>
      </c>
      <c r="BJ1014" s="139">
        <v>0</v>
      </c>
      <c r="BK1014" s="139">
        <v>0</v>
      </c>
      <c r="BL1014" s="139">
        <v>0</v>
      </c>
      <c r="BM1014" s="139">
        <v>0</v>
      </c>
      <c r="BN1014" s="139">
        <v>0</v>
      </c>
      <c r="BO1014" s="139">
        <v>0</v>
      </c>
      <c r="BP1014" s="139">
        <v>0</v>
      </c>
      <c r="BQ1014" s="139">
        <v>0</v>
      </c>
    </row>
    <row r="1015" spans="1:69" s="58" customFormat="1" ht="14.5" hidden="1" outlineLevel="1" x14ac:dyDescent="0.35">
      <c r="A1015" s="56"/>
      <c r="B1015" s="84"/>
      <c r="C1015" s="84"/>
      <c r="D1015" s="99">
        <v>89</v>
      </c>
      <c r="E1015" s="58" t="str">
        <v>SEG3_New Microtrench_SDU</v>
      </c>
      <c r="F1015" s="77"/>
      <c r="G1015" s="139">
        <v>1</v>
      </c>
      <c r="H1015" s="139">
        <v>0</v>
      </c>
      <c r="I1015" s="139">
        <v>0</v>
      </c>
      <c r="J1015" s="139">
        <v>0</v>
      </c>
      <c r="K1015" s="139">
        <v>0</v>
      </c>
      <c r="L1015" s="139">
        <v>0</v>
      </c>
      <c r="M1015" s="139">
        <v>0</v>
      </c>
      <c r="N1015" s="139">
        <v>1</v>
      </c>
      <c r="O1015" s="139">
        <v>0</v>
      </c>
      <c r="P1015" s="139">
        <v>0</v>
      </c>
      <c r="Q1015" s="139">
        <v>0</v>
      </c>
      <c r="R1015" s="139">
        <v>0</v>
      </c>
      <c r="S1015" s="139">
        <v>0</v>
      </c>
      <c r="T1015" s="139">
        <v>0</v>
      </c>
      <c r="U1015" s="139">
        <v>0</v>
      </c>
      <c r="V1015" s="139">
        <v>2</v>
      </c>
      <c r="W1015" s="139">
        <v>2</v>
      </c>
      <c r="X1015" s="139">
        <v>0</v>
      </c>
      <c r="Y1015" s="139">
        <v>0</v>
      </c>
      <c r="Z1015" s="139">
        <v>0</v>
      </c>
      <c r="AA1015" s="139">
        <v>1</v>
      </c>
      <c r="AB1015" s="139">
        <v>0</v>
      </c>
      <c r="AC1015" s="139">
        <v>0</v>
      </c>
      <c r="AD1015" s="139">
        <v>1</v>
      </c>
      <c r="AE1015" s="139">
        <v>0</v>
      </c>
      <c r="AF1015" s="139">
        <v>0</v>
      </c>
      <c r="AG1015" s="139">
        <v>1</v>
      </c>
      <c r="AH1015" s="139">
        <v>0</v>
      </c>
      <c r="AI1015" s="139">
        <v>0</v>
      </c>
      <c r="AJ1015" s="139">
        <v>2</v>
      </c>
      <c r="AK1015" s="139">
        <v>0</v>
      </c>
      <c r="AL1015" s="139">
        <v>0</v>
      </c>
      <c r="AM1015" s="139">
        <v>2</v>
      </c>
      <c r="AN1015" s="139">
        <v>0</v>
      </c>
      <c r="AO1015" s="139">
        <v>0</v>
      </c>
      <c r="AP1015" s="139">
        <v>2</v>
      </c>
      <c r="AQ1015" s="139">
        <v>0</v>
      </c>
      <c r="AR1015" s="139">
        <v>0</v>
      </c>
      <c r="AS1015" s="139">
        <v>2</v>
      </c>
      <c r="AT1015" s="139">
        <v>0</v>
      </c>
      <c r="AU1015" s="139">
        <v>0</v>
      </c>
      <c r="AV1015" s="139">
        <v>0</v>
      </c>
      <c r="AW1015" s="139">
        <v>0</v>
      </c>
      <c r="AX1015" s="139">
        <v>0</v>
      </c>
      <c r="AY1015" s="139">
        <v>0</v>
      </c>
      <c r="AZ1015" s="139">
        <v>0</v>
      </c>
      <c r="BA1015" s="139">
        <v>0</v>
      </c>
      <c r="BB1015" s="139">
        <v>0</v>
      </c>
      <c r="BC1015" s="139">
        <v>0</v>
      </c>
      <c r="BD1015" s="139">
        <v>0</v>
      </c>
      <c r="BE1015" s="139">
        <v>0</v>
      </c>
      <c r="BF1015" s="139">
        <v>0</v>
      </c>
      <c r="BG1015" s="139">
        <v>0</v>
      </c>
      <c r="BH1015" s="139">
        <v>0</v>
      </c>
      <c r="BI1015" s="139">
        <v>0</v>
      </c>
      <c r="BJ1015" s="139">
        <v>0</v>
      </c>
      <c r="BK1015" s="139">
        <v>0</v>
      </c>
      <c r="BL1015" s="139">
        <v>0</v>
      </c>
      <c r="BM1015" s="139">
        <v>0</v>
      </c>
      <c r="BN1015" s="139">
        <v>0</v>
      </c>
      <c r="BO1015" s="139">
        <v>0</v>
      </c>
      <c r="BP1015" s="139">
        <v>0</v>
      </c>
      <c r="BQ1015" s="139">
        <v>0</v>
      </c>
    </row>
    <row r="1016" spans="1:69" s="58" customFormat="1" ht="14.5" hidden="1" outlineLevel="1" x14ac:dyDescent="0.35">
      <c r="A1016" s="56"/>
      <c r="B1016" s="84"/>
      <c r="C1016" s="84"/>
      <c r="D1016" s="99">
        <v>90</v>
      </c>
      <c r="E1016" s="58" t="str">
        <v>SEG3_Soft_Duct in New_Duct_SDU</v>
      </c>
      <c r="F1016" s="77"/>
      <c r="G1016" s="139">
        <v>1</v>
      </c>
      <c r="H1016" s="139">
        <v>0</v>
      </c>
      <c r="I1016" s="139">
        <v>0</v>
      </c>
      <c r="J1016" s="139">
        <v>0</v>
      </c>
      <c r="K1016" s="139">
        <v>0</v>
      </c>
      <c r="L1016" s="139">
        <v>0</v>
      </c>
      <c r="M1016" s="139">
        <v>0</v>
      </c>
      <c r="N1016" s="139">
        <v>1</v>
      </c>
      <c r="O1016" s="139">
        <v>0</v>
      </c>
      <c r="P1016" s="139">
        <v>0</v>
      </c>
      <c r="Q1016" s="139">
        <v>0</v>
      </c>
      <c r="R1016" s="139">
        <v>0</v>
      </c>
      <c r="S1016" s="139">
        <v>0</v>
      </c>
      <c r="T1016" s="139">
        <v>0</v>
      </c>
      <c r="U1016" s="139">
        <v>0</v>
      </c>
      <c r="V1016" s="139">
        <v>2</v>
      </c>
      <c r="W1016" s="139">
        <v>2</v>
      </c>
      <c r="X1016" s="139">
        <v>0</v>
      </c>
      <c r="Y1016" s="139">
        <v>0</v>
      </c>
      <c r="Z1016" s="139">
        <v>0</v>
      </c>
      <c r="AA1016" s="139">
        <v>1</v>
      </c>
      <c r="AB1016" s="139">
        <v>0</v>
      </c>
      <c r="AC1016" s="139">
        <v>0</v>
      </c>
      <c r="AD1016" s="139">
        <v>1</v>
      </c>
      <c r="AE1016" s="139">
        <v>0</v>
      </c>
      <c r="AF1016" s="139">
        <v>0</v>
      </c>
      <c r="AG1016" s="139">
        <v>1</v>
      </c>
      <c r="AH1016" s="139">
        <v>0</v>
      </c>
      <c r="AI1016" s="139">
        <v>0</v>
      </c>
      <c r="AJ1016" s="139">
        <v>2</v>
      </c>
      <c r="AK1016" s="139">
        <v>0</v>
      </c>
      <c r="AL1016" s="139">
        <v>0</v>
      </c>
      <c r="AM1016" s="139">
        <v>2</v>
      </c>
      <c r="AN1016" s="139">
        <v>0</v>
      </c>
      <c r="AO1016" s="139">
        <v>0</v>
      </c>
      <c r="AP1016" s="139">
        <v>2</v>
      </c>
      <c r="AQ1016" s="139">
        <v>0</v>
      </c>
      <c r="AR1016" s="139">
        <v>0</v>
      </c>
      <c r="AS1016" s="139">
        <v>2</v>
      </c>
      <c r="AT1016" s="139">
        <v>0</v>
      </c>
      <c r="AU1016" s="139">
        <v>0</v>
      </c>
      <c r="AV1016" s="139">
        <v>0</v>
      </c>
      <c r="AW1016" s="139">
        <v>0</v>
      </c>
      <c r="AX1016" s="139">
        <v>0</v>
      </c>
      <c r="AY1016" s="139">
        <v>0</v>
      </c>
      <c r="AZ1016" s="139">
        <v>0</v>
      </c>
      <c r="BA1016" s="139">
        <v>0</v>
      </c>
      <c r="BB1016" s="139">
        <v>0</v>
      </c>
      <c r="BC1016" s="139">
        <v>0</v>
      </c>
      <c r="BD1016" s="139">
        <v>0</v>
      </c>
      <c r="BE1016" s="139">
        <v>0</v>
      </c>
      <c r="BF1016" s="139">
        <v>0</v>
      </c>
      <c r="BG1016" s="139">
        <v>0</v>
      </c>
      <c r="BH1016" s="139">
        <v>0</v>
      </c>
      <c r="BI1016" s="139">
        <v>0</v>
      </c>
      <c r="BJ1016" s="139">
        <v>0</v>
      </c>
      <c r="BK1016" s="139">
        <v>0</v>
      </c>
      <c r="BL1016" s="139">
        <v>0</v>
      </c>
      <c r="BM1016" s="139">
        <v>0</v>
      </c>
      <c r="BN1016" s="139">
        <v>0</v>
      </c>
      <c r="BO1016" s="139">
        <v>0</v>
      </c>
      <c r="BP1016" s="139">
        <v>0</v>
      </c>
      <c r="BQ1016" s="139">
        <v>0</v>
      </c>
    </row>
    <row r="1017" spans="1:69" s="58" customFormat="1" ht="14.5" hidden="1" outlineLevel="1" x14ac:dyDescent="0.35">
      <c r="A1017" s="56"/>
      <c r="B1017" s="84"/>
      <c r="C1017" s="84"/>
      <c r="D1017" s="99">
        <v>91</v>
      </c>
      <c r="E1017" s="58" t="str">
        <v>SEG3_Footway_Duct in New_Duct_SDU</v>
      </c>
      <c r="F1017" s="77"/>
      <c r="G1017" s="139">
        <v>1</v>
      </c>
      <c r="H1017" s="139">
        <v>0</v>
      </c>
      <c r="I1017" s="139">
        <v>0</v>
      </c>
      <c r="J1017" s="139">
        <v>0</v>
      </c>
      <c r="K1017" s="139">
        <v>0</v>
      </c>
      <c r="L1017" s="139">
        <v>0</v>
      </c>
      <c r="M1017" s="139">
        <v>0</v>
      </c>
      <c r="N1017" s="139">
        <v>1</v>
      </c>
      <c r="O1017" s="139">
        <v>0</v>
      </c>
      <c r="P1017" s="139">
        <v>0</v>
      </c>
      <c r="Q1017" s="139">
        <v>0</v>
      </c>
      <c r="R1017" s="139">
        <v>0</v>
      </c>
      <c r="S1017" s="139">
        <v>0</v>
      </c>
      <c r="T1017" s="139">
        <v>0</v>
      </c>
      <c r="U1017" s="139">
        <v>0</v>
      </c>
      <c r="V1017" s="139">
        <v>2</v>
      </c>
      <c r="W1017" s="139">
        <v>2</v>
      </c>
      <c r="X1017" s="139">
        <v>0</v>
      </c>
      <c r="Y1017" s="139">
        <v>0</v>
      </c>
      <c r="Z1017" s="139">
        <v>0</v>
      </c>
      <c r="AA1017" s="139">
        <v>1</v>
      </c>
      <c r="AB1017" s="139">
        <v>0</v>
      </c>
      <c r="AC1017" s="139">
        <v>0</v>
      </c>
      <c r="AD1017" s="139">
        <v>1</v>
      </c>
      <c r="AE1017" s="139">
        <v>0</v>
      </c>
      <c r="AF1017" s="139">
        <v>0</v>
      </c>
      <c r="AG1017" s="139">
        <v>1</v>
      </c>
      <c r="AH1017" s="139">
        <v>0</v>
      </c>
      <c r="AI1017" s="139">
        <v>0</v>
      </c>
      <c r="AJ1017" s="139">
        <v>2</v>
      </c>
      <c r="AK1017" s="139">
        <v>0</v>
      </c>
      <c r="AL1017" s="139">
        <v>0</v>
      </c>
      <c r="AM1017" s="139">
        <v>2</v>
      </c>
      <c r="AN1017" s="139">
        <v>0</v>
      </c>
      <c r="AO1017" s="139">
        <v>0</v>
      </c>
      <c r="AP1017" s="139">
        <v>2</v>
      </c>
      <c r="AQ1017" s="139">
        <v>0</v>
      </c>
      <c r="AR1017" s="139">
        <v>0</v>
      </c>
      <c r="AS1017" s="139">
        <v>2</v>
      </c>
      <c r="AT1017" s="139">
        <v>0</v>
      </c>
      <c r="AU1017" s="139">
        <v>0</v>
      </c>
      <c r="AV1017" s="139">
        <v>0</v>
      </c>
      <c r="AW1017" s="139">
        <v>0</v>
      </c>
      <c r="AX1017" s="139">
        <v>0</v>
      </c>
      <c r="AY1017" s="139">
        <v>0</v>
      </c>
      <c r="AZ1017" s="139">
        <v>0</v>
      </c>
      <c r="BA1017" s="139">
        <v>0</v>
      </c>
      <c r="BB1017" s="139">
        <v>0</v>
      </c>
      <c r="BC1017" s="139">
        <v>0</v>
      </c>
      <c r="BD1017" s="139">
        <v>0</v>
      </c>
      <c r="BE1017" s="139">
        <v>0</v>
      </c>
      <c r="BF1017" s="139">
        <v>0</v>
      </c>
      <c r="BG1017" s="139">
        <v>0</v>
      </c>
      <c r="BH1017" s="139">
        <v>0</v>
      </c>
      <c r="BI1017" s="139">
        <v>0</v>
      </c>
      <c r="BJ1017" s="139">
        <v>0</v>
      </c>
      <c r="BK1017" s="139">
        <v>0</v>
      </c>
      <c r="BL1017" s="139">
        <v>0</v>
      </c>
      <c r="BM1017" s="139">
        <v>0</v>
      </c>
      <c r="BN1017" s="139">
        <v>0</v>
      </c>
      <c r="BO1017" s="139">
        <v>0</v>
      </c>
      <c r="BP1017" s="139">
        <v>0</v>
      </c>
      <c r="BQ1017" s="139">
        <v>0</v>
      </c>
    </row>
    <row r="1018" spans="1:69" s="58" customFormat="1" ht="14.5" hidden="1" outlineLevel="1" x14ac:dyDescent="0.35">
      <c r="A1018" s="56"/>
      <c r="B1018" s="84"/>
      <c r="C1018" s="84"/>
      <c r="D1018" s="99">
        <v>92</v>
      </c>
      <c r="E1018" s="58" t="str">
        <v>SEG3_Carriageway_Duct in New_Duct_SDU</v>
      </c>
      <c r="F1018" s="77"/>
      <c r="G1018" s="139">
        <v>1</v>
      </c>
      <c r="H1018" s="139">
        <v>0</v>
      </c>
      <c r="I1018" s="139">
        <v>0</v>
      </c>
      <c r="J1018" s="139">
        <v>0</v>
      </c>
      <c r="K1018" s="139">
        <v>0</v>
      </c>
      <c r="L1018" s="139">
        <v>0</v>
      </c>
      <c r="M1018" s="139">
        <v>0</v>
      </c>
      <c r="N1018" s="139">
        <v>1</v>
      </c>
      <c r="O1018" s="139">
        <v>0</v>
      </c>
      <c r="P1018" s="139">
        <v>0</v>
      </c>
      <c r="Q1018" s="139">
        <v>0</v>
      </c>
      <c r="R1018" s="139">
        <v>0</v>
      </c>
      <c r="S1018" s="139">
        <v>0</v>
      </c>
      <c r="T1018" s="139">
        <v>0</v>
      </c>
      <c r="U1018" s="139">
        <v>0</v>
      </c>
      <c r="V1018" s="139">
        <v>2</v>
      </c>
      <c r="W1018" s="139">
        <v>2</v>
      </c>
      <c r="X1018" s="139">
        <v>0</v>
      </c>
      <c r="Y1018" s="139">
        <v>0</v>
      </c>
      <c r="Z1018" s="139">
        <v>0</v>
      </c>
      <c r="AA1018" s="139">
        <v>1</v>
      </c>
      <c r="AB1018" s="139">
        <v>0</v>
      </c>
      <c r="AC1018" s="139">
        <v>0</v>
      </c>
      <c r="AD1018" s="139">
        <v>1</v>
      </c>
      <c r="AE1018" s="139">
        <v>0</v>
      </c>
      <c r="AF1018" s="139">
        <v>0</v>
      </c>
      <c r="AG1018" s="139">
        <v>1</v>
      </c>
      <c r="AH1018" s="139">
        <v>0</v>
      </c>
      <c r="AI1018" s="139">
        <v>0</v>
      </c>
      <c r="AJ1018" s="139">
        <v>2</v>
      </c>
      <c r="AK1018" s="139">
        <v>0</v>
      </c>
      <c r="AL1018" s="139">
        <v>0</v>
      </c>
      <c r="AM1018" s="139">
        <v>2</v>
      </c>
      <c r="AN1018" s="139">
        <v>0</v>
      </c>
      <c r="AO1018" s="139">
        <v>0</v>
      </c>
      <c r="AP1018" s="139">
        <v>2</v>
      </c>
      <c r="AQ1018" s="139">
        <v>0</v>
      </c>
      <c r="AR1018" s="139">
        <v>0</v>
      </c>
      <c r="AS1018" s="139">
        <v>2</v>
      </c>
      <c r="AT1018" s="139">
        <v>0</v>
      </c>
      <c r="AU1018" s="139">
        <v>0</v>
      </c>
      <c r="AV1018" s="139">
        <v>0</v>
      </c>
      <c r="AW1018" s="139">
        <v>0</v>
      </c>
      <c r="AX1018" s="139">
        <v>0</v>
      </c>
      <c r="AY1018" s="139">
        <v>0</v>
      </c>
      <c r="AZ1018" s="139">
        <v>0</v>
      </c>
      <c r="BA1018" s="139">
        <v>0</v>
      </c>
      <c r="BB1018" s="139">
        <v>0</v>
      </c>
      <c r="BC1018" s="139">
        <v>0</v>
      </c>
      <c r="BD1018" s="139">
        <v>0</v>
      </c>
      <c r="BE1018" s="139">
        <v>0</v>
      </c>
      <c r="BF1018" s="139">
        <v>0</v>
      </c>
      <c r="BG1018" s="139">
        <v>0</v>
      </c>
      <c r="BH1018" s="139">
        <v>0</v>
      </c>
      <c r="BI1018" s="139">
        <v>0</v>
      </c>
      <c r="BJ1018" s="139">
        <v>0</v>
      </c>
      <c r="BK1018" s="139">
        <v>0</v>
      </c>
      <c r="BL1018" s="139">
        <v>0</v>
      </c>
      <c r="BM1018" s="139">
        <v>0</v>
      </c>
      <c r="BN1018" s="139">
        <v>0</v>
      </c>
      <c r="BO1018" s="139">
        <v>0</v>
      </c>
      <c r="BP1018" s="139">
        <v>0</v>
      </c>
      <c r="BQ1018" s="139">
        <v>0</v>
      </c>
    </row>
    <row r="1019" spans="1:69" s="58" customFormat="1" ht="14.5" hidden="1" outlineLevel="1" x14ac:dyDescent="0.35">
      <c r="A1019" s="56"/>
      <c r="B1019" s="84"/>
      <c r="C1019" s="84"/>
      <c r="D1019" s="99">
        <v>93</v>
      </c>
      <c r="E1019" s="58" t="str">
        <v>Unused</v>
      </c>
      <c r="F1019" s="77"/>
      <c r="G1019" s="139">
        <v>0</v>
      </c>
      <c r="H1019" s="139">
        <v>0</v>
      </c>
      <c r="I1019" s="139">
        <v>0</v>
      </c>
      <c r="J1019" s="139">
        <v>0</v>
      </c>
      <c r="K1019" s="139">
        <v>0</v>
      </c>
      <c r="L1019" s="139">
        <v>0</v>
      </c>
      <c r="M1019" s="139">
        <v>0</v>
      </c>
      <c r="N1019" s="139">
        <v>0</v>
      </c>
      <c r="O1019" s="139">
        <v>0</v>
      </c>
      <c r="P1019" s="139">
        <v>0</v>
      </c>
      <c r="Q1019" s="139">
        <v>0</v>
      </c>
      <c r="R1019" s="139">
        <v>0</v>
      </c>
      <c r="S1019" s="139">
        <v>0</v>
      </c>
      <c r="T1019" s="139">
        <v>0</v>
      </c>
      <c r="U1019" s="139">
        <v>0</v>
      </c>
      <c r="V1019" s="139">
        <v>0</v>
      </c>
      <c r="W1019" s="139">
        <v>0</v>
      </c>
      <c r="X1019" s="139">
        <v>0</v>
      </c>
      <c r="Y1019" s="139">
        <v>0</v>
      </c>
      <c r="Z1019" s="139">
        <v>0</v>
      </c>
      <c r="AA1019" s="139">
        <v>0</v>
      </c>
      <c r="AB1019" s="139">
        <v>0</v>
      </c>
      <c r="AC1019" s="139">
        <v>0</v>
      </c>
      <c r="AD1019" s="139">
        <v>0</v>
      </c>
      <c r="AE1019" s="139">
        <v>0</v>
      </c>
      <c r="AF1019" s="139">
        <v>0</v>
      </c>
      <c r="AG1019" s="139">
        <v>0</v>
      </c>
      <c r="AH1019" s="139">
        <v>0</v>
      </c>
      <c r="AI1019" s="139">
        <v>0</v>
      </c>
      <c r="AJ1019" s="139">
        <v>0</v>
      </c>
      <c r="AK1019" s="139">
        <v>0</v>
      </c>
      <c r="AL1019" s="139">
        <v>0</v>
      </c>
      <c r="AM1019" s="139">
        <v>0</v>
      </c>
      <c r="AN1019" s="139">
        <v>0</v>
      </c>
      <c r="AO1019" s="139">
        <v>0</v>
      </c>
      <c r="AP1019" s="139">
        <v>0</v>
      </c>
      <c r="AQ1019" s="139">
        <v>0</v>
      </c>
      <c r="AR1019" s="139">
        <v>0</v>
      </c>
      <c r="AS1019" s="139">
        <v>0</v>
      </c>
      <c r="AT1019" s="139">
        <v>0</v>
      </c>
      <c r="AU1019" s="139">
        <v>0</v>
      </c>
      <c r="AV1019" s="139">
        <v>0</v>
      </c>
      <c r="AW1019" s="139">
        <v>0</v>
      </c>
      <c r="AX1019" s="139">
        <v>0</v>
      </c>
      <c r="AY1019" s="139">
        <v>0</v>
      </c>
      <c r="AZ1019" s="139">
        <v>0</v>
      </c>
      <c r="BA1019" s="139">
        <v>0</v>
      </c>
      <c r="BB1019" s="139">
        <v>0</v>
      </c>
      <c r="BC1019" s="139">
        <v>0</v>
      </c>
      <c r="BD1019" s="139">
        <v>0</v>
      </c>
      <c r="BE1019" s="139">
        <v>0</v>
      </c>
      <c r="BF1019" s="139">
        <v>0</v>
      </c>
      <c r="BG1019" s="139">
        <v>0</v>
      </c>
      <c r="BH1019" s="139">
        <v>0</v>
      </c>
      <c r="BI1019" s="139">
        <v>0</v>
      </c>
      <c r="BJ1019" s="139">
        <v>0</v>
      </c>
      <c r="BK1019" s="139">
        <v>0</v>
      </c>
      <c r="BL1019" s="139">
        <v>0</v>
      </c>
      <c r="BM1019" s="139">
        <v>0</v>
      </c>
      <c r="BN1019" s="139">
        <v>0</v>
      </c>
      <c r="BO1019" s="139">
        <v>0</v>
      </c>
      <c r="BP1019" s="139">
        <v>0</v>
      </c>
      <c r="BQ1019" s="139">
        <v>0</v>
      </c>
    </row>
    <row r="1020" spans="1:69" s="58" customFormat="1" ht="14.5" hidden="1" outlineLevel="1" x14ac:dyDescent="0.35">
      <c r="A1020" s="56"/>
      <c r="B1020" s="84"/>
      <c r="C1020" s="84"/>
      <c r="D1020" s="99">
        <v>94</v>
      </c>
      <c r="E1020" s="58" t="str">
        <v>Unused</v>
      </c>
      <c r="F1020" s="77"/>
      <c r="G1020" s="139">
        <v>0</v>
      </c>
      <c r="H1020" s="139">
        <v>0</v>
      </c>
      <c r="I1020" s="139">
        <v>0</v>
      </c>
      <c r="J1020" s="139">
        <v>0</v>
      </c>
      <c r="K1020" s="139">
        <v>0</v>
      </c>
      <c r="L1020" s="139">
        <v>0</v>
      </c>
      <c r="M1020" s="139">
        <v>0</v>
      </c>
      <c r="N1020" s="139">
        <v>0</v>
      </c>
      <c r="O1020" s="139">
        <v>0</v>
      </c>
      <c r="P1020" s="139">
        <v>0</v>
      </c>
      <c r="Q1020" s="139">
        <v>0</v>
      </c>
      <c r="R1020" s="139">
        <v>0</v>
      </c>
      <c r="S1020" s="139">
        <v>0</v>
      </c>
      <c r="T1020" s="139">
        <v>0</v>
      </c>
      <c r="U1020" s="139">
        <v>0</v>
      </c>
      <c r="V1020" s="139">
        <v>0</v>
      </c>
      <c r="W1020" s="139">
        <v>0</v>
      </c>
      <c r="X1020" s="139">
        <v>0</v>
      </c>
      <c r="Y1020" s="139">
        <v>0</v>
      </c>
      <c r="Z1020" s="139">
        <v>0</v>
      </c>
      <c r="AA1020" s="139">
        <v>0</v>
      </c>
      <c r="AB1020" s="139">
        <v>0</v>
      </c>
      <c r="AC1020" s="139">
        <v>0</v>
      </c>
      <c r="AD1020" s="139">
        <v>0</v>
      </c>
      <c r="AE1020" s="139">
        <v>0</v>
      </c>
      <c r="AF1020" s="139">
        <v>0</v>
      </c>
      <c r="AG1020" s="139">
        <v>0</v>
      </c>
      <c r="AH1020" s="139">
        <v>0</v>
      </c>
      <c r="AI1020" s="139">
        <v>0</v>
      </c>
      <c r="AJ1020" s="139">
        <v>0</v>
      </c>
      <c r="AK1020" s="139">
        <v>0</v>
      </c>
      <c r="AL1020" s="139">
        <v>0</v>
      </c>
      <c r="AM1020" s="139">
        <v>0</v>
      </c>
      <c r="AN1020" s="139">
        <v>0</v>
      </c>
      <c r="AO1020" s="139">
        <v>0</v>
      </c>
      <c r="AP1020" s="139">
        <v>0</v>
      </c>
      <c r="AQ1020" s="139">
        <v>0</v>
      </c>
      <c r="AR1020" s="139">
        <v>0</v>
      </c>
      <c r="AS1020" s="139">
        <v>0</v>
      </c>
      <c r="AT1020" s="139">
        <v>0</v>
      </c>
      <c r="AU1020" s="139">
        <v>0</v>
      </c>
      <c r="AV1020" s="139">
        <v>0</v>
      </c>
      <c r="AW1020" s="139">
        <v>0</v>
      </c>
      <c r="AX1020" s="139">
        <v>0</v>
      </c>
      <c r="AY1020" s="139">
        <v>0</v>
      </c>
      <c r="AZ1020" s="139">
        <v>0</v>
      </c>
      <c r="BA1020" s="139">
        <v>0</v>
      </c>
      <c r="BB1020" s="139">
        <v>0</v>
      </c>
      <c r="BC1020" s="139">
        <v>0</v>
      </c>
      <c r="BD1020" s="139">
        <v>0</v>
      </c>
      <c r="BE1020" s="139">
        <v>0</v>
      </c>
      <c r="BF1020" s="139">
        <v>0</v>
      </c>
      <c r="BG1020" s="139">
        <v>0</v>
      </c>
      <c r="BH1020" s="139">
        <v>0</v>
      </c>
      <c r="BI1020" s="139">
        <v>0</v>
      </c>
      <c r="BJ1020" s="139">
        <v>0</v>
      </c>
      <c r="BK1020" s="139">
        <v>0</v>
      </c>
      <c r="BL1020" s="139">
        <v>0</v>
      </c>
      <c r="BM1020" s="139">
        <v>0</v>
      </c>
      <c r="BN1020" s="139">
        <v>0</v>
      </c>
      <c r="BO1020" s="139">
        <v>0</v>
      </c>
      <c r="BP1020" s="139">
        <v>0</v>
      </c>
      <c r="BQ1020" s="139">
        <v>0</v>
      </c>
    </row>
    <row r="1021" spans="1:69" s="58" customFormat="1" ht="14.5" hidden="1" outlineLevel="1" x14ac:dyDescent="0.35">
      <c r="A1021" s="56"/>
      <c r="B1021" s="84"/>
      <c r="C1021" s="84"/>
      <c r="D1021" s="99">
        <v>95</v>
      </c>
      <c r="E1021" s="58" t="str">
        <v>Unused</v>
      </c>
      <c r="F1021" s="77"/>
      <c r="G1021" s="139">
        <v>0</v>
      </c>
      <c r="H1021" s="139">
        <v>0</v>
      </c>
      <c r="I1021" s="139">
        <v>0</v>
      </c>
      <c r="J1021" s="139">
        <v>0</v>
      </c>
      <c r="K1021" s="139">
        <v>0</v>
      </c>
      <c r="L1021" s="139">
        <v>0</v>
      </c>
      <c r="M1021" s="139">
        <v>0</v>
      </c>
      <c r="N1021" s="139">
        <v>0</v>
      </c>
      <c r="O1021" s="139">
        <v>0</v>
      </c>
      <c r="P1021" s="139">
        <v>0</v>
      </c>
      <c r="Q1021" s="139">
        <v>0</v>
      </c>
      <c r="R1021" s="139">
        <v>0</v>
      </c>
      <c r="S1021" s="139">
        <v>0</v>
      </c>
      <c r="T1021" s="139">
        <v>0</v>
      </c>
      <c r="U1021" s="139">
        <v>0</v>
      </c>
      <c r="V1021" s="139">
        <v>0</v>
      </c>
      <c r="W1021" s="139">
        <v>0</v>
      </c>
      <c r="X1021" s="139">
        <v>0</v>
      </c>
      <c r="Y1021" s="139">
        <v>0</v>
      </c>
      <c r="Z1021" s="139">
        <v>0</v>
      </c>
      <c r="AA1021" s="139">
        <v>0</v>
      </c>
      <c r="AB1021" s="139">
        <v>0</v>
      </c>
      <c r="AC1021" s="139">
        <v>0</v>
      </c>
      <c r="AD1021" s="139">
        <v>0</v>
      </c>
      <c r="AE1021" s="139">
        <v>0</v>
      </c>
      <c r="AF1021" s="139">
        <v>0</v>
      </c>
      <c r="AG1021" s="139">
        <v>0</v>
      </c>
      <c r="AH1021" s="139">
        <v>0</v>
      </c>
      <c r="AI1021" s="139">
        <v>0</v>
      </c>
      <c r="AJ1021" s="139">
        <v>0</v>
      </c>
      <c r="AK1021" s="139">
        <v>0</v>
      </c>
      <c r="AL1021" s="139">
        <v>0</v>
      </c>
      <c r="AM1021" s="139">
        <v>0</v>
      </c>
      <c r="AN1021" s="139">
        <v>0</v>
      </c>
      <c r="AO1021" s="139">
        <v>0</v>
      </c>
      <c r="AP1021" s="139">
        <v>0</v>
      </c>
      <c r="AQ1021" s="139">
        <v>0</v>
      </c>
      <c r="AR1021" s="139">
        <v>0</v>
      </c>
      <c r="AS1021" s="139">
        <v>0</v>
      </c>
      <c r="AT1021" s="139">
        <v>0</v>
      </c>
      <c r="AU1021" s="139">
        <v>0</v>
      </c>
      <c r="AV1021" s="139">
        <v>0</v>
      </c>
      <c r="AW1021" s="139">
        <v>0</v>
      </c>
      <c r="AX1021" s="139">
        <v>0</v>
      </c>
      <c r="AY1021" s="139">
        <v>0</v>
      </c>
      <c r="AZ1021" s="139">
        <v>0</v>
      </c>
      <c r="BA1021" s="139">
        <v>0</v>
      </c>
      <c r="BB1021" s="139">
        <v>0</v>
      </c>
      <c r="BC1021" s="139">
        <v>0</v>
      </c>
      <c r="BD1021" s="139">
        <v>0</v>
      </c>
      <c r="BE1021" s="139">
        <v>0</v>
      </c>
      <c r="BF1021" s="139">
        <v>0</v>
      </c>
      <c r="BG1021" s="139">
        <v>0</v>
      </c>
      <c r="BH1021" s="139">
        <v>0</v>
      </c>
      <c r="BI1021" s="139">
        <v>0</v>
      </c>
      <c r="BJ1021" s="139">
        <v>0</v>
      </c>
      <c r="BK1021" s="139">
        <v>0</v>
      </c>
      <c r="BL1021" s="139">
        <v>0</v>
      </c>
      <c r="BM1021" s="139">
        <v>0</v>
      </c>
      <c r="BN1021" s="139">
        <v>0</v>
      </c>
      <c r="BO1021" s="139">
        <v>0</v>
      </c>
      <c r="BP1021" s="139">
        <v>0</v>
      </c>
      <c r="BQ1021" s="139">
        <v>0</v>
      </c>
    </row>
    <row r="1022" spans="1:69" s="58" customFormat="1" ht="14.5" hidden="1" outlineLevel="1" x14ac:dyDescent="0.35">
      <c r="A1022" s="56"/>
      <c r="B1022" s="84"/>
      <c r="C1022" s="84"/>
      <c r="D1022" s="99">
        <v>96</v>
      </c>
      <c r="E1022" s="58" t="str">
        <v>SEG3_Existing_Duct_MDU</v>
      </c>
      <c r="F1022" s="77"/>
      <c r="G1022" s="139">
        <v>1</v>
      </c>
      <c r="H1022" s="139">
        <v>0</v>
      </c>
      <c r="I1022" s="139">
        <v>0</v>
      </c>
      <c r="J1022" s="139">
        <v>0</v>
      </c>
      <c r="K1022" s="139">
        <v>0</v>
      </c>
      <c r="L1022" s="139">
        <v>0</v>
      </c>
      <c r="M1022" s="139">
        <v>0</v>
      </c>
      <c r="N1022" s="139">
        <v>1</v>
      </c>
      <c r="O1022" s="139">
        <v>0</v>
      </c>
      <c r="P1022" s="139">
        <v>0</v>
      </c>
      <c r="Q1022" s="139">
        <v>0</v>
      </c>
      <c r="R1022" s="139">
        <v>0</v>
      </c>
      <c r="S1022" s="139">
        <v>0</v>
      </c>
      <c r="T1022" s="139">
        <v>0</v>
      </c>
      <c r="U1022" s="139">
        <v>0</v>
      </c>
      <c r="V1022" s="139">
        <v>2</v>
      </c>
      <c r="W1022" s="139">
        <v>2</v>
      </c>
      <c r="X1022" s="139">
        <v>0</v>
      </c>
      <c r="Y1022" s="139">
        <v>0</v>
      </c>
      <c r="Z1022" s="139">
        <v>0</v>
      </c>
      <c r="AA1022" s="139">
        <v>1</v>
      </c>
      <c r="AB1022" s="139">
        <v>0</v>
      </c>
      <c r="AC1022" s="139">
        <v>0</v>
      </c>
      <c r="AD1022" s="139">
        <v>1</v>
      </c>
      <c r="AE1022" s="139">
        <v>0</v>
      </c>
      <c r="AF1022" s="139">
        <v>0</v>
      </c>
      <c r="AG1022" s="139">
        <v>1</v>
      </c>
      <c r="AH1022" s="139">
        <v>0</v>
      </c>
      <c r="AI1022" s="139">
        <v>0</v>
      </c>
      <c r="AJ1022" s="139">
        <v>2</v>
      </c>
      <c r="AK1022" s="139">
        <v>0</v>
      </c>
      <c r="AL1022" s="139">
        <v>0</v>
      </c>
      <c r="AM1022" s="139">
        <v>2</v>
      </c>
      <c r="AN1022" s="139">
        <v>0</v>
      </c>
      <c r="AO1022" s="139">
        <v>0</v>
      </c>
      <c r="AP1022" s="139">
        <v>2</v>
      </c>
      <c r="AQ1022" s="139">
        <v>0</v>
      </c>
      <c r="AR1022" s="139">
        <v>0</v>
      </c>
      <c r="AS1022" s="139">
        <v>2</v>
      </c>
      <c r="AT1022" s="139">
        <v>0</v>
      </c>
      <c r="AU1022" s="139">
        <v>0</v>
      </c>
      <c r="AV1022" s="139">
        <v>0</v>
      </c>
      <c r="AW1022" s="139">
        <v>0</v>
      </c>
      <c r="AX1022" s="139">
        <v>0</v>
      </c>
      <c r="AY1022" s="139">
        <v>0</v>
      </c>
      <c r="AZ1022" s="139">
        <v>0</v>
      </c>
      <c r="BA1022" s="139">
        <v>0</v>
      </c>
      <c r="BB1022" s="139">
        <v>0</v>
      </c>
      <c r="BC1022" s="139">
        <v>0</v>
      </c>
      <c r="BD1022" s="139">
        <v>0</v>
      </c>
      <c r="BE1022" s="139">
        <v>0</v>
      </c>
      <c r="BF1022" s="139">
        <v>0</v>
      </c>
      <c r="BG1022" s="139">
        <v>0</v>
      </c>
      <c r="BH1022" s="139">
        <v>0</v>
      </c>
      <c r="BI1022" s="139">
        <v>0</v>
      </c>
      <c r="BJ1022" s="139">
        <v>0</v>
      </c>
      <c r="BK1022" s="139">
        <v>0</v>
      </c>
      <c r="BL1022" s="139">
        <v>0</v>
      </c>
      <c r="BM1022" s="139">
        <v>0</v>
      </c>
      <c r="BN1022" s="139">
        <v>0</v>
      </c>
      <c r="BO1022" s="139">
        <v>0</v>
      </c>
      <c r="BP1022" s="139">
        <v>0</v>
      </c>
      <c r="BQ1022" s="139">
        <v>0</v>
      </c>
    </row>
    <row r="1023" spans="1:69" s="58" customFormat="1" ht="14.5" hidden="1" outlineLevel="1" x14ac:dyDescent="0.35">
      <c r="A1023" s="56"/>
      <c r="B1023" s="84"/>
      <c r="C1023" s="84"/>
      <c r="D1023" s="99">
        <v>97</v>
      </c>
      <c r="E1023" s="58" t="str">
        <v>Unused</v>
      </c>
      <c r="F1023" s="77"/>
      <c r="G1023" s="139">
        <v>0</v>
      </c>
      <c r="H1023" s="139">
        <v>0</v>
      </c>
      <c r="I1023" s="139">
        <v>0</v>
      </c>
      <c r="J1023" s="139">
        <v>0</v>
      </c>
      <c r="K1023" s="139">
        <v>0</v>
      </c>
      <c r="L1023" s="139">
        <v>0</v>
      </c>
      <c r="M1023" s="139">
        <v>0</v>
      </c>
      <c r="N1023" s="139">
        <v>0</v>
      </c>
      <c r="O1023" s="139">
        <v>0</v>
      </c>
      <c r="P1023" s="139">
        <v>0</v>
      </c>
      <c r="Q1023" s="139">
        <v>0</v>
      </c>
      <c r="R1023" s="139">
        <v>0</v>
      </c>
      <c r="S1023" s="139">
        <v>0</v>
      </c>
      <c r="T1023" s="139">
        <v>0</v>
      </c>
      <c r="U1023" s="139">
        <v>0</v>
      </c>
      <c r="V1023" s="139">
        <v>0</v>
      </c>
      <c r="W1023" s="139">
        <v>0</v>
      </c>
      <c r="X1023" s="139">
        <v>0</v>
      </c>
      <c r="Y1023" s="139">
        <v>0</v>
      </c>
      <c r="Z1023" s="139">
        <v>0</v>
      </c>
      <c r="AA1023" s="139">
        <v>0</v>
      </c>
      <c r="AB1023" s="139">
        <v>0</v>
      </c>
      <c r="AC1023" s="139">
        <v>0</v>
      </c>
      <c r="AD1023" s="139">
        <v>0</v>
      </c>
      <c r="AE1023" s="139">
        <v>0</v>
      </c>
      <c r="AF1023" s="139">
        <v>0</v>
      </c>
      <c r="AG1023" s="139">
        <v>0</v>
      </c>
      <c r="AH1023" s="139">
        <v>0</v>
      </c>
      <c r="AI1023" s="139">
        <v>0</v>
      </c>
      <c r="AJ1023" s="139">
        <v>0</v>
      </c>
      <c r="AK1023" s="139">
        <v>0</v>
      </c>
      <c r="AL1023" s="139">
        <v>0</v>
      </c>
      <c r="AM1023" s="139">
        <v>0</v>
      </c>
      <c r="AN1023" s="139">
        <v>0</v>
      </c>
      <c r="AO1023" s="139">
        <v>0</v>
      </c>
      <c r="AP1023" s="139">
        <v>0</v>
      </c>
      <c r="AQ1023" s="139">
        <v>0</v>
      </c>
      <c r="AR1023" s="139">
        <v>0</v>
      </c>
      <c r="AS1023" s="139">
        <v>0</v>
      </c>
      <c r="AT1023" s="139">
        <v>0</v>
      </c>
      <c r="AU1023" s="139">
        <v>0</v>
      </c>
      <c r="AV1023" s="139">
        <v>0</v>
      </c>
      <c r="AW1023" s="139">
        <v>0</v>
      </c>
      <c r="AX1023" s="139">
        <v>0</v>
      </c>
      <c r="AY1023" s="139">
        <v>0</v>
      </c>
      <c r="AZ1023" s="139">
        <v>0</v>
      </c>
      <c r="BA1023" s="139">
        <v>0</v>
      </c>
      <c r="BB1023" s="139">
        <v>0</v>
      </c>
      <c r="BC1023" s="139">
        <v>0</v>
      </c>
      <c r="BD1023" s="139">
        <v>0</v>
      </c>
      <c r="BE1023" s="139">
        <v>0</v>
      </c>
      <c r="BF1023" s="139">
        <v>0</v>
      </c>
      <c r="BG1023" s="139">
        <v>0</v>
      </c>
      <c r="BH1023" s="139">
        <v>0</v>
      </c>
      <c r="BI1023" s="139">
        <v>0</v>
      </c>
      <c r="BJ1023" s="139">
        <v>0</v>
      </c>
      <c r="BK1023" s="139">
        <v>0</v>
      </c>
      <c r="BL1023" s="139">
        <v>0</v>
      </c>
      <c r="BM1023" s="139">
        <v>0</v>
      </c>
      <c r="BN1023" s="139">
        <v>0</v>
      </c>
      <c r="BO1023" s="139">
        <v>0</v>
      </c>
      <c r="BP1023" s="139">
        <v>0</v>
      </c>
      <c r="BQ1023" s="139">
        <v>0</v>
      </c>
    </row>
    <row r="1024" spans="1:69" s="58" customFormat="1" ht="14.5" hidden="1" outlineLevel="1" x14ac:dyDescent="0.35">
      <c r="A1024" s="56"/>
      <c r="B1024" s="84"/>
      <c r="C1024" s="84"/>
      <c r="D1024" s="99">
        <v>98</v>
      </c>
      <c r="E1024" s="58" t="str">
        <v>SEG3_New Microtrench_MDU</v>
      </c>
      <c r="F1024" s="77"/>
      <c r="G1024" s="139">
        <v>1</v>
      </c>
      <c r="H1024" s="139">
        <v>0</v>
      </c>
      <c r="I1024" s="139">
        <v>0</v>
      </c>
      <c r="J1024" s="139">
        <v>0</v>
      </c>
      <c r="K1024" s="139">
        <v>0</v>
      </c>
      <c r="L1024" s="139">
        <v>0</v>
      </c>
      <c r="M1024" s="139">
        <v>0</v>
      </c>
      <c r="N1024" s="139">
        <v>1</v>
      </c>
      <c r="O1024" s="139">
        <v>0</v>
      </c>
      <c r="P1024" s="139">
        <v>0</v>
      </c>
      <c r="Q1024" s="139">
        <v>0</v>
      </c>
      <c r="R1024" s="139">
        <v>0</v>
      </c>
      <c r="S1024" s="139">
        <v>0</v>
      </c>
      <c r="T1024" s="139">
        <v>0</v>
      </c>
      <c r="U1024" s="139">
        <v>0</v>
      </c>
      <c r="V1024" s="139">
        <v>2</v>
      </c>
      <c r="W1024" s="139">
        <v>2</v>
      </c>
      <c r="X1024" s="139">
        <v>0</v>
      </c>
      <c r="Y1024" s="139">
        <v>0</v>
      </c>
      <c r="Z1024" s="139">
        <v>0</v>
      </c>
      <c r="AA1024" s="139">
        <v>1</v>
      </c>
      <c r="AB1024" s="139">
        <v>0</v>
      </c>
      <c r="AC1024" s="139">
        <v>0</v>
      </c>
      <c r="AD1024" s="139">
        <v>1</v>
      </c>
      <c r="AE1024" s="139">
        <v>0</v>
      </c>
      <c r="AF1024" s="139">
        <v>0</v>
      </c>
      <c r="AG1024" s="139">
        <v>1</v>
      </c>
      <c r="AH1024" s="139">
        <v>0</v>
      </c>
      <c r="AI1024" s="139">
        <v>0</v>
      </c>
      <c r="AJ1024" s="139">
        <v>2</v>
      </c>
      <c r="AK1024" s="139">
        <v>0</v>
      </c>
      <c r="AL1024" s="139">
        <v>0</v>
      </c>
      <c r="AM1024" s="139">
        <v>2</v>
      </c>
      <c r="AN1024" s="139">
        <v>0</v>
      </c>
      <c r="AO1024" s="139">
        <v>0</v>
      </c>
      <c r="AP1024" s="139">
        <v>2</v>
      </c>
      <c r="AQ1024" s="139">
        <v>0</v>
      </c>
      <c r="AR1024" s="139">
        <v>0</v>
      </c>
      <c r="AS1024" s="139">
        <v>2</v>
      </c>
      <c r="AT1024" s="139">
        <v>0</v>
      </c>
      <c r="AU1024" s="139">
        <v>0</v>
      </c>
      <c r="AV1024" s="139">
        <v>0</v>
      </c>
      <c r="AW1024" s="139">
        <v>0</v>
      </c>
      <c r="AX1024" s="139">
        <v>0</v>
      </c>
      <c r="AY1024" s="139">
        <v>0</v>
      </c>
      <c r="AZ1024" s="139">
        <v>0</v>
      </c>
      <c r="BA1024" s="139">
        <v>0</v>
      </c>
      <c r="BB1024" s="139">
        <v>0</v>
      </c>
      <c r="BC1024" s="139">
        <v>0</v>
      </c>
      <c r="BD1024" s="139">
        <v>0</v>
      </c>
      <c r="BE1024" s="139">
        <v>0</v>
      </c>
      <c r="BF1024" s="139">
        <v>0</v>
      </c>
      <c r="BG1024" s="139">
        <v>0</v>
      </c>
      <c r="BH1024" s="139">
        <v>0</v>
      </c>
      <c r="BI1024" s="139">
        <v>0</v>
      </c>
      <c r="BJ1024" s="139">
        <v>0</v>
      </c>
      <c r="BK1024" s="139">
        <v>0</v>
      </c>
      <c r="BL1024" s="139">
        <v>0</v>
      </c>
      <c r="BM1024" s="139">
        <v>0</v>
      </c>
      <c r="BN1024" s="139">
        <v>0</v>
      </c>
      <c r="BO1024" s="139">
        <v>0</v>
      </c>
      <c r="BP1024" s="139">
        <v>0</v>
      </c>
      <c r="BQ1024" s="139">
        <v>0</v>
      </c>
    </row>
    <row r="1025" spans="1:69" s="58" customFormat="1" ht="14.5" hidden="1" outlineLevel="1" x14ac:dyDescent="0.35">
      <c r="A1025" s="56"/>
      <c r="B1025" s="84"/>
      <c r="C1025" s="84"/>
      <c r="D1025" s="99">
        <v>99</v>
      </c>
      <c r="E1025" s="58" t="str">
        <v>SEG3_Soft_Duct in New_Duct_MDU</v>
      </c>
      <c r="F1025" s="77"/>
      <c r="G1025" s="139">
        <v>1</v>
      </c>
      <c r="H1025" s="139">
        <v>0</v>
      </c>
      <c r="I1025" s="139">
        <v>0</v>
      </c>
      <c r="J1025" s="139">
        <v>0</v>
      </c>
      <c r="K1025" s="139">
        <v>0</v>
      </c>
      <c r="L1025" s="139">
        <v>0</v>
      </c>
      <c r="M1025" s="139">
        <v>0</v>
      </c>
      <c r="N1025" s="139">
        <v>1</v>
      </c>
      <c r="O1025" s="139">
        <v>0</v>
      </c>
      <c r="P1025" s="139">
        <v>0</v>
      </c>
      <c r="Q1025" s="139">
        <v>0</v>
      </c>
      <c r="R1025" s="139">
        <v>0</v>
      </c>
      <c r="S1025" s="139">
        <v>0</v>
      </c>
      <c r="T1025" s="139">
        <v>0</v>
      </c>
      <c r="U1025" s="139">
        <v>0</v>
      </c>
      <c r="V1025" s="139">
        <v>2</v>
      </c>
      <c r="W1025" s="139">
        <v>2</v>
      </c>
      <c r="X1025" s="139">
        <v>0</v>
      </c>
      <c r="Y1025" s="139">
        <v>0</v>
      </c>
      <c r="Z1025" s="139">
        <v>0</v>
      </c>
      <c r="AA1025" s="139">
        <v>1</v>
      </c>
      <c r="AB1025" s="139">
        <v>0</v>
      </c>
      <c r="AC1025" s="139">
        <v>0</v>
      </c>
      <c r="AD1025" s="139">
        <v>1</v>
      </c>
      <c r="AE1025" s="139">
        <v>0</v>
      </c>
      <c r="AF1025" s="139">
        <v>0</v>
      </c>
      <c r="AG1025" s="139">
        <v>1</v>
      </c>
      <c r="AH1025" s="139">
        <v>0</v>
      </c>
      <c r="AI1025" s="139">
        <v>0</v>
      </c>
      <c r="AJ1025" s="139">
        <v>2</v>
      </c>
      <c r="AK1025" s="139">
        <v>0</v>
      </c>
      <c r="AL1025" s="139">
        <v>0</v>
      </c>
      <c r="AM1025" s="139">
        <v>2</v>
      </c>
      <c r="AN1025" s="139">
        <v>0</v>
      </c>
      <c r="AO1025" s="139">
        <v>0</v>
      </c>
      <c r="AP1025" s="139">
        <v>2</v>
      </c>
      <c r="AQ1025" s="139">
        <v>0</v>
      </c>
      <c r="AR1025" s="139">
        <v>0</v>
      </c>
      <c r="AS1025" s="139">
        <v>2</v>
      </c>
      <c r="AT1025" s="139">
        <v>0</v>
      </c>
      <c r="AU1025" s="139">
        <v>0</v>
      </c>
      <c r="AV1025" s="139">
        <v>0</v>
      </c>
      <c r="AW1025" s="139">
        <v>0</v>
      </c>
      <c r="AX1025" s="139">
        <v>0</v>
      </c>
      <c r="AY1025" s="139">
        <v>0</v>
      </c>
      <c r="AZ1025" s="139">
        <v>0</v>
      </c>
      <c r="BA1025" s="139">
        <v>0</v>
      </c>
      <c r="BB1025" s="139">
        <v>0</v>
      </c>
      <c r="BC1025" s="139">
        <v>0</v>
      </c>
      <c r="BD1025" s="139">
        <v>0</v>
      </c>
      <c r="BE1025" s="139">
        <v>0</v>
      </c>
      <c r="BF1025" s="139">
        <v>0</v>
      </c>
      <c r="BG1025" s="139">
        <v>0</v>
      </c>
      <c r="BH1025" s="139">
        <v>0</v>
      </c>
      <c r="BI1025" s="139">
        <v>0</v>
      </c>
      <c r="BJ1025" s="139">
        <v>0</v>
      </c>
      <c r="BK1025" s="139">
        <v>0</v>
      </c>
      <c r="BL1025" s="139">
        <v>0</v>
      </c>
      <c r="BM1025" s="139">
        <v>0</v>
      </c>
      <c r="BN1025" s="139">
        <v>0</v>
      </c>
      <c r="BO1025" s="139">
        <v>0</v>
      </c>
      <c r="BP1025" s="139">
        <v>0</v>
      </c>
      <c r="BQ1025" s="139">
        <v>0</v>
      </c>
    </row>
    <row r="1026" spans="1:69" s="58" customFormat="1" ht="14.5" hidden="1" outlineLevel="1" x14ac:dyDescent="0.35">
      <c r="A1026" s="56"/>
      <c r="B1026" s="84"/>
      <c r="C1026" s="84"/>
      <c r="D1026" s="99">
        <v>100</v>
      </c>
      <c r="E1026" s="58" t="str">
        <v>SEG3_Footway_Duct in New_Duct_MDU</v>
      </c>
      <c r="F1026" s="77"/>
      <c r="G1026" s="139">
        <v>1</v>
      </c>
      <c r="H1026" s="139">
        <v>0</v>
      </c>
      <c r="I1026" s="139">
        <v>0</v>
      </c>
      <c r="J1026" s="139">
        <v>0</v>
      </c>
      <c r="K1026" s="139">
        <v>0</v>
      </c>
      <c r="L1026" s="139">
        <v>0</v>
      </c>
      <c r="M1026" s="139">
        <v>0</v>
      </c>
      <c r="N1026" s="139">
        <v>1</v>
      </c>
      <c r="O1026" s="139">
        <v>0</v>
      </c>
      <c r="P1026" s="139">
        <v>0</v>
      </c>
      <c r="Q1026" s="139">
        <v>0</v>
      </c>
      <c r="R1026" s="139">
        <v>0</v>
      </c>
      <c r="S1026" s="139">
        <v>0</v>
      </c>
      <c r="T1026" s="139">
        <v>0</v>
      </c>
      <c r="U1026" s="139">
        <v>0</v>
      </c>
      <c r="V1026" s="139">
        <v>2</v>
      </c>
      <c r="W1026" s="139">
        <v>2</v>
      </c>
      <c r="X1026" s="139">
        <v>0</v>
      </c>
      <c r="Y1026" s="139">
        <v>0</v>
      </c>
      <c r="Z1026" s="139">
        <v>0</v>
      </c>
      <c r="AA1026" s="139">
        <v>1</v>
      </c>
      <c r="AB1026" s="139">
        <v>0</v>
      </c>
      <c r="AC1026" s="139">
        <v>0</v>
      </c>
      <c r="AD1026" s="139">
        <v>1</v>
      </c>
      <c r="AE1026" s="139">
        <v>0</v>
      </c>
      <c r="AF1026" s="139">
        <v>0</v>
      </c>
      <c r="AG1026" s="139">
        <v>1</v>
      </c>
      <c r="AH1026" s="139">
        <v>0</v>
      </c>
      <c r="AI1026" s="139">
        <v>0</v>
      </c>
      <c r="AJ1026" s="139">
        <v>2</v>
      </c>
      <c r="AK1026" s="139">
        <v>0</v>
      </c>
      <c r="AL1026" s="139">
        <v>0</v>
      </c>
      <c r="AM1026" s="139">
        <v>2</v>
      </c>
      <c r="AN1026" s="139">
        <v>0</v>
      </c>
      <c r="AO1026" s="139">
        <v>0</v>
      </c>
      <c r="AP1026" s="139">
        <v>2</v>
      </c>
      <c r="AQ1026" s="139">
        <v>0</v>
      </c>
      <c r="AR1026" s="139">
        <v>0</v>
      </c>
      <c r="AS1026" s="139">
        <v>2</v>
      </c>
      <c r="AT1026" s="139">
        <v>0</v>
      </c>
      <c r="AU1026" s="139">
        <v>0</v>
      </c>
      <c r="AV1026" s="139">
        <v>0</v>
      </c>
      <c r="AW1026" s="139">
        <v>0</v>
      </c>
      <c r="AX1026" s="139">
        <v>0</v>
      </c>
      <c r="AY1026" s="139">
        <v>0</v>
      </c>
      <c r="AZ1026" s="139">
        <v>0</v>
      </c>
      <c r="BA1026" s="139">
        <v>0</v>
      </c>
      <c r="BB1026" s="139">
        <v>0</v>
      </c>
      <c r="BC1026" s="139">
        <v>0</v>
      </c>
      <c r="BD1026" s="139">
        <v>0</v>
      </c>
      <c r="BE1026" s="139">
        <v>0</v>
      </c>
      <c r="BF1026" s="139">
        <v>0</v>
      </c>
      <c r="BG1026" s="139">
        <v>0</v>
      </c>
      <c r="BH1026" s="139">
        <v>0</v>
      </c>
      <c r="BI1026" s="139">
        <v>0</v>
      </c>
      <c r="BJ1026" s="139">
        <v>0</v>
      </c>
      <c r="BK1026" s="139">
        <v>0</v>
      </c>
      <c r="BL1026" s="139">
        <v>0</v>
      </c>
      <c r="BM1026" s="139">
        <v>0</v>
      </c>
      <c r="BN1026" s="139">
        <v>0</v>
      </c>
      <c r="BO1026" s="139">
        <v>0</v>
      </c>
      <c r="BP1026" s="139">
        <v>0</v>
      </c>
      <c r="BQ1026" s="139">
        <v>0</v>
      </c>
    </row>
    <row r="1027" spans="1:69" s="58" customFormat="1" ht="14.5" hidden="1" outlineLevel="1" x14ac:dyDescent="0.35">
      <c r="A1027" s="56"/>
      <c r="B1027" s="84"/>
      <c r="C1027" s="84"/>
      <c r="D1027" s="99">
        <v>101</v>
      </c>
      <c r="E1027" s="58" t="str">
        <v>SEG3_Carriageway_Duct in New_Duct_MDU</v>
      </c>
      <c r="F1027" s="77"/>
      <c r="G1027" s="139">
        <v>1</v>
      </c>
      <c r="H1027" s="139">
        <v>0</v>
      </c>
      <c r="I1027" s="139">
        <v>0</v>
      </c>
      <c r="J1027" s="139">
        <v>0</v>
      </c>
      <c r="K1027" s="139">
        <v>0</v>
      </c>
      <c r="L1027" s="139">
        <v>0</v>
      </c>
      <c r="M1027" s="139">
        <v>0</v>
      </c>
      <c r="N1027" s="139">
        <v>1</v>
      </c>
      <c r="O1027" s="139">
        <v>0</v>
      </c>
      <c r="P1027" s="139">
        <v>0</v>
      </c>
      <c r="Q1027" s="139">
        <v>0</v>
      </c>
      <c r="R1027" s="139">
        <v>0</v>
      </c>
      <c r="S1027" s="139">
        <v>0</v>
      </c>
      <c r="T1027" s="139">
        <v>0</v>
      </c>
      <c r="U1027" s="139">
        <v>0</v>
      </c>
      <c r="V1027" s="139">
        <v>2</v>
      </c>
      <c r="W1027" s="139">
        <v>2</v>
      </c>
      <c r="X1027" s="139">
        <v>0</v>
      </c>
      <c r="Y1027" s="139">
        <v>0</v>
      </c>
      <c r="Z1027" s="139">
        <v>0</v>
      </c>
      <c r="AA1027" s="139">
        <v>1</v>
      </c>
      <c r="AB1027" s="139">
        <v>0</v>
      </c>
      <c r="AC1027" s="139">
        <v>0</v>
      </c>
      <c r="AD1027" s="139">
        <v>1</v>
      </c>
      <c r="AE1027" s="139">
        <v>0</v>
      </c>
      <c r="AF1027" s="139">
        <v>0</v>
      </c>
      <c r="AG1027" s="139">
        <v>1</v>
      </c>
      <c r="AH1027" s="139">
        <v>0</v>
      </c>
      <c r="AI1027" s="139">
        <v>0</v>
      </c>
      <c r="AJ1027" s="139">
        <v>2</v>
      </c>
      <c r="AK1027" s="139">
        <v>0</v>
      </c>
      <c r="AL1027" s="139">
        <v>0</v>
      </c>
      <c r="AM1027" s="139">
        <v>2</v>
      </c>
      <c r="AN1027" s="139">
        <v>0</v>
      </c>
      <c r="AO1027" s="139">
        <v>0</v>
      </c>
      <c r="AP1027" s="139">
        <v>2</v>
      </c>
      <c r="AQ1027" s="139">
        <v>0</v>
      </c>
      <c r="AR1027" s="139">
        <v>0</v>
      </c>
      <c r="AS1027" s="139">
        <v>2</v>
      </c>
      <c r="AT1027" s="139">
        <v>0</v>
      </c>
      <c r="AU1027" s="139">
        <v>0</v>
      </c>
      <c r="AV1027" s="139">
        <v>0</v>
      </c>
      <c r="AW1027" s="139">
        <v>0</v>
      </c>
      <c r="AX1027" s="139">
        <v>0</v>
      </c>
      <c r="AY1027" s="139">
        <v>0</v>
      </c>
      <c r="AZ1027" s="139">
        <v>0</v>
      </c>
      <c r="BA1027" s="139">
        <v>0</v>
      </c>
      <c r="BB1027" s="139">
        <v>0</v>
      </c>
      <c r="BC1027" s="139">
        <v>0</v>
      </c>
      <c r="BD1027" s="139">
        <v>0</v>
      </c>
      <c r="BE1027" s="139">
        <v>0</v>
      </c>
      <c r="BF1027" s="139">
        <v>0</v>
      </c>
      <c r="BG1027" s="139">
        <v>0</v>
      </c>
      <c r="BH1027" s="139">
        <v>0</v>
      </c>
      <c r="BI1027" s="139">
        <v>0</v>
      </c>
      <c r="BJ1027" s="139">
        <v>0</v>
      </c>
      <c r="BK1027" s="139">
        <v>0</v>
      </c>
      <c r="BL1027" s="139">
        <v>0</v>
      </c>
      <c r="BM1027" s="139">
        <v>0</v>
      </c>
      <c r="BN1027" s="139">
        <v>0</v>
      </c>
      <c r="BO1027" s="139">
        <v>0</v>
      </c>
      <c r="BP1027" s="139">
        <v>0</v>
      </c>
      <c r="BQ1027" s="139">
        <v>0</v>
      </c>
    </row>
    <row r="1028" spans="1:69" s="58" customFormat="1" ht="14.5" hidden="1" outlineLevel="1" x14ac:dyDescent="0.35">
      <c r="A1028" s="56"/>
      <c r="B1028" s="84"/>
      <c r="C1028" s="84"/>
      <c r="D1028" s="99">
        <v>102</v>
      </c>
      <c r="E1028" s="58" t="str">
        <v>Unused</v>
      </c>
      <c r="F1028" s="77"/>
      <c r="G1028" s="139">
        <v>0</v>
      </c>
      <c r="H1028" s="139">
        <v>0</v>
      </c>
      <c r="I1028" s="139">
        <v>0</v>
      </c>
      <c r="J1028" s="139">
        <v>0</v>
      </c>
      <c r="K1028" s="139">
        <v>0</v>
      </c>
      <c r="L1028" s="139">
        <v>0</v>
      </c>
      <c r="M1028" s="139">
        <v>0</v>
      </c>
      <c r="N1028" s="139">
        <v>0</v>
      </c>
      <c r="O1028" s="139">
        <v>0</v>
      </c>
      <c r="P1028" s="139">
        <v>0</v>
      </c>
      <c r="Q1028" s="139">
        <v>0</v>
      </c>
      <c r="R1028" s="139">
        <v>0</v>
      </c>
      <c r="S1028" s="139">
        <v>0</v>
      </c>
      <c r="T1028" s="139">
        <v>0</v>
      </c>
      <c r="U1028" s="139">
        <v>0</v>
      </c>
      <c r="V1028" s="139">
        <v>0</v>
      </c>
      <c r="W1028" s="139">
        <v>0</v>
      </c>
      <c r="X1028" s="139">
        <v>0</v>
      </c>
      <c r="Y1028" s="139">
        <v>0</v>
      </c>
      <c r="Z1028" s="139">
        <v>0</v>
      </c>
      <c r="AA1028" s="139">
        <v>0</v>
      </c>
      <c r="AB1028" s="139">
        <v>0</v>
      </c>
      <c r="AC1028" s="139">
        <v>0</v>
      </c>
      <c r="AD1028" s="139">
        <v>0</v>
      </c>
      <c r="AE1028" s="139">
        <v>0</v>
      </c>
      <c r="AF1028" s="139">
        <v>0</v>
      </c>
      <c r="AG1028" s="139">
        <v>0</v>
      </c>
      <c r="AH1028" s="139">
        <v>0</v>
      </c>
      <c r="AI1028" s="139">
        <v>0</v>
      </c>
      <c r="AJ1028" s="139">
        <v>0</v>
      </c>
      <c r="AK1028" s="139">
        <v>0</v>
      </c>
      <c r="AL1028" s="139">
        <v>0</v>
      </c>
      <c r="AM1028" s="139">
        <v>0</v>
      </c>
      <c r="AN1028" s="139">
        <v>0</v>
      </c>
      <c r="AO1028" s="139">
        <v>0</v>
      </c>
      <c r="AP1028" s="139">
        <v>0</v>
      </c>
      <c r="AQ1028" s="139">
        <v>0</v>
      </c>
      <c r="AR1028" s="139">
        <v>0</v>
      </c>
      <c r="AS1028" s="139">
        <v>0</v>
      </c>
      <c r="AT1028" s="139">
        <v>0</v>
      </c>
      <c r="AU1028" s="139">
        <v>0</v>
      </c>
      <c r="AV1028" s="139">
        <v>0</v>
      </c>
      <c r="AW1028" s="139">
        <v>0</v>
      </c>
      <c r="AX1028" s="139">
        <v>0</v>
      </c>
      <c r="AY1028" s="139">
        <v>0</v>
      </c>
      <c r="AZ1028" s="139">
        <v>0</v>
      </c>
      <c r="BA1028" s="139">
        <v>0</v>
      </c>
      <c r="BB1028" s="139">
        <v>0</v>
      </c>
      <c r="BC1028" s="139">
        <v>0</v>
      </c>
      <c r="BD1028" s="139">
        <v>0</v>
      </c>
      <c r="BE1028" s="139">
        <v>0</v>
      </c>
      <c r="BF1028" s="139">
        <v>0</v>
      </c>
      <c r="BG1028" s="139">
        <v>0</v>
      </c>
      <c r="BH1028" s="139">
        <v>0</v>
      </c>
      <c r="BI1028" s="139">
        <v>0</v>
      </c>
      <c r="BJ1028" s="139">
        <v>0</v>
      </c>
      <c r="BK1028" s="139">
        <v>0</v>
      </c>
      <c r="BL1028" s="139">
        <v>0</v>
      </c>
      <c r="BM1028" s="139">
        <v>0</v>
      </c>
      <c r="BN1028" s="139">
        <v>0</v>
      </c>
      <c r="BO1028" s="139">
        <v>0</v>
      </c>
      <c r="BP1028" s="139">
        <v>0</v>
      </c>
      <c r="BQ1028" s="139">
        <v>0</v>
      </c>
    </row>
    <row r="1029" spans="1:69" s="58" customFormat="1" ht="14.5" hidden="1" outlineLevel="1" x14ac:dyDescent="0.35">
      <c r="A1029" s="56"/>
      <c r="B1029" s="84"/>
      <c r="C1029" s="84"/>
      <c r="D1029" s="99">
        <v>103</v>
      </c>
      <c r="E1029" s="58" t="str">
        <v>SEG3_FTTP_Connection_Civils</v>
      </c>
      <c r="F1029" s="77"/>
      <c r="G1029" s="139">
        <v>0</v>
      </c>
      <c r="H1029" s="139">
        <v>1</v>
      </c>
      <c r="I1029" s="139">
        <v>0</v>
      </c>
      <c r="J1029" s="139">
        <v>0</v>
      </c>
      <c r="K1029" s="139">
        <v>0</v>
      </c>
      <c r="L1029" s="139">
        <v>0</v>
      </c>
      <c r="M1029" s="139">
        <v>0</v>
      </c>
      <c r="N1029" s="139">
        <v>0</v>
      </c>
      <c r="O1029" s="139">
        <v>0</v>
      </c>
      <c r="P1029" s="139">
        <v>0</v>
      </c>
      <c r="Q1029" s="139">
        <v>0</v>
      </c>
      <c r="R1029" s="139">
        <v>0</v>
      </c>
      <c r="S1029" s="139">
        <v>0</v>
      </c>
      <c r="T1029" s="139">
        <v>0</v>
      </c>
      <c r="U1029" s="139">
        <v>0</v>
      </c>
      <c r="V1029" s="139">
        <v>0</v>
      </c>
      <c r="W1029" s="139">
        <v>0</v>
      </c>
      <c r="X1029" s="139">
        <v>0</v>
      </c>
      <c r="Y1029" s="139">
        <v>0</v>
      </c>
      <c r="Z1029" s="139">
        <v>0</v>
      </c>
      <c r="AA1029" s="139">
        <v>0</v>
      </c>
      <c r="AB1029" s="139">
        <v>0</v>
      </c>
      <c r="AC1029" s="139">
        <v>0</v>
      </c>
      <c r="AD1029" s="139">
        <v>0</v>
      </c>
      <c r="AE1029" s="139">
        <v>0</v>
      </c>
      <c r="AF1029" s="139">
        <v>0</v>
      </c>
      <c r="AG1029" s="139">
        <v>0</v>
      </c>
      <c r="AH1029" s="139">
        <v>0</v>
      </c>
      <c r="AI1029" s="139">
        <v>0</v>
      </c>
      <c r="AJ1029" s="139">
        <v>0</v>
      </c>
      <c r="AK1029" s="139">
        <v>0</v>
      </c>
      <c r="AL1029" s="139">
        <v>0</v>
      </c>
      <c r="AM1029" s="139">
        <v>0</v>
      </c>
      <c r="AN1029" s="139">
        <v>0</v>
      </c>
      <c r="AO1029" s="139">
        <v>0</v>
      </c>
      <c r="AP1029" s="139">
        <v>0</v>
      </c>
      <c r="AQ1029" s="139">
        <v>0</v>
      </c>
      <c r="AR1029" s="139">
        <v>0</v>
      </c>
      <c r="AS1029" s="139">
        <v>0</v>
      </c>
      <c r="AT1029" s="139">
        <v>0</v>
      </c>
      <c r="AU1029" s="139">
        <v>0</v>
      </c>
      <c r="AV1029" s="139">
        <v>0</v>
      </c>
      <c r="AW1029" s="139">
        <v>0</v>
      </c>
      <c r="AX1029" s="139">
        <v>0</v>
      </c>
      <c r="AY1029" s="139">
        <v>0</v>
      </c>
      <c r="AZ1029" s="139">
        <v>0</v>
      </c>
      <c r="BA1029" s="139">
        <v>0</v>
      </c>
      <c r="BB1029" s="139">
        <v>0</v>
      </c>
      <c r="BC1029" s="139">
        <v>0</v>
      </c>
      <c r="BD1029" s="139">
        <v>0</v>
      </c>
      <c r="BE1029" s="139">
        <v>0</v>
      </c>
      <c r="BF1029" s="139">
        <v>0</v>
      </c>
      <c r="BG1029" s="139">
        <v>0</v>
      </c>
      <c r="BH1029" s="139">
        <v>0</v>
      </c>
      <c r="BI1029" s="139">
        <v>0</v>
      </c>
      <c r="BJ1029" s="139">
        <v>0</v>
      </c>
      <c r="BK1029" s="139">
        <v>0</v>
      </c>
      <c r="BL1029" s="139">
        <v>0</v>
      </c>
      <c r="BM1029" s="139">
        <v>0</v>
      </c>
      <c r="BN1029" s="139">
        <v>0</v>
      </c>
      <c r="BO1029" s="139">
        <v>0</v>
      </c>
      <c r="BP1029" s="139">
        <v>0</v>
      </c>
      <c r="BQ1029" s="139">
        <v>0</v>
      </c>
    </row>
    <row r="1030" spans="1:69" s="58" customFormat="1" ht="14.5" hidden="1" outlineLevel="1" x14ac:dyDescent="0.35">
      <c r="A1030" s="56"/>
      <c r="B1030" s="84"/>
      <c r="C1030" s="84"/>
      <c r="D1030" s="99">
        <v>104</v>
      </c>
      <c r="E1030" s="58" t="str">
        <v>SEG3_FTTP_ONT</v>
      </c>
      <c r="F1030" s="77"/>
      <c r="G1030" s="139">
        <v>0</v>
      </c>
      <c r="H1030" s="139">
        <v>1</v>
      </c>
      <c r="I1030" s="139">
        <v>0</v>
      </c>
      <c r="J1030" s="139">
        <v>0</v>
      </c>
      <c r="K1030" s="139">
        <v>0</v>
      </c>
      <c r="L1030" s="139">
        <v>0</v>
      </c>
      <c r="M1030" s="139">
        <v>0</v>
      </c>
      <c r="N1030" s="139">
        <v>0</v>
      </c>
      <c r="O1030" s="139">
        <v>0</v>
      </c>
      <c r="P1030" s="139">
        <v>0</v>
      </c>
      <c r="Q1030" s="139">
        <v>0</v>
      </c>
      <c r="R1030" s="139">
        <v>0</v>
      </c>
      <c r="S1030" s="139">
        <v>0</v>
      </c>
      <c r="T1030" s="139">
        <v>0</v>
      </c>
      <c r="U1030" s="139">
        <v>0</v>
      </c>
      <c r="V1030" s="139">
        <v>0</v>
      </c>
      <c r="W1030" s="139">
        <v>0</v>
      </c>
      <c r="X1030" s="139">
        <v>0</v>
      </c>
      <c r="Y1030" s="139">
        <v>0</v>
      </c>
      <c r="Z1030" s="139">
        <v>0</v>
      </c>
      <c r="AA1030" s="139">
        <v>0</v>
      </c>
      <c r="AB1030" s="139">
        <v>0</v>
      </c>
      <c r="AC1030" s="139">
        <v>0</v>
      </c>
      <c r="AD1030" s="139">
        <v>0</v>
      </c>
      <c r="AE1030" s="139">
        <v>0</v>
      </c>
      <c r="AF1030" s="139">
        <v>0</v>
      </c>
      <c r="AG1030" s="139">
        <v>0</v>
      </c>
      <c r="AH1030" s="139">
        <v>0</v>
      </c>
      <c r="AI1030" s="139">
        <v>0</v>
      </c>
      <c r="AJ1030" s="139">
        <v>0</v>
      </c>
      <c r="AK1030" s="139">
        <v>0</v>
      </c>
      <c r="AL1030" s="139">
        <v>0</v>
      </c>
      <c r="AM1030" s="139">
        <v>0</v>
      </c>
      <c r="AN1030" s="139">
        <v>0</v>
      </c>
      <c r="AO1030" s="139">
        <v>0</v>
      </c>
      <c r="AP1030" s="139">
        <v>0</v>
      </c>
      <c r="AQ1030" s="139">
        <v>0</v>
      </c>
      <c r="AR1030" s="139">
        <v>0</v>
      </c>
      <c r="AS1030" s="139">
        <v>0</v>
      </c>
      <c r="AT1030" s="139">
        <v>0</v>
      </c>
      <c r="AU1030" s="139">
        <v>0</v>
      </c>
      <c r="AV1030" s="139">
        <v>0</v>
      </c>
      <c r="AW1030" s="139">
        <v>0</v>
      </c>
      <c r="AX1030" s="139">
        <v>0</v>
      </c>
      <c r="AY1030" s="139">
        <v>0</v>
      </c>
      <c r="AZ1030" s="139">
        <v>0</v>
      </c>
      <c r="BA1030" s="139">
        <v>0</v>
      </c>
      <c r="BB1030" s="139">
        <v>0</v>
      </c>
      <c r="BC1030" s="139">
        <v>0</v>
      </c>
      <c r="BD1030" s="139">
        <v>0</v>
      </c>
      <c r="BE1030" s="139">
        <v>0</v>
      </c>
      <c r="BF1030" s="139">
        <v>0</v>
      </c>
      <c r="BG1030" s="139">
        <v>0</v>
      </c>
      <c r="BH1030" s="139">
        <v>0</v>
      </c>
      <c r="BI1030" s="139">
        <v>0</v>
      </c>
      <c r="BJ1030" s="139">
        <v>0</v>
      </c>
      <c r="BK1030" s="139">
        <v>0</v>
      </c>
      <c r="BL1030" s="139">
        <v>0</v>
      </c>
      <c r="BM1030" s="139">
        <v>0</v>
      </c>
      <c r="BN1030" s="139">
        <v>0</v>
      </c>
      <c r="BO1030" s="139">
        <v>0</v>
      </c>
      <c r="BP1030" s="139">
        <v>0</v>
      </c>
      <c r="BQ1030" s="139">
        <v>0</v>
      </c>
    </row>
    <row r="1031" spans="1:69" s="58" customFormat="1" ht="14.5" hidden="1" outlineLevel="1" x14ac:dyDescent="0.35">
      <c r="A1031" s="56"/>
      <c r="B1031" s="84"/>
      <c r="C1031" s="84"/>
      <c r="D1031" s="99">
        <v>105</v>
      </c>
      <c r="E1031" s="58" t="str">
        <v>SEG3_BusServ_Connection_Civils</v>
      </c>
      <c r="F1031" s="77"/>
      <c r="G1031" s="139">
        <v>0</v>
      </c>
      <c r="H1031" s="139">
        <v>0</v>
      </c>
      <c r="I1031" s="139">
        <v>0</v>
      </c>
      <c r="J1031" s="139">
        <v>0</v>
      </c>
      <c r="K1031" s="139">
        <v>0</v>
      </c>
      <c r="L1031" s="139">
        <v>0</v>
      </c>
      <c r="M1031" s="139">
        <v>0</v>
      </c>
      <c r="N1031" s="139">
        <v>0</v>
      </c>
      <c r="O1031" s="139">
        <v>0</v>
      </c>
      <c r="P1031" s="139">
        <v>0</v>
      </c>
      <c r="Q1031" s="139">
        <v>0</v>
      </c>
      <c r="R1031" s="139">
        <v>0</v>
      </c>
      <c r="S1031" s="139">
        <v>0</v>
      </c>
      <c r="T1031" s="139">
        <v>0</v>
      </c>
      <c r="U1031" s="139">
        <v>0</v>
      </c>
      <c r="V1031" s="139">
        <v>0</v>
      </c>
      <c r="W1031" s="139">
        <v>0</v>
      </c>
      <c r="X1031" s="139">
        <v>2</v>
      </c>
      <c r="Y1031" s="139">
        <v>0</v>
      </c>
      <c r="Z1031" s="139">
        <v>0</v>
      </c>
      <c r="AA1031" s="139">
        <v>0</v>
      </c>
      <c r="AB1031" s="139">
        <v>1</v>
      </c>
      <c r="AC1031" s="139">
        <v>0</v>
      </c>
      <c r="AD1031" s="139">
        <v>0</v>
      </c>
      <c r="AE1031" s="139">
        <v>1</v>
      </c>
      <c r="AF1031" s="139">
        <v>0</v>
      </c>
      <c r="AG1031" s="139">
        <v>0</v>
      </c>
      <c r="AH1031" s="139">
        <v>1</v>
      </c>
      <c r="AI1031" s="139">
        <v>0</v>
      </c>
      <c r="AJ1031" s="139">
        <v>0</v>
      </c>
      <c r="AK1031" s="139">
        <v>2</v>
      </c>
      <c r="AL1031" s="139">
        <v>0</v>
      </c>
      <c r="AM1031" s="139">
        <v>0</v>
      </c>
      <c r="AN1031" s="139">
        <v>2</v>
      </c>
      <c r="AO1031" s="139">
        <v>0</v>
      </c>
      <c r="AP1031" s="139">
        <v>0</v>
      </c>
      <c r="AQ1031" s="139">
        <v>2</v>
      </c>
      <c r="AR1031" s="139">
        <v>0</v>
      </c>
      <c r="AS1031" s="139">
        <v>0</v>
      </c>
      <c r="AT1031" s="139">
        <v>2</v>
      </c>
      <c r="AU1031" s="139">
        <v>0</v>
      </c>
      <c r="AV1031" s="139">
        <v>0</v>
      </c>
      <c r="AW1031" s="139">
        <v>0</v>
      </c>
      <c r="AX1031" s="139">
        <v>0</v>
      </c>
      <c r="AY1031" s="139">
        <v>0</v>
      </c>
      <c r="AZ1031" s="139">
        <v>0</v>
      </c>
      <c r="BA1031" s="139">
        <v>0</v>
      </c>
      <c r="BB1031" s="139">
        <v>0</v>
      </c>
      <c r="BC1031" s="139">
        <v>0</v>
      </c>
      <c r="BD1031" s="139">
        <v>0</v>
      </c>
      <c r="BE1031" s="139">
        <v>0</v>
      </c>
      <c r="BF1031" s="139">
        <v>0</v>
      </c>
      <c r="BG1031" s="139">
        <v>0</v>
      </c>
      <c r="BH1031" s="139">
        <v>0</v>
      </c>
      <c r="BI1031" s="139">
        <v>0</v>
      </c>
      <c r="BJ1031" s="139">
        <v>0</v>
      </c>
      <c r="BK1031" s="139">
        <v>0</v>
      </c>
      <c r="BL1031" s="139">
        <v>0</v>
      </c>
      <c r="BM1031" s="139">
        <v>0</v>
      </c>
      <c r="BN1031" s="139">
        <v>0</v>
      </c>
      <c r="BO1031" s="139">
        <v>0</v>
      </c>
      <c r="BP1031" s="139">
        <v>0</v>
      </c>
      <c r="BQ1031" s="139">
        <v>0</v>
      </c>
    </row>
    <row r="1032" spans="1:69" s="58" customFormat="1" ht="14.5" hidden="1" outlineLevel="1" x14ac:dyDescent="0.35">
      <c r="A1032" s="56"/>
      <c r="B1032" s="84"/>
      <c r="C1032" s="84"/>
      <c r="D1032" s="99">
        <v>106</v>
      </c>
      <c r="E1032" s="58" t="str">
        <v>SEG3_Eth_NTE_1G</v>
      </c>
      <c r="F1032" s="77"/>
      <c r="G1032" s="139">
        <v>0</v>
      </c>
      <c r="H1032" s="139">
        <v>0</v>
      </c>
      <c r="I1032" s="139">
        <v>0</v>
      </c>
      <c r="J1032" s="139">
        <v>0</v>
      </c>
      <c r="K1032" s="139">
        <v>0</v>
      </c>
      <c r="L1032" s="139">
        <v>0</v>
      </c>
      <c r="M1032" s="139">
        <v>0</v>
      </c>
      <c r="N1032" s="139">
        <v>0</v>
      </c>
      <c r="O1032" s="139">
        <v>0</v>
      </c>
      <c r="P1032" s="139">
        <v>0</v>
      </c>
      <c r="Q1032" s="139">
        <v>0</v>
      </c>
      <c r="R1032" s="139">
        <v>0</v>
      </c>
      <c r="S1032" s="139">
        <v>0</v>
      </c>
      <c r="T1032" s="139">
        <v>0</v>
      </c>
      <c r="U1032" s="139">
        <v>0</v>
      </c>
      <c r="V1032" s="139">
        <v>0</v>
      </c>
      <c r="W1032" s="139">
        <v>0</v>
      </c>
      <c r="X1032" s="139">
        <v>0</v>
      </c>
      <c r="Y1032" s="139">
        <v>0</v>
      </c>
      <c r="Z1032" s="139">
        <v>0</v>
      </c>
      <c r="AA1032" s="139">
        <v>1</v>
      </c>
      <c r="AB1032" s="139">
        <v>0</v>
      </c>
      <c r="AC1032" s="139">
        <v>0</v>
      </c>
      <c r="AD1032" s="139">
        <v>1</v>
      </c>
      <c r="AE1032" s="139">
        <v>0</v>
      </c>
      <c r="AF1032" s="139">
        <v>0</v>
      </c>
      <c r="AG1032" s="139">
        <v>0</v>
      </c>
      <c r="AH1032" s="139">
        <v>0</v>
      </c>
      <c r="AI1032" s="139">
        <v>0</v>
      </c>
      <c r="AJ1032" s="139">
        <v>2</v>
      </c>
      <c r="AK1032" s="139">
        <v>0</v>
      </c>
      <c r="AL1032" s="139">
        <v>0</v>
      </c>
      <c r="AM1032" s="139">
        <v>2</v>
      </c>
      <c r="AN1032" s="139">
        <v>0</v>
      </c>
      <c r="AO1032" s="139">
        <v>0</v>
      </c>
      <c r="AP1032" s="139">
        <v>0</v>
      </c>
      <c r="AQ1032" s="139">
        <v>0</v>
      </c>
      <c r="AR1032" s="139">
        <v>0</v>
      </c>
      <c r="AS1032" s="139">
        <v>0</v>
      </c>
      <c r="AT1032" s="139">
        <v>0</v>
      </c>
      <c r="AU1032" s="139">
        <v>0</v>
      </c>
      <c r="AV1032" s="139">
        <v>0</v>
      </c>
      <c r="AW1032" s="139">
        <v>0</v>
      </c>
      <c r="AX1032" s="139">
        <v>0</v>
      </c>
      <c r="AY1032" s="139">
        <v>0</v>
      </c>
      <c r="AZ1032" s="139">
        <v>0</v>
      </c>
      <c r="BA1032" s="139">
        <v>0</v>
      </c>
      <c r="BB1032" s="139">
        <v>0</v>
      </c>
      <c r="BC1032" s="139">
        <v>0</v>
      </c>
      <c r="BD1032" s="139">
        <v>0</v>
      </c>
      <c r="BE1032" s="139">
        <v>0</v>
      </c>
      <c r="BF1032" s="139">
        <v>0</v>
      </c>
      <c r="BG1032" s="139">
        <v>0</v>
      </c>
      <c r="BH1032" s="139">
        <v>0</v>
      </c>
      <c r="BI1032" s="139">
        <v>0</v>
      </c>
      <c r="BJ1032" s="139">
        <v>0</v>
      </c>
      <c r="BK1032" s="139">
        <v>0</v>
      </c>
      <c r="BL1032" s="139">
        <v>0</v>
      </c>
      <c r="BM1032" s="139">
        <v>0</v>
      </c>
      <c r="BN1032" s="139">
        <v>0</v>
      </c>
      <c r="BO1032" s="139">
        <v>0</v>
      </c>
      <c r="BP1032" s="139">
        <v>0</v>
      </c>
      <c r="BQ1032" s="139">
        <v>0</v>
      </c>
    </row>
    <row r="1033" spans="1:69" s="58" customFormat="1" ht="14.5" hidden="1" outlineLevel="1" x14ac:dyDescent="0.35">
      <c r="A1033" s="56"/>
      <c r="B1033" s="84"/>
      <c r="C1033" s="84"/>
      <c r="D1033" s="99">
        <v>107</v>
      </c>
      <c r="E1033" s="58" t="str">
        <v>SEG3_Eth_NTE_10G</v>
      </c>
      <c r="F1033" s="77"/>
      <c r="G1033" s="139">
        <v>0</v>
      </c>
      <c r="H1033" s="139">
        <v>0</v>
      </c>
      <c r="I1033" s="139">
        <v>0</v>
      </c>
      <c r="J1033" s="139">
        <v>0</v>
      </c>
      <c r="K1033" s="139">
        <v>0</v>
      </c>
      <c r="L1033" s="139">
        <v>0</v>
      </c>
      <c r="M1033" s="139">
        <v>0</v>
      </c>
      <c r="N1033" s="139">
        <v>0</v>
      </c>
      <c r="O1033" s="139">
        <v>0</v>
      </c>
      <c r="P1033" s="139">
        <v>0</v>
      </c>
      <c r="Q1033" s="139">
        <v>0</v>
      </c>
      <c r="R1033" s="139">
        <v>0</v>
      </c>
      <c r="S1033" s="139">
        <v>0</v>
      </c>
      <c r="T1033" s="139">
        <v>0</v>
      </c>
      <c r="U1033" s="139">
        <v>0</v>
      </c>
      <c r="V1033" s="139">
        <v>0</v>
      </c>
      <c r="W1033" s="139">
        <v>0</v>
      </c>
      <c r="X1033" s="139">
        <v>0</v>
      </c>
      <c r="Y1033" s="139">
        <v>0</v>
      </c>
      <c r="Z1033" s="139">
        <v>0</v>
      </c>
      <c r="AA1033" s="139">
        <v>0</v>
      </c>
      <c r="AB1033" s="139">
        <v>0</v>
      </c>
      <c r="AC1033" s="139">
        <v>0</v>
      </c>
      <c r="AD1033" s="139">
        <v>0</v>
      </c>
      <c r="AE1033" s="139">
        <v>0</v>
      </c>
      <c r="AF1033" s="139">
        <v>0</v>
      </c>
      <c r="AG1033" s="139">
        <v>1</v>
      </c>
      <c r="AH1033" s="139">
        <v>0</v>
      </c>
      <c r="AI1033" s="139">
        <v>0</v>
      </c>
      <c r="AJ1033" s="139">
        <v>0</v>
      </c>
      <c r="AK1033" s="139">
        <v>0</v>
      </c>
      <c r="AL1033" s="139">
        <v>0</v>
      </c>
      <c r="AM1033" s="139">
        <v>0</v>
      </c>
      <c r="AN1033" s="139">
        <v>0</v>
      </c>
      <c r="AO1033" s="139">
        <v>0</v>
      </c>
      <c r="AP1033" s="139">
        <v>2</v>
      </c>
      <c r="AQ1033" s="139">
        <v>0</v>
      </c>
      <c r="AR1033" s="139">
        <v>0</v>
      </c>
      <c r="AS1033" s="139">
        <v>0</v>
      </c>
      <c r="AT1033" s="139">
        <v>0</v>
      </c>
      <c r="AU1033" s="139">
        <v>0</v>
      </c>
      <c r="AV1033" s="139">
        <v>0</v>
      </c>
      <c r="AW1033" s="139">
        <v>0</v>
      </c>
      <c r="AX1033" s="139">
        <v>0</v>
      </c>
      <c r="AY1033" s="139">
        <v>0</v>
      </c>
      <c r="AZ1033" s="139">
        <v>0</v>
      </c>
      <c r="BA1033" s="139">
        <v>0</v>
      </c>
      <c r="BB1033" s="139">
        <v>0</v>
      </c>
      <c r="BC1033" s="139">
        <v>0</v>
      </c>
      <c r="BD1033" s="139">
        <v>0</v>
      </c>
      <c r="BE1033" s="139">
        <v>0</v>
      </c>
      <c r="BF1033" s="139">
        <v>0</v>
      </c>
      <c r="BG1033" s="139">
        <v>0</v>
      </c>
      <c r="BH1033" s="139">
        <v>0</v>
      </c>
      <c r="BI1033" s="139">
        <v>0</v>
      </c>
      <c r="BJ1033" s="139">
        <v>0</v>
      </c>
      <c r="BK1033" s="139">
        <v>0</v>
      </c>
      <c r="BL1033" s="139">
        <v>0</v>
      </c>
      <c r="BM1033" s="139">
        <v>0</v>
      </c>
      <c r="BN1033" s="139">
        <v>0</v>
      </c>
      <c r="BO1033" s="139">
        <v>0</v>
      </c>
      <c r="BP1033" s="139">
        <v>0</v>
      </c>
      <c r="BQ1033" s="139">
        <v>0</v>
      </c>
    </row>
    <row r="1034" spans="1:69" s="58" customFormat="1" ht="14.5" hidden="1" outlineLevel="1" x14ac:dyDescent="0.35">
      <c r="A1034" s="56"/>
      <c r="B1034" s="84"/>
      <c r="C1034" s="84"/>
      <c r="D1034" s="99">
        <v>108</v>
      </c>
      <c r="E1034" s="58" t="str">
        <v>SEG3_Opt_NTU</v>
      </c>
      <c r="F1034" s="77"/>
      <c r="G1034" s="139">
        <v>0</v>
      </c>
      <c r="H1034" s="139">
        <v>0</v>
      </c>
      <c r="I1034" s="139">
        <v>0</v>
      </c>
      <c r="J1034" s="139">
        <v>0</v>
      </c>
      <c r="K1034" s="139">
        <v>0</v>
      </c>
      <c r="L1034" s="139">
        <v>0</v>
      </c>
      <c r="M1034" s="139">
        <v>0</v>
      </c>
      <c r="N1034" s="139">
        <v>0</v>
      </c>
      <c r="O1034" s="139">
        <v>0</v>
      </c>
      <c r="P1034" s="139">
        <v>0</v>
      </c>
      <c r="Q1034" s="139">
        <v>0</v>
      </c>
      <c r="R1034" s="139">
        <v>0</v>
      </c>
      <c r="S1034" s="139">
        <v>0</v>
      </c>
      <c r="T1034" s="139">
        <v>0</v>
      </c>
      <c r="U1034" s="139">
        <v>0</v>
      </c>
      <c r="V1034" s="139">
        <v>0</v>
      </c>
      <c r="W1034" s="139">
        <v>0</v>
      </c>
      <c r="X1034" s="139">
        <v>0</v>
      </c>
      <c r="Y1034" s="139">
        <v>0</v>
      </c>
      <c r="Z1034" s="139">
        <v>0</v>
      </c>
      <c r="AA1034" s="139">
        <v>0</v>
      </c>
      <c r="AB1034" s="139">
        <v>0</v>
      </c>
      <c r="AC1034" s="139">
        <v>0</v>
      </c>
      <c r="AD1034" s="139">
        <v>0</v>
      </c>
      <c r="AE1034" s="139">
        <v>0</v>
      </c>
      <c r="AF1034" s="139">
        <v>0</v>
      </c>
      <c r="AG1034" s="139">
        <v>0</v>
      </c>
      <c r="AH1034" s="139">
        <v>0</v>
      </c>
      <c r="AI1034" s="139">
        <v>0</v>
      </c>
      <c r="AJ1034" s="139">
        <v>0</v>
      </c>
      <c r="AK1034" s="139">
        <v>0</v>
      </c>
      <c r="AL1034" s="139">
        <v>0</v>
      </c>
      <c r="AM1034" s="139">
        <v>0</v>
      </c>
      <c r="AN1034" s="139">
        <v>0</v>
      </c>
      <c r="AO1034" s="139">
        <v>0</v>
      </c>
      <c r="AP1034" s="139">
        <v>0</v>
      </c>
      <c r="AQ1034" s="139">
        <v>0</v>
      </c>
      <c r="AR1034" s="139">
        <v>0</v>
      </c>
      <c r="AS1034" s="139">
        <v>1</v>
      </c>
      <c r="AT1034" s="139">
        <v>0</v>
      </c>
      <c r="AU1034" s="139">
        <v>0</v>
      </c>
      <c r="AV1034" s="139">
        <v>0</v>
      </c>
      <c r="AW1034" s="139">
        <v>0</v>
      </c>
      <c r="AX1034" s="139">
        <v>0</v>
      </c>
      <c r="AY1034" s="139">
        <v>0</v>
      </c>
      <c r="AZ1034" s="139">
        <v>0</v>
      </c>
      <c r="BA1034" s="139">
        <v>0</v>
      </c>
      <c r="BB1034" s="139">
        <v>0</v>
      </c>
      <c r="BC1034" s="139">
        <v>0</v>
      </c>
      <c r="BD1034" s="139">
        <v>0</v>
      </c>
      <c r="BE1034" s="139">
        <v>0</v>
      </c>
      <c r="BF1034" s="139">
        <v>0</v>
      </c>
      <c r="BG1034" s="139">
        <v>0</v>
      </c>
      <c r="BH1034" s="139">
        <v>0</v>
      </c>
      <c r="BI1034" s="139">
        <v>0</v>
      </c>
      <c r="BJ1034" s="139">
        <v>0</v>
      </c>
      <c r="BK1034" s="139">
        <v>0</v>
      </c>
      <c r="BL1034" s="139">
        <v>0</v>
      </c>
      <c r="BM1034" s="139">
        <v>0</v>
      </c>
      <c r="BN1034" s="139">
        <v>0</v>
      </c>
      <c r="BO1034" s="139">
        <v>0</v>
      </c>
      <c r="BP1034" s="139">
        <v>0</v>
      </c>
      <c r="BQ1034" s="139">
        <v>0</v>
      </c>
    </row>
    <row r="1035" spans="1:69" s="58" customFormat="1" ht="14.5" hidden="1" outlineLevel="1" x14ac:dyDescent="0.35">
      <c r="A1035" s="56"/>
      <c r="B1035" s="84"/>
      <c r="C1035" s="84"/>
      <c r="D1035" s="99">
        <v>109</v>
      </c>
      <c r="E1035" s="58" t="str">
        <v>SEG3_DF_PatchPanel</v>
      </c>
      <c r="F1035" s="77"/>
      <c r="G1035" s="139">
        <v>0</v>
      </c>
      <c r="H1035" s="139">
        <v>0</v>
      </c>
      <c r="I1035" s="139">
        <v>0</v>
      </c>
      <c r="J1035" s="139">
        <v>0</v>
      </c>
      <c r="K1035" s="139">
        <v>0</v>
      </c>
      <c r="L1035" s="139">
        <v>0</v>
      </c>
      <c r="M1035" s="139">
        <v>0</v>
      </c>
      <c r="N1035" s="139">
        <v>0</v>
      </c>
      <c r="O1035" s="139">
        <v>0</v>
      </c>
      <c r="P1035" s="139">
        <v>0</v>
      </c>
      <c r="Q1035" s="139">
        <v>0</v>
      </c>
      <c r="R1035" s="139">
        <v>0</v>
      </c>
      <c r="S1035" s="139">
        <v>0</v>
      </c>
      <c r="T1035" s="139">
        <v>0</v>
      </c>
      <c r="U1035" s="139">
        <v>0</v>
      </c>
      <c r="V1035" s="139">
        <v>0</v>
      </c>
      <c r="W1035" s="139">
        <v>1</v>
      </c>
      <c r="X1035" s="139">
        <v>0</v>
      </c>
      <c r="Y1035" s="139">
        <v>0</v>
      </c>
      <c r="Z1035" s="139">
        <v>0</v>
      </c>
      <c r="AA1035" s="139">
        <v>0</v>
      </c>
      <c r="AB1035" s="139">
        <v>0</v>
      </c>
      <c r="AC1035" s="139">
        <v>0</v>
      </c>
      <c r="AD1035" s="139">
        <v>0</v>
      </c>
      <c r="AE1035" s="139">
        <v>0</v>
      </c>
      <c r="AF1035" s="139">
        <v>0</v>
      </c>
      <c r="AG1035" s="139">
        <v>0</v>
      </c>
      <c r="AH1035" s="139">
        <v>0</v>
      </c>
      <c r="AI1035" s="139">
        <v>0</v>
      </c>
      <c r="AJ1035" s="139">
        <v>0</v>
      </c>
      <c r="AK1035" s="139">
        <v>0</v>
      </c>
      <c r="AL1035" s="139">
        <v>0</v>
      </c>
      <c r="AM1035" s="139">
        <v>0</v>
      </c>
      <c r="AN1035" s="139">
        <v>0</v>
      </c>
      <c r="AO1035" s="139">
        <v>0</v>
      </c>
      <c r="AP1035" s="139">
        <v>0</v>
      </c>
      <c r="AQ1035" s="139">
        <v>0</v>
      </c>
      <c r="AR1035" s="139">
        <v>0</v>
      </c>
      <c r="AS1035" s="139">
        <v>0</v>
      </c>
      <c r="AT1035" s="139">
        <v>0</v>
      </c>
      <c r="AU1035" s="139">
        <v>0</v>
      </c>
      <c r="AV1035" s="139">
        <v>0</v>
      </c>
      <c r="AW1035" s="139">
        <v>0</v>
      </c>
      <c r="AX1035" s="139">
        <v>0</v>
      </c>
      <c r="AY1035" s="139">
        <v>0</v>
      </c>
      <c r="AZ1035" s="139">
        <v>0</v>
      </c>
      <c r="BA1035" s="139">
        <v>0</v>
      </c>
      <c r="BB1035" s="139">
        <v>0</v>
      </c>
      <c r="BC1035" s="139">
        <v>0</v>
      </c>
      <c r="BD1035" s="139">
        <v>0</v>
      </c>
      <c r="BE1035" s="139">
        <v>0</v>
      </c>
      <c r="BF1035" s="139">
        <v>0</v>
      </c>
      <c r="BG1035" s="139">
        <v>0</v>
      </c>
      <c r="BH1035" s="139">
        <v>0</v>
      </c>
      <c r="BI1035" s="139">
        <v>0</v>
      </c>
      <c r="BJ1035" s="139">
        <v>0</v>
      </c>
      <c r="BK1035" s="139">
        <v>0</v>
      </c>
      <c r="BL1035" s="139">
        <v>0</v>
      </c>
      <c r="BM1035" s="139">
        <v>0</v>
      </c>
      <c r="BN1035" s="139">
        <v>0</v>
      </c>
      <c r="BO1035" s="139">
        <v>0</v>
      </c>
      <c r="BP1035" s="139">
        <v>0</v>
      </c>
      <c r="BQ1035" s="139">
        <v>0</v>
      </c>
    </row>
    <row r="1036" spans="1:69" s="58" customFormat="1" ht="14.5" hidden="1" outlineLevel="1" x14ac:dyDescent="0.35">
      <c r="A1036" s="56"/>
      <c r="B1036" s="84"/>
      <c r="C1036" s="84"/>
      <c r="D1036" s="99">
        <v>110</v>
      </c>
      <c r="E1036" s="58" t="str">
        <v>Unused</v>
      </c>
      <c r="F1036" s="77"/>
      <c r="G1036" s="139">
        <v>0</v>
      </c>
      <c r="H1036" s="139">
        <v>0</v>
      </c>
      <c r="I1036" s="139">
        <v>0</v>
      </c>
      <c r="J1036" s="139">
        <v>0</v>
      </c>
      <c r="K1036" s="139">
        <v>0</v>
      </c>
      <c r="L1036" s="139">
        <v>0</v>
      </c>
      <c r="M1036" s="139">
        <v>0</v>
      </c>
      <c r="N1036" s="139">
        <v>0</v>
      </c>
      <c r="O1036" s="139">
        <v>0</v>
      </c>
      <c r="P1036" s="139">
        <v>0</v>
      </c>
      <c r="Q1036" s="139">
        <v>0</v>
      </c>
      <c r="R1036" s="139">
        <v>0</v>
      </c>
      <c r="S1036" s="139">
        <v>0</v>
      </c>
      <c r="T1036" s="139">
        <v>0</v>
      </c>
      <c r="U1036" s="139">
        <v>0</v>
      </c>
      <c r="V1036" s="139">
        <v>0</v>
      </c>
      <c r="W1036" s="139">
        <v>0</v>
      </c>
      <c r="X1036" s="139">
        <v>0</v>
      </c>
      <c r="Y1036" s="139">
        <v>0</v>
      </c>
      <c r="Z1036" s="139">
        <v>0</v>
      </c>
      <c r="AA1036" s="139">
        <v>0</v>
      </c>
      <c r="AB1036" s="139">
        <v>0</v>
      </c>
      <c r="AC1036" s="139">
        <v>0</v>
      </c>
      <c r="AD1036" s="139">
        <v>0</v>
      </c>
      <c r="AE1036" s="139">
        <v>0</v>
      </c>
      <c r="AF1036" s="139">
        <v>0</v>
      </c>
      <c r="AG1036" s="139">
        <v>0</v>
      </c>
      <c r="AH1036" s="139">
        <v>0</v>
      </c>
      <c r="AI1036" s="139">
        <v>0</v>
      </c>
      <c r="AJ1036" s="139">
        <v>0</v>
      </c>
      <c r="AK1036" s="139">
        <v>0</v>
      </c>
      <c r="AL1036" s="139">
        <v>0</v>
      </c>
      <c r="AM1036" s="139">
        <v>0</v>
      </c>
      <c r="AN1036" s="139">
        <v>0</v>
      </c>
      <c r="AO1036" s="139">
        <v>0</v>
      </c>
      <c r="AP1036" s="139">
        <v>0</v>
      </c>
      <c r="AQ1036" s="139">
        <v>0</v>
      </c>
      <c r="AR1036" s="139">
        <v>0</v>
      </c>
      <c r="AS1036" s="139">
        <v>0</v>
      </c>
      <c r="AT1036" s="139">
        <v>0</v>
      </c>
      <c r="AU1036" s="139">
        <v>0</v>
      </c>
      <c r="AV1036" s="139">
        <v>0</v>
      </c>
      <c r="AW1036" s="139">
        <v>0</v>
      </c>
      <c r="AX1036" s="139">
        <v>0</v>
      </c>
      <c r="AY1036" s="139">
        <v>0</v>
      </c>
      <c r="AZ1036" s="139">
        <v>0</v>
      </c>
      <c r="BA1036" s="139">
        <v>0</v>
      </c>
      <c r="BB1036" s="139">
        <v>0</v>
      </c>
      <c r="BC1036" s="139">
        <v>0</v>
      </c>
      <c r="BD1036" s="139">
        <v>0</v>
      </c>
      <c r="BE1036" s="139">
        <v>0</v>
      </c>
      <c r="BF1036" s="139">
        <v>0</v>
      </c>
      <c r="BG1036" s="139">
        <v>0</v>
      </c>
      <c r="BH1036" s="139">
        <v>0</v>
      </c>
      <c r="BI1036" s="139">
        <v>0</v>
      </c>
      <c r="BJ1036" s="139">
        <v>0</v>
      </c>
      <c r="BK1036" s="139">
        <v>0</v>
      </c>
      <c r="BL1036" s="139">
        <v>0</v>
      </c>
      <c r="BM1036" s="139">
        <v>0</v>
      </c>
      <c r="BN1036" s="139">
        <v>0</v>
      </c>
      <c r="BO1036" s="139">
        <v>0</v>
      </c>
      <c r="BP1036" s="139">
        <v>0</v>
      </c>
      <c r="BQ1036" s="139">
        <v>0</v>
      </c>
    </row>
    <row r="1037" spans="1:69" s="58" customFormat="1" ht="14.5" hidden="1" outlineLevel="1" x14ac:dyDescent="0.35">
      <c r="A1037" s="56"/>
      <c r="B1037" s="84"/>
      <c r="C1037" s="84"/>
      <c r="D1037" s="99">
        <v>111</v>
      </c>
      <c r="E1037" s="58" t="str">
        <v>Unused</v>
      </c>
      <c r="F1037" s="77"/>
      <c r="G1037" s="139">
        <v>0</v>
      </c>
      <c r="H1037" s="139">
        <v>0</v>
      </c>
      <c r="I1037" s="139">
        <v>0</v>
      </c>
      <c r="J1037" s="139">
        <v>0</v>
      </c>
      <c r="K1037" s="139">
        <v>0</v>
      </c>
      <c r="L1037" s="139">
        <v>0</v>
      </c>
      <c r="M1037" s="139">
        <v>0</v>
      </c>
      <c r="N1037" s="139">
        <v>0</v>
      </c>
      <c r="O1037" s="139">
        <v>0</v>
      </c>
      <c r="P1037" s="139">
        <v>0</v>
      </c>
      <c r="Q1037" s="139">
        <v>0</v>
      </c>
      <c r="R1037" s="139">
        <v>0</v>
      </c>
      <c r="S1037" s="139">
        <v>0</v>
      </c>
      <c r="T1037" s="139">
        <v>0</v>
      </c>
      <c r="U1037" s="139">
        <v>0</v>
      </c>
      <c r="V1037" s="139">
        <v>0</v>
      </c>
      <c r="W1037" s="139">
        <v>0</v>
      </c>
      <c r="X1037" s="139">
        <v>0</v>
      </c>
      <c r="Y1037" s="139">
        <v>0</v>
      </c>
      <c r="Z1037" s="139">
        <v>0</v>
      </c>
      <c r="AA1037" s="139">
        <v>0</v>
      </c>
      <c r="AB1037" s="139">
        <v>0</v>
      </c>
      <c r="AC1037" s="139">
        <v>0</v>
      </c>
      <c r="AD1037" s="139">
        <v>0</v>
      </c>
      <c r="AE1037" s="139">
        <v>0</v>
      </c>
      <c r="AF1037" s="139">
        <v>0</v>
      </c>
      <c r="AG1037" s="139">
        <v>0</v>
      </c>
      <c r="AH1037" s="139">
        <v>0</v>
      </c>
      <c r="AI1037" s="139">
        <v>0</v>
      </c>
      <c r="AJ1037" s="139">
        <v>0</v>
      </c>
      <c r="AK1037" s="139">
        <v>0</v>
      </c>
      <c r="AL1037" s="139">
        <v>0</v>
      </c>
      <c r="AM1037" s="139">
        <v>0</v>
      </c>
      <c r="AN1037" s="139">
        <v>0</v>
      </c>
      <c r="AO1037" s="139">
        <v>0</v>
      </c>
      <c r="AP1037" s="139">
        <v>0</v>
      </c>
      <c r="AQ1037" s="139">
        <v>0</v>
      </c>
      <c r="AR1037" s="139">
        <v>0</v>
      </c>
      <c r="AS1037" s="139">
        <v>0</v>
      </c>
      <c r="AT1037" s="139">
        <v>0</v>
      </c>
      <c r="AU1037" s="139">
        <v>0</v>
      </c>
      <c r="AV1037" s="139">
        <v>0</v>
      </c>
      <c r="AW1037" s="139">
        <v>0</v>
      </c>
      <c r="AX1037" s="139">
        <v>0</v>
      </c>
      <c r="AY1037" s="139">
        <v>0</v>
      </c>
      <c r="AZ1037" s="139">
        <v>0</v>
      </c>
      <c r="BA1037" s="139">
        <v>0</v>
      </c>
      <c r="BB1037" s="139">
        <v>0</v>
      </c>
      <c r="BC1037" s="139">
        <v>0</v>
      </c>
      <c r="BD1037" s="139">
        <v>0</v>
      </c>
      <c r="BE1037" s="139">
        <v>0</v>
      </c>
      <c r="BF1037" s="139">
        <v>0</v>
      </c>
      <c r="BG1037" s="139">
        <v>0</v>
      </c>
      <c r="BH1037" s="139">
        <v>0</v>
      </c>
      <c r="BI1037" s="139">
        <v>0</v>
      </c>
      <c r="BJ1037" s="139">
        <v>0</v>
      </c>
      <c r="BK1037" s="139">
        <v>0</v>
      </c>
      <c r="BL1037" s="139">
        <v>0</v>
      </c>
      <c r="BM1037" s="139">
        <v>0</v>
      </c>
      <c r="BN1037" s="139">
        <v>0</v>
      </c>
      <c r="BO1037" s="139">
        <v>0</v>
      </c>
      <c r="BP1037" s="139">
        <v>0</v>
      </c>
      <c r="BQ1037" s="139">
        <v>0</v>
      </c>
    </row>
    <row r="1038" spans="1:69" s="58" customFormat="1" ht="14.5" hidden="1" outlineLevel="1" x14ac:dyDescent="0.35">
      <c r="A1038" s="56"/>
      <c r="B1038" s="84"/>
      <c r="C1038" s="84"/>
      <c r="D1038" s="99">
        <v>112</v>
      </c>
      <c r="E1038" s="58" t="str">
        <v>Unused</v>
      </c>
      <c r="F1038" s="77"/>
      <c r="G1038" s="139">
        <v>0</v>
      </c>
      <c r="H1038" s="139">
        <v>0</v>
      </c>
      <c r="I1038" s="139">
        <v>0</v>
      </c>
      <c r="J1038" s="139">
        <v>0</v>
      </c>
      <c r="K1038" s="139">
        <v>0</v>
      </c>
      <c r="L1038" s="139">
        <v>0</v>
      </c>
      <c r="M1038" s="139">
        <v>0</v>
      </c>
      <c r="N1038" s="139">
        <v>0</v>
      </c>
      <c r="O1038" s="139">
        <v>0</v>
      </c>
      <c r="P1038" s="139">
        <v>0</v>
      </c>
      <c r="Q1038" s="139">
        <v>0</v>
      </c>
      <c r="R1038" s="139">
        <v>0</v>
      </c>
      <c r="S1038" s="139">
        <v>0</v>
      </c>
      <c r="T1038" s="139">
        <v>0</v>
      </c>
      <c r="U1038" s="139">
        <v>0</v>
      </c>
      <c r="V1038" s="139">
        <v>0</v>
      </c>
      <c r="W1038" s="139">
        <v>0</v>
      </c>
      <c r="X1038" s="139">
        <v>0</v>
      </c>
      <c r="Y1038" s="139">
        <v>0</v>
      </c>
      <c r="Z1038" s="139">
        <v>0</v>
      </c>
      <c r="AA1038" s="139">
        <v>0</v>
      </c>
      <c r="AB1038" s="139">
        <v>0</v>
      </c>
      <c r="AC1038" s="139">
        <v>0</v>
      </c>
      <c r="AD1038" s="139">
        <v>0</v>
      </c>
      <c r="AE1038" s="139">
        <v>0</v>
      </c>
      <c r="AF1038" s="139">
        <v>0</v>
      </c>
      <c r="AG1038" s="139">
        <v>0</v>
      </c>
      <c r="AH1038" s="139">
        <v>0</v>
      </c>
      <c r="AI1038" s="139">
        <v>0</v>
      </c>
      <c r="AJ1038" s="139">
        <v>0</v>
      </c>
      <c r="AK1038" s="139">
        <v>0</v>
      </c>
      <c r="AL1038" s="139">
        <v>0</v>
      </c>
      <c r="AM1038" s="139">
        <v>0</v>
      </c>
      <c r="AN1038" s="139">
        <v>0</v>
      </c>
      <c r="AO1038" s="139">
        <v>0</v>
      </c>
      <c r="AP1038" s="139">
        <v>0</v>
      </c>
      <c r="AQ1038" s="139">
        <v>0</v>
      </c>
      <c r="AR1038" s="139">
        <v>0</v>
      </c>
      <c r="AS1038" s="139">
        <v>0</v>
      </c>
      <c r="AT1038" s="139">
        <v>0</v>
      </c>
      <c r="AU1038" s="139">
        <v>0</v>
      </c>
      <c r="AV1038" s="139">
        <v>0</v>
      </c>
      <c r="AW1038" s="139">
        <v>0</v>
      </c>
      <c r="AX1038" s="139">
        <v>0</v>
      </c>
      <c r="AY1038" s="139">
        <v>0</v>
      </c>
      <c r="AZ1038" s="139">
        <v>0</v>
      </c>
      <c r="BA1038" s="139">
        <v>0</v>
      </c>
      <c r="BB1038" s="139">
        <v>0</v>
      </c>
      <c r="BC1038" s="139">
        <v>0</v>
      </c>
      <c r="BD1038" s="139">
        <v>0</v>
      </c>
      <c r="BE1038" s="139">
        <v>0</v>
      </c>
      <c r="BF1038" s="139">
        <v>0</v>
      </c>
      <c r="BG1038" s="139">
        <v>0</v>
      </c>
      <c r="BH1038" s="139">
        <v>0</v>
      </c>
      <c r="BI1038" s="139">
        <v>0</v>
      </c>
      <c r="BJ1038" s="139">
        <v>0</v>
      </c>
      <c r="BK1038" s="139">
        <v>0</v>
      </c>
      <c r="BL1038" s="139">
        <v>0</v>
      </c>
      <c r="BM1038" s="139">
        <v>0</v>
      </c>
      <c r="BN1038" s="139">
        <v>0</v>
      </c>
      <c r="BO1038" s="139">
        <v>0</v>
      </c>
      <c r="BP1038" s="139">
        <v>0</v>
      </c>
      <c r="BQ1038" s="139">
        <v>0</v>
      </c>
    </row>
    <row r="1039" spans="1:69" s="58" customFormat="1" ht="14.5" hidden="1" outlineLevel="1" x14ac:dyDescent="0.35">
      <c r="A1039" s="56"/>
      <c r="B1039" s="84"/>
      <c r="C1039" s="84"/>
      <c r="D1039" s="99">
        <v>113</v>
      </c>
      <c r="E1039" s="58" t="str">
        <v>Unused</v>
      </c>
      <c r="F1039" s="77"/>
      <c r="G1039" s="139">
        <v>0</v>
      </c>
      <c r="H1039" s="139">
        <v>0</v>
      </c>
      <c r="I1039" s="139">
        <v>0</v>
      </c>
      <c r="J1039" s="139">
        <v>0</v>
      </c>
      <c r="K1039" s="139">
        <v>0</v>
      </c>
      <c r="L1039" s="139">
        <v>0</v>
      </c>
      <c r="M1039" s="139">
        <v>0</v>
      </c>
      <c r="N1039" s="139">
        <v>0</v>
      </c>
      <c r="O1039" s="139">
        <v>0</v>
      </c>
      <c r="P1039" s="139">
        <v>0</v>
      </c>
      <c r="Q1039" s="139">
        <v>0</v>
      </c>
      <c r="R1039" s="139">
        <v>0</v>
      </c>
      <c r="S1039" s="139">
        <v>0</v>
      </c>
      <c r="T1039" s="139">
        <v>0</v>
      </c>
      <c r="U1039" s="139">
        <v>0</v>
      </c>
      <c r="V1039" s="139">
        <v>0</v>
      </c>
      <c r="W1039" s="139">
        <v>0</v>
      </c>
      <c r="X1039" s="139">
        <v>0</v>
      </c>
      <c r="Y1039" s="139">
        <v>0</v>
      </c>
      <c r="Z1039" s="139">
        <v>0</v>
      </c>
      <c r="AA1039" s="139">
        <v>0</v>
      </c>
      <c r="AB1039" s="139">
        <v>0</v>
      </c>
      <c r="AC1039" s="139">
        <v>0</v>
      </c>
      <c r="AD1039" s="139">
        <v>0</v>
      </c>
      <c r="AE1039" s="139">
        <v>0</v>
      </c>
      <c r="AF1039" s="139">
        <v>0</v>
      </c>
      <c r="AG1039" s="139">
        <v>0</v>
      </c>
      <c r="AH1039" s="139">
        <v>0</v>
      </c>
      <c r="AI1039" s="139">
        <v>0</v>
      </c>
      <c r="AJ1039" s="139">
        <v>0</v>
      </c>
      <c r="AK1039" s="139">
        <v>0</v>
      </c>
      <c r="AL1039" s="139">
        <v>0</v>
      </c>
      <c r="AM1039" s="139">
        <v>0</v>
      </c>
      <c r="AN1039" s="139">
        <v>0</v>
      </c>
      <c r="AO1039" s="139">
        <v>0</v>
      </c>
      <c r="AP1039" s="139">
        <v>0</v>
      </c>
      <c r="AQ1039" s="139">
        <v>0</v>
      </c>
      <c r="AR1039" s="139">
        <v>0</v>
      </c>
      <c r="AS1039" s="139">
        <v>0</v>
      </c>
      <c r="AT1039" s="139">
        <v>0</v>
      </c>
      <c r="AU1039" s="139">
        <v>0</v>
      </c>
      <c r="AV1039" s="139">
        <v>0</v>
      </c>
      <c r="AW1039" s="139">
        <v>0</v>
      </c>
      <c r="AX1039" s="139">
        <v>0</v>
      </c>
      <c r="AY1039" s="139">
        <v>0</v>
      </c>
      <c r="AZ1039" s="139">
        <v>0</v>
      </c>
      <c r="BA1039" s="139">
        <v>0</v>
      </c>
      <c r="BB1039" s="139">
        <v>0</v>
      </c>
      <c r="BC1039" s="139">
        <v>0</v>
      </c>
      <c r="BD1039" s="139">
        <v>0</v>
      </c>
      <c r="BE1039" s="139">
        <v>0</v>
      </c>
      <c r="BF1039" s="139">
        <v>0</v>
      </c>
      <c r="BG1039" s="139">
        <v>0</v>
      </c>
      <c r="BH1039" s="139">
        <v>0</v>
      </c>
      <c r="BI1039" s="139">
        <v>0</v>
      </c>
      <c r="BJ1039" s="139">
        <v>0</v>
      </c>
      <c r="BK1039" s="139">
        <v>0</v>
      </c>
      <c r="BL1039" s="139">
        <v>0</v>
      </c>
      <c r="BM1039" s="139">
        <v>0</v>
      </c>
      <c r="BN1039" s="139">
        <v>0</v>
      </c>
      <c r="BO1039" s="139">
        <v>0</v>
      </c>
      <c r="BP1039" s="139">
        <v>0</v>
      </c>
      <c r="BQ1039" s="139">
        <v>0</v>
      </c>
    </row>
    <row r="1040" spans="1:69" s="58" customFormat="1" ht="14.5" hidden="1" outlineLevel="1" x14ac:dyDescent="0.35">
      <c r="A1040" s="56"/>
      <c r="B1040" s="84"/>
      <c r="C1040" s="84"/>
      <c r="D1040" s="99">
        <v>114</v>
      </c>
      <c r="E1040" s="58" t="str">
        <v>Unused</v>
      </c>
      <c r="F1040" s="77"/>
      <c r="G1040" s="139">
        <v>0</v>
      </c>
      <c r="H1040" s="139">
        <v>0</v>
      </c>
      <c r="I1040" s="139">
        <v>0</v>
      </c>
      <c r="J1040" s="139">
        <v>0</v>
      </c>
      <c r="K1040" s="139">
        <v>0</v>
      </c>
      <c r="L1040" s="139">
        <v>0</v>
      </c>
      <c r="M1040" s="139">
        <v>0</v>
      </c>
      <c r="N1040" s="139">
        <v>0</v>
      </c>
      <c r="O1040" s="139">
        <v>0</v>
      </c>
      <c r="P1040" s="139">
        <v>0</v>
      </c>
      <c r="Q1040" s="139">
        <v>0</v>
      </c>
      <c r="R1040" s="139">
        <v>0</v>
      </c>
      <c r="S1040" s="139">
        <v>0</v>
      </c>
      <c r="T1040" s="139">
        <v>0</v>
      </c>
      <c r="U1040" s="139">
        <v>0</v>
      </c>
      <c r="V1040" s="139">
        <v>0</v>
      </c>
      <c r="W1040" s="139">
        <v>0</v>
      </c>
      <c r="X1040" s="139">
        <v>0</v>
      </c>
      <c r="Y1040" s="139">
        <v>0</v>
      </c>
      <c r="Z1040" s="139">
        <v>0</v>
      </c>
      <c r="AA1040" s="139">
        <v>0</v>
      </c>
      <c r="AB1040" s="139">
        <v>0</v>
      </c>
      <c r="AC1040" s="139">
        <v>0</v>
      </c>
      <c r="AD1040" s="139">
        <v>0</v>
      </c>
      <c r="AE1040" s="139">
        <v>0</v>
      </c>
      <c r="AF1040" s="139">
        <v>0</v>
      </c>
      <c r="AG1040" s="139">
        <v>0</v>
      </c>
      <c r="AH1040" s="139">
        <v>0</v>
      </c>
      <c r="AI1040" s="139">
        <v>0</v>
      </c>
      <c r="AJ1040" s="139">
        <v>0</v>
      </c>
      <c r="AK1040" s="139">
        <v>0</v>
      </c>
      <c r="AL1040" s="139">
        <v>0</v>
      </c>
      <c r="AM1040" s="139">
        <v>0</v>
      </c>
      <c r="AN1040" s="139">
        <v>0</v>
      </c>
      <c r="AO1040" s="139">
        <v>0</v>
      </c>
      <c r="AP1040" s="139">
        <v>0</v>
      </c>
      <c r="AQ1040" s="139">
        <v>0</v>
      </c>
      <c r="AR1040" s="139">
        <v>0</v>
      </c>
      <c r="AS1040" s="139">
        <v>0</v>
      </c>
      <c r="AT1040" s="139">
        <v>0</v>
      </c>
      <c r="AU1040" s="139">
        <v>0</v>
      </c>
      <c r="AV1040" s="139">
        <v>0</v>
      </c>
      <c r="AW1040" s="139">
        <v>0</v>
      </c>
      <c r="AX1040" s="139">
        <v>0</v>
      </c>
      <c r="AY1040" s="139">
        <v>0</v>
      </c>
      <c r="AZ1040" s="139">
        <v>0</v>
      </c>
      <c r="BA1040" s="139">
        <v>0</v>
      </c>
      <c r="BB1040" s="139">
        <v>0</v>
      </c>
      <c r="BC1040" s="139">
        <v>0</v>
      </c>
      <c r="BD1040" s="139">
        <v>0</v>
      </c>
      <c r="BE1040" s="139">
        <v>0</v>
      </c>
      <c r="BF1040" s="139">
        <v>0</v>
      </c>
      <c r="BG1040" s="139">
        <v>0</v>
      </c>
      <c r="BH1040" s="139">
        <v>0</v>
      </c>
      <c r="BI1040" s="139">
        <v>0</v>
      </c>
      <c r="BJ1040" s="139">
        <v>0</v>
      </c>
      <c r="BK1040" s="139">
        <v>0</v>
      </c>
      <c r="BL1040" s="139">
        <v>0</v>
      </c>
      <c r="BM1040" s="139">
        <v>0</v>
      </c>
      <c r="BN1040" s="139">
        <v>0</v>
      </c>
      <c r="BO1040" s="139">
        <v>0</v>
      </c>
      <c r="BP1040" s="139">
        <v>0</v>
      </c>
      <c r="BQ1040" s="139">
        <v>0</v>
      </c>
    </row>
    <row r="1041" spans="1:69" s="58" customFormat="1" ht="14.5" hidden="1" outlineLevel="1" x14ac:dyDescent="0.35">
      <c r="A1041" s="56"/>
      <c r="B1041" s="84"/>
      <c r="C1041" s="84"/>
      <c r="D1041" s="99">
        <v>115</v>
      </c>
      <c r="E1041" s="58" t="str">
        <v>Unused</v>
      </c>
      <c r="F1041" s="77"/>
      <c r="G1041" s="139">
        <v>0</v>
      </c>
      <c r="H1041" s="139">
        <v>0</v>
      </c>
      <c r="I1041" s="139">
        <v>0</v>
      </c>
      <c r="J1041" s="139">
        <v>0</v>
      </c>
      <c r="K1041" s="139">
        <v>0</v>
      </c>
      <c r="L1041" s="139">
        <v>0</v>
      </c>
      <c r="M1041" s="139">
        <v>0</v>
      </c>
      <c r="N1041" s="139">
        <v>0</v>
      </c>
      <c r="O1041" s="139">
        <v>0</v>
      </c>
      <c r="P1041" s="139">
        <v>0</v>
      </c>
      <c r="Q1041" s="139">
        <v>0</v>
      </c>
      <c r="R1041" s="139">
        <v>0</v>
      </c>
      <c r="S1041" s="139">
        <v>0</v>
      </c>
      <c r="T1041" s="139">
        <v>0</v>
      </c>
      <c r="U1041" s="139">
        <v>0</v>
      </c>
      <c r="V1041" s="139">
        <v>0</v>
      </c>
      <c r="W1041" s="139">
        <v>0</v>
      </c>
      <c r="X1041" s="139">
        <v>0</v>
      </c>
      <c r="Y1041" s="139">
        <v>0</v>
      </c>
      <c r="Z1041" s="139">
        <v>0</v>
      </c>
      <c r="AA1041" s="139">
        <v>0</v>
      </c>
      <c r="AB1041" s="139">
        <v>0</v>
      </c>
      <c r="AC1041" s="139">
        <v>0</v>
      </c>
      <c r="AD1041" s="139">
        <v>0</v>
      </c>
      <c r="AE1041" s="139">
        <v>0</v>
      </c>
      <c r="AF1041" s="139">
        <v>0</v>
      </c>
      <c r="AG1041" s="139">
        <v>0</v>
      </c>
      <c r="AH1041" s="139">
        <v>0</v>
      </c>
      <c r="AI1041" s="139">
        <v>0</v>
      </c>
      <c r="AJ1041" s="139">
        <v>0</v>
      </c>
      <c r="AK1041" s="139">
        <v>0</v>
      </c>
      <c r="AL1041" s="139">
        <v>0</v>
      </c>
      <c r="AM1041" s="139">
        <v>0</v>
      </c>
      <c r="AN1041" s="139">
        <v>0</v>
      </c>
      <c r="AO1041" s="139">
        <v>0</v>
      </c>
      <c r="AP1041" s="139">
        <v>0</v>
      </c>
      <c r="AQ1041" s="139">
        <v>0</v>
      </c>
      <c r="AR1041" s="139">
        <v>0</v>
      </c>
      <c r="AS1041" s="139">
        <v>0</v>
      </c>
      <c r="AT1041" s="139">
        <v>0</v>
      </c>
      <c r="AU1041" s="139">
        <v>0</v>
      </c>
      <c r="AV1041" s="139">
        <v>0</v>
      </c>
      <c r="AW1041" s="139">
        <v>0</v>
      </c>
      <c r="AX1041" s="139">
        <v>0</v>
      </c>
      <c r="AY1041" s="139">
        <v>0</v>
      </c>
      <c r="AZ1041" s="139">
        <v>0</v>
      </c>
      <c r="BA1041" s="139">
        <v>0</v>
      </c>
      <c r="BB1041" s="139">
        <v>0</v>
      </c>
      <c r="BC1041" s="139">
        <v>0</v>
      </c>
      <c r="BD1041" s="139">
        <v>0</v>
      </c>
      <c r="BE1041" s="139">
        <v>0</v>
      </c>
      <c r="BF1041" s="139">
        <v>0</v>
      </c>
      <c r="BG1041" s="139">
        <v>0</v>
      </c>
      <c r="BH1041" s="139">
        <v>0</v>
      </c>
      <c r="BI1041" s="139">
        <v>0</v>
      </c>
      <c r="BJ1041" s="139">
        <v>0</v>
      </c>
      <c r="BK1041" s="139">
        <v>0</v>
      </c>
      <c r="BL1041" s="139">
        <v>0</v>
      </c>
      <c r="BM1041" s="139">
        <v>0</v>
      </c>
      <c r="BN1041" s="139">
        <v>0</v>
      </c>
      <c r="BO1041" s="139">
        <v>0</v>
      </c>
      <c r="BP1041" s="139">
        <v>0</v>
      </c>
      <c r="BQ1041" s="139">
        <v>0</v>
      </c>
    </row>
    <row r="1042" spans="1:69" s="58" customFormat="1" ht="14.5" hidden="1" outlineLevel="1" x14ac:dyDescent="0.35">
      <c r="A1042" s="56"/>
      <c r="B1042" s="84"/>
      <c r="C1042" s="84"/>
      <c r="D1042" s="99">
        <v>116</v>
      </c>
      <c r="E1042" s="58" t="str">
        <v>Unused</v>
      </c>
      <c r="F1042" s="77"/>
      <c r="G1042" s="139">
        <v>0</v>
      </c>
      <c r="H1042" s="139">
        <v>0</v>
      </c>
      <c r="I1042" s="139">
        <v>0</v>
      </c>
      <c r="J1042" s="139">
        <v>0</v>
      </c>
      <c r="K1042" s="139">
        <v>0</v>
      </c>
      <c r="L1042" s="139">
        <v>0</v>
      </c>
      <c r="M1042" s="139">
        <v>0</v>
      </c>
      <c r="N1042" s="139">
        <v>0</v>
      </c>
      <c r="O1042" s="139">
        <v>0</v>
      </c>
      <c r="P1042" s="139">
        <v>0</v>
      </c>
      <c r="Q1042" s="139">
        <v>0</v>
      </c>
      <c r="R1042" s="139">
        <v>0</v>
      </c>
      <c r="S1042" s="139">
        <v>0</v>
      </c>
      <c r="T1042" s="139">
        <v>0</v>
      </c>
      <c r="U1042" s="139">
        <v>0</v>
      </c>
      <c r="V1042" s="139">
        <v>0</v>
      </c>
      <c r="W1042" s="139">
        <v>0</v>
      </c>
      <c r="X1042" s="139">
        <v>0</v>
      </c>
      <c r="Y1042" s="139">
        <v>0</v>
      </c>
      <c r="Z1042" s="139">
        <v>0</v>
      </c>
      <c r="AA1042" s="139">
        <v>0</v>
      </c>
      <c r="AB1042" s="139">
        <v>0</v>
      </c>
      <c r="AC1042" s="139">
        <v>0</v>
      </c>
      <c r="AD1042" s="139">
        <v>0</v>
      </c>
      <c r="AE1042" s="139">
        <v>0</v>
      </c>
      <c r="AF1042" s="139">
        <v>0</v>
      </c>
      <c r="AG1042" s="139">
        <v>0</v>
      </c>
      <c r="AH1042" s="139">
        <v>0</v>
      </c>
      <c r="AI1042" s="139">
        <v>0</v>
      </c>
      <c r="AJ1042" s="139">
        <v>0</v>
      </c>
      <c r="AK1042" s="139">
        <v>0</v>
      </c>
      <c r="AL1042" s="139">
        <v>0</v>
      </c>
      <c r="AM1042" s="139">
        <v>0</v>
      </c>
      <c r="AN1042" s="139">
        <v>0</v>
      </c>
      <c r="AO1042" s="139">
        <v>0</v>
      </c>
      <c r="AP1042" s="139">
        <v>0</v>
      </c>
      <c r="AQ1042" s="139">
        <v>0</v>
      </c>
      <c r="AR1042" s="139">
        <v>0</v>
      </c>
      <c r="AS1042" s="139">
        <v>0</v>
      </c>
      <c r="AT1042" s="139">
        <v>0</v>
      </c>
      <c r="AU1042" s="139">
        <v>0</v>
      </c>
      <c r="AV1042" s="139">
        <v>0</v>
      </c>
      <c r="AW1042" s="139">
        <v>0</v>
      </c>
      <c r="AX1042" s="139">
        <v>0</v>
      </c>
      <c r="AY1042" s="139">
        <v>0</v>
      </c>
      <c r="AZ1042" s="139">
        <v>0</v>
      </c>
      <c r="BA1042" s="139">
        <v>0</v>
      </c>
      <c r="BB1042" s="139">
        <v>0</v>
      </c>
      <c r="BC1042" s="139">
        <v>0</v>
      </c>
      <c r="BD1042" s="139">
        <v>0</v>
      </c>
      <c r="BE1042" s="139">
        <v>0</v>
      </c>
      <c r="BF1042" s="139">
        <v>0</v>
      </c>
      <c r="BG1042" s="139">
        <v>0</v>
      </c>
      <c r="BH1042" s="139">
        <v>0</v>
      </c>
      <c r="BI1042" s="139">
        <v>0</v>
      </c>
      <c r="BJ1042" s="139">
        <v>0</v>
      </c>
      <c r="BK1042" s="139">
        <v>0</v>
      </c>
      <c r="BL1042" s="139">
        <v>0</v>
      </c>
      <c r="BM1042" s="139">
        <v>0</v>
      </c>
      <c r="BN1042" s="139">
        <v>0</v>
      </c>
      <c r="BO1042" s="139">
        <v>0</v>
      </c>
      <c r="BP1042" s="139">
        <v>0</v>
      </c>
      <c r="BQ1042" s="139">
        <v>0</v>
      </c>
    </row>
    <row r="1043" spans="1:69" s="58" customFormat="1" ht="14.5" hidden="1" outlineLevel="1" x14ac:dyDescent="0.35">
      <c r="A1043" s="56"/>
      <c r="B1043" s="84"/>
      <c r="C1043" s="84"/>
      <c r="D1043" s="99">
        <v>117</v>
      </c>
      <c r="E1043" s="58" t="str">
        <v>Unused</v>
      </c>
      <c r="F1043" s="77"/>
      <c r="G1043" s="139">
        <v>0</v>
      </c>
      <c r="H1043" s="139">
        <v>0</v>
      </c>
      <c r="I1043" s="139">
        <v>0</v>
      </c>
      <c r="J1043" s="139">
        <v>0</v>
      </c>
      <c r="K1043" s="139">
        <v>0</v>
      </c>
      <c r="L1043" s="139">
        <v>0</v>
      </c>
      <c r="M1043" s="139">
        <v>0</v>
      </c>
      <c r="N1043" s="139">
        <v>0</v>
      </c>
      <c r="O1043" s="139">
        <v>0</v>
      </c>
      <c r="P1043" s="139">
        <v>0</v>
      </c>
      <c r="Q1043" s="139">
        <v>0</v>
      </c>
      <c r="R1043" s="139">
        <v>0</v>
      </c>
      <c r="S1043" s="139">
        <v>0</v>
      </c>
      <c r="T1043" s="139">
        <v>0</v>
      </c>
      <c r="U1043" s="139">
        <v>0</v>
      </c>
      <c r="V1043" s="139">
        <v>0</v>
      </c>
      <c r="W1043" s="139">
        <v>0</v>
      </c>
      <c r="X1043" s="139">
        <v>0</v>
      </c>
      <c r="Y1043" s="139">
        <v>0</v>
      </c>
      <c r="Z1043" s="139">
        <v>0</v>
      </c>
      <c r="AA1043" s="139">
        <v>0</v>
      </c>
      <c r="AB1043" s="139">
        <v>0</v>
      </c>
      <c r="AC1043" s="139">
        <v>0</v>
      </c>
      <c r="AD1043" s="139">
        <v>0</v>
      </c>
      <c r="AE1043" s="139">
        <v>0</v>
      </c>
      <c r="AF1043" s="139">
        <v>0</v>
      </c>
      <c r="AG1043" s="139">
        <v>0</v>
      </c>
      <c r="AH1043" s="139">
        <v>0</v>
      </c>
      <c r="AI1043" s="139">
        <v>0</v>
      </c>
      <c r="AJ1043" s="139">
        <v>0</v>
      </c>
      <c r="AK1043" s="139">
        <v>0</v>
      </c>
      <c r="AL1043" s="139">
        <v>0</v>
      </c>
      <c r="AM1043" s="139">
        <v>0</v>
      </c>
      <c r="AN1043" s="139">
        <v>0</v>
      </c>
      <c r="AO1043" s="139">
        <v>0</v>
      </c>
      <c r="AP1043" s="139">
        <v>0</v>
      </c>
      <c r="AQ1043" s="139">
        <v>0</v>
      </c>
      <c r="AR1043" s="139">
        <v>0</v>
      </c>
      <c r="AS1043" s="139">
        <v>0</v>
      </c>
      <c r="AT1043" s="139">
        <v>0</v>
      </c>
      <c r="AU1043" s="139">
        <v>0</v>
      </c>
      <c r="AV1043" s="139">
        <v>0</v>
      </c>
      <c r="AW1043" s="139">
        <v>0</v>
      </c>
      <c r="AX1043" s="139">
        <v>0</v>
      </c>
      <c r="AY1043" s="139">
        <v>0</v>
      </c>
      <c r="AZ1043" s="139">
        <v>0</v>
      </c>
      <c r="BA1043" s="139">
        <v>0</v>
      </c>
      <c r="BB1043" s="139">
        <v>0</v>
      </c>
      <c r="BC1043" s="139">
        <v>0</v>
      </c>
      <c r="BD1043" s="139">
        <v>0</v>
      </c>
      <c r="BE1043" s="139">
        <v>0</v>
      </c>
      <c r="BF1043" s="139">
        <v>0</v>
      </c>
      <c r="BG1043" s="139">
        <v>0</v>
      </c>
      <c r="BH1043" s="139">
        <v>0</v>
      </c>
      <c r="BI1043" s="139">
        <v>0</v>
      </c>
      <c r="BJ1043" s="139">
        <v>0</v>
      </c>
      <c r="BK1043" s="139">
        <v>0</v>
      </c>
      <c r="BL1043" s="139">
        <v>0</v>
      </c>
      <c r="BM1043" s="139">
        <v>0</v>
      </c>
      <c r="BN1043" s="139">
        <v>0</v>
      </c>
      <c r="BO1043" s="139">
        <v>0</v>
      </c>
      <c r="BP1043" s="139">
        <v>0</v>
      </c>
      <c r="BQ1043" s="139">
        <v>0</v>
      </c>
    </row>
    <row r="1044" spans="1:69" s="58" customFormat="1" ht="14.5" hidden="1" outlineLevel="1" x14ac:dyDescent="0.35">
      <c r="A1044" s="56"/>
      <c r="B1044" s="84"/>
      <c r="C1044" s="84"/>
      <c r="D1044" s="99">
        <v>118</v>
      </c>
      <c r="E1044" s="58" t="str">
        <v>Unused</v>
      </c>
      <c r="F1044" s="77"/>
      <c r="G1044" s="139">
        <v>0</v>
      </c>
      <c r="H1044" s="139">
        <v>0</v>
      </c>
      <c r="I1044" s="139">
        <v>0</v>
      </c>
      <c r="J1044" s="139">
        <v>0</v>
      </c>
      <c r="K1044" s="139">
        <v>0</v>
      </c>
      <c r="L1044" s="139">
        <v>0</v>
      </c>
      <c r="M1044" s="139">
        <v>0</v>
      </c>
      <c r="N1044" s="139">
        <v>0</v>
      </c>
      <c r="O1044" s="139">
        <v>0</v>
      </c>
      <c r="P1044" s="139">
        <v>0</v>
      </c>
      <c r="Q1044" s="139">
        <v>0</v>
      </c>
      <c r="R1044" s="139">
        <v>0</v>
      </c>
      <c r="S1044" s="139">
        <v>0</v>
      </c>
      <c r="T1044" s="139">
        <v>0</v>
      </c>
      <c r="U1044" s="139">
        <v>0</v>
      </c>
      <c r="V1044" s="139">
        <v>0</v>
      </c>
      <c r="W1044" s="139">
        <v>0</v>
      </c>
      <c r="X1044" s="139">
        <v>0</v>
      </c>
      <c r="Y1044" s="139">
        <v>0</v>
      </c>
      <c r="Z1044" s="139">
        <v>0</v>
      </c>
      <c r="AA1044" s="139">
        <v>0</v>
      </c>
      <c r="AB1044" s="139">
        <v>0</v>
      </c>
      <c r="AC1044" s="139">
        <v>0</v>
      </c>
      <c r="AD1044" s="139">
        <v>0</v>
      </c>
      <c r="AE1044" s="139">
        <v>0</v>
      </c>
      <c r="AF1044" s="139">
        <v>0</v>
      </c>
      <c r="AG1044" s="139">
        <v>0</v>
      </c>
      <c r="AH1044" s="139">
        <v>0</v>
      </c>
      <c r="AI1044" s="139">
        <v>0</v>
      </c>
      <c r="AJ1044" s="139">
        <v>0</v>
      </c>
      <c r="AK1044" s="139">
        <v>0</v>
      </c>
      <c r="AL1044" s="139">
        <v>0</v>
      </c>
      <c r="AM1044" s="139">
        <v>0</v>
      </c>
      <c r="AN1044" s="139">
        <v>0</v>
      </c>
      <c r="AO1044" s="139">
        <v>0</v>
      </c>
      <c r="AP1044" s="139">
        <v>0</v>
      </c>
      <c r="AQ1044" s="139">
        <v>0</v>
      </c>
      <c r="AR1044" s="139">
        <v>0</v>
      </c>
      <c r="AS1044" s="139">
        <v>0</v>
      </c>
      <c r="AT1044" s="139">
        <v>0</v>
      </c>
      <c r="AU1044" s="139">
        <v>0</v>
      </c>
      <c r="AV1044" s="139">
        <v>0</v>
      </c>
      <c r="AW1044" s="139">
        <v>0</v>
      </c>
      <c r="AX1044" s="139">
        <v>0</v>
      </c>
      <c r="AY1044" s="139">
        <v>0</v>
      </c>
      <c r="AZ1044" s="139">
        <v>0</v>
      </c>
      <c r="BA1044" s="139">
        <v>0</v>
      </c>
      <c r="BB1044" s="139">
        <v>0</v>
      </c>
      <c r="BC1044" s="139">
        <v>0</v>
      </c>
      <c r="BD1044" s="139">
        <v>0</v>
      </c>
      <c r="BE1044" s="139">
        <v>0</v>
      </c>
      <c r="BF1044" s="139">
        <v>0</v>
      </c>
      <c r="BG1044" s="139">
        <v>0</v>
      </c>
      <c r="BH1044" s="139">
        <v>0</v>
      </c>
      <c r="BI1044" s="139">
        <v>0</v>
      </c>
      <c r="BJ1044" s="139">
        <v>0</v>
      </c>
      <c r="BK1044" s="139">
        <v>0</v>
      </c>
      <c r="BL1044" s="139">
        <v>0</v>
      </c>
      <c r="BM1044" s="139">
        <v>0</v>
      </c>
      <c r="BN1044" s="139">
        <v>0</v>
      </c>
      <c r="BO1044" s="139">
        <v>0</v>
      </c>
      <c r="BP1044" s="139">
        <v>0</v>
      </c>
      <c r="BQ1044" s="139">
        <v>0</v>
      </c>
    </row>
    <row r="1045" spans="1:69" s="58" customFormat="1" ht="14.5" hidden="1" outlineLevel="1" x14ac:dyDescent="0.35">
      <c r="A1045" s="56"/>
      <c r="B1045" s="84"/>
      <c r="C1045" s="84"/>
      <c r="D1045" s="99">
        <v>119</v>
      </c>
      <c r="E1045" s="58" t="str">
        <v>Unused</v>
      </c>
      <c r="F1045" s="77"/>
      <c r="G1045" s="139">
        <v>0</v>
      </c>
      <c r="H1045" s="139">
        <v>0</v>
      </c>
      <c r="I1045" s="139">
        <v>0</v>
      </c>
      <c r="J1045" s="139">
        <v>0</v>
      </c>
      <c r="K1045" s="139">
        <v>0</v>
      </c>
      <c r="L1045" s="139">
        <v>0</v>
      </c>
      <c r="M1045" s="139">
        <v>0</v>
      </c>
      <c r="N1045" s="139">
        <v>0</v>
      </c>
      <c r="O1045" s="139">
        <v>0</v>
      </c>
      <c r="P1045" s="139">
        <v>0</v>
      </c>
      <c r="Q1045" s="139">
        <v>0</v>
      </c>
      <c r="R1045" s="139">
        <v>0</v>
      </c>
      <c r="S1045" s="139">
        <v>0</v>
      </c>
      <c r="T1045" s="139">
        <v>0</v>
      </c>
      <c r="U1045" s="139">
        <v>0</v>
      </c>
      <c r="V1045" s="139">
        <v>0</v>
      </c>
      <c r="W1045" s="139">
        <v>0</v>
      </c>
      <c r="X1045" s="139">
        <v>0</v>
      </c>
      <c r="Y1045" s="139">
        <v>0</v>
      </c>
      <c r="Z1045" s="139">
        <v>0</v>
      </c>
      <c r="AA1045" s="139">
        <v>0</v>
      </c>
      <c r="AB1045" s="139">
        <v>0</v>
      </c>
      <c r="AC1045" s="139">
        <v>0</v>
      </c>
      <c r="AD1045" s="139">
        <v>0</v>
      </c>
      <c r="AE1045" s="139">
        <v>0</v>
      </c>
      <c r="AF1045" s="139">
        <v>0</v>
      </c>
      <c r="AG1045" s="139">
        <v>0</v>
      </c>
      <c r="AH1045" s="139">
        <v>0</v>
      </c>
      <c r="AI1045" s="139">
        <v>0</v>
      </c>
      <c r="AJ1045" s="139">
        <v>0</v>
      </c>
      <c r="AK1045" s="139">
        <v>0</v>
      </c>
      <c r="AL1045" s="139">
        <v>0</v>
      </c>
      <c r="AM1045" s="139">
        <v>0</v>
      </c>
      <c r="AN1045" s="139">
        <v>0</v>
      </c>
      <c r="AO1045" s="139">
        <v>0</v>
      </c>
      <c r="AP1045" s="139">
        <v>0</v>
      </c>
      <c r="AQ1045" s="139">
        <v>0</v>
      </c>
      <c r="AR1045" s="139">
        <v>0</v>
      </c>
      <c r="AS1045" s="139">
        <v>0</v>
      </c>
      <c r="AT1045" s="139">
        <v>0</v>
      </c>
      <c r="AU1045" s="139">
        <v>0</v>
      </c>
      <c r="AV1045" s="139">
        <v>0</v>
      </c>
      <c r="AW1045" s="139">
        <v>0</v>
      </c>
      <c r="AX1045" s="139">
        <v>0</v>
      </c>
      <c r="AY1045" s="139">
        <v>0</v>
      </c>
      <c r="AZ1045" s="139">
        <v>0</v>
      </c>
      <c r="BA1045" s="139">
        <v>0</v>
      </c>
      <c r="BB1045" s="139">
        <v>0</v>
      </c>
      <c r="BC1045" s="139">
        <v>0</v>
      </c>
      <c r="BD1045" s="139">
        <v>0</v>
      </c>
      <c r="BE1045" s="139">
        <v>0</v>
      </c>
      <c r="BF1045" s="139">
        <v>0</v>
      </c>
      <c r="BG1045" s="139">
        <v>0</v>
      </c>
      <c r="BH1045" s="139">
        <v>0</v>
      </c>
      <c r="BI1045" s="139">
        <v>0</v>
      </c>
      <c r="BJ1045" s="139">
        <v>0</v>
      </c>
      <c r="BK1045" s="139">
        <v>0</v>
      </c>
      <c r="BL1045" s="139">
        <v>0</v>
      </c>
      <c r="BM1045" s="139">
        <v>0</v>
      </c>
      <c r="BN1045" s="139">
        <v>0</v>
      </c>
      <c r="BO1045" s="139">
        <v>0</v>
      </c>
      <c r="BP1045" s="139">
        <v>0</v>
      </c>
      <c r="BQ1045" s="139">
        <v>0</v>
      </c>
    </row>
    <row r="1046" spans="1:69" s="58" customFormat="1" ht="14.5" hidden="1" outlineLevel="1" x14ac:dyDescent="0.35">
      <c r="A1046" s="56"/>
      <c r="B1046" s="84"/>
      <c r="C1046" s="84"/>
      <c r="D1046" s="99">
        <v>120</v>
      </c>
      <c r="E1046" s="58" t="str">
        <v>Unused</v>
      </c>
      <c r="F1046" s="77"/>
      <c r="G1046" s="139">
        <v>0</v>
      </c>
      <c r="H1046" s="139">
        <v>0</v>
      </c>
      <c r="I1046" s="139">
        <v>0</v>
      </c>
      <c r="J1046" s="139">
        <v>0</v>
      </c>
      <c r="K1046" s="139">
        <v>0</v>
      </c>
      <c r="L1046" s="139">
        <v>0</v>
      </c>
      <c r="M1046" s="139">
        <v>0</v>
      </c>
      <c r="N1046" s="139">
        <v>0</v>
      </c>
      <c r="O1046" s="139">
        <v>0</v>
      </c>
      <c r="P1046" s="139">
        <v>0</v>
      </c>
      <c r="Q1046" s="139">
        <v>0</v>
      </c>
      <c r="R1046" s="139">
        <v>0</v>
      </c>
      <c r="S1046" s="139">
        <v>0</v>
      </c>
      <c r="T1046" s="139">
        <v>0</v>
      </c>
      <c r="U1046" s="139">
        <v>0</v>
      </c>
      <c r="V1046" s="139">
        <v>0</v>
      </c>
      <c r="W1046" s="139">
        <v>0</v>
      </c>
      <c r="X1046" s="139">
        <v>0</v>
      </c>
      <c r="Y1046" s="139">
        <v>0</v>
      </c>
      <c r="Z1046" s="139">
        <v>0</v>
      </c>
      <c r="AA1046" s="139">
        <v>0</v>
      </c>
      <c r="AB1046" s="139">
        <v>0</v>
      </c>
      <c r="AC1046" s="139">
        <v>0</v>
      </c>
      <c r="AD1046" s="139">
        <v>0</v>
      </c>
      <c r="AE1046" s="139">
        <v>0</v>
      </c>
      <c r="AF1046" s="139">
        <v>0</v>
      </c>
      <c r="AG1046" s="139">
        <v>0</v>
      </c>
      <c r="AH1046" s="139">
        <v>0</v>
      </c>
      <c r="AI1046" s="139">
        <v>0</v>
      </c>
      <c r="AJ1046" s="139">
        <v>0</v>
      </c>
      <c r="AK1046" s="139">
        <v>0</v>
      </c>
      <c r="AL1046" s="139">
        <v>0</v>
      </c>
      <c r="AM1046" s="139">
        <v>0</v>
      </c>
      <c r="AN1046" s="139">
        <v>0</v>
      </c>
      <c r="AO1046" s="139">
        <v>0</v>
      </c>
      <c r="AP1046" s="139">
        <v>0</v>
      </c>
      <c r="AQ1046" s="139">
        <v>0</v>
      </c>
      <c r="AR1046" s="139">
        <v>0</v>
      </c>
      <c r="AS1046" s="139">
        <v>0</v>
      </c>
      <c r="AT1046" s="139">
        <v>0</v>
      </c>
      <c r="AU1046" s="139">
        <v>0</v>
      </c>
      <c r="AV1046" s="139">
        <v>0</v>
      </c>
      <c r="AW1046" s="139">
        <v>0</v>
      </c>
      <c r="AX1046" s="139">
        <v>0</v>
      </c>
      <c r="AY1046" s="139">
        <v>0</v>
      </c>
      <c r="AZ1046" s="139">
        <v>0</v>
      </c>
      <c r="BA1046" s="139">
        <v>0</v>
      </c>
      <c r="BB1046" s="139">
        <v>0</v>
      </c>
      <c r="BC1046" s="139">
        <v>0</v>
      </c>
      <c r="BD1046" s="139">
        <v>0</v>
      </c>
      <c r="BE1046" s="139">
        <v>0</v>
      </c>
      <c r="BF1046" s="139">
        <v>0</v>
      </c>
      <c r="BG1046" s="139">
        <v>0</v>
      </c>
      <c r="BH1046" s="139">
        <v>0</v>
      </c>
      <c r="BI1046" s="139">
        <v>0</v>
      </c>
      <c r="BJ1046" s="139">
        <v>0</v>
      </c>
      <c r="BK1046" s="139">
        <v>0</v>
      </c>
      <c r="BL1046" s="139">
        <v>0</v>
      </c>
      <c r="BM1046" s="139">
        <v>0</v>
      </c>
      <c r="BN1046" s="139">
        <v>0</v>
      </c>
      <c r="BO1046" s="139">
        <v>0</v>
      </c>
      <c r="BP1046" s="139">
        <v>0</v>
      </c>
      <c r="BQ1046" s="139">
        <v>0</v>
      </c>
    </row>
    <row r="1047" spans="1:69" s="58" customFormat="1" ht="14.5" hidden="1" outlineLevel="1" x14ac:dyDescent="0.35">
      <c r="A1047" s="56"/>
      <c r="B1047" s="84"/>
      <c r="C1047" s="84"/>
      <c r="D1047" s="99">
        <v>121</v>
      </c>
      <c r="E1047" s="58" t="str">
        <v>Unused</v>
      </c>
      <c r="F1047" s="77"/>
      <c r="G1047" s="139">
        <v>0</v>
      </c>
      <c r="H1047" s="139">
        <v>0</v>
      </c>
      <c r="I1047" s="139">
        <v>0</v>
      </c>
      <c r="J1047" s="139">
        <v>0</v>
      </c>
      <c r="K1047" s="139">
        <v>0</v>
      </c>
      <c r="L1047" s="139">
        <v>0</v>
      </c>
      <c r="M1047" s="139">
        <v>0</v>
      </c>
      <c r="N1047" s="139">
        <v>0</v>
      </c>
      <c r="O1047" s="139">
        <v>0</v>
      </c>
      <c r="P1047" s="139">
        <v>0</v>
      </c>
      <c r="Q1047" s="139">
        <v>0</v>
      </c>
      <c r="R1047" s="139">
        <v>0</v>
      </c>
      <c r="S1047" s="139">
        <v>0</v>
      </c>
      <c r="T1047" s="139">
        <v>0</v>
      </c>
      <c r="U1047" s="139">
        <v>0</v>
      </c>
      <c r="V1047" s="139">
        <v>0</v>
      </c>
      <c r="W1047" s="139">
        <v>0</v>
      </c>
      <c r="X1047" s="139">
        <v>0</v>
      </c>
      <c r="Y1047" s="139">
        <v>0</v>
      </c>
      <c r="Z1047" s="139">
        <v>0</v>
      </c>
      <c r="AA1047" s="139">
        <v>0</v>
      </c>
      <c r="AB1047" s="139">
        <v>0</v>
      </c>
      <c r="AC1047" s="139">
        <v>0</v>
      </c>
      <c r="AD1047" s="139">
        <v>0</v>
      </c>
      <c r="AE1047" s="139">
        <v>0</v>
      </c>
      <c r="AF1047" s="139">
        <v>0</v>
      </c>
      <c r="AG1047" s="139">
        <v>0</v>
      </c>
      <c r="AH1047" s="139">
        <v>0</v>
      </c>
      <c r="AI1047" s="139">
        <v>0</v>
      </c>
      <c r="AJ1047" s="139">
        <v>0</v>
      </c>
      <c r="AK1047" s="139">
        <v>0</v>
      </c>
      <c r="AL1047" s="139">
        <v>0</v>
      </c>
      <c r="AM1047" s="139">
        <v>0</v>
      </c>
      <c r="AN1047" s="139">
        <v>0</v>
      </c>
      <c r="AO1047" s="139">
        <v>0</v>
      </c>
      <c r="AP1047" s="139">
        <v>0</v>
      </c>
      <c r="AQ1047" s="139">
        <v>0</v>
      </c>
      <c r="AR1047" s="139">
        <v>0</v>
      </c>
      <c r="AS1047" s="139">
        <v>0</v>
      </c>
      <c r="AT1047" s="139">
        <v>0</v>
      </c>
      <c r="AU1047" s="139">
        <v>0</v>
      </c>
      <c r="AV1047" s="139">
        <v>0</v>
      </c>
      <c r="AW1047" s="139">
        <v>0</v>
      </c>
      <c r="AX1047" s="139">
        <v>0</v>
      </c>
      <c r="AY1047" s="139">
        <v>0</v>
      </c>
      <c r="AZ1047" s="139">
        <v>0</v>
      </c>
      <c r="BA1047" s="139">
        <v>0</v>
      </c>
      <c r="BB1047" s="139">
        <v>0</v>
      </c>
      <c r="BC1047" s="139">
        <v>0</v>
      </c>
      <c r="BD1047" s="139">
        <v>0</v>
      </c>
      <c r="BE1047" s="139">
        <v>0</v>
      </c>
      <c r="BF1047" s="139">
        <v>0</v>
      </c>
      <c r="BG1047" s="139">
        <v>0</v>
      </c>
      <c r="BH1047" s="139">
        <v>0</v>
      </c>
      <c r="BI1047" s="139">
        <v>0</v>
      </c>
      <c r="BJ1047" s="139">
        <v>0</v>
      </c>
      <c r="BK1047" s="139">
        <v>0</v>
      </c>
      <c r="BL1047" s="139">
        <v>0</v>
      </c>
      <c r="BM1047" s="139">
        <v>0</v>
      </c>
      <c r="BN1047" s="139">
        <v>0</v>
      </c>
      <c r="BO1047" s="139">
        <v>0</v>
      </c>
      <c r="BP1047" s="139">
        <v>0</v>
      </c>
      <c r="BQ1047" s="139">
        <v>0</v>
      </c>
    </row>
    <row r="1048" spans="1:69" s="58" customFormat="1" ht="14.5" hidden="1" outlineLevel="1" x14ac:dyDescent="0.35">
      <c r="A1048" s="56"/>
      <c r="B1048" s="84"/>
      <c r="C1048" s="84"/>
      <c r="D1048" s="99">
        <v>122</v>
      </c>
      <c r="E1048" s="58" t="str">
        <v>Unused</v>
      </c>
      <c r="F1048" s="77"/>
      <c r="G1048" s="139">
        <v>0</v>
      </c>
      <c r="H1048" s="139">
        <v>0</v>
      </c>
      <c r="I1048" s="139">
        <v>0</v>
      </c>
      <c r="J1048" s="139">
        <v>0</v>
      </c>
      <c r="K1048" s="139">
        <v>0</v>
      </c>
      <c r="L1048" s="139">
        <v>0</v>
      </c>
      <c r="M1048" s="139">
        <v>0</v>
      </c>
      <c r="N1048" s="139">
        <v>0</v>
      </c>
      <c r="O1048" s="139">
        <v>0</v>
      </c>
      <c r="P1048" s="139">
        <v>0</v>
      </c>
      <c r="Q1048" s="139">
        <v>0</v>
      </c>
      <c r="R1048" s="139">
        <v>0</v>
      </c>
      <c r="S1048" s="139">
        <v>0</v>
      </c>
      <c r="T1048" s="139">
        <v>0</v>
      </c>
      <c r="U1048" s="139">
        <v>0</v>
      </c>
      <c r="V1048" s="139">
        <v>0</v>
      </c>
      <c r="W1048" s="139">
        <v>0</v>
      </c>
      <c r="X1048" s="139">
        <v>0</v>
      </c>
      <c r="Y1048" s="139">
        <v>0</v>
      </c>
      <c r="Z1048" s="139">
        <v>0</v>
      </c>
      <c r="AA1048" s="139">
        <v>0</v>
      </c>
      <c r="AB1048" s="139">
        <v>0</v>
      </c>
      <c r="AC1048" s="139">
        <v>0</v>
      </c>
      <c r="AD1048" s="139">
        <v>0</v>
      </c>
      <c r="AE1048" s="139">
        <v>0</v>
      </c>
      <c r="AF1048" s="139">
        <v>0</v>
      </c>
      <c r="AG1048" s="139">
        <v>0</v>
      </c>
      <c r="AH1048" s="139">
        <v>0</v>
      </c>
      <c r="AI1048" s="139">
        <v>0</v>
      </c>
      <c r="AJ1048" s="139">
        <v>0</v>
      </c>
      <c r="AK1048" s="139">
        <v>0</v>
      </c>
      <c r="AL1048" s="139">
        <v>0</v>
      </c>
      <c r="AM1048" s="139">
        <v>0</v>
      </c>
      <c r="AN1048" s="139">
        <v>0</v>
      </c>
      <c r="AO1048" s="139">
        <v>0</v>
      </c>
      <c r="AP1048" s="139">
        <v>0</v>
      </c>
      <c r="AQ1048" s="139">
        <v>0</v>
      </c>
      <c r="AR1048" s="139">
        <v>0</v>
      </c>
      <c r="AS1048" s="139">
        <v>0</v>
      </c>
      <c r="AT1048" s="139">
        <v>0</v>
      </c>
      <c r="AU1048" s="139">
        <v>0</v>
      </c>
      <c r="AV1048" s="139">
        <v>0</v>
      </c>
      <c r="AW1048" s="139">
        <v>0</v>
      </c>
      <c r="AX1048" s="139">
        <v>0</v>
      </c>
      <c r="AY1048" s="139">
        <v>0</v>
      </c>
      <c r="AZ1048" s="139">
        <v>0</v>
      </c>
      <c r="BA1048" s="139">
        <v>0</v>
      </c>
      <c r="BB1048" s="139">
        <v>0</v>
      </c>
      <c r="BC1048" s="139">
        <v>0</v>
      </c>
      <c r="BD1048" s="139">
        <v>0</v>
      </c>
      <c r="BE1048" s="139">
        <v>0</v>
      </c>
      <c r="BF1048" s="139">
        <v>0</v>
      </c>
      <c r="BG1048" s="139">
        <v>0</v>
      </c>
      <c r="BH1048" s="139">
        <v>0</v>
      </c>
      <c r="BI1048" s="139">
        <v>0</v>
      </c>
      <c r="BJ1048" s="139">
        <v>0</v>
      </c>
      <c r="BK1048" s="139">
        <v>0</v>
      </c>
      <c r="BL1048" s="139">
        <v>0</v>
      </c>
      <c r="BM1048" s="139">
        <v>0</v>
      </c>
      <c r="BN1048" s="139">
        <v>0</v>
      </c>
      <c r="BO1048" s="139">
        <v>0</v>
      </c>
      <c r="BP1048" s="139">
        <v>0</v>
      </c>
      <c r="BQ1048" s="139">
        <v>0</v>
      </c>
    </row>
    <row r="1049" spans="1:69" s="58" customFormat="1" ht="14.5" hidden="1" outlineLevel="1" x14ac:dyDescent="0.35">
      <c r="A1049" s="56"/>
      <c r="B1049" s="84"/>
      <c r="C1049" s="84"/>
      <c r="D1049" s="99">
        <v>123</v>
      </c>
      <c r="E1049" s="58" t="str">
        <v>Unused</v>
      </c>
      <c r="F1049" s="77"/>
      <c r="G1049" s="139">
        <v>0</v>
      </c>
      <c r="H1049" s="139">
        <v>0</v>
      </c>
      <c r="I1049" s="139">
        <v>0</v>
      </c>
      <c r="J1049" s="139">
        <v>0</v>
      </c>
      <c r="K1049" s="139">
        <v>0</v>
      </c>
      <c r="L1049" s="139">
        <v>0</v>
      </c>
      <c r="M1049" s="139">
        <v>0</v>
      </c>
      <c r="N1049" s="139">
        <v>0</v>
      </c>
      <c r="O1049" s="139">
        <v>0</v>
      </c>
      <c r="P1049" s="139">
        <v>0</v>
      </c>
      <c r="Q1049" s="139">
        <v>0</v>
      </c>
      <c r="R1049" s="139">
        <v>0</v>
      </c>
      <c r="S1049" s="139">
        <v>0</v>
      </c>
      <c r="T1049" s="139">
        <v>0</v>
      </c>
      <c r="U1049" s="139">
        <v>0</v>
      </c>
      <c r="V1049" s="139">
        <v>0</v>
      </c>
      <c r="W1049" s="139">
        <v>0</v>
      </c>
      <c r="X1049" s="139">
        <v>0</v>
      </c>
      <c r="Y1049" s="139">
        <v>0</v>
      </c>
      <c r="Z1049" s="139">
        <v>0</v>
      </c>
      <c r="AA1049" s="139">
        <v>0</v>
      </c>
      <c r="AB1049" s="139">
        <v>0</v>
      </c>
      <c r="AC1049" s="139">
        <v>0</v>
      </c>
      <c r="AD1049" s="139">
        <v>0</v>
      </c>
      <c r="AE1049" s="139">
        <v>0</v>
      </c>
      <c r="AF1049" s="139">
        <v>0</v>
      </c>
      <c r="AG1049" s="139">
        <v>0</v>
      </c>
      <c r="AH1049" s="139">
        <v>0</v>
      </c>
      <c r="AI1049" s="139">
        <v>0</v>
      </c>
      <c r="AJ1049" s="139">
        <v>0</v>
      </c>
      <c r="AK1049" s="139">
        <v>0</v>
      </c>
      <c r="AL1049" s="139">
        <v>0</v>
      </c>
      <c r="AM1049" s="139">
        <v>0</v>
      </c>
      <c r="AN1049" s="139">
        <v>0</v>
      </c>
      <c r="AO1049" s="139">
        <v>0</v>
      </c>
      <c r="AP1049" s="139">
        <v>0</v>
      </c>
      <c r="AQ1049" s="139">
        <v>0</v>
      </c>
      <c r="AR1049" s="139">
        <v>0</v>
      </c>
      <c r="AS1049" s="139">
        <v>0</v>
      </c>
      <c r="AT1049" s="139">
        <v>0</v>
      </c>
      <c r="AU1049" s="139">
        <v>0</v>
      </c>
      <c r="AV1049" s="139">
        <v>0</v>
      </c>
      <c r="AW1049" s="139">
        <v>0</v>
      </c>
      <c r="AX1049" s="139">
        <v>0</v>
      </c>
      <c r="AY1049" s="139">
        <v>0</v>
      </c>
      <c r="AZ1049" s="139">
        <v>0</v>
      </c>
      <c r="BA1049" s="139">
        <v>0</v>
      </c>
      <c r="BB1049" s="139">
        <v>0</v>
      </c>
      <c r="BC1049" s="139">
        <v>0</v>
      </c>
      <c r="BD1049" s="139">
        <v>0</v>
      </c>
      <c r="BE1049" s="139">
        <v>0</v>
      </c>
      <c r="BF1049" s="139">
        <v>0</v>
      </c>
      <c r="BG1049" s="139">
        <v>0</v>
      </c>
      <c r="BH1049" s="139">
        <v>0</v>
      </c>
      <c r="BI1049" s="139">
        <v>0</v>
      </c>
      <c r="BJ1049" s="139">
        <v>0</v>
      </c>
      <c r="BK1049" s="139">
        <v>0</v>
      </c>
      <c r="BL1049" s="139">
        <v>0</v>
      </c>
      <c r="BM1049" s="139">
        <v>0</v>
      </c>
      <c r="BN1049" s="139">
        <v>0</v>
      </c>
      <c r="BO1049" s="139">
        <v>0</v>
      </c>
      <c r="BP1049" s="139">
        <v>0</v>
      </c>
      <c r="BQ1049" s="139">
        <v>0</v>
      </c>
    </row>
    <row r="1050" spans="1:69" s="58" customFormat="1" ht="14.5" hidden="1" outlineLevel="1" x14ac:dyDescent="0.35">
      <c r="A1050" s="56"/>
      <c r="B1050" s="84"/>
      <c r="C1050" s="84"/>
      <c r="D1050" s="99">
        <v>124</v>
      </c>
      <c r="E1050" s="58" t="str">
        <v>Unused</v>
      </c>
      <c r="F1050" s="77"/>
      <c r="G1050" s="139">
        <v>0</v>
      </c>
      <c r="H1050" s="139">
        <v>0</v>
      </c>
      <c r="I1050" s="139">
        <v>0</v>
      </c>
      <c r="J1050" s="139">
        <v>0</v>
      </c>
      <c r="K1050" s="139">
        <v>0</v>
      </c>
      <c r="L1050" s="139">
        <v>0</v>
      </c>
      <c r="M1050" s="139">
        <v>0</v>
      </c>
      <c r="N1050" s="139">
        <v>0</v>
      </c>
      <c r="O1050" s="139">
        <v>0</v>
      </c>
      <c r="P1050" s="139">
        <v>0</v>
      </c>
      <c r="Q1050" s="139">
        <v>0</v>
      </c>
      <c r="R1050" s="139">
        <v>0</v>
      </c>
      <c r="S1050" s="139">
        <v>0</v>
      </c>
      <c r="T1050" s="139">
        <v>0</v>
      </c>
      <c r="U1050" s="139">
        <v>0</v>
      </c>
      <c r="V1050" s="139">
        <v>0</v>
      </c>
      <c r="W1050" s="139">
        <v>0</v>
      </c>
      <c r="X1050" s="139">
        <v>0</v>
      </c>
      <c r="Y1050" s="139">
        <v>0</v>
      </c>
      <c r="Z1050" s="139">
        <v>0</v>
      </c>
      <c r="AA1050" s="139">
        <v>0</v>
      </c>
      <c r="AB1050" s="139">
        <v>0</v>
      </c>
      <c r="AC1050" s="139">
        <v>0</v>
      </c>
      <c r="AD1050" s="139">
        <v>0</v>
      </c>
      <c r="AE1050" s="139">
        <v>0</v>
      </c>
      <c r="AF1050" s="139">
        <v>0</v>
      </c>
      <c r="AG1050" s="139">
        <v>0</v>
      </c>
      <c r="AH1050" s="139">
        <v>0</v>
      </c>
      <c r="AI1050" s="139">
        <v>0</v>
      </c>
      <c r="AJ1050" s="139">
        <v>0</v>
      </c>
      <c r="AK1050" s="139">
        <v>0</v>
      </c>
      <c r="AL1050" s="139">
        <v>0</v>
      </c>
      <c r="AM1050" s="139">
        <v>0</v>
      </c>
      <c r="AN1050" s="139">
        <v>0</v>
      </c>
      <c r="AO1050" s="139">
        <v>0</v>
      </c>
      <c r="AP1050" s="139">
        <v>0</v>
      </c>
      <c r="AQ1050" s="139">
        <v>0</v>
      </c>
      <c r="AR1050" s="139">
        <v>0</v>
      </c>
      <c r="AS1050" s="139">
        <v>0</v>
      </c>
      <c r="AT1050" s="139">
        <v>0</v>
      </c>
      <c r="AU1050" s="139">
        <v>0</v>
      </c>
      <c r="AV1050" s="139">
        <v>0</v>
      </c>
      <c r="AW1050" s="139">
        <v>0</v>
      </c>
      <c r="AX1050" s="139">
        <v>0</v>
      </c>
      <c r="AY1050" s="139">
        <v>0</v>
      </c>
      <c r="AZ1050" s="139">
        <v>0</v>
      </c>
      <c r="BA1050" s="139">
        <v>0</v>
      </c>
      <c r="BB1050" s="139">
        <v>0</v>
      </c>
      <c r="BC1050" s="139">
        <v>0</v>
      </c>
      <c r="BD1050" s="139">
        <v>0</v>
      </c>
      <c r="BE1050" s="139">
        <v>0</v>
      </c>
      <c r="BF1050" s="139">
        <v>0</v>
      </c>
      <c r="BG1050" s="139">
        <v>0</v>
      </c>
      <c r="BH1050" s="139">
        <v>0</v>
      </c>
      <c r="BI1050" s="139">
        <v>0</v>
      </c>
      <c r="BJ1050" s="139">
        <v>0</v>
      </c>
      <c r="BK1050" s="139">
        <v>0</v>
      </c>
      <c r="BL1050" s="139">
        <v>0</v>
      </c>
      <c r="BM1050" s="139">
        <v>0</v>
      </c>
      <c r="BN1050" s="139">
        <v>0</v>
      </c>
      <c r="BO1050" s="139">
        <v>0</v>
      </c>
      <c r="BP1050" s="139">
        <v>0</v>
      </c>
      <c r="BQ1050" s="139">
        <v>0</v>
      </c>
    </row>
    <row r="1051" spans="1:69" s="58" customFormat="1" ht="14.5" hidden="1" outlineLevel="1" x14ac:dyDescent="0.35">
      <c r="A1051" s="56"/>
      <c r="B1051" s="84"/>
      <c r="C1051" s="84"/>
      <c r="D1051" s="99">
        <v>125</v>
      </c>
      <c r="E1051" s="58" t="str">
        <v>Unused</v>
      </c>
      <c r="F1051" s="77"/>
      <c r="G1051" s="139">
        <v>0</v>
      </c>
      <c r="H1051" s="139">
        <v>0</v>
      </c>
      <c r="I1051" s="139">
        <v>0</v>
      </c>
      <c r="J1051" s="139">
        <v>0</v>
      </c>
      <c r="K1051" s="139">
        <v>0</v>
      </c>
      <c r="L1051" s="139">
        <v>0</v>
      </c>
      <c r="M1051" s="139">
        <v>0</v>
      </c>
      <c r="N1051" s="139">
        <v>0</v>
      </c>
      <c r="O1051" s="139">
        <v>0</v>
      </c>
      <c r="P1051" s="139">
        <v>0</v>
      </c>
      <c r="Q1051" s="139">
        <v>0</v>
      </c>
      <c r="R1051" s="139">
        <v>0</v>
      </c>
      <c r="S1051" s="139">
        <v>0</v>
      </c>
      <c r="T1051" s="139">
        <v>0</v>
      </c>
      <c r="U1051" s="139">
        <v>0</v>
      </c>
      <c r="V1051" s="139">
        <v>0</v>
      </c>
      <c r="W1051" s="139">
        <v>0</v>
      </c>
      <c r="X1051" s="139">
        <v>0</v>
      </c>
      <c r="Y1051" s="139">
        <v>0</v>
      </c>
      <c r="Z1051" s="139">
        <v>0</v>
      </c>
      <c r="AA1051" s="139">
        <v>0</v>
      </c>
      <c r="AB1051" s="139">
        <v>0</v>
      </c>
      <c r="AC1051" s="139">
        <v>0</v>
      </c>
      <c r="AD1051" s="139">
        <v>0</v>
      </c>
      <c r="AE1051" s="139">
        <v>0</v>
      </c>
      <c r="AF1051" s="139">
        <v>0</v>
      </c>
      <c r="AG1051" s="139">
        <v>0</v>
      </c>
      <c r="AH1051" s="139">
        <v>0</v>
      </c>
      <c r="AI1051" s="139">
        <v>0</v>
      </c>
      <c r="AJ1051" s="139">
        <v>0</v>
      </c>
      <c r="AK1051" s="139">
        <v>0</v>
      </c>
      <c r="AL1051" s="139">
        <v>0</v>
      </c>
      <c r="AM1051" s="139">
        <v>0</v>
      </c>
      <c r="AN1051" s="139">
        <v>0</v>
      </c>
      <c r="AO1051" s="139">
        <v>0</v>
      </c>
      <c r="AP1051" s="139">
        <v>0</v>
      </c>
      <c r="AQ1051" s="139">
        <v>0</v>
      </c>
      <c r="AR1051" s="139">
        <v>0</v>
      </c>
      <c r="AS1051" s="139">
        <v>0</v>
      </c>
      <c r="AT1051" s="139">
        <v>0</v>
      </c>
      <c r="AU1051" s="139">
        <v>0</v>
      </c>
      <c r="AV1051" s="139">
        <v>0</v>
      </c>
      <c r="AW1051" s="139">
        <v>0</v>
      </c>
      <c r="AX1051" s="139">
        <v>0</v>
      </c>
      <c r="AY1051" s="139">
        <v>0</v>
      </c>
      <c r="AZ1051" s="139">
        <v>0</v>
      </c>
      <c r="BA1051" s="139">
        <v>0</v>
      </c>
      <c r="BB1051" s="139">
        <v>0</v>
      </c>
      <c r="BC1051" s="139">
        <v>0</v>
      </c>
      <c r="BD1051" s="139">
        <v>0</v>
      </c>
      <c r="BE1051" s="139">
        <v>0</v>
      </c>
      <c r="BF1051" s="139">
        <v>0</v>
      </c>
      <c r="BG1051" s="139">
        <v>0</v>
      </c>
      <c r="BH1051" s="139">
        <v>0</v>
      </c>
      <c r="BI1051" s="139">
        <v>0</v>
      </c>
      <c r="BJ1051" s="139">
        <v>0</v>
      </c>
      <c r="BK1051" s="139">
        <v>0</v>
      </c>
      <c r="BL1051" s="139">
        <v>0</v>
      </c>
      <c r="BM1051" s="139">
        <v>0</v>
      </c>
      <c r="BN1051" s="139">
        <v>0</v>
      </c>
      <c r="BO1051" s="139">
        <v>0</v>
      </c>
      <c r="BP1051" s="139">
        <v>0</v>
      </c>
      <c r="BQ1051" s="139">
        <v>0</v>
      </c>
    </row>
    <row r="1052" spans="1:69" s="58" customFormat="1" ht="14.5" hidden="1" outlineLevel="1" x14ac:dyDescent="0.35">
      <c r="A1052" s="56"/>
      <c r="B1052" s="84"/>
      <c r="C1052" s="84"/>
      <c r="D1052" s="99">
        <v>126</v>
      </c>
      <c r="E1052" s="58" t="str">
        <v>Unused</v>
      </c>
      <c r="F1052" s="77"/>
      <c r="G1052" s="139">
        <v>0</v>
      </c>
      <c r="H1052" s="139">
        <v>0</v>
      </c>
      <c r="I1052" s="139">
        <v>0</v>
      </c>
      <c r="J1052" s="139">
        <v>0</v>
      </c>
      <c r="K1052" s="139">
        <v>0</v>
      </c>
      <c r="L1052" s="139">
        <v>0</v>
      </c>
      <c r="M1052" s="139">
        <v>0</v>
      </c>
      <c r="N1052" s="139">
        <v>0</v>
      </c>
      <c r="O1052" s="139">
        <v>0</v>
      </c>
      <c r="P1052" s="139">
        <v>0</v>
      </c>
      <c r="Q1052" s="139">
        <v>0</v>
      </c>
      <c r="R1052" s="139">
        <v>0</v>
      </c>
      <c r="S1052" s="139">
        <v>0</v>
      </c>
      <c r="T1052" s="139">
        <v>0</v>
      </c>
      <c r="U1052" s="139">
        <v>0</v>
      </c>
      <c r="V1052" s="139">
        <v>0</v>
      </c>
      <c r="W1052" s="139">
        <v>0</v>
      </c>
      <c r="X1052" s="139">
        <v>0</v>
      </c>
      <c r="Y1052" s="139">
        <v>0</v>
      </c>
      <c r="Z1052" s="139">
        <v>0</v>
      </c>
      <c r="AA1052" s="139">
        <v>0</v>
      </c>
      <c r="AB1052" s="139">
        <v>0</v>
      </c>
      <c r="AC1052" s="139">
        <v>0</v>
      </c>
      <c r="AD1052" s="139">
        <v>0</v>
      </c>
      <c r="AE1052" s="139">
        <v>0</v>
      </c>
      <c r="AF1052" s="139">
        <v>0</v>
      </c>
      <c r="AG1052" s="139">
        <v>0</v>
      </c>
      <c r="AH1052" s="139">
        <v>0</v>
      </c>
      <c r="AI1052" s="139">
        <v>0</v>
      </c>
      <c r="AJ1052" s="139">
        <v>0</v>
      </c>
      <c r="AK1052" s="139">
        <v>0</v>
      </c>
      <c r="AL1052" s="139">
        <v>0</v>
      </c>
      <c r="AM1052" s="139">
        <v>0</v>
      </c>
      <c r="AN1052" s="139">
        <v>0</v>
      </c>
      <c r="AO1052" s="139">
        <v>0</v>
      </c>
      <c r="AP1052" s="139">
        <v>0</v>
      </c>
      <c r="AQ1052" s="139">
        <v>0</v>
      </c>
      <c r="AR1052" s="139">
        <v>0</v>
      </c>
      <c r="AS1052" s="139">
        <v>0</v>
      </c>
      <c r="AT1052" s="139">
        <v>0</v>
      </c>
      <c r="AU1052" s="139">
        <v>0</v>
      </c>
      <c r="AV1052" s="139">
        <v>0</v>
      </c>
      <c r="AW1052" s="139">
        <v>0</v>
      </c>
      <c r="AX1052" s="139">
        <v>0</v>
      </c>
      <c r="AY1052" s="139">
        <v>0</v>
      </c>
      <c r="AZ1052" s="139">
        <v>0</v>
      </c>
      <c r="BA1052" s="139">
        <v>0</v>
      </c>
      <c r="BB1052" s="139">
        <v>0</v>
      </c>
      <c r="BC1052" s="139">
        <v>0</v>
      </c>
      <c r="BD1052" s="139">
        <v>0</v>
      </c>
      <c r="BE1052" s="139">
        <v>0</v>
      </c>
      <c r="BF1052" s="139">
        <v>0</v>
      </c>
      <c r="BG1052" s="139">
        <v>0</v>
      </c>
      <c r="BH1052" s="139">
        <v>0</v>
      </c>
      <c r="BI1052" s="139">
        <v>0</v>
      </c>
      <c r="BJ1052" s="139">
        <v>0</v>
      </c>
      <c r="BK1052" s="139">
        <v>0</v>
      </c>
      <c r="BL1052" s="139">
        <v>0</v>
      </c>
      <c r="BM1052" s="139">
        <v>0</v>
      </c>
      <c r="BN1052" s="139">
        <v>0</v>
      </c>
      <c r="BO1052" s="139">
        <v>0</v>
      </c>
      <c r="BP1052" s="139">
        <v>0</v>
      </c>
      <c r="BQ1052" s="139">
        <v>0</v>
      </c>
    </row>
    <row r="1053" spans="1:69" s="58" customFormat="1" ht="14.5" hidden="1" outlineLevel="1" x14ac:dyDescent="0.35">
      <c r="A1053" s="56"/>
      <c r="B1053" s="84"/>
      <c r="C1053" s="84"/>
      <c r="D1053" s="99">
        <v>127</v>
      </c>
      <c r="E1053" s="58" t="str">
        <v>Unused</v>
      </c>
      <c r="F1053" s="77"/>
      <c r="G1053" s="139">
        <v>0</v>
      </c>
      <c r="H1053" s="139">
        <v>0</v>
      </c>
      <c r="I1053" s="139">
        <v>0</v>
      </c>
      <c r="J1053" s="139">
        <v>0</v>
      </c>
      <c r="K1053" s="139">
        <v>0</v>
      </c>
      <c r="L1053" s="139">
        <v>0</v>
      </c>
      <c r="M1053" s="139">
        <v>0</v>
      </c>
      <c r="N1053" s="139">
        <v>0</v>
      </c>
      <c r="O1053" s="139">
        <v>0</v>
      </c>
      <c r="P1053" s="139">
        <v>0</v>
      </c>
      <c r="Q1053" s="139">
        <v>0</v>
      </c>
      <c r="R1053" s="139">
        <v>0</v>
      </c>
      <c r="S1053" s="139">
        <v>0</v>
      </c>
      <c r="T1053" s="139">
        <v>0</v>
      </c>
      <c r="U1053" s="139">
        <v>0</v>
      </c>
      <c r="V1053" s="139">
        <v>0</v>
      </c>
      <c r="W1053" s="139">
        <v>0</v>
      </c>
      <c r="X1053" s="139">
        <v>0</v>
      </c>
      <c r="Y1053" s="139">
        <v>0</v>
      </c>
      <c r="Z1053" s="139">
        <v>0</v>
      </c>
      <c r="AA1053" s="139">
        <v>0</v>
      </c>
      <c r="AB1053" s="139">
        <v>0</v>
      </c>
      <c r="AC1053" s="139">
        <v>0</v>
      </c>
      <c r="AD1053" s="139">
        <v>0</v>
      </c>
      <c r="AE1053" s="139">
        <v>0</v>
      </c>
      <c r="AF1053" s="139">
        <v>0</v>
      </c>
      <c r="AG1053" s="139">
        <v>0</v>
      </c>
      <c r="AH1053" s="139">
        <v>0</v>
      </c>
      <c r="AI1053" s="139">
        <v>0</v>
      </c>
      <c r="AJ1053" s="139">
        <v>0</v>
      </c>
      <c r="AK1053" s="139">
        <v>0</v>
      </c>
      <c r="AL1053" s="139">
        <v>0</v>
      </c>
      <c r="AM1053" s="139">
        <v>0</v>
      </c>
      <c r="AN1053" s="139">
        <v>0</v>
      </c>
      <c r="AO1053" s="139">
        <v>0</v>
      </c>
      <c r="AP1053" s="139">
        <v>0</v>
      </c>
      <c r="AQ1053" s="139">
        <v>0</v>
      </c>
      <c r="AR1053" s="139">
        <v>0</v>
      </c>
      <c r="AS1053" s="139">
        <v>0</v>
      </c>
      <c r="AT1053" s="139">
        <v>0</v>
      </c>
      <c r="AU1053" s="139">
        <v>0</v>
      </c>
      <c r="AV1053" s="139">
        <v>0</v>
      </c>
      <c r="AW1053" s="139">
        <v>0</v>
      </c>
      <c r="AX1053" s="139">
        <v>0</v>
      </c>
      <c r="AY1053" s="139">
        <v>0</v>
      </c>
      <c r="AZ1053" s="139">
        <v>0</v>
      </c>
      <c r="BA1053" s="139">
        <v>0</v>
      </c>
      <c r="BB1053" s="139">
        <v>0</v>
      </c>
      <c r="BC1053" s="139">
        <v>0</v>
      </c>
      <c r="BD1053" s="139">
        <v>0</v>
      </c>
      <c r="BE1053" s="139">
        <v>0</v>
      </c>
      <c r="BF1053" s="139">
        <v>0</v>
      </c>
      <c r="BG1053" s="139">
        <v>0</v>
      </c>
      <c r="BH1053" s="139">
        <v>0</v>
      </c>
      <c r="BI1053" s="139">
        <v>0</v>
      </c>
      <c r="BJ1053" s="139">
        <v>0</v>
      </c>
      <c r="BK1053" s="139">
        <v>0</v>
      </c>
      <c r="BL1053" s="139">
        <v>0</v>
      </c>
      <c r="BM1053" s="139">
        <v>0</v>
      </c>
      <c r="BN1053" s="139">
        <v>0</v>
      </c>
      <c r="BO1053" s="139">
        <v>0</v>
      </c>
      <c r="BP1053" s="139">
        <v>0</v>
      </c>
      <c r="BQ1053" s="139">
        <v>0</v>
      </c>
    </row>
    <row r="1054" spans="1:69" s="58" customFormat="1" ht="14.5" hidden="1" outlineLevel="1" x14ac:dyDescent="0.35">
      <c r="A1054" s="56"/>
      <c r="B1054" s="84"/>
      <c r="C1054" s="84"/>
      <c r="D1054" s="99">
        <v>128</v>
      </c>
      <c r="E1054" s="58" t="str">
        <v>Unused</v>
      </c>
      <c r="F1054" s="77"/>
      <c r="G1054" s="139">
        <v>0</v>
      </c>
      <c r="H1054" s="139">
        <v>0</v>
      </c>
      <c r="I1054" s="139">
        <v>0</v>
      </c>
      <c r="J1054" s="139">
        <v>0</v>
      </c>
      <c r="K1054" s="139">
        <v>0</v>
      </c>
      <c r="L1054" s="139">
        <v>0</v>
      </c>
      <c r="M1054" s="139">
        <v>0</v>
      </c>
      <c r="N1054" s="139">
        <v>0</v>
      </c>
      <c r="O1054" s="139">
        <v>0</v>
      </c>
      <c r="P1054" s="139">
        <v>0</v>
      </c>
      <c r="Q1054" s="139">
        <v>0</v>
      </c>
      <c r="R1054" s="139">
        <v>0</v>
      </c>
      <c r="S1054" s="139">
        <v>0</v>
      </c>
      <c r="T1054" s="139">
        <v>0</v>
      </c>
      <c r="U1054" s="139">
        <v>0</v>
      </c>
      <c r="V1054" s="139">
        <v>0</v>
      </c>
      <c r="W1054" s="139">
        <v>0</v>
      </c>
      <c r="X1054" s="139">
        <v>0</v>
      </c>
      <c r="Y1054" s="139">
        <v>0</v>
      </c>
      <c r="Z1054" s="139">
        <v>0</v>
      </c>
      <c r="AA1054" s="139">
        <v>0</v>
      </c>
      <c r="AB1054" s="139">
        <v>0</v>
      </c>
      <c r="AC1054" s="139">
        <v>0</v>
      </c>
      <c r="AD1054" s="139">
        <v>0</v>
      </c>
      <c r="AE1054" s="139">
        <v>0</v>
      </c>
      <c r="AF1054" s="139">
        <v>0</v>
      </c>
      <c r="AG1054" s="139">
        <v>0</v>
      </c>
      <c r="AH1054" s="139">
        <v>0</v>
      </c>
      <c r="AI1054" s="139">
        <v>0</v>
      </c>
      <c r="AJ1054" s="139">
        <v>0</v>
      </c>
      <c r="AK1054" s="139">
        <v>0</v>
      </c>
      <c r="AL1054" s="139">
        <v>0</v>
      </c>
      <c r="AM1054" s="139">
        <v>0</v>
      </c>
      <c r="AN1054" s="139">
        <v>0</v>
      </c>
      <c r="AO1054" s="139">
        <v>0</v>
      </c>
      <c r="AP1054" s="139">
        <v>0</v>
      </c>
      <c r="AQ1054" s="139">
        <v>0</v>
      </c>
      <c r="AR1054" s="139">
        <v>0</v>
      </c>
      <c r="AS1054" s="139">
        <v>0</v>
      </c>
      <c r="AT1054" s="139">
        <v>0</v>
      </c>
      <c r="AU1054" s="139">
        <v>0</v>
      </c>
      <c r="AV1054" s="139">
        <v>0</v>
      </c>
      <c r="AW1054" s="139">
        <v>0</v>
      </c>
      <c r="AX1054" s="139">
        <v>0</v>
      </c>
      <c r="AY1054" s="139">
        <v>0</v>
      </c>
      <c r="AZ1054" s="139">
        <v>0</v>
      </c>
      <c r="BA1054" s="139">
        <v>0</v>
      </c>
      <c r="BB1054" s="139">
        <v>0</v>
      </c>
      <c r="BC1054" s="139">
        <v>0</v>
      </c>
      <c r="BD1054" s="139">
        <v>0</v>
      </c>
      <c r="BE1054" s="139">
        <v>0</v>
      </c>
      <c r="BF1054" s="139">
        <v>0</v>
      </c>
      <c r="BG1054" s="139">
        <v>0</v>
      </c>
      <c r="BH1054" s="139">
        <v>0</v>
      </c>
      <c r="BI1054" s="139">
        <v>0</v>
      </c>
      <c r="BJ1054" s="139">
        <v>0</v>
      </c>
      <c r="BK1054" s="139">
        <v>0</v>
      </c>
      <c r="BL1054" s="139">
        <v>0</v>
      </c>
      <c r="BM1054" s="139">
        <v>0</v>
      </c>
      <c r="BN1054" s="139">
        <v>0</v>
      </c>
      <c r="BO1054" s="139">
        <v>0</v>
      </c>
      <c r="BP1054" s="139">
        <v>0</v>
      </c>
      <c r="BQ1054" s="139">
        <v>0</v>
      </c>
    </row>
    <row r="1055" spans="1:69" s="58" customFormat="1" ht="14.5" hidden="1" outlineLevel="1" x14ac:dyDescent="0.35">
      <c r="A1055" s="56"/>
      <c r="B1055" s="84"/>
      <c r="C1055" s="84"/>
      <c r="D1055" s="99">
        <v>129</v>
      </c>
      <c r="E1055" s="58" t="str">
        <v>Unused</v>
      </c>
      <c r="F1055" s="77"/>
      <c r="G1055" s="139">
        <v>0</v>
      </c>
      <c r="H1055" s="139">
        <v>0</v>
      </c>
      <c r="I1055" s="139">
        <v>0</v>
      </c>
      <c r="J1055" s="139">
        <v>0</v>
      </c>
      <c r="K1055" s="139">
        <v>0</v>
      </c>
      <c r="L1055" s="139">
        <v>0</v>
      </c>
      <c r="M1055" s="139">
        <v>0</v>
      </c>
      <c r="N1055" s="139">
        <v>0</v>
      </c>
      <c r="O1055" s="139">
        <v>0</v>
      </c>
      <c r="P1055" s="139">
        <v>0</v>
      </c>
      <c r="Q1055" s="139">
        <v>0</v>
      </c>
      <c r="R1055" s="139">
        <v>0</v>
      </c>
      <c r="S1055" s="139">
        <v>0</v>
      </c>
      <c r="T1055" s="139">
        <v>0</v>
      </c>
      <c r="U1055" s="139">
        <v>0</v>
      </c>
      <c r="V1055" s="139">
        <v>0</v>
      </c>
      <c r="W1055" s="139">
        <v>0</v>
      </c>
      <c r="X1055" s="139">
        <v>0</v>
      </c>
      <c r="Y1055" s="139">
        <v>0</v>
      </c>
      <c r="Z1055" s="139">
        <v>0</v>
      </c>
      <c r="AA1055" s="139">
        <v>0</v>
      </c>
      <c r="AB1055" s="139">
        <v>0</v>
      </c>
      <c r="AC1055" s="139">
        <v>0</v>
      </c>
      <c r="AD1055" s="139">
        <v>0</v>
      </c>
      <c r="AE1055" s="139">
        <v>0</v>
      </c>
      <c r="AF1055" s="139">
        <v>0</v>
      </c>
      <c r="AG1055" s="139">
        <v>0</v>
      </c>
      <c r="AH1055" s="139">
        <v>0</v>
      </c>
      <c r="AI1055" s="139">
        <v>0</v>
      </c>
      <c r="AJ1055" s="139">
        <v>0</v>
      </c>
      <c r="AK1055" s="139">
        <v>0</v>
      </c>
      <c r="AL1055" s="139">
        <v>0</v>
      </c>
      <c r="AM1055" s="139">
        <v>0</v>
      </c>
      <c r="AN1055" s="139">
        <v>0</v>
      </c>
      <c r="AO1055" s="139">
        <v>0</v>
      </c>
      <c r="AP1055" s="139">
        <v>0</v>
      </c>
      <c r="AQ1055" s="139">
        <v>0</v>
      </c>
      <c r="AR1055" s="139">
        <v>0</v>
      </c>
      <c r="AS1055" s="139">
        <v>0</v>
      </c>
      <c r="AT1055" s="139">
        <v>0</v>
      </c>
      <c r="AU1055" s="139">
        <v>0</v>
      </c>
      <c r="AV1055" s="139">
        <v>0</v>
      </c>
      <c r="AW1055" s="139">
        <v>0</v>
      </c>
      <c r="AX1055" s="139">
        <v>0</v>
      </c>
      <c r="AY1055" s="139">
        <v>0</v>
      </c>
      <c r="AZ1055" s="139">
        <v>0</v>
      </c>
      <c r="BA1055" s="139">
        <v>0</v>
      </c>
      <c r="BB1055" s="139">
        <v>0</v>
      </c>
      <c r="BC1055" s="139">
        <v>0</v>
      </c>
      <c r="BD1055" s="139">
        <v>0</v>
      </c>
      <c r="BE1055" s="139">
        <v>0</v>
      </c>
      <c r="BF1055" s="139">
        <v>0</v>
      </c>
      <c r="BG1055" s="139">
        <v>0</v>
      </c>
      <c r="BH1055" s="139">
        <v>0</v>
      </c>
      <c r="BI1055" s="139">
        <v>0</v>
      </c>
      <c r="BJ1055" s="139">
        <v>0</v>
      </c>
      <c r="BK1055" s="139">
        <v>0</v>
      </c>
      <c r="BL1055" s="139">
        <v>0</v>
      </c>
      <c r="BM1055" s="139">
        <v>0</v>
      </c>
      <c r="BN1055" s="139">
        <v>0</v>
      </c>
      <c r="BO1055" s="139">
        <v>0</v>
      </c>
      <c r="BP1055" s="139">
        <v>0</v>
      </c>
      <c r="BQ1055" s="139">
        <v>0</v>
      </c>
    </row>
    <row r="1056" spans="1:69" s="58" customFormat="1" ht="14.5" hidden="1" outlineLevel="1" x14ac:dyDescent="0.35">
      <c r="A1056" s="56"/>
      <c r="B1056" s="84"/>
      <c r="C1056" s="84"/>
      <c r="D1056" s="99">
        <v>130</v>
      </c>
      <c r="E1056" s="58" t="str">
        <v>Unused</v>
      </c>
      <c r="F1056" s="77"/>
      <c r="G1056" s="139">
        <v>0</v>
      </c>
      <c r="H1056" s="139">
        <v>0</v>
      </c>
      <c r="I1056" s="139">
        <v>0</v>
      </c>
      <c r="J1056" s="139">
        <v>0</v>
      </c>
      <c r="K1056" s="139">
        <v>0</v>
      </c>
      <c r="L1056" s="139">
        <v>0</v>
      </c>
      <c r="M1056" s="139">
        <v>0</v>
      </c>
      <c r="N1056" s="139">
        <v>0</v>
      </c>
      <c r="O1056" s="139">
        <v>0</v>
      </c>
      <c r="P1056" s="139">
        <v>0</v>
      </c>
      <c r="Q1056" s="139">
        <v>0</v>
      </c>
      <c r="R1056" s="139">
        <v>0</v>
      </c>
      <c r="S1056" s="139">
        <v>0</v>
      </c>
      <c r="T1056" s="139">
        <v>0</v>
      </c>
      <c r="U1056" s="139">
        <v>0</v>
      </c>
      <c r="V1056" s="139">
        <v>0</v>
      </c>
      <c r="W1056" s="139">
        <v>0</v>
      </c>
      <c r="X1056" s="139">
        <v>0</v>
      </c>
      <c r="Y1056" s="139">
        <v>0</v>
      </c>
      <c r="Z1056" s="139">
        <v>0</v>
      </c>
      <c r="AA1056" s="139">
        <v>0</v>
      </c>
      <c r="AB1056" s="139">
        <v>0</v>
      </c>
      <c r="AC1056" s="139">
        <v>0</v>
      </c>
      <c r="AD1056" s="139">
        <v>0</v>
      </c>
      <c r="AE1056" s="139">
        <v>0</v>
      </c>
      <c r="AF1056" s="139">
        <v>0</v>
      </c>
      <c r="AG1056" s="139">
        <v>0</v>
      </c>
      <c r="AH1056" s="139">
        <v>0</v>
      </c>
      <c r="AI1056" s="139">
        <v>0</v>
      </c>
      <c r="AJ1056" s="139">
        <v>0</v>
      </c>
      <c r="AK1056" s="139">
        <v>0</v>
      </c>
      <c r="AL1056" s="139">
        <v>0</v>
      </c>
      <c r="AM1056" s="139">
        <v>0</v>
      </c>
      <c r="AN1056" s="139">
        <v>0</v>
      </c>
      <c r="AO1056" s="139">
        <v>0</v>
      </c>
      <c r="AP1056" s="139">
        <v>0</v>
      </c>
      <c r="AQ1056" s="139">
        <v>0</v>
      </c>
      <c r="AR1056" s="139">
        <v>0</v>
      </c>
      <c r="AS1056" s="139">
        <v>0</v>
      </c>
      <c r="AT1056" s="139">
        <v>0</v>
      </c>
      <c r="AU1056" s="139">
        <v>0</v>
      </c>
      <c r="AV1056" s="139">
        <v>0</v>
      </c>
      <c r="AW1056" s="139">
        <v>0</v>
      </c>
      <c r="AX1056" s="139">
        <v>0</v>
      </c>
      <c r="AY1056" s="139">
        <v>0</v>
      </c>
      <c r="AZ1056" s="139">
        <v>0</v>
      </c>
      <c r="BA1056" s="139">
        <v>0</v>
      </c>
      <c r="BB1056" s="139">
        <v>0</v>
      </c>
      <c r="BC1056" s="139">
        <v>0</v>
      </c>
      <c r="BD1056" s="139">
        <v>0</v>
      </c>
      <c r="BE1056" s="139">
        <v>0</v>
      </c>
      <c r="BF1056" s="139">
        <v>0</v>
      </c>
      <c r="BG1056" s="139">
        <v>0</v>
      </c>
      <c r="BH1056" s="139">
        <v>0</v>
      </c>
      <c r="BI1056" s="139">
        <v>0</v>
      </c>
      <c r="BJ1056" s="139">
        <v>0</v>
      </c>
      <c r="BK1056" s="139">
        <v>0</v>
      </c>
      <c r="BL1056" s="139">
        <v>0</v>
      </c>
      <c r="BM1056" s="139">
        <v>0</v>
      </c>
      <c r="BN1056" s="139">
        <v>0</v>
      </c>
      <c r="BO1056" s="139">
        <v>0</v>
      </c>
      <c r="BP1056" s="139">
        <v>0</v>
      </c>
      <c r="BQ1056" s="139">
        <v>0</v>
      </c>
    </row>
    <row r="1057" spans="1:69" s="58" customFormat="1" ht="14.5" hidden="1" outlineLevel="1" x14ac:dyDescent="0.35">
      <c r="A1057" s="56"/>
      <c r="B1057" s="84"/>
      <c r="C1057" s="84"/>
      <c r="D1057" s="99">
        <v>131</v>
      </c>
      <c r="E1057" s="58" t="str">
        <v>Unused</v>
      </c>
      <c r="F1057" s="77"/>
      <c r="G1057" s="139">
        <v>0</v>
      </c>
      <c r="H1057" s="139">
        <v>0</v>
      </c>
      <c r="I1057" s="139">
        <v>0</v>
      </c>
      <c r="J1057" s="139">
        <v>0</v>
      </c>
      <c r="K1057" s="139">
        <v>0</v>
      </c>
      <c r="L1057" s="139">
        <v>0</v>
      </c>
      <c r="M1057" s="139">
        <v>0</v>
      </c>
      <c r="N1057" s="139">
        <v>0</v>
      </c>
      <c r="O1057" s="139">
        <v>0</v>
      </c>
      <c r="P1057" s="139">
        <v>0</v>
      </c>
      <c r="Q1057" s="139">
        <v>0</v>
      </c>
      <c r="R1057" s="139">
        <v>0</v>
      </c>
      <c r="S1057" s="139">
        <v>0</v>
      </c>
      <c r="T1057" s="139">
        <v>0</v>
      </c>
      <c r="U1057" s="139">
        <v>0</v>
      </c>
      <c r="V1057" s="139">
        <v>0</v>
      </c>
      <c r="W1057" s="139">
        <v>0</v>
      </c>
      <c r="X1057" s="139">
        <v>0</v>
      </c>
      <c r="Y1057" s="139">
        <v>0</v>
      </c>
      <c r="Z1057" s="139">
        <v>0</v>
      </c>
      <c r="AA1057" s="139">
        <v>0</v>
      </c>
      <c r="AB1057" s="139">
        <v>0</v>
      </c>
      <c r="AC1057" s="139">
        <v>0</v>
      </c>
      <c r="AD1057" s="139">
        <v>0</v>
      </c>
      <c r="AE1057" s="139">
        <v>0</v>
      </c>
      <c r="AF1057" s="139">
        <v>0</v>
      </c>
      <c r="AG1057" s="139">
        <v>0</v>
      </c>
      <c r="AH1057" s="139">
        <v>0</v>
      </c>
      <c r="AI1057" s="139">
        <v>0</v>
      </c>
      <c r="AJ1057" s="139">
        <v>0</v>
      </c>
      <c r="AK1057" s="139">
        <v>0</v>
      </c>
      <c r="AL1057" s="139">
        <v>0</v>
      </c>
      <c r="AM1057" s="139">
        <v>0</v>
      </c>
      <c r="AN1057" s="139">
        <v>0</v>
      </c>
      <c r="AO1057" s="139">
        <v>0</v>
      </c>
      <c r="AP1057" s="139">
        <v>0</v>
      </c>
      <c r="AQ1057" s="139">
        <v>0</v>
      </c>
      <c r="AR1057" s="139">
        <v>0</v>
      </c>
      <c r="AS1057" s="139">
        <v>0</v>
      </c>
      <c r="AT1057" s="139">
        <v>0</v>
      </c>
      <c r="AU1057" s="139">
        <v>0</v>
      </c>
      <c r="AV1057" s="139">
        <v>0</v>
      </c>
      <c r="AW1057" s="139">
        <v>0</v>
      </c>
      <c r="AX1057" s="139">
        <v>0</v>
      </c>
      <c r="AY1057" s="139">
        <v>0</v>
      </c>
      <c r="AZ1057" s="139">
        <v>0</v>
      </c>
      <c r="BA1057" s="139">
        <v>0</v>
      </c>
      <c r="BB1057" s="139">
        <v>0</v>
      </c>
      <c r="BC1057" s="139">
        <v>0</v>
      </c>
      <c r="BD1057" s="139">
        <v>0</v>
      </c>
      <c r="BE1057" s="139">
        <v>0</v>
      </c>
      <c r="BF1057" s="139">
        <v>0</v>
      </c>
      <c r="BG1057" s="139">
        <v>0</v>
      </c>
      <c r="BH1057" s="139">
        <v>0</v>
      </c>
      <c r="BI1057" s="139">
        <v>0</v>
      </c>
      <c r="BJ1057" s="139">
        <v>0</v>
      </c>
      <c r="BK1057" s="139">
        <v>0</v>
      </c>
      <c r="BL1057" s="139">
        <v>0</v>
      </c>
      <c r="BM1057" s="139">
        <v>0</v>
      </c>
      <c r="BN1057" s="139">
        <v>0</v>
      </c>
      <c r="BO1057" s="139">
        <v>0</v>
      </c>
      <c r="BP1057" s="139">
        <v>0</v>
      </c>
      <c r="BQ1057" s="139">
        <v>0</v>
      </c>
    </row>
    <row r="1058" spans="1:69" s="58" customFormat="1" ht="14.5" hidden="1" outlineLevel="1" x14ac:dyDescent="0.35">
      <c r="A1058" s="56"/>
      <c r="B1058" s="84"/>
      <c r="C1058" s="84"/>
      <c r="D1058" s="99">
        <v>132</v>
      </c>
      <c r="E1058" s="58" t="str">
        <v>Unused</v>
      </c>
      <c r="F1058" s="77"/>
      <c r="G1058" s="139">
        <v>0</v>
      </c>
      <c r="H1058" s="139">
        <v>0</v>
      </c>
      <c r="I1058" s="139">
        <v>0</v>
      </c>
      <c r="J1058" s="139">
        <v>0</v>
      </c>
      <c r="K1058" s="139">
        <v>0</v>
      </c>
      <c r="L1058" s="139">
        <v>0</v>
      </c>
      <c r="M1058" s="139">
        <v>0</v>
      </c>
      <c r="N1058" s="139">
        <v>0</v>
      </c>
      <c r="O1058" s="139">
        <v>0</v>
      </c>
      <c r="P1058" s="139">
        <v>0</v>
      </c>
      <c r="Q1058" s="139">
        <v>0</v>
      </c>
      <c r="R1058" s="139">
        <v>0</v>
      </c>
      <c r="S1058" s="139">
        <v>0</v>
      </c>
      <c r="T1058" s="139">
        <v>0</v>
      </c>
      <c r="U1058" s="139">
        <v>0</v>
      </c>
      <c r="V1058" s="139">
        <v>0</v>
      </c>
      <c r="W1058" s="139">
        <v>0</v>
      </c>
      <c r="X1058" s="139">
        <v>0</v>
      </c>
      <c r="Y1058" s="139">
        <v>0</v>
      </c>
      <c r="Z1058" s="139">
        <v>0</v>
      </c>
      <c r="AA1058" s="139">
        <v>0</v>
      </c>
      <c r="AB1058" s="139">
        <v>0</v>
      </c>
      <c r="AC1058" s="139">
        <v>0</v>
      </c>
      <c r="AD1058" s="139">
        <v>0</v>
      </c>
      <c r="AE1058" s="139">
        <v>0</v>
      </c>
      <c r="AF1058" s="139">
        <v>0</v>
      </c>
      <c r="AG1058" s="139">
        <v>0</v>
      </c>
      <c r="AH1058" s="139">
        <v>0</v>
      </c>
      <c r="AI1058" s="139">
        <v>0</v>
      </c>
      <c r="AJ1058" s="139">
        <v>0</v>
      </c>
      <c r="AK1058" s="139">
        <v>0</v>
      </c>
      <c r="AL1058" s="139">
        <v>0</v>
      </c>
      <c r="AM1058" s="139">
        <v>0</v>
      </c>
      <c r="AN1058" s="139">
        <v>0</v>
      </c>
      <c r="AO1058" s="139">
        <v>0</v>
      </c>
      <c r="AP1058" s="139">
        <v>0</v>
      </c>
      <c r="AQ1058" s="139">
        <v>0</v>
      </c>
      <c r="AR1058" s="139">
        <v>0</v>
      </c>
      <c r="AS1058" s="139">
        <v>0</v>
      </c>
      <c r="AT1058" s="139">
        <v>0</v>
      </c>
      <c r="AU1058" s="139">
        <v>0</v>
      </c>
      <c r="AV1058" s="139">
        <v>0</v>
      </c>
      <c r="AW1058" s="139">
        <v>0</v>
      </c>
      <c r="AX1058" s="139">
        <v>0</v>
      </c>
      <c r="AY1058" s="139">
        <v>0</v>
      </c>
      <c r="AZ1058" s="139">
        <v>0</v>
      </c>
      <c r="BA1058" s="139">
        <v>0</v>
      </c>
      <c r="BB1058" s="139">
        <v>0</v>
      </c>
      <c r="BC1058" s="139">
        <v>0</v>
      </c>
      <c r="BD1058" s="139">
        <v>0</v>
      </c>
      <c r="BE1058" s="139">
        <v>0</v>
      </c>
      <c r="BF1058" s="139">
        <v>0</v>
      </c>
      <c r="BG1058" s="139">
        <v>0</v>
      </c>
      <c r="BH1058" s="139">
        <v>0</v>
      </c>
      <c r="BI1058" s="139">
        <v>0</v>
      </c>
      <c r="BJ1058" s="139">
        <v>0</v>
      </c>
      <c r="BK1058" s="139">
        <v>0</v>
      </c>
      <c r="BL1058" s="139">
        <v>0</v>
      </c>
      <c r="BM1058" s="139">
        <v>0</v>
      </c>
      <c r="BN1058" s="139">
        <v>0</v>
      </c>
      <c r="BO1058" s="139">
        <v>0</v>
      </c>
      <c r="BP1058" s="139">
        <v>0</v>
      </c>
      <c r="BQ1058" s="139">
        <v>0</v>
      </c>
    </row>
    <row r="1059" spans="1:69" s="58" customFormat="1" ht="14.5" hidden="1" outlineLevel="1" x14ac:dyDescent="0.35">
      <c r="A1059" s="56"/>
      <c r="B1059" s="84"/>
      <c r="C1059" s="84"/>
      <c r="D1059" s="99">
        <v>133</v>
      </c>
      <c r="E1059" s="58" t="str">
        <v>Unused</v>
      </c>
      <c r="F1059" s="77"/>
      <c r="G1059" s="139">
        <v>0</v>
      </c>
      <c r="H1059" s="139">
        <v>0</v>
      </c>
      <c r="I1059" s="139">
        <v>0</v>
      </c>
      <c r="J1059" s="139">
        <v>0</v>
      </c>
      <c r="K1059" s="139">
        <v>0</v>
      </c>
      <c r="L1059" s="139">
        <v>0</v>
      </c>
      <c r="M1059" s="139">
        <v>0</v>
      </c>
      <c r="N1059" s="139">
        <v>0</v>
      </c>
      <c r="O1059" s="139">
        <v>0</v>
      </c>
      <c r="P1059" s="139">
        <v>0</v>
      </c>
      <c r="Q1059" s="139">
        <v>0</v>
      </c>
      <c r="R1059" s="139">
        <v>0</v>
      </c>
      <c r="S1059" s="139">
        <v>0</v>
      </c>
      <c r="T1059" s="139">
        <v>0</v>
      </c>
      <c r="U1059" s="139">
        <v>0</v>
      </c>
      <c r="V1059" s="139">
        <v>0</v>
      </c>
      <c r="W1059" s="139">
        <v>0</v>
      </c>
      <c r="X1059" s="139">
        <v>0</v>
      </c>
      <c r="Y1059" s="139">
        <v>0</v>
      </c>
      <c r="Z1059" s="139">
        <v>0</v>
      </c>
      <c r="AA1059" s="139">
        <v>0</v>
      </c>
      <c r="AB1059" s="139">
        <v>0</v>
      </c>
      <c r="AC1059" s="139">
        <v>0</v>
      </c>
      <c r="AD1059" s="139">
        <v>0</v>
      </c>
      <c r="AE1059" s="139">
        <v>0</v>
      </c>
      <c r="AF1059" s="139">
        <v>0</v>
      </c>
      <c r="AG1059" s="139">
        <v>0</v>
      </c>
      <c r="AH1059" s="139">
        <v>0</v>
      </c>
      <c r="AI1059" s="139">
        <v>0</v>
      </c>
      <c r="AJ1059" s="139">
        <v>0</v>
      </c>
      <c r="AK1059" s="139">
        <v>0</v>
      </c>
      <c r="AL1059" s="139">
        <v>0</v>
      </c>
      <c r="AM1059" s="139">
        <v>0</v>
      </c>
      <c r="AN1059" s="139">
        <v>0</v>
      </c>
      <c r="AO1059" s="139">
        <v>0</v>
      </c>
      <c r="AP1059" s="139">
        <v>0</v>
      </c>
      <c r="AQ1059" s="139">
        <v>0</v>
      </c>
      <c r="AR1059" s="139">
        <v>0</v>
      </c>
      <c r="AS1059" s="139">
        <v>0</v>
      </c>
      <c r="AT1059" s="139">
        <v>0</v>
      </c>
      <c r="AU1059" s="139">
        <v>0</v>
      </c>
      <c r="AV1059" s="139">
        <v>0</v>
      </c>
      <c r="AW1059" s="139">
        <v>0</v>
      </c>
      <c r="AX1059" s="139">
        <v>0</v>
      </c>
      <c r="AY1059" s="139">
        <v>0</v>
      </c>
      <c r="AZ1059" s="139">
        <v>0</v>
      </c>
      <c r="BA1059" s="139">
        <v>0</v>
      </c>
      <c r="BB1059" s="139">
        <v>0</v>
      </c>
      <c r="BC1059" s="139">
        <v>0</v>
      </c>
      <c r="BD1059" s="139">
        <v>0</v>
      </c>
      <c r="BE1059" s="139">
        <v>0</v>
      </c>
      <c r="BF1059" s="139">
        <v>0</v>
      </c>
      <c r="BG1059" s="139">
        <v>0</v>
      </c>
      <c r="BH1059" s="139">
        <v>0</v>
      </c>
      <c r="BI1059" s="139">
        <v>0</v>
      </c>
      <c r="BJ1059" s="139">
        <v>0</v>
      </c>
      <c r="BK1059" s="139">
        <v>0</v>
      </c>
      <c r="BL1059" s="139">
        <v>0</v>
      </c>
      <c r="BM1059" s="139">
        <v>0</v>
      </c>
      <c r="BN1059" s="139">
        <v>0</v>
      </c>
      <c r="BO1059" s="139">
        <v>0</v>
      </c>
      <c r="BP1059" s="139">
        <v>0</v>
      </c>
      <c r="BQ1059" s="139">
        <v>0</v>
      </c>
    </row>
    <row r="1060" spans="1:69" s="58" customFormat="1" ht="14.5" hidden="1" outlineLevel="1" x14ac:dyDescent="0.35">
      <c r="A1060" s="56"/>
      <c r="B1060" s="84"/>
      <c r="C1060" s="84"/>
      <c r="D1060" s="99">
        <v>134</v>
      </c>
      <c r="E1060" s="58" t="str">
        <v>Unused</v>
      </c>
      <c r="F1060" s="77"/>
      <c r="G1060" s="139">
        <v>0</v>
      </c>
      <c r="H1060" s="139">
        <v>0</v>
      </c>
      <c r="I1060" s="139">
        <v>0</v>
      </c>
      <c r="J1060" s="139">
        <v>0</v>
      </c>
      <c r="K1060" s="139">
        <v>0</v>
      </c>
      <c r="L1060" s="139">
        <v>0</v>
      </c>
      <c r="M1060" s="139">
        <v>0</v>
      </c>
      <c r="N1060" s="139">
        <v>0</v>
      </c>
      <c r="O1060" s="139">
        <v>0</v>
      </c>
      <c r="P1060" s="139">
        <v>0</v>
      </c>
      <c r="Q1060" s="139">
        <v>0</v>
      </c>
      <c r="R1060" s="139">
        <v>0</v>
      </c>
      <c r="S1060" s="139">
        <v>0</v>
      </c>
      <c r="T1060" s="139">
        <v>0</v>
      </c>
      <c r="U1060" s="139">
        <v>0</v>
      </c>
      <c r="V1060" s="139">
        <v>0</v>
      </c>
      <c r="W1060" s="139">
        <v>0</v>
      </c>
      <c r="X1060" s="139">
        <v>0</v>
      </c>
      <c r="Y1060" s="139">
        <v>0</v>
      </c>
      <c r="Z1060" s="139">
        <v>0</v>
      </c>
      <c r="AA1060" s="139">
        <v>0</v>
      </c>
      <c r="AB1060" s="139">
        <v>0</v>
      </c>
      <c r="AC1060" s="139">
        <v>0</v>
      </c>
      <c r="AD1060" s="139">
        <v>0</v>
      </c>
      <c r="AE1060" s="139">
        <v>0</v>
      </c>
      <c r="AF1060" s="139">
        <v>0</v>
      </c>
      <c r="AG1060" s="139">
        <v>0</v>
      </c>
      <c r="AH1060" s="139">
        <v>0</v>
      </c>
      <c r="AI1060" s="139">
        <v>0</v>
      </c>
      <c r="AJ1060" s="139">
        <v>0</v>
      </c>
      <c r="AK1060" s="139">
        <v>0</v>
      </c>
      <c r="AL1060" s="139">
        <v>0</v>
      </c>
      <c r="AM1060" s="139">
        <v>0</v>
      </c>
      <c r="AN1060" s="139">
        <v>0</v>
      </c>
      <c r="AO1060" s="139">
        <v>0</v>
      </c>
      <c r="AP1060" s="139">
        <v>0</v>
      </c>
      <c r="AQ1060" s="139">
        <v>0</v>
      </c>
      <c r="AR1060" s="139">
        <v>0</v>
      </c>
      <c r="AS1060" s="139">
        <v>0</v>
      </c>
      <c r="AT1060" s="139">
        <v>0</v>
      </c>
      <c r="AU1060" s="139">
        <v>0</v>
      </c>
      <c r="AV1060" s="139">
        <v>0</v>
      </c>
      <c r="AW1060" s="139">
        <v>0</v>
      </c>
      <c r="AX1060" s="139">
        <v>0</v>
      </c>
      <c r="AY1060" s="139">
        <v>0</v>
      </c>
      <c r="AZ1060" s="139">
        <v>0</v>
      </c>
      <c r="BA1060" s="139">
        <v>0</v>
      </c>
      <c r="BB1060" s="139">
        <v>0</v>
      </c>
      <c r="BC1060" s="139">
        <v>0</v>
      </c>
      <c r="BD1060" s="139">
        <v>0</v>
      </c>
      <c r="BE1060" s="139">
        <v>0</v>
      </c>
      <c r="BF1060" s="139">
        <v>0</v>
      </c>
      <c r="BG1060" s="139">
        <v>0</v>
      </c>
      <c r="BH1060" s="139">
        <v>0</v>
      </c>
      <c r="BI1060" s="139">
        <v>0</v>
      </c>
      <c r="BJ1060" s="139">
        <v>0</v>
      </c>
      <c r="BK1060" s="139">
        <v>0</v>
      </c>
      <c r="BL1060" s="139">
        <v>0</v>
      </c>
      <c r="BM1060" s="139">
        <v>0</v>
      </c>
      <c r="BN1060" s="139">
        <v>0</v>
      </c>
      <c r="BO1060" s="139">
        <v>0</v>
      </c>
      <c r="BP1060" s="139">
        <v>0</v>
      </c>
      <c r="BQ1060" s="139">
        <v>0</v>
      </c>
    </row>
    <row r="1061" spans="1:69" s="58" customFormat="1" ht="14.5" hidden="1" outlineLevel="1" x14ac:dyDescent="0.35">
      <c r="A1061" s="56"/>
      <c r="B1061" s="84"/>
      <c r="C1061" s="84"/>
      <c r="D1061" s="99">
        <v>135</v>
      </c>
      <c r="E1061" s="58" t="str">
        <v>Unused</v>
      </c>
      <c r="F1061" s="77"/>
      <c r="G1061" s="139">
        <v>0</v>
      </c>
      <c r="H1061" s="139">
        <v>0</v>
      </c>
      <c r="I1061" s="139">
        <v>0</v>
      </c>
      <c r="J1061" s="139">
        <v>0</v>
      </c>
      <c r="K1061" s="139">
        <v>0</v>
      </c>
      <c r="L1061" s="139">
        <v>0</v>
      </c>
      <c r="M1061" s="139">
        <v>0</v>
      </c>
      <c r="N1061" s="139">
        <v>0</v>
      </c>
      <c r="O1061" s="139">
        <v>0</v>
      </c>
      <c r="P1061" s="139">
        <v>0</v>
      </c>
      <c r="Q1061" s="139">
        <v>0</v>
      </c>
      <c r="R1061" s="139">
        <v>0</v>
      </c>
      <c r="S1061" s="139">
        <v>0</v>
      </c>
      <c r="T1061" s="139">
        <v>0</v>
      </c>
      <c r="U1061" s="139">
        <v>0</v>
      </c>
      <c r="V1061" s="139">
        <v>0</v>
      </c>
      <c r="W1061" s="139">
        <v>0</v>
      </c>
      <c r="X1061" s="139">
        <v>0</v>
      </c>
      <c r="Y1061" s="139">
        <v>0</v>
      </c>
      <c r="Z1061" s="139">
        <v>0</v>
      </c>
      <c r="AA1061" s="139">
        <v>0</v>
      </c>
      <c r="AB1061" s="139">
        <v>0</v>
      </c>
      <c r="AC1061" s="139">
        <v>0</v>
      </c>
      <c r="AD1061" s="139">
        <v>0</v>
      </c>
      <c r="AE1061" s="139">
        <v>0</v>
      </c>
      <c r="AF1061" s="139">
        <v>0</v>
      </c>
      <c r="AG1061" s="139">
        <v>0</v>
      </c>
      <c r="AH1061" s="139">
        <v>0</v>
      </c>
      <c r="AI1061" s="139">
        <v>0</v>
      </c>
      <c r="AJ1061" s="139">
        <v>0</v>
      </c>
      <c r="AK1061" s="139">
        <v>0</v>
      </c>
      <c r="AL1061" s="139">
        <v>0</v>
      </c>
      <c r="AM1061" s="139">
        <v>0</v>
      </c>
      <c r="AN1061" s="139">
        <v>0</v>
      </c>
      <c r="AO1061" s="139">
        <v>0</v>
      </c>
      <c r="AP1061" s="139">
        <v>0</v>
      </c>
      <c r="AQ1061" s="139">
        <v>0</v>
      </c>
      <c r="AR1061" s="139">
        <v>0</v>
      </c>
      <c r="AS1061" s="139">
        <v>0</v>
      </c>
      <c r="AT1061" s="139">
        <v>0</v>
      </c>
      <c r="AU1061" s="139">
        <v>0</v>
      </c>
      <c r="AV1061" s="139">
        <v>0</v>
      </c>
      <c r="AW1061" s="139">
        <v>0</v>
      </c>
      <c r="AX1061" s="139">
        <v>0</v>
      </c>
      <c r="AY1061" s="139">
        <v>0</v>
      </c>
      <c r="AZ1061" s="139">
        <v>0</v>
      </c>
      <c r="BA1061" s="139">
        <v>0</v>
      </c>
      <c r="BB1061" s="139">
        <v>0</v>
      </c>
      <c r="BC1061" s="139">
        <v>0</v>
      </c>
      <c r="BD1061" s="139">
        <v>0</v>
      </c>
      <c r="BE1061" s="139">
        <v>0</v>
      </c>
      <c r="BF1061" s="139">
        <v>0</v>
      </c>
      <c r="BG1061" s="139">
        <v>0</v>
      </c>
      <c r="BH1061" s="139">
        <v>0</v>
      </c>
      <c r="BI1061" s="139">
        <v>0</v>
      </c>
      <c r="BJ1061" s="139">
        <v>0</v>
      </c>
      <c r="BK1061" s="139">
        <v>0</v>
      </c>
      <c r="BL1061" s="139">
        <v>0</v>
      </c>
      <c r="BM1061" s="139">
        <v>0</v>
      </c>
      <c r="BN1061" s="139">
        <v>0</v>
      </c>
      <c r="BO1061" s="139">
        <v>0</v>
      </c>
      <c r="BP1061" s="139">
        <v>0</v>
      </c>
      <c r="BQ1061" s="139">
        <v>0</v>
      </c>
    </row>
    <row r="1062" spans="1:69" s="58" customFormat="1" ht="14.5" hidden="1" outlineLevel="1" x14ac:dyDescent="0.35">
      <c r="A1062" s="56"/>
      <c r="B1062" s="84"/>
      <c r="C1062" s="84"/>
      <c r="D1062" s="99">
        <v>136</v>
      </c>
      <c r="E1062" s="58" t="str">
        <v>Unused</v>
      </c>
      <c r="F1062" s="77"/>
      <c r="G1062" s="139">
        <v>0</v>
      </c>
      <c r="H1062" s="139">
        <v>0</v>
      </c>
      <c r="I1062" s="139">
        <v>0</v>
      </c>
      <c r="J1062" s="139">
        <v>0</v>
      </c>
      <c r="K1062" s="139">
        <v>0</v>
      </c>
      <c r="L1062" s="139">
        <v>0</v>
      </c>
      <c r="M1062" s="139">
        <v>0</v>
      </c>
      <c r="N1062" s="139">
        <v>0</v>
      </c>
      <c r="O1062" s="139">
        <v>0</v>
      </c>
      <c r="P1062" s="139">
        <v>0</v>
      </c>
      <c r="Q1062" s="139">
        <v>0</v>
      </c>
      <c r="R1062" s="139">
        <v>0</v>
      </c>
      <c r="S1062" s="139">
        <v>0</v>
      </c>
      <c r="T1062" s="139">
        <v>0</v>
      </c>
      <c r="U1062" s="139">
        <v>0</v>
      </c>
      <c r="V1062" s="139">
        <v>0</v>
      </c>
      <c r="W1062" s="139">
        <v>0</v>
      </c>
      <c r="X1062" s="139">
        <v>0</v>
      </c>
      <c r="Y1062" s="139">
        <v>0</v>
      </c>
      <c r="Z1062" s="139">
        <v>0</v>
      </c>
      <c r="AA1062" s="139">
        <v>0</v>
      </c>
      <c r="AB1062" s="139">
        <v>0</v>
      </c>
      <c r="AC1062" s="139">
        <v>0</v>
      </c>
      <c r="AD1062" s="139">
        <v>0</v>
      </c>
      <c r="AE1062" s="139">
        <v>0</v>
      </c>
      <c r="AF1062" s="139">
        <v>0</v>
      </c>
      <c r="AG1062" s="139">
        <v>0</v>
      </c>
      <c r="AH1062" s="139">
        <v>0</v>
      </c>
      <c r="AI1062" s="139">
        <v>0</v>
      </c>
      <c r="AJ1062" s="139">
        <v>0</v>
      </c>
      <c r="AK1062" s="139">
        <v>0</v>
      </c>
      <c r="AL1062" s="139">
        <v>0</v>
      </c>
      <c r="AM1062" s="139">
        <v>0</v>
      </c>
      <c r="AN1062" s="139">
        <v>0</v>
      </c>
      <c r="AO1062" s="139">
        <v>0</v>
      </c>
      <c r="AP1062" s="139">
        <v>0</v>
      </c>
      <c r="AQ1062" s="139">
        <v>0</v>
      </c>
      <c r="AR1062" s="139">
        <v>0</v>
      </c>
      <c r="AS1062" s="139">
        <v>0</v>
      </c>
      <c r="AT1062" s="139">
        <v>0</v>
      </c>
      <c r="AU1062" s="139">
        <v>0</v>
      </c>
      <c r="AV1062" s="139">
        <v>0</v>
      </c>
      <c r="AW1062" s="139">
        <v>0</v>
      </c>
      <c r="AX1062" s="139">
        <v>0</v>
      </c>
      <c r="AY1062" s="139">
        <v>0</v>
      </c>
      <c r="AZ1062" s="139">
        <v>0</v>
      </c>
      <c r="BA1062" s="139">
        <v>0</v>
      </c>
      <c r="BB1062" s="139">
        <v>0</v>
      </c>
      <c r="BC1062" s="139">
        <v>0</v>
      </c>
      <c r="BD1062" s="139">
        <v>0</v>
      </c>
      <c r="BE1062" s="139">
        <v>0</v>
      </c>
      <c r="BF1062" s="139">
        <v>0</v>
      </c>
      <c r="BG1062" s="139">
        <v>0</v>
      </c>
      <c r="BH1062" s="139">
        <v>0</v>
      </c>
      <c r="BI1062" s="139">
        <v>0</v>
      </c>
      <c r="BJ1062" s="139">
        <v>0</v>
      </c>
      <c r="BK1062" s="139">
        <v>0</v>
      </c>
      <c r="BL1062" s="139">
        <v>0</v>
      </c>
      <c r="BM1062" s="139">
        <v>0</v>
      </c>
      <c r="BN1062" s="139">
        <v>0</v>
      </c>
      <c r="BO1062" s="139">
        <v>0</v>
      </c>
      <c r="BP1062" s="139">
        <v>0</v>
      </c>
      <c r="BQ1062" s="139">
        <v>0</v>
      </c>
    </row>
    <row r="1063" spans="1:69" s="58" customFormat="1" ht="14.5" hidden="1" outlineLevel="1" x14ac:dyDescent="0.35">
      <c r="A1063" s="56"/>
      <c r="B1063" s="84"/>
      <c r="C1063" s="84"/>
      <c r="D1063" s="99">
        <v>137</v>
      </c>
      <c r="E1063" s="58" t="str">
        <v>Unused</v>
      </c>
      <c r="F1063" s="77"/>
      <c r="G1063" s="139">
        <v>0</v>
      </c>
      <c r="H1063" s="139">
        <v>0</v>
      </c>
      <c r="I1063" s="139">
        <v>0</v>
      </c>
      <c r="J1063" s="139">
        <v>0</v>
      </c>
      <c r="K1063" s="139">
        <v>0</v>
      </c>
      <c r="L1063" s="139">
        <v>0</v>
      </c>
      <c r="M1063" s="139">
        <v>0</v>
      </c>
      <c r="N1063" s="139">
        <v>0</v>
      </c>
      <c r="O1063" s="139">
        <v>0</v>
      </c>
      <c r="P1063" s="139">
        <v>0</v>
      </c>
      <c r="Q1063" s="139">
        <v>0</v>
      </c>
      <c r="R1063" s="139">
        <v>0</v>
      </c>
      <c r="S1063" s="139">
        <v>0</v>
      </c>
      <c r="T1063" s="139">
        <v>0</v>
      </c>
      <c r="U1063" s="139">
        <v>0</v>
      </c>
      <c r="V1063" s="139">
        <v>0</v>
      </c>
      <c r="W1063" s="139">
        <v>0</v>
      </c>
      <c r="X1063" s="139">
        <v>0</v>
      </c>
      <c r="Y1063" s="139">
        <v>0</v>
      </c>
      <c r="Z1063" s="139">
        <v>0</v>
      </c>
      <c r="AA1063" s="139">
        <v>0</v>
      </c>
      <c r="AB1063" s="139">
        <v>0</v>
      </c>
      <c r="AC1063" s="139">
        <v>0</v>
      </c>
      <c r="AD1063" s="139">
        <v>0</v>
      </c>
      <c r="AE1063" s="139">
        <v>0</v>
      </c>
      <c r="AF1063" s="139">
        <v>0</v>
      </c>
      <c r="AG1063" s="139">
        <v>0</v>
      </c>
      <c r="AH1063" s="139">
        <v>0</v>
      </c>
      <c r="AI1063" s="139">
        <v>0</v>
      </c>
      <c r="AJ1063" s="139">
        <v>0</v>
      </c>
      <c r="AK1063" s="139">
        <v>0</v>
      </c>
      <c r="AL1063" s="139">
        <v>0</v>
      </c>
      <c r="AM1063" s="139">
        <v>0</v>
      </c>
      <c r="AN1063" s="139">
        <v>0</v>
      </c>
      <c r="AO1063" s="139">
        <v>0</v>
      </c>
      <c r="AP1063" s="139">
        <v>0</v>
      </c>
      <c r="AQ1063" s="139">
        <v>0</v>
      </c>
      <c r="AR1063" s="139">
        <v>0</v>
      </c>
      <c r="AS1063" s="139">
        <v>0</v>
      </c>
      <c r="AT1063" s="139">
        <v>0</v>
      </c>
      <c r="AU1063" s="139">
        <v>0</v>
      </c>
      <c r="AV1063" s="139">
        <v>0</v>
      </c>
      <c r="AW1063" s="139">
        <v>0</v>
      </c>
      <c r="AX1063" s="139">
        <v>0</v>
      </c>
      <c r="AY1063" s="139">
        <v>0</v>
      </c>
      <c r="AZ1063" s="139">
        <v>0</v>
      </c>
      <c r="BA1063" s="139">
        <v>0</v>
      </c>
      <c r="BB1063" s="139">
        <v>0</v>
      </c>
      <c r="BC1063" s="139">
        <v>0</v>
      </c>
      <c r="BD1063" s="139">
        <v>0</v>
      </c>
      <c r="BE1063" s="139">
        <v>0</v>
      </c>
      <c r="BF1063" s="139">
        <v>0</v>
      </c>
      <c r="BG1063" s="139">
        <v>0</v>
      </c>
      <c r="BH1063" s="139">
        <v>0</v>
      </c>
      <c r="BI1063" s="139">
        <v>0</v>
      </c>
      <c r="BJ1063" s="139">
        <v>0</v>
      </c>
      <c r="BK1063" s="139">
        <v>0</v>
      </c>
      <c r="BL1063" s="139">
        <v>0</v>
      </c>
      <c r="BM1063" s="139">
        <v>0</v>
      </c>
      <c r="BN1063" s="139">
        <v>0</v>
      </c>
      <c r="BO1063" s="139">
        <v>0</v>
      </c>
      <c r="BP1063" s="139">
        <v>0</v>
      </c>
      <c r="BQ1063" s="139">
        <v>0</v>
      </c>
    </row>
    <row r="1064" spans="1:69" s="58" customFormat="1" ht="14.5" hidden="1" outlineLevel="1" x14ac:dyDescent="0.35">
      <c r="A1064" s="56"/>
      <c r="B1064" s="84"/>
      <c r="C1064" s="84"/>
      <c r="D1064" s="99">
        <v>138</v>
      </c>
      <c r="E1064" s="58" t="str">
        <v>Unused</v>
      </c>
      <c r="F1064" s="77"/>
      <c r="G1064" s="139">
        <v>0</v>
      </c>
      <c r="H1064" s="139">
        <v>0</v>
      </c>
      <c r="I1064" s="139">
        <v>0</v>
      </c>
      <c r="J1064" s="139">
        <v>0</v>
      </c>
      <c r="K1064" s="139">
        <v>0</v>
      </c>
      <c r="L1064" s="139">
        <v>0</v>
      </c>
      <c r="M1064" s="139">
        <v>0</v>
      </c>
      <c r="N1064" s="139">
        <v>0</v>
      </c>
      <c r="O1064" s="139">
        <v>0</v>
      </c>
      <c r="P1064" s="139">
        <v>0</v>
      </c>
      <c r="Q1064" s="139">
        <v>0</v>
      </c>
      <c r="R1064" s="139">
        <v>0</v>
      </c>
      <c r="S1064" s="139">
        <v>0</v>
      </c>
      <c r="T1064" s="139">
        <v>0</v>
      </c>
      <c r="U1064" s="139">
        <v>0</v>
      </c>
      <c r="V1064" s="139">
        <v>0</v>
      </c>
      <c r="W1064" s="139">
        <v>0</v>
      </c>
      <c r="X1064" s="139">
        <v>0</v>
      </c>
      <c r="Y1064" s="139">
        <v>0</v>
      </c>
      <c r="Z1064" s="139">
        <v>0</v>
      </c>
      <c r="AA1064" s="139">
        <v>0</v>
      </c>
      <c r="AB1064" s="139">
        <v>0</v>
      </c>
      <c r="AC1064" s="139">
        <v>0</v>
      </c>
      <c r="AD1064" s="139">
        <v>0</v>
      </c>
      <c r="AE1064" s="139">
        <v>0</v>
      </c>
      <c r="AF1064" s="139">
        <v>0</v>
      </c>
      <c r="AG1064" s="139">
        <v>0</v>
      </c>
      <c r="AH1064" s="139">
        <v>0</v>
      </c>
      <c r="AI1064" s="139">
        <v>0</v>
      </c>
      <c r="AJ1064" s="139">
        <v>0</v>
      </c>
      <c r="AK1064" s="139">
        <v>0</v>
      </c>
      <c r="AL1064" s="139">
        <v>0</v>
      </c>
      <c r="AM1064" s="139">
        <v>0</v>
      </c>
      <c r="AN1064" s="139">
        <v>0</v>
      </c>
      <c r="AO1064" s="139">
        <v>0</v>
      </c>
      <c r="AP1064" s="139">
        <v>0</v>
      </c>
      <c r="AQ1064" s="139">
        <v>0</v>
      </c>
      <c r="AR1064" s="139">
        <v>0</v>
      </c>
      <c r="AS1064" s="139">
        <v>0</v>
      </c>
      <c r="AT1064" s="139">
        <v>0</v>
      </c>
      <c r="AU1064" s="139">
        <v>0</v>
      </c>
      <c r="AV1064" s="139">
        <v>0</v>
      </c>
      <c r="AW1064" s="139">
        <v>0</v>
      </c>
      <c r="AX1064" s="139">
        <v>0</v>
      </c>
      <c r="AY1064" s="139">
        <v>0</v>
      </c>
      <c r="AZ1064" s="139">
        <v>0</v>
      </c>
      <c r="BA1064" s="139">
        <v>0</v>
      </c>
      <c r="BB1064" s="139">
        <v>0</v>
      </c>
      <c r="BC1064" s="139">
        <v>0</v>
      </c>
      <c r="BD1064" s="139">
        <v>0</v>
      </c>
      <c r="BE1064" s="139">
        <v>0</v>
      </c>
      <c r="BF1064" s="139">
        <v>0</v>
      </c>
      <c r="BG1064" s="139">
        <v>0</v>
      </c>
      <c r="BH1064" s="139">
        <v>0</v>
      </c>
      <c r="BI1064" s="139">
        <v>0</v>
      </c>
      <c r="BJ1064" s="139">
        <v>0</v>
      </c>
      <c r="BK1064" s="139">
        <v>0</v>
      </c>
      <c r="BL1064" s="139">
        <v>0</v>
      </c>
      <c r="BM1064" s="139">
        <v>0</v>
      </c>
      <c r="BN1064" s="139">
        <v>0</v>
      </c>
      <c r="BO1064" s="139">
        <v>0</v>
      </c>
      <c r="BP1064" s="139">
        <v>0</v>
      </c>
      <c r="BQ1064" s="139">
        <v>0</v>
      </c>
    </row>
    <row r="1065" spans="1:69" s="58" customFormat="1" ht="14.5" hidden="1" outlineLevel="1" x14ac:dyDescent="0.35">
      <c r="A1065" s="56"/>
      <c r="B1065" s="84"/>
      <c r="C1065" s="84"/>
      <c r="D1065" s="99">
        <v>139</v>
      </c>
      <c r="E1065" s="58" t="str">
        <v>Unused</v>
      </c>
      <c r="F1065" s="77"/>
      <c r="G1065" s="139">
        <v>0</v>
      </c>
      <c r="H1065" s="139">
        <v>0</v>
      </c>
      <c r="I1065" s="139">
        <v>0</v>
      </c>
      <c r="J1065" s="139">
        <v>0</v>
      </c>
      <c r="K1065" s="139">
        <v>0</v>
      </c>
      <c r="L1065" s="139">
        <v>0</v>
      </c>
      <c r="M1065" s="139">
        <v>0</v>
      </c>
      <c r="N1065" s="139">
        <v>0</v>
      </c>
      <c r="O1065" s="139">
        <v>0</v>
      </c>
      <c r="P1065" s="139">
        <v>0</v>
      </c>
      <c r="Q1065" s="139">
        <v>0</v>
      </c>
      <c r="R1065" s="139">
        <v>0</v>
      </c>
      <c r="S1065" s="139">
        <v>0</v>
      </c>
      <c r="T1065" s="139">
        <v>0</v>
      </c>
      <c r="U1065" s="139">
        <v>0</v>
      </c>
      <c r="V1065" s="139">
        <v>0</v>
      </c>
      <c r="W1065" s="139">
        <v>0</v>
      </c>
      <c r="X1065" s="139">
        <v>0</v>
      </c>
      <c r="Y1065" s="139">
        <v>0</v>
      </c>
      <c r="Z1065" s="139">
        <v>0</v>
      </c>
      <c r="AA1065" s="139">
        <v>0</v>
      </c>
      <c r="AB1065" s="139">
        <v>0</v>
      </c>
      <c r="AC1065" s="139">
        <v>0</v>
      </c>
      <c r="AD1065" s="139">
        <v>0</v>
      </c>
      <c r="AE1065" s="139">
        <v>0</v>
      </c>
      <c r="AF1065" s="139">
        <v>0</v>
      </c>
      <c r="AG1065" s="139">
        <v>0</v>
      </c>
      <c r="AH1065" s="139">
        <v>0</v>
      </c>
      <c r="AI1065" s="139">
        <v>0</v>
      </c>
      <c r="AJ1065" s="139">
        <v>0</v>
      </c>
      <c r="AK1065" s="139">
        <v>0</v>
      </c>
      <c r="AL1065" s="139">
        <v>0</v>
      </c>
      <c r="AM1065" s="139">
        <v>0</v>
      </c>
      <c r="AN1065" s="139">
        <v>0</v>
      </c>
      <c r="AO1065" s="139">
        <v>0</v>
      </c>
      <c r="AP1065" s="139">
        <v>0</v>
      </c>
      <c r="AQ1065" s="139">
        <v>0</v>
      </c>
      <c r="AR1065" s="139">
        <v>0</v>
      </c>
      <c r="AS1065" s="139">
        <v>0</v>
      </c>
      <c r="AT1065" s="139">
        <v>0</v>
      </c>
      <c r="AU1065" s="139">
        <v>0</v>
      </c>
      <c r="AV1065" s="139">
        <v>0</v>
      </c>
      <c r="AW1065" s="139">
        <v>0</v>
      </c>
      <c r="AX1065" s="139">
        <v>0</v>
      </c>
      <c r="AY1065" s="139">
        <v>0</v>
      </c>
      <c r="AZ1065" s="139">
        <v>0</v>
      </c>
      <c r="BA1065" s="139">
        <v>0</v>
      </c>
      <c r="BB1065" s="139">
        <v>0</v>
      </c>
      <c r="BC1065" s="139">
        <v>0</v>
      </c>
      <c r="BD1065" s="139">
        <v>0</v>
      </c>
      <c r="BE1065" s="139">
        <v>0</v>
      </c>
      <c r="BF1065" s="139">
        <v>0</v>
      </c>
      <c r="BG1065" s="139">
        <v>0</v>
      </c>
      <c r="BH1065" s="139">
        <v>0</v>
      </c>
      <c r="BI1065" s="139">
        <v>0</v>
      </c>
      <c r="BJ1065" s="139">
        <v>0</v>
      </c>
      <c r="BK1065" s="139">
        <v>0</v>
      </c>
      <c r="BL1065" s="139">
        <v>0</v>
      </c>
      <c r="BM1065" s="139">
        <v>0</v>
      </c>
      <c r="BN1065" s="139">
        <v>0</v>
      </c>
      <c r="BO1065" s="139">
        <v>0</v>
      </c>
      <c r="BP1065" s="139">
        <v>0</v>
      </c>
      <c r="BQ1065" s="139">
        <v>0</v>
      </c>
    </row>
    <row r="1066" spans="1:69" s="58" customFormat="1" ht="14.5" hidden="1" outlineLevel="1" x14ac:dyDescent="0.35">
      <c r="A1066" s="56"/>
      <c r="B1066" s="84"/>
      <c r="C1066" s="84"/>
      <c r="D1066" s="99">
        <v>140</v>
      </c>
      <c r="E1066" s="58" t="str">
        <v>Unused</v>
      </c>
      <c r="F1066" s="77"/>
      <c r="G1066" s="139">
        <v>0</v>
      </c>
      <c r="H1066" s="139">
        <v>0</v>
      </c>
      <c r="I1066" s="139">
        <v>0</v>
      </c>
      <c r="J1066" s="139">
        <v>0</v>
      </c>
      <c r="K1066" s="139">
        <v>0</v>
      </c>
      <c r="L1066" s="139">
        <v>0</v>
      </c>
      <c r="M1066" s="139">
        <v>0</v>
      </c>
      <c r="N1066" s="139">
        <v>0</v>
      </c>
      <c r="O1066" s="139">
        <v>0</v>
      </c>
      <c r="P1066" s="139">
        <v>0</v>
      </c>
      <c r="Q1066" s="139">
        <v>0</v>
      </c>
      <c r="R1066" s="139">
        <v>0</v>
      </c>
      <c r="S1066" s="139">
        <v>0</v>
      </c>
      <c r="T1066" s="139">
        <v>0</v>
      </c>
      <c r="U1066" s="139">
        <v>0</v>
      </c>
      <c r="V1066" s="139">
        <v>0</v>
      </c>
      <c r="W1066" s="139">
        <v>0</v>
      </c>
      <c r="X1066" s="139">
        <v>0</v>
      </c>
      <c r="Y1066" s="139">
        <v>0</v>
      </c>
      <c r="Z1066" s="139">
        <v>0</v>
      </c>
      <c r="AA1066" s="139">
        <v>0</v>
      </c>
      <c r="AB1066" s="139">
        <v>0</v>
      </c>
      <c r="AC1066" s="139">
        <v>0</v>
      </c>
      <c r="AD1066" s="139">
        <v>0</v>
      </c>
      <c r="AE1066" s="139">
        <v>0</v>
      </c>
      <c r="AF1066" s="139">
        <v>0</v>
      </c>
      <c r="AG1066" s="139">
        <v>0</v>
      </c>
      <c r="AH1066" s="139">
        <v>0</v>
      </c>
      <c r="AI1066" s="139">
        <v>0</v>
      </c>
      <c r="AJ1066" s="139">
        <v>0</v>
      </c>
      <c r="AK1066" s="139">
        <v>0</v>
      </c>
      <c r="AL1066" s="139">
        <v>0</v>
      </c>
      <c r="AM1066" s="139">
        <v>0</v>
      </c>
      <c r="AN1066" s="139">
        <v>0</v>
      </c>
      <c r="AO1066" s="139">
        <v>0</v>
      </c>
      <c r="AP1066" s="139">
        <v>0</v>
      </c>
      <c r="AQ1066" s="139">
        <v>0</v>
      </c>
      <c r="AR1066" s="139">
        <v>0</v>
      </c>
      <c r="AS1066" s="139">
        <v>0</v>
      </c>
      <c r="AT1066" s="139">
        <v>0</v>
      </c>
      <c r="AU1066" s="139">
        <v>0</v>
      </c>
      <c r="AV1066" s="139">
        <v>0</v>
      </c>
      <c r="AW1066" s="139">
        <v>0</v>
      </c>
      <c r="AX1066" s="139">
        <v>0</v>
      </c>
      <c r="AY1066" s="139">
        <v>0</v>
      </c>
      <c r="AZ1066" s="139">
        <v>0</v>
      </c>
      <c r="BA1066" s="139">
        <v>0</v>
      </c>
      <c r="BB1066" s="139">
        <v>0</v>
      </c>
      <c r="BC1066" s="139">
        <v>0</v>
      </c>
      <c r="BD1066" s="139">
        <v>0</v>
      </c>
      <c r="BE1066" s="139">
        <v>0</v>
      </c>
      <c r="BF1066" s="139">
        <v>0</v>
      </c>
      <c r="BG1066" s="139">
        <v>0</v>
      </c>
      <c r="BH1066" s="139">
        <v>0</v>
      </c>
      <c r="BI1066" s="139">
        <v>0</v>
      </c>
      <c r="BJ1066" s="139">
        <v>0</v>
      </c>
      <c r="BK1066" s="139">
        <v>0</v>
      </c>
      <c r="BL1066" s="139">
        <v>0</v>
      </c>
      <c r="BM1066" s="139">
        <v>0</v>
      </c>
      <c r="BN1066" s="139">
        <v>0</v>
      </c>
      <c r="BO1066" s="139">
        <v>0</v>
      </c>
      <c r="BP1066" s="139">
        <v>0</v>
      </c>
      <c r="BQ1066" s="139">
        <v>0</v>
      </c>
    </row>
    <row r="1067" spans="1:69" s="58" customFormat="1" ht="14.5" hidden="1" outlineLevel="1" x14ac:dyDescent="0.35">
      <c r="A1067" s="56"/>
      <c r="B1067" s="84"/>
      <c r="C1067" s="84"/>
      <c r="D1067" s="99">
        <v>141</v>
      </c>
      <c r="E1067" s="58" t="str">
        <v>Unused</v>
      </c>
      <c r="F1067" s="77"/>
      <c r="G1067" s="139">
        <v>0</v>
      </c>
      <c r="H1067" s="139">
        <v>0</v>
      </c>
      <c r="I1067" s="139">
        <v>0</v>
      </c>
      <c r="J1067" s="139">
        <v>0</v>
      </c>
      <c r="K1067" s="139">
        <v>0</v>
      </c>
      <c r="L1067" s="139">
        <v>0</v>
      </c>
      <c r="M1067" s="139">
        <v>0</v>
      </c>
      <c r="N1067" s="139">
        <v>0</v>
      </c>
      <c r="O1067" s="139">
        <v>0</v>
      </c>
      <c r="P1067" s="139">
        <v>0</v>
      </c>
      <c r="Q1067" s="139">
        <v>0</v>
      </c>
      <c r="R1067" s="139">
        <v>0</v>
      </c>
      <c r="S1067" s="139">
        <v>0</v>
      </c>
      <c r="T1067" s="139">
        <v>0</v>
      </c>
      <c r="U1067" s="139">
        <v>0</v>
      </c>
      <c r="V1067" s="139">
        <v>0</v>
      </c>
      <c r="W1067" s="139">
        <v>0</v>
      </c>
      <c r="X1067" s="139">
        <v>0</v>
      </c>
      <c r="Y1067" s="139">
        <v>0</v>
      </c>
      <c r="Z1067" s="139">
        <v>0</v>
      </c>
      <c r="AA1067" s="139">
        <v>0</v>
      </c>
      <c r="AB1067" s="139">
        <v>0</v>
      </c>
      <c r="AC1067" s="139">
        <v>0</v>
      </c>
      <c r="AD1067" s="139">
        <v>0</v>
      </c>
      <c r="AE1067" s="139">
        <v>0</v>
      </c>
      <c r="AF1067" s="139">
        <v>0</v>
      </c>
      <c r="AG1067" s="139">
        <v>0</v>
      </c>
      <c r="AH1067" s="139">
        <v>0</v>
      </c>
      <c r="AI1067" s="139">
        <v>0</v>
      </c>
      <c r="AJ1067" s="139">
        <v>0</v>
      </c>
      <c r="AK1067" s="139">
        <v>0</v>
      </c>
      <c r="AL1067" s="139">
        <v>0</v>
      </c>
      <c r="AM1067" s="139">
        <v>0</v>
      </c>
      <c r="AN1067" s="139">
        <v>0</v>
      </c>
      <c r="AO1067" s="139">
        <v>0</v>
      </c>
      <c r="AP1067" s="139">
        <v>0</v>
      </c>
      <c r="AQ1067" s="139">
        <v>0</v>
      </c>
      <c r="AR1067" s="139">
        <v>0</v>
      </c>
      <c r="AS1067" s="139">
        <v>0</v>
      </c>
      <c r="AT1067" s="139">
        <v>0</v>
      </c>
      <c r="AU1067" s="139">
        <v>0</v>
      </c>
      <c r="AV1067" s="139">
        <v>0</v>
      </c>
      <c r="AW1067" s="139">
        <v>0</v>
      </c>
      <c r="AX1067" s="139">
        <v>0</v>
      </c>
      <c r="AY1067" s="139">
        <v>0</v>
      </c>
      <c r="AZ1067" s="139">
        <v>0</v>
      </c>
      <c r="BA1067" s="139">
        <v>0</v>
      </c>
      <c r="BB1067" s="139">
        <v>0</v>
      </c>
      <c r="BC1067" s="139">
        <v>0</v>
      </c>
      <c r="BD1067" s="139">
        <v>0</v>
      </c>
      <c r="BE1067" s="139">
        <v>0</v>
      </c>
      <c r="BF1067" s="139">
        <v>0</v>
      </c>
      <c r="BG1067" s="139">
        <v>0</v>
      </c>
      <c r="BH1067" s="139">
        <v>0</v>
      </c>
      <c r="BI1067" s="139">
        <v>0</v>
      </c>
      <c r="BJ1067" s="139">
        <v>0</v>
      </c>
      <c r="BK1067" s="139">
        <v>0</v>
      </c>
      <c r="BL1067" s="139">
        <v>0</v>
      </c>
      <c r="BM1067" s="139">
        <v>0</v>
      </c>
      <c r="BN1067" s="139">
        <v>0</v>
      </c>
      <c r="BO1067" s="139">
        <v>0</v>
      </c>
      <c r="BP1067" s="139">
        <v>0</v>
      </c>
      <c r="BQ1067" s="139">
        <v>0</v>
      </c>
    </row>
    <row r="1068" spans="1:69" s="58" customFormat="1" ht="14.5" hidden="1" outlineLevel="1" x14ac:dyDescent="0.35">
      <c r="A1068" s="56"/>
      <c r="B1068" s="84"/>
      <c r="C1068" s="84"/>
      <c r="D1068" s="99">
        <v>142</v>
      </c>
      <c r="E1068" s="58" t="str">
        <v>Unused</v>
      </c>
      <c r="F1068" s="77"/>
      <c r="G1068" s="139">
        <v>0</v>
      </c>
      <c r="H1068" s="139">
        <v>0</v>
      </c>
      <c r="I1068" s="139">
        <v>0</v>
      </c>
      <c r="J1068" s="139">
        <v>0</v>
      </c>
      <c r="K1068" s="139">
        <v>0</v>
      </c>
      <c r="L1068" s="139">
        <v>0</v>
      </c>
      <c r="M1068" s="139">
        <v>0</v>
      </c>
      <c r="N1068" s="139">
        <v>0</v>
      </c>
      <c r="O1068" s="139">
        <v>0</v>
      </c>
      <c r="P1068" s="139">
        <v>0</v>
      </c>
      <c r="Q1068" s="139">
        <v>0</v>
      </c>
      <c r="R1068" s="139">
        <v>0</v>
      </c>
      <c r="S1068" s="139">
        <v>0</v>
      </c>
      <c r="T1068" s="139">
        <v>0</v>
      </c>
      <c r="U1068" s="139">
        <v>0</v>
      </c>
      <c r="V1068" s="139">
        <v>0</v>
      </c>
      <c r="W1068" s="139">
        <v>0</v>
      </c>
      <c r="X1068" s="139">
        <v>0</v>
      </c>
      <c r="Y1068" s="139">
        <v>0</v>
      </c>
      <c r="Z1068" s="139">
        <v>0</v>
      </c>
      <c r="AA1068" s="139">
        <v>0</v>
      </c>
      <c r="AB1068" s="139">
        <v>0</v>
      </c>
      <c r="AC1068" s="139">
        <v>0</v>
      </c>
      <c r="AD1068" s="139">
        <v>0</v>
      </c>
      <c r="AE1068" s="139">
        <v>0</v>
      </c>
      <c r="AF1068" s="139">
        <v>0</v>
      </c>
      <c r="AG1068" s="139">
        <v>0</v>
      </c>
      <c r="AH1068" s="139">
        <v>0</v>
      </c>
      <c r="AI1068" s="139">
        <v>0</v>
      </c>
      <c r="AJ1068" s="139">
        <v>0</v>
      </c>
      <c r="AK1068" s="139">
        <v>0</v>
      </c>
      <c r="AL1068" s="139">
        <v>0</v>
      </c>
      <c r="AM1068" s="139">
        <v>0</v>
      </c>
      <c r="AN1068" s="139">
        <v>0</v>
      </c>
      <c r="AO1068" s="139">
        <v>0</v>
      </c>
      <c r="AP1068" s="139">
        <v>0</v>
      </c>
      <c r="AQ1068" s="139">
        <v>0</v>
      </c>
      <c r="AR1068" s="139">
        <v>0</v>
      </c>
      <c r="AS1068" s="139">
        <v>0</v>
      </c>
      <c r="AT1068" s="139">
        <v>0</v>
      </c>
      <c r="AU1068" s="139">
        <v>0</v>
      </c>
      <c r="AV1068" s="139">
        <v>0</v>
      </c>
      <c r="AW1068" s="139">
        <v>0</v>
      </c>
      <c r="AX1068" s="139">
        <v>0</v>
      </c>
      <c r="AY1068" s="139">
        <v>0</v>
      </c>
      <c r="AZ1068" s="139">
        <v>0</v>
      </c>
      <c r="BA1068" s="139">
        <v>0</v>
      </c>
      <c r="BB1068" s="139">
        <v>0</v>
      </c>
      <c r="BC1068" s="139">
        <v>0</v>
      </c>
      <c r="BD1068" s="139">
        <v>0</v>
      </c>
      <c r="BE1068" s="139">
        <v>0</v>
      </c>
      <c r="BF1068" s="139">
        <v>0</v>
      </c>
      <c r="BG1068" s="139">
        <v>0</v>
      </c>
      <c r="BH1068" s="139">
        <v>0</v>
      </c>
      <c r="BI1068" s="139">
        <v>0</v>
      </c>
      <c r="BJ1068" s="139">
        <v>0</v>
      </c>
      <c r="BK1068" s="139">
        <v>0</v>
      </c>
      <c r="BL1068" s="139">
        <v>0</v>
      </c>
      <c r="BM1068" s="139">
        <v>0</v>
      </c>
      <c r="BN1068" s="139">
        <v>0</v>
      </c>
      <c r="BO1068" s="139">
        <v>0</v>
      </c>
      <c r="BP1068" s="139">
        <v>0</v>
      </c>
      <c r="BQ1068" s="139">
        <v>0</v>
      </c>
    </row>
    <row r="1069" spans="1:69" s="58" customFormat="1" ht="14.5" hidden="1" outlineLevel="1" x14ac:dyDescent="0.35">
      <c r="A1069" s="56"/>
      <c r="B1069" s="84"/>
      <c r="C1069" s="84"/>
      <c r="D1069" s="99">
        <v>143</v>
      </c>
      <c r="E1069" s="58" t="str">
        <v>Unused</v>
      </c>
      <c r="F1069" s="77"/>
      <c r="G1069" s="139">
        <v>0</v>
      </c>
      <c r="H1069" s="139">
        <v>0</v>
      </c>
      <c r="I1069" s="139">
        <v>0</v>
      </c>
      <c r="J1069" s="139">
        <v>0</v>
      </c>
      <c r="K1069" s="139">
        <v>0</v>
      </c>
      <c r="L1069" s="139">
        <v>0</v>
      </c>
      <c r="M1069" s="139">
        <v>0</v>
      </c>
      <c r="N1069" s="139">
        <v>0</v>
      </c>
      <c r="O1069" s="139">
        <v>0</v>
      </c>
      <c r="P1069" s="139">
        <v>0</v>
      </c>
      <c r="Q1069" s="139">
        <v>0</v>
      </c>
      <c r="R1069" s="139">
        <v>0</v>
      </c>
      <c r="S1069" s="139">
        <v>0</v>
      </c>
      <c r="T1069" s="139">
        <v>0</v>
      </c>
      <c r="U1069" s="139">
        <v>0</v>
      </c>
      <c r="V1069" s="139">
        <v>0</v>
      </c>
      <c r="W1069" s="139">
        <v>0</v>
      </c>
      <c r="X1069" s="139">
        <v>0</v>
      </c>
      <c r="Y1069" s="139">
        <v>0</v>
      </c>
      <c r="Z1069" s="139">
        <v>0</v>
      </c>
      <c r="AA1069" s="139">
        <v>0</v>
      </c>
      <c r="AB1069" s="139">
        <v>0</v>
      </c>
      <c r="AC1069" s="139">
        <v>0</v>
      </c>
      <c r="AD1069" s="139">
        <v>0</v>
      </c>
      <c r="AE1069" s="139">
        <v>0</v>
      </c>
      <c r="AF1069" s="139">
        <v>0</v>
      </c>
      <c r="AG1069" s="139">
        <v>0</v>
      </c>
      <c r="AH1069" s="139">
        <v>0</v>
      </c>
      <c r="AI1069" s="139">
        <v>0</v>
      </c>
      <c r="AJ1069" s="139">
        <v>0</v>
      </c>
      <c r="AK1069" s="139">
        <v>0</v>
      </c>
      <c r="AL1069" s="139">
        <v>0</v>
      </c>
      <c r="AM1069" s="139">
        <v>0</v>
      </c>
      <c r="AN1069" s="139">
        <v>0</v>
      </c>
      <c r="AO1069" s="139">
        <v>0</v>
      </c>
      <c r="AP1069" s="139">
        <v>0</v>
      </c>
      <c r="AQ1069" s="139">
        <v>0</v>
      </c>
      <c r="AR1069" s="139">
        <v>0</v>
      </c>
      <c r="AS1069" s="139">
        <v>0</v>
      </c>
      <c r="AT1069" s="139">
        <v>0</v>
      </c>
      <c r="AU1069" s="139">
        <v>0</v>
      </c>
      <c r="AV1069" s="139">
        <v>0</v>
      </c>
      <c r="AW1069" s="139">
        <v>0</v>
      </c>
      <c r="AX1069" s="139">
        <v>0</v>
      </c>
      <c r="AY1069" s="139">
        <v>0</v>
      </c>
      <c r="AZ1069" s="139">
        <v>0</v>
      </c>
      <c r="BA1069" s="139">
        <v>0</v>
      </c>
      <c r="BB1069" s="139">
        <v>0</v>
      </c>
      <c r="BC1069" s="139">
        <v>0</v>
      </c>
      <c r="BD1069" s="139">
        <v>0</v>
      </c>
      <c r="BE1069" s="139">
        <v>0</v>
      </c>
      <c r="BF1069" s="139">
        <v>0</v>
      </c>
      <c r="BG1069" s="139">
        <v>0</v>
      </c>
      <c r="BH1069" s="139">
        <v>0</v>
      </c>
      <c r="BI1069" s="139">
        <v>0</v>
      </c>
      <c r="BJ1069" s="139">
        <v>0</v>
      </c>
      <c r="BK1069" s="139">
        <v>0</v>
      </c>
      <c r="BL1069" s="139">
        <v>0</v>
      </c>
      <c r="BM1069" s="139">
        <v>0</v>
      </c>
      <c r="BN1069" s="139">
        <v>0</v>
      </c>
      <c r="BO1069" s="139">
        <v>0</v>
      </c>
      <c r="BP1069" s="139">
        <v>0</v>
      </c>
      <c r="BQ1069" s="139">
        <v>0</v>
      </c>
    </row>
    <row r="1070" spans="1:69" s="58" customFormat="1" ht="14.5" hidden="1" outlineLevel="1" x14ac:dyDescent="0.35">
      <c r="A1070" s="56"/>
      <c r="B1070" s="84"/>
      <c r="C1070" s="84"/>
      <c r="D1070" s="99">
        <v>144</v>
      </c>
      <c r="E1070" s="58" t="str">
        <v>Unused</v>
      </c>
      <c r="F1070" s="77"/>
      <c r="G1070" s="139">
        <v>0</v>
      </c>
      <c r="H1070" s="139">
        <v>0</v>
      </c>
      <c r="I1070" s="139">
        <v>0</v>
      </c>
      <c r="J1070" s="139">
        <v>0</v>
      </c>
      <c r="K1070" s="139">
        <v>0</v>
      </c>
      <c r="L1070" s="139">
        <v>0</v>
      </c>
      <c r="M1070" s="139">
        <v>0</v>
      </c>
      <c r="N1070" s="139">
        <v>0</v>
      </c>
      <c r="O1070" s="139">
        <v>0</v>
      </c>
      <c r="P1070" s="139">
        <v>0</v>
      </c>
      <c r="Q1070" s="139">
        <v>0</v>
      </c>
      <c r="R1070" s="139">
        <v>0</v>
      </c>
      <c r="S1070" s="139">
        <v>0</v>
      </c>
      <c r="T1070" s="139">
        <v>0</v>
      </c>
      <c r="U1070" s="139">
        <v>0</v>
      </c>
      <c r="V1070" s="139">
        <v>0</v>
      </c>
      <c r="W1070" s="139">
        <v>0</v>
      </c>
      <c r="X1070" s="139">
        <v>0</v>
      </c>
      <c r="Y1070" s="139">
        <v>0</v>
      </c>
      <c r="Z1070" s="139">
        <v>0</v>
      </c>
      <c r="AA1070" s="139">
        <v>0</v>
      </c>
      <c r="AB1070" s="139">
        <v>0</v>
      </c>
      <c r="AC1070" s="139">
        <v>0</v>
      </c>
      <c r="AD1070" s="139">
        <v>0</v>
      </c>
      <c r="AE1070" s="139">
        <v>0</v>
      </c>
      <c r="AF1070" s="139">
        <v>0</v>
      </c>
      <c r="AG1070" s="139">
        <v>0</v>
      </c>
      <c r="AH1070" s="139">
        <v>0</v>
      </c>
      <c r="AI1070" s="139">
        <v>0</v>
      </c>
      <c r="AJ1070" s="139">
        <v>0</v>
      </c>
      <c r="AK1070" s="139">
        <v>0</v>
      </c>
      <c r="AL1070" s="139">
        <v>0</v>
      </c>
      <c r="AM1070" s="139">
        <v>0</v>
      </c>
      <c r="AN1070" s="139">
        <v>0</v>
      </c>
      <c r="AO1070" s="139">
        <v>0</v>
      </c>
      <c r="AP1070" s="139">
        <v>0</v>
      </c>
      <c r="AQ1070" s="139">
        <v>0</v>
      </c>
      <c r="AR1070" s="139">
        <v>0</v>
      </c>
      <c r="AS1070" s="139">
        <v>0</v>
      </c>
      <c r="AT1070" s="139">
        <v>0</v>
      </c>
      <c r="AU1070" s="139">
        <v>0</v>
      </c>
      <c r="AV1070" s="139">
        <v>0</v>
      </c>
      <c r="AW1070" s="139">
        <v>0</v>
      </c>
      <c r="AX1070" s="139">
        <v>0</v>
      </c>
      <c r="AY1070" s="139">
        <v>0</v>
      </c>
      <c r="AZ1070" s="139">
        <v>0</v>
      </c>
      <c r="BA1070" s="139">
        <v>0</v>
      </c>
      <c r="BB1070" s="139">
        <v>0</v>
      </c>
      <c r="BC1070" s="139">
        <v>0</v>
      </c>
      <c r="BD1070" s="139">
        <v>0</v>
      </c>
      <c r="BE1070" s="139">
        <v>0</v>
      </c>
      <c r="BF1070" s="139">
        <v>0</v>
      </c>
      <c r="BG1070" s="139">
        <v>0</v>
      </c>
      <c r="BH1070" s="139">
        <v>0</v>
      </c>
      <c r="BI1070" s="139">
        <v>0</v>
      </c>
      <c r="BJ1070" s="139">
        <v>0</v>
      </c>
      <c r="BK1070" s="139">
        <v>0</v>
      </c>
      <c r="BL1070" s="139">
        <v>0</v>
      </c>
      <c r="BM1070" s="139">
        <v>0</v>
      </c>
      <c r="BN1070" s="139">
        <v>0</v>
      </c>
      <c r="BO1070" s="139">
        <v>0</v>
      </c>
      <c r="BP1070" s="139">
        <v>0</v>
      </c>
      <c r="BQ1070" s="139">
        <v>0</v>
      </c>
    </row>
    <row r="1071" spans="1:69" s="58" customFormat="1" ht="14.5" hidden="1" outlineLevel="1" x14ac:dyDescent="0.35">
      <c r="A1071" s="56"/>
      <c r="B1071" s="84"/>
      <c r="C1071" s="84"/>
      <c r="D1071" s="99">
        <v>145</v>
      </c>
      <c r="E1071" s="58" t="str">
        <v>Unused</v>
      </c>
      <c r="F1071" s="77"/>
      <c r="G1071" s="139">
        <v>0</v>
      </c>
      <c r="H1071" s="139">
        <v>0</v>
      </c>
      <c r="I1071" s="139">
        <v>0</v>
      </c>
      <c r="J1071" s="139">
        <v>0</v>
      </c>
      <c r="K1071" s="139">
        <v>0</v>
      </c>
      <c r="L1071" s="139">
        <v>0</v>
      </c>
      <c r="M1071" s="139">
        <v>0</v>
      </c>
      <c r="N1071" s="139">
        <v>0</v>
      </c>
      <c r="O1071" s="139">
        <v>0</v>
      </c>
      <c r="P1071" s="139">
        <v>0</v>
      </c>
      <c r="Q1071" s="139">
        <v>0</v>
      </c>
      <c r="R1071" s="139">
        <v>0</v>
      </c>
      <c r="S1071" s="139">
        <v>0</v>
      </c>
      <c r="T1071" s="139">
        <v>0</v>
      </c>
      <c r="U1071" s="139">
        <v>0</v>
      </c>
      <c r="V1071" s="139">
        <v>0</v>
      </c>
      <c r="W1071" s="139">
        <v>0</v>
      </c>
      <c r="X1071" s="139">
        <v>0</v>
      </c>
      <c r="Y1071" s="139">
        <v>0</v>
      </c>
      <c r="Z1071" s="139">
        <v>0</v>
      </c>
      <c r="AA1071" s="139">
        <v>0</v>
      </c>
      <c r="AB1071" s="139">
        <v>0</v>
      </c>
      <c r="AC1071" s="139">
        <v>0</v>
      </c>
      <c r="AD1071" s="139">
        <v>0</v>
      </c>
      <c r="AE1071" s="139">
        <v>0</v>
      </c>
      <c r="AF1071" s="139">
        <v>0</v>
      </c>
      <c r="AG1071" s="139">
        <v>0</v>
      </c>
      <c r="AH1071" s="139">
        <v>0</v>
      </c>
      <c r="AI1071" s="139">
        <v>0</v>
      </c>
      <c r="AJ1071" s="139">
        <v>0</v>
      </c>
      <c r="AK1071" s="139">
        <v>0</v>
      </c>
      <c r="AL1071" s="139">
        <v>0</v>
      </c>
      <c r="AM1071" s="139">
        <v>0</v>
      </c>
      <c r="AN1071" s="139">
        <v>0</v>
      </c>
      <c r="AO1071" s="139">
        <v>0</v>
      </c>
      <c r="AP1071" s="139">
        <v>0</v>
      </c>
      <c r="AQ1071" s="139">
        <v>0</v>
      </c>
      <c r="AR1071" s="139">
        <v>0</v>
      </c>
      <c r="AS1071" s="139">
        <v>0</v>
      </c>
      <c r="AT1071" s="139">
        <v>0</v>
      </c>
      <c r="AU1071" s="139">
        <v>0</v>
      </c>
      <c r="AV1071" s="139">
        <v>0</v>
      </c>
      <c r="AW1071" s="139">
        <v>0</v>
      </c>
      <c r="AX1071" s="139">
        <v>0</v>
      </c>
      <c r="AY1071" s="139">
        <v>0</v>
      </c>
      <c r="AZ1071" s="139">
        <v>0</v>
      </c>
      <c r="BA1071" s="139">
        <v>0</v>
      </c>
      <c r="BB1071" s="139">
        <v>0</v>
      </c>
      <c r="BC1071" s="139">
        <v>0</v>
      </c>
      <c r="BD1071" s="139">
        <v>0</v>
      </c>
      <c r="BE1071" s="139">
        <v>0</v>
      </c>
      <c r="BF1071" s="139">
        <v>0</v>
      </c>
      <c r="BG1071" s="139">
        <v>0</v>
      </c>
      <c r="BH1071" s="139">
        <v>0</v>
      </c>
      <c r="BI1071" s="139">
        <v>0</v>
      </c>
      <c r="BJ1071" s="139">
        <v>0</v>
      </c>
      <c r="BK1071" s="139">
        <v>0</v>
      </c>
      <c r="BL1071" s="139">
        <v>0</v>
      </c>
      <c r="BM1071" s="139">
        <v>0</v>
      </c>
      <c r="BN1071" s="139">
        <v>0</v>
      </c>
      <c r="BO1071" s="139">
        <v>0</v>
      </c>
      <c r="BP1071" s="139">
        <v>0</v>
      </c>
      <c r="BQ1071" s="139">
        <v>0</v>
      </c>
    </row>
    <row r="1072" spans="1:69" s="58" customFormat="1" ht="14.5" hidden="1" outlineLevel="1" x14ac:dyDescent="0.35">
      <c r="A1072" s="56"/>
      <c r="B1072" s="84"/>
      <c r="C1072" s="84"/>
      <c r="D1072" s="99">
        <v>146</v>
      </c>
      <c r="E1072" s="58" t="str">
        <v>Unused</v>
      </c>
      <c r="F1072" s="77"/>
      <c r="G1072" s="139">
        <v>0</v>
      </c>
      <c r="H1072" s="139">
        <v>0</v>
      </c>
      <c r="I1072" s="139">
        <v>0</v>
      </c>
      <c r="J1072" s="139">
        <v>0</v>
      </c>
      <c r="K1072" s="139">
        <v>0</v>
      </c>
      <c r="L1072" s="139">
        <v>0</v>
      </c>
      <c r="M1072" s="139">
        <v>0</v>
      </c>
      <c r="N1072" s="139">
        <v>0</v>
      </c>
      <c r="O1072" s="139">
        <v>0</v>
      </c>
      <c r="P1072" s="139">
        <v>0</v>
      </c>
      <c r="Q1072" s="139">
        <v>0</v>
      </c>
      <c r="R1072" s="139">
        <v>0</v>
      </c>
      <c r="S1072" s="139">
        <v>0</v>
      </c>
      <c r="T1072" s="139">
        <v>0</v>
      </c>
      <c r="U1072" s="139">
        <v>0</v>
      </c>
      <c r="V1072" s="139">
        <v>0</v>
      </c>
      <c r="W1072" s="139">
        <v>0</v>
      </c>
      <c r="X1072" s="139">
        <v>0</v>
      </c>
      <c r="Y1072" s="139">
        <v>0</v>
      </c>
      <c r="Z1072" s="139">
        <v>0</v>
      </c>
      <c r="AA1072" s="139">
        <v>0</v>
      </c>
      <c r="AB1072" s="139">
        <v>0</v>
      </c>
      <c r="AC1072" s="139">
        <v>0</v>
      </c>
      <c r="AD1072" s="139">
        <v>0</v>
      </c>
      <c r="AE1072" s="139">
        <v>0</v>
      </c>
      <c r="AF1072" s="139">
        <v>0</v>
      </c>
      <c r="AG1072" s="139">
        <v>0</v>
      </c>
      <c r="AH1072" s="139">
        <v>0</v>
      </c>
      <c r="AI1072" s="139">
        <v>0</v>
      </c>
      <c r="AJ1072" s="139">
        <v>0</v>
      </c>
      <c r="AK1072" s="139">
        <v>0</v>
      </c>
      <c r="AL1072" s="139">
        <v>0</v>
      </c>
      <c r="AM1072" s="139">
        <v>0</v>
      </c>
      <c r="AN1072" s="139">
        <v>0</v>
      </c>
      <c r="AO1072" s="139">
        <v>0</v>
      </c>
      <c r="AP1072" s="139">
        <v>0</v>
      </c>
      <c r="AQ1072" s="139">
        <v>0</v>
      </c>
      <c r="AR1072" s="139">
        <v>0</v>
      </c>
      <c r="AS1072" s="139">
        <v>0</v>
      </c>
      <c r="AT1072" s="139">
        <v>0</v>
      </c>
      <c r="AU1072" s="139">
        <v>0</v>
      </c>
      <c r="AV1072" s="139">
        <v>0</v>
      </c>
      <c r="AW1072" s="139">
        <v>0</v>
      </c>
      <c r="AX1072" s="139">
        <v>0</v>
      </c>
      <c r="AY1072" s="139">
        <v>0</v>
      </c>
      <c r="AZ1072" s="139">
        <v>0</v>
      </c>
      <c r="BA1072" s="139">
        <v>0</v>
      </c>
      <c r="BB1072" s="139">
        <v>0</v>
      </c>
      <c r="BC1072" s="139">
        <v>0</v>
      </c>
      <c r="BD1072" s="139">
        <v>0</v>
      </c>
      <c r="BE1072" s="139">
        <v>0</v>
      </c>
      <c r="BF1072" s="139">
        <v>0</v>
      </c>
      <c r="BG1072" s="139">
        <v>0</v>
      </c>
      <c r="BH1072" s="139">
        <v>0</v>
      </c>
      <c r="BI1072" s="139">
        <v>0</v>
      </c>
      <c r="BJ1072" s="139">
        <v>0</v>
      </c>
      <c r="BK1072" s="139">
        <v>0</v>
      </c>
      <c r="BL1072" s="139">
        <v>0</v>
      </c>
      <c r="BM1072" s="139">
        <v>0</v>
      </c>
      <c r="BN1072" s="139">
        <v>0</v>
      </c>
      <c r="BO1072" s="139">
        <v>0</v>
      </c>
      <c r="BP1072" s="139">
        <v>0</v>
      </c>
      <c r="BQ1072" s="139">
        <v>0</v>
      </c>
    </row>
    <row r="1073" spans="1:69" s="58" customFormat="1" ht="14.5" hidden="1" outlineLevel="1" x14ac:dyDescent="0.35">
      <c r="A1073" s="56"/>
      <c r="B1073" s="84"/>
      <c r="C1073" s="84"/>
      <c r="D1073" s="99">
        <v>147</v>
      </c>
      <c r="E1073" s="58" t="str">
        <v>Unused</v>
      </c>
      <c r="F1073" s="77"/>
      <c r="G1073" s="139">
        <v>0</v>
      </c>
      <c r="H1073" s="139">
        <v>0</v>
      </c>
      <c r="I1073" s="139">
        <v>0</v>
      </c>
      <c r="J1073" s="139">
        <v>0</v>
      </c>
      <c r="K1073" s="139">
        <v>0</v>
      </c>
      <c r="L1073" s="139">
        <v>0</v>
      </c>
      <c r="M1073" s="139">
        <v>0</v>
      </c>
      <c r="N1073" s="139">
        <v>0</v>
      </c>
      <c r="O1073" s="139">
        <v>0</v>
      </c>
      <c r="P1073" s="139">
        <v>0</v>
      </c>
      <c r="Q1073" s="139">
        <v>0</v>
      </c>
      <c r="R1073" s="139">
        <v>0</v>
      </c>
      <c r="S1073" s="139">
        <v>0</v>
      </c>
      <c r="T1073" s="139">
        <v>0</v>
      </c>
      <c r="U1073" s="139">
        <v>0</v>
      </c>
      <c r="V1073" s="139">
        <v>0</v>
      </c>
      <c r="W1073" s="139">
        <v>0</v>
      </c>
      <c r="X1073" s="139">
        <v>0</v>
      </c>
      <c r="Y1073" s="139">
        <v>0</v>
      </c>
      <c r="Z1073" s="139">
        <v>0</v>
      </c>
      <c r="AA1073" s="139">
        <v>0</v>
      </c>
      <c r="AB1073" s="139">
        <v>0</v>
      </c>
      <c r="AC1073" s="139">
        <v>0</v>
      </c>
      <c r="AD1073" s="139">
        <v>0</v>
      </c>
      <c r="AE1073" s="139">
        <v>0</v>
      </c>
      <c r="AF1073" s="139">
        <v>0</v>
      </c>
      <c r="AG1073" s="139">
        <v>0</v>
      </c>
      <c r="AH1073" s="139">
        <v>0</v>
      </c>
      <c r="AI1073" s="139">
        <v>0</v>
      </c>
      <c r="AJ1073" s="139">
        <v>0</v>
      </c>
      <c r="AK1073" s="139">
        <v>0</v>
      </c>
      <c r="AL1073" s="139">
        <v>0</v>
      </c>
      <c r="AM1073" s="139">
        <v>0</v>
      </c>
      <c r="AN1073" s="139">
        <v>0</v>
      </c>
      <c r="AO1073" s="139">
        <v>0</v>
      </c>
      <c r="AP1073" s="139">
        <v>0</v>
      </c>
      <c r="AQ1073" s="139">
        <v>0</v>
      </c>
      <c r="AR1073" s="139">
        <v>0</v>
      </c>
      <c r="AS1073" s="139">
        <v>0</v>
      </c>
      <c r="AT1073" s="139">
        <v>0</v>
      </c>
      <c r="AU1073" s="139">
        <v>0</v>
      </c>
      <c r="AV1073" s="139">
        <v>0</v>
      </c>
      <c r="AW1073" s="139">
        <v>0</v>
      </c>
      <c r="AX1073" s="139">
        <v>0</v>
      </c>
      <c r="AY1073" s="139">
        <v>0</v>
      </c>
      <c r="AZ1073" s="139">
        <v>0</v>
      </c>
      <c r="BA1073" s="139">
        <v>0</v>
      </c>
      <c r="BB1073" s="139">
        <v>0</v>
      </c>
      <c r="BC1073" s="139">
        <v>0</v>
      </c>
      <c r="BD1073" s="139">
        <v>0</v>
      </c>
      <c r="BE1073" s="139">
        <v>0</v>
      </c>
      <c r="BF1073" s="139">
        <v>0</v>
      </c>
      <c r="BG1073" s="139">
        <v>0</v>
      </c>
      <c r="BH1073" s="139">
        <v>0</v>
      </c>
      <c r="BI1073" s="139">
        <v>0</v>
      </c>
      <c r="BJ1073" s="139">
        <v>0</v>
      </c>
      <c r="BK1073" s="139">
        <v>0</v>
      </c>
      <c r="BL1073" s="139">
        <v>0</v>
      </c>
      <c r="BM1073" s="139">
        <v>0</v>
      </c>
      <c r="BN1073" s="139">
        <v>0</v>
      </c>
      <c r="BO1073" s="139">
        <v>0</v>
      </c>
      <c r="BP1073" s="139">
        <v>0</v>
      </c>
      <c r="BQ1073" s="139">
        <v>0</v>
      </c>
    </row>
    <row r="1074" spans="1:69" s="58" customFormat="1" ht="14.5" hidden="1" outlineLevel="1" x14ac:dyDescent="0.35">
      <c r="A1074" s="56"/>
      <c r="B1074" s="84"/>
      <c r="C1074" s="84"/>
      <c r="D1074" s="99">
        <v>148</v>
      </c>
      <c r="E1074" s="58" t="str">
        <v>Unused</v>
      </c>
      <c r="F1074" s="77"/>
      <c r="G1074" s="139">
        <v>0</v>
      </c>
      <c r="H1074" s="139">
        <v>0</v>
      </c>
      <c r="I1074" s="139">
        <v>0</v>
      </c>
      <c r="J1074" s="139">
        <v>0</v>
      </c>
      <c r="K1074" s="139">
        <v>0</v>
      </c>
      <c r="L1074" s="139">
        <v>0</v>
      </c>
      <c r="M1074" s="139">
        <v>0</v>
      </c>
      <c r="N1074" s="139">
        <v>0</v>
      </c>
      <c r="O1074" s="139">
        <v>0</v>
      </c>
      <c r="P1074" s="139">
        <v>0</v>
      </c>
      <c r="Q1074" s="139">
        <v>0</v>
      </c>
      <c r="R1074" s="139">
        <v>0</v>
      </c>
      <c r="S1074" s="139">
        <v>0</v>
      </c>
      <c r="T1074" s="139">
        <v>0</v>
      </c>
      <c r="U1074" s="139">
        <v>0</v>
      </c>
      <c r="V1074" s="139">
        <v>0</v>
      </c>
      <c r="W1074" s="139">
        <v>0</v>
      </c>
      <c r="X1074" s="139">
        <v>0</v>
      </c>
      <c r="Y1074" s="139">
        <v>0</v>
      </c>
      <c r="Z1074" s="139">
        <v>0</v>
      </c>
      <c r="AA1074" s="139">
        <v>0</v>
      </c>
      <c r="AB1074" s="139">
        <v>0</v>
      </c>
      <c r="AC1074" s="139">
        <v>0</v>
      </c>
      <c r="AD1074" s="139">
        <v>0</v>
      </c>
      <c r="AE1074" s="139">
        <v>0</v>
      </c>
      <c r="AF1074" s="139">
        <v>0</v>
      </c>
      <c r="AG1074" s="139">
        <v>0</v>
      </c>
      <c r="AH1074" s="139">
        <v>0</v>
      </c>
      <c r="AI1074" s="139">
        <v>0</v>
      </c>
      <c r="AJ1074" s="139">
        <v>0</v>
      </c>
      <c r="AK1074" s="139">
        <v>0</v>
      </c>
      <c r="AL1074" s="139">
        <v>0</v>
      </c>
      <c r="AM1074" s="139">
        <v>0</v>
      </c>
      <c r="AN1074" s="139">
        <v>0</v>
      </c>
      <c r="AO1074" s="139">
        <v>0</v>
      </c>
      <c r="AP1074" s="139">
        <v>0</v>
      </c>
      <c r="AQ1074" s="139">
        <v>0</v>
      </c>
      <c r="AR1074" s="139">
        <v>0</v>
      </c>
      <c r="AS1074" s="139">
        <v>0</v>
      </c>
      <c r="AT1074" s="139">
        <v>0</v>
      </c>
      <c r="AU1074" s="139">
        <v>0</v>
      </c>
      <c r="AV1074" s="139">
        <v>0</v>
      </c>
      <c r="AW1074" s="139">
        <v>0</v>
      </c>
      <c r="AX1074" s="139">
        <v>0</v>
      </c>
      <c r="AY1074" s="139">
        <v>0</v>
      </c>
      <c r="AZ1074" s="139">
        <v>0</v>
      </c>
      <c r="BA1074" s="139">
        <v>0</v>
      </c>
      <c r="BB1074" s="139">
        <v>0</v>
      </c>
      <c r="BC1074" s="139">
        <v>0</v>
      </c>
      <c r="BD1074" s="139">
        <v>0</v>
      </c>
      <c r="BE1074" s="139">
        <v>0</v>
      </c>
      <c r="BF1074" s="139">
        <v>0</v>
      </c>
      <c r="BG1074" s="139">
        <v>0</v>
      </c>
      <c r="BH1074" s="139">
        <v>0</v>
      </c>
      <c r="BI1074" s="139">
        <v>0</v>
      </c>
      <c r="BJ1074" s="139">
        <v>0</v>
      </c>
      <c r="BK1074" s="139">
        <v>0</v>
      </c>
      <c r="BL1074" s="139">
        <v>0</v>
      </c>
      <c r="BM1074" s="139">
        <v>0</v>
      </c>
      <c r="BN1074" s="139">
        <v>0</v>
      </c>
      <c r="BO1074" s="139">
        <v>0</v>
      </c>
      <c r="BP1074" s="139">
        <v>0</v>
      </c>
      <c r="BQ1074" s="139">
        <v>0</v>
      </c>
    </row>
    <row r="1075" spans="1:69" s="58" customFormat="1" ht="14.5" hidden="1" outlineLevel="1" x14ac:dyDescent="0.35">
      <c r="A1075" s="56"/>
      <c r="B1075" s="84"/>
      <c r="C1075" s="84"/>
      <c r="D1075" s="99">
        <v>149</v>
      </c>
      <c r="E1075" s="58" t="str">
        <v>Unused</v>
      </c>
      <c r="F1075" s="77"/>
      <c r="G1075" s="139">
        <v>0</v>
      </c>
      <c r="H1075" s="139">
        <v>0</v>
      </c>
      <c r="I1075" s="139">
        <v>0</v>
      </c>
      <c r="J1075" s="139">
        <v>0</v>
      </c>
      <c r="K1075" s="139">
        <v>0</v>
      </c>
      <c r="L1075" s="139">
        <v>0</v>
      </c>
      <c r="M1075" s="139">
        <v>0</v>
      </c>
      <c r="N1075" s="139">
        <v>0</v>
      </c>
      <c r="O1075" s="139">
        <v>0</v>
      </c>
      <c r="P1075" s="139">
        <v>0</v>
      </c>
      <c r="Q1075" s="139">
        <v>0</v>
      </c>
      <c r="R1075" s="139">
        <v>0</v>
      </c>
      <c r="S1075" s="139">
        <v>0</v>
      </c>
      <c r="T1075" s="139">
        <v>0</v>
      </c>
      <c r="U1075" s="139">
        <v>0</v>
      </c>
      <c r="V1075" s="139">
        <v>0</v>
      </c>
      <c r="W1075" s="139">
        <v>0</v>
      </c>
      <c r="X1075" s="139">
        <v>0</v>
      </c>
      <c r="Y1075" s="139">
        <v>0</v>
      </c>
      <c r="Z1075" s="139">
        <v>0</v>
      </c>
      <c r="AA1075" s="139">
        <v>0</v>
      </c>
      <c r="AB1075" s="139">
        <v>0</v>
      </c>
      <c r="AC1075" s="139">
        <v>0</v>
      </c>
      <c r="AD1075" s="139">
        <v>0</v>
      </c>
      <c r="AE1075" s="139">
        <v>0</v>
      </c>
      <c r="AF1075" s="139">
        <v>0</v>
      </c>
      <c r="AG1075" s="139">
        <v>0</v>
      </c>
      <c r="AH1075" s="139">
        <v>0</v>
      </c>
      <c r="AI1075" s="139">
        <v>0</v>
      </c>
      <c r="AJ1075" s="139">
        <v>0</v>
      </c>
      <c r="AK1075" s="139">
        <v>0</v>
      </c>
      <c r="AL1075" s="139">
        <v>0</v>
      </c>
      <c r="AM1075" s="139">
        <v>0</v>
      </c>
      <c r="AN1075" s="139">
        <v>0</v>
      </c>
      <c r="AO1075" s="139">
        <v>0</v>
      </c>
      <c r="AP1075" s="139">
        <v>0</v>
      </c>
      <c r="AQ1075" s="139">
        <v>0</v>
      </c>
      <c r="AR1075" s="139">
        <v>0</v>
      </c>
      <c r="AS1075" s="139">
        <v>0</v>
      </c>
      <c r="AT1075" s="139">
        <v>0</v>
      </c>
      <c r="AU1075" s="139">
        <v>0</v>
      </c>
      <c r="AV1075" s="139">
        <v>0</v>
      </c>
      <c r="AW1075" s="139">
        <v>0</v>
      </c>
      <c r="AX1075" s="139">
        <v>0</v>
      </c>
      <c r="AY1075" s="139">
        <v>0</v>
      </c>
      <c r="AZ1075" s="139">
        <v>0</v>
      </c>
      <c r="BA1075" s="139">
        <v>0</v>
      </c>
      <c r="BB1075" s="139">
        <v>0</v>
      </c>
      <c r="BC1075" s="139">
        <v>0</v>
      </c>
      <c r="BD1075" s="139">
        <v>0</v>
      </c>
      <c r="BE1075" s="139">
        <v>0</v>
      </c>
      <c r="BF1075" s="139">
        <v>0</v>
      </c>
      <c r="BG1075" s="139">
        <v>0</v>
      </c>
      <c r="BH1075" s="139">
        <v>0</v>
      </c>
      <c r="BI1075" s="139">
        <v>0</v>
      </c>
      <c r="BJ1075" s="139">
        <v>0</v>
      </c>
      <c r="BK1075" s="139">
        <v>0</v>
      </c>
      <c r="BL1075" s="139">
        <v>0</v>
      </c>
      <c r="BM1075" s="139">
        <v>0</v>
      </c>
      <c r="BN1075" s="139">
        <v>0</v>
      </c>
      <c r="BO1075" s="139">
        <v>0</v>
      </c>
      <c r="BP1075" s="139">
        <v>0</v>
      </c>
      <c r="BQ1075" s="139">
        <v>0</v>
      </c>
    </row>
    <row r="1076" spans="1:69" s="58" customFormat="1" ht="14.5" hidden="1" outlineLevel="1" x14ac:dyDescent="0.35">
      <c r="A1076" s="56"/>
      <c r="B1076" s="84"/>
      <c r="C1076" s="84"/>
      <c r="D1076" s="99">
        <v>150</v>
      </c>
      <c r="E1076" s="58" t="str">
        <v>Unused</v>
      </c>
      <c r="F1076" s="77"/>
      <c r="G1076" s="139">
        <v>0</v>
      </c>
      <c r="H1076" s="139">
        <v>0</v>
      </c>
      <c r="I1076" s="139">
        <v>0</v>
      </c>
      <c r="J1076" s="139">
        <v>0</v>
      </c>
      <c r="K1076" s="139">
        <v>0</v>
      </c>
      <c r="L1076" s="139">
        <v>0</v>
      </c>
      <c r="M1076" s="139">
        <v>0</v>
      </c>
      <c r="N1076" s="139">
        <v>0</v>
      </c>
      <c r="O1076" s="139">
        <v>0</v>
      </c>
      <c r="P1076" s="139">
        <v>0</v>
      </c>
      <c r="Q1076" s="139">
        <v>0</v>
      </c>
      <c r="R1076" s="139">
        <v>0</v>
      </c>
      <c r="S1076" s="139">
        <v>0</v>
      </c>
      <c r="T1076" s="139">
        <v>0</v>
      </c>
      <c r="U1076" s="139">
        <v>0</v>
      </c>
      <c r="V1076" s="139">
        <v>0</v>
      </c>
      <c r="W1076" s="139">
        <v>0</v>
      </c>
      <c r="X1076" s="139">
        <v>0</v>
      </c>
      <c r="Y1076" s="139">
        <v>0</v>
      </c>
      <c r="Z1076" s="139">
        <v>0</v>
      </c>
      <c r="AA1076" s="139">
        <v>0</v>
      </c>
      <c r="AB1076" s="139">
        <v>0</v>
      </c>
      <c r="AC1076" s="139">
        <v>0</v>
      </c>
      <c r="AD1076" s="139">
        <v>0</v>
      </c>
      <c r="AE1076" s="139">
        <v>0</v>
      </c>
      <c r="AF1076" s="139">
        <v>0</v>
      </c>
      <c r="AG1076" s="139">
        <v>0</v>
      </c>
      <c r="AH1076" s="139">
        <v>0</v>
      </c>
      <c r="AI1076" s="139">
        <v>0</v>
      </c>
      <c r="AJ1076" s="139">
        <v>0</v>
      </c>
      <c r="AK1076" s="139">
        <v>0</v>
      </c>
      <c r="AL1076" s="139">
        <v>0</v>
      </c>
      <c r="AM1076" s="139">
        <v>0</v>
      </c>
      <c r="AN1076" s="139">
        <v>0</v>
      </c>
      <c r="AO1076" s="139">
        <v>0</v>
      </c>
      <c r="AP1076" s="139">
        <v>0</v>
      </c>
      <c r="AQ1076" s="139">
        <v>0</v>
      </c>
      <c r="AR1076" s="139">
        <v>0</v>
      </c>
      <c r="AS1076" s="139">
        <v>0</v>
      </c>
      <c r="AT1076" s="139">
        <v>0</v>
      </c>
      <c r="AU1076" s="139">
        <v>0</v>
      </c>
      <c r="AV1076" s="139">
        <v>0</v>
      </c>
      <c r="AW1076" s="139">
        <v>0</v>
      </c>
      <c r="AX1076" s="139">
        <v>0</v>
      </c>
      <c r="AY1076" s="139">
        <v>0</v>
      </c>
      <c r="AZ1076" s="139">
        <v>0</v>
      </c>
      <c r="BA1076" s="139">
        <v>0</v>
      </c>
      <c r="BB1076" s="139">
        <v>0</v>
      </c>
      <c r="BC1076" s="139">
        <v>0</v>
      </c>
      <c r="BD1076" s="139">
        <v>0</v>
      </c>
      <c r="BE1076" s="139">
        <v>0</v>
      </c>
      <c r="BF1076" s="139">
        <v>0</v>
      </c>
      <c r="BG1076" s="139">
        <v>0</v>
      </c>
      <c r="BH1076" s="139">
        <v>0</v>
      </c>
      <c r="BI1076" s="139">
        <v>0</v>
      </c>
      <c r="BJ1076" s="139">
        <v>0</v>
      </c>
      <c r="BK1076" s="139">
        <v>0</v>
      </c>
      <c r="BL1076" s="139">
        <v>0</v>
      </c>
      <c r="BM1076" s="139">
        <v>0</v>
      </c>
      <c r="BN1076" s="139">
        <v>0</v>
      </c>
      <c r="BO1076" s="139">
        <v>0</v>
      </c>
      <c r="BP1076" s="139">
        <v>0</v>
      </c>
      <c r="BQ1076" s="139">
        <v>0</v>
      </c>
    </row>
    <row r="1077" spans="1:69" ht="11.25" customHeight="1" collapsed="1" x14ac:dyDescent="0.35">
      <c r="B1077" s="84"/>
      <c r="C1077" s="84"/>
      <c r="D1077" s="84"/>
      <c r="E1077" s="84"/>
    </row>
    <row r="1078" spans="1:69" ht="11.25" customHeight="1" x14ac:dyDescent="0.35">
      <c r="B1078" s="133"/>
      <c r="C1078" s="84"/>
      <c r="D1078" s="84"/>
      <c r="E1078" s="84"/>
      <c r="F1078" s="77"/>
    </row>
    <row r="1079" spans="1:69" ht="18" x14ac:dyDescent="0.35">
      <c r="B1079" s="84"/>
      <c r="C1079" s="127" t="s">
        <v>119</v>
      </c>
      <c r="D1079" s="84"/>
      <c r="E1079" s="84"/>
      <c r="F1079" s="77"/>
    </row>
    <row r="1080" spans="1:69" ht="12" x14ac:dyDescent="0.35">
      <c r="B1080" s="84"/>
      <c r="C1080" s="84"/>
      <c r="D1080" s="84"/>
      <c r="E1080" s="84"/>
      <c r="F1080" s="77"/>
      <c r="G1080" s="71" t="s">
        <v>120</v>
      </c>
      <c r="J1080" s="71" t="s">
        <v>311</v>
      </c>
    </row>
    <row r="1081" spans="1:69" ht="14.5" x14ac:dyDescent="0.35">
      <c r="B1081" s="84"/>
      <c r="C1081" s="84"/>
      <c r="D1081" s="58">
        <v>1</v>
      </c>
      <c r="E1081" s="58" t="str">
        <f t="array" ref="E1081:E1143">service_names</f>
        <v>FTTP Rentals - Access</v>
      </c>
      <c r="F1081" s="77"/>
      <c r="G1081" s="135">
        <f t="array" ref="G1081:AT1143">[1]!Serv.Vol.Aggregated</f>
        <v>0</v>
      </c>
      <c r="H1081" s="135">
        <v>15000</v>
      </c>
      <c r="I1081" s="135">
        <v>62500</v>
      </c>
      <c r="J1081" s="135">
        <v>160000</v>
      </c>
      <c r="K1081" s="135">
        <v>330000</v>
      </c>
      <c r="L1081" s="135">
        <v>570000</v>
      </c>
      <c r="M1081" s="135">
        <v>845000</v>
      </c>
      <c r="N1081" s="135">
        <v>1130000</v>
      </c>
      <c r="O1081" s="135">
        <v>1415000</v>
      </c>
      <c r="P1081" s="135">
        <v>1700000</v>
      </c>
      <c r="Q1081" s="135">
        <v>1985000</v>
      </c>
      <c r="R1081" s="135">
        <v>2240000</v>
      </c>
      <c r="S1081" s="135">
        <v>2362500</v>
      </c>
      <c r="T1081" s="135">
        <v>2400000</v>
      </c>
      <c r="U1081" s="135">
        <v>2400000</v>
      </c>
      <c r="V1081" s="135">
        <v>2400000</v>
      </c>
      <c r="W1081" s="135">
        <v>2400000</v>
      </c>
      <c r="X1081" s="135">
        <v>2400000</v>
      </c>
      <c r="Y1081" s="135">
        <v>2400000</v>
      </c>
      <c r="Z1081" s="135">
        <v>2400000</v>
      </c>
      <c r="AA1081" s="135">
        <v>2400000</v>
      </c>
      <c r="AB1081" s="135">
        <v>2400000</v>
      </c>
      <c r="AC1081" s="135">
        <v>2400000</v>
      </c>
      <c r="AD1081" s="135">
        <v>2400000</v>
      </c>
      <c r="AE1081" s="135">
        <v>2400000</v>
      </c>
      <c r="AF1081" s="135">
        <v>2400000</v>
      </c>
      <c r="AG1081" s="135">
        <v>2400000</v>
      </c>
      <c r="AH1081" s="135">
        <v>2400000</v>
      </c>
      <c r="AI1081" s="135">
        <v>2400000</v>
      </c>
      <c r="AJ1081" s="135">
        <v>2400000</v>
      </c>
      <c r="AK1081" s="135">
        <v>2400000</v>
      </c>
      <c r="AL1081" s="135">
        <v>2400000</v>
      </c>
      <c r="AM1081" s="135">
        <v>2400000</v>
      </c>
      <c r="AN1081" s="135">
        <v>2400000</v>
      </c>
      <c r="AO1081" s="135">
        <v>2400000</v>
      </c>
      <c r="AP1081" s="135">
        <v>2400000</v>
      </c>
      <c r="AQ1081" s="135">
        <v>2400000</v>
      </c>
      <c r="AR1081" s="135">
        <v>2400000</v>
      </c>
      <c r="AS1081" s="135">
        <v>2400000</v>
      </c>
      <c r="AT1081" s="135">
        <v>2400000</v>
      </c>
      <c r="AU1081" s="150"/>
    </row>
    <row r="1082" spans="1:69" ht="14.5" x14ac:dyDescent="0.35">
      <c r="B1082" s="84"/>
      <c r="C1082" s="84"/>
      <c r="D1082" s="58">
        <v>2</v>
      </c>
      <c r="E1082" s="58" t="str">
        <v>FTTP Provision - Access</v>
      </c>
      <c r="F1082" s="77"/>
      <c r="G1082" s="135">
        <v>0</v>
      </c>
      <c r="H1082" s="135">
        <v>15820</v>
      </c>
      <c r="I1082" s="135">
        <v>60021</v>
      </c>
      <c r="J1082" s="135">
        <v>117325</v>
      </c>
      <c r="K1082" s="135">
        <v>220375</v>
      </c>
      <c r="L1082" s="135">
        <v>317755</v>
      </c>
      <c r="M1082" s="135">
        <v>381720</v>
      </c>
      <c r="N1082" s="135">
        <v>428539</v>
      </c>
      <c r="O1082" s="135">
        <v>453939</v>
      </c>
      <c r="P1082" s="135">
        <v>478872</v>
      </c>
      <c r="Q1082" s="135">
        <v>503754</v>
      </c>
      <c r="R1082" s="135">
        <v>490248</v>
      </c>
      <c r="S1082" s="135">
        <v>360031</v>
      </c>
      <c r="T1082" s="135">
        <v>268726</v>
      </c>
      <c r="U1082" s="135">
        <v>220902</v>
      </c>
      <c r="V1082" s="135">
        <v>211210</v>
      </c>
      <c r="W1082" s="135">
        <v>201853</v>
      </c>
      <c r="X1082" s="135">
        <v>192718</v>
      </c>
      <c r="Y1082" s="135">
        <v>183947</v>
      </c>
      <c r="Z1082" s="135">
        <v>175462</v>
      </c>
      <c r="AA1082" s="135">
        <v>167247</v>
      </c>
      <c r="AB1082" s="135">
        <v>159315</v>
      </c>
      <c r="AC1082" s="135">
        <v>151642</v>
      </c>
      <c r="AD1082" s="135">
        <v>144219</v>
      </c>
      <c r="AE1082" s="135">
        <v>137041</v>
      </c>
      <c r="AF1082" s="135">
        <v>130096</v>
      </c>
      <c r="AG1082" s="135">
        <v>123374</v>
      </c>
      <c r="AH1082" s="135">
        <v>116869</v>
      </c>
      <c r="AI1082" s="135">
        <v>110572</v>
      </c>
      <c r="AJ1082" s="135">
        <v>104474</v>
      </c>
      <c r="AK1082" s="135">
        <v>98568</v>
      </c>
      <c r="AL1082" s="135">
        <v>92847</v>
      </c>
      <c r="AM1082" s="135">
        <v>87303</v>
      </c>
      <c r="AN1082" s="135">
        <v>81930</v>
      </c>
      <c r="AO1082" s="135">
        <v>76721</v>
      </c>
      <c r="AP1082" s="135">
        <v>71669</v>
      </c>
      <c r="AQ1082" s="135">
        <v>66769</v>
      </c>
      <c r="AR1082" s="135">
        <v>62014</v>
      </c>
      <c r="AS1082" s="135">
        <v>57399</v>
      </c>
      <c r="AT1082" s="135">
        <v>52918</v>
      </c>
      <c r="AU1082" s="150"/>
    </row>
    <row r="1083" spans="1:69" ht="14.5" x14ac:dyDescent="0.35">
      <c r="B1083" s="84"/>
      <c r="C1083" s="84"/>
      <c r="D1083" s="58">
        <v>3</v>
      </c>
      <c r="E1083" s="58" t="str">
        <v>FTTP Software Change - Access</v>
      </c>
      <c r="F1083" s="77"/>
      <c r="G1083" s="135">
        <v>0</v>
      </c>
      <c r="H1083" s="135">
        <v>8722</v>
      </c>
      <c r="I1083" s="135">
        <v>42305</v>
      </c>
      <c r="J1083" s="135">
        <v>85736</v>
      </c>
      <c r="K1083" s="135">
        <v>157287</v>
      </c>
      <c r="L1083" s="135">
        <v>229477</v>
      </c>
      <c r="M1083" s="135">
        <v>310401</v>
      </c>
      <c r="N1083" s="135">
        <v>373811</v>
      </c>
      <c r="O1083" s="135">
        <v>420646</v>
      </c>
      <c r="P1083" s="135">
        <v>466009</v>
      </c>
      <c r="Q1083" s="135">
        <v>501749</v>
      </c>
      <c r="R1083" s="135">
        <v>525648</v>
      </c>
      <c r="S1083" s="135">
        <v>520129</v>
      </c>
      <c r="T1083" s="135">
        <v>497666</v>
      </c>
      <c r="U1083" s="135">
        <v>471523</v>
      </c>
      <c r="V1083" s="135">
        <v>449256</v>
      </c>
      <c r="W1083" s="135">
        <v>429678</v>
      </c>
      <c r="X1083" s="135">
        <v>412608</v>
      </c>
      <c r="Y1083" s="135">
        <v>397575</v>
      </c>
      <c r="Z1083" s="135">
        <v>384162</v>
      </c>
      <c r="AA1083" s="135">
        <v>372164</v>
      </c>
      <c r="AB1083" s="135">
        <v>361334</v>
      </c>
      <c r="AC1083" s="135">
        <v>351483</v>
      </c>
      <c r="AD1083" s="135">
        <v>342476</v>
      </c>
      <c r="AE1083" s="135">
        <v>334186</v>
      </c>
      <c r="AF1083" s="135">
        <v>326515</v>
      </c>
      <c r="AG1083" s="135">
        <v>319385</v>
      </c>
      <c r="AH1083" s="135">
        <v>312726</v>
      </c>
      <c r="AI1083" s="135">
        <v>306485</v>
      </c>
      <c r="AJ1083" s="135">
        <v>300616</v>
      </c>
      <c r="AK1083" s="135">
        <v>295082</v>
      </c>
      <c r="AL1083" s="135">
        <v>289852</v>
      </c>
      <c r="AM1083" s="135">
        <v>284897</v>
      </c>
      <c r="AN1083" s="135">
        <v>280197</v>
      </c>
      <c r="AO1083" s="135">
        <v>275732</v>
      </c>
      <c r="AP1083" s="135">
        <v>271485</v>
      </c>
      <c r="AQ1083" s="135">
        <v>267443</v>
      </c>
      <c r="AR1083" s="135">
        <v>263593</v>
      </c>
      <c r="AS1083" s="135">
        <v>259924</v>
      </c>
      <c r="AT1083" s="135">
        <v>256426</v>
      </c>
      <c r="AU1083" s="150"/>
    </row>
    <row r="1084" spans="1:69" ht="14.5" x14ac:dyDescent="0.35">
      <c r="B1084" s="84"/>
      <c r="C1084" s="84"/>
      <c r="D1084" s="58">
        <v>4</v>
      </c>
      <c r="E1084" s="58" t="str">
        <v>FTTP Cablelink Rental - Backhaul</v>
      </c>
      <c r="F1084" s="77"/>
      <c r="G1084" s="135">
        <v>0</v>
      </c>
      <c r="H1084" s="135">
        <v>71</v>
      </c>
      <c r="I1084" s="135">
        <v>80</v>
      </c>
      <c r="J1084" s="135">
        <v>145</v>
      </c>
      <c r="K1084" s="135">
        <v>193</v>
      </c>
      <c r="L1084" s="135">
        <v>203</v>
      </c>
      <c r="M1084" s="135">
        <v>188</v>
      </c>
      <c r="N1084" s="135">
        <v>157</v>
      </c>
      <c r="O1084" s="135">
        <v>117</v>
      </c>
      <c r="P1084" s="135">
        <v>86</v>
      </c>
      <c r="Q1084" s="135">
        <v>62</v>
      </c>
      <c r="R1084" s="135">
        <v>42</v>
      </c>
      <c r="S1084" s="135">
        <v>27</v>
      </c>
      <c r="T1084" s="135">
        <v>17</v>
      </c>
      <c r="U1084" s="135">
        <v>10</v>
      </c>
      <c r="V1084" s="135">
        <v>6</v>
      </c>
      <c r="W1084" s="135">
        <v>4</v>
      </c>
      <c r="X1084" s="135">
        <v>2</v>
      </c>
      <c r="Y1084" s="135">
        <v>1</v>
      </c>
      <c r="Z1084" s="135">
        <v>1</v>
      </c>
      <c r="AA1084" s="135">
        <v>1</v>
      </c>
      <c r="AB1084" s="135">
        <v>0</v>
      </c>
      <c r="AC1084" s="135">
        <v>0</v>
      </c>
      <c r="AD1084" s="135">
        <v>0</v>
      </c>
      <c r="AE1084" s="135">
        <v>0</v>
      </c>
      <c r="AF1084" s="135">
        <v>0</v>
      </c>
      <c r="AG1084" s="135">
        <v>0</v>
      </c>
      <c r="AH1084" s="135">
        <v>0</v>
      </c>
      <c r="AI1084" s="135">
        <v>0</v>
      </c>
      <c r="AJ1084" s="135">
        <v>0</v>
      </c>
      <c r="AK1084" s="135">
        <v>0</v>
      </c>
      <c r="AL1084" s="135">
        <v>0</v>
      </c>
      <c r="AM1084" s="135">
        <v>0</v>
      </c>
      <c r="AN1084" s="135">
        <v>0</v>
      </c>
      <c r="AO1084" s="135">
        <v>0</v>
      </c>
      <c r="AP1084" s="135">
        <v>0</v>
      </c>
      <c r="AQ1084" s="135">
        <v>0</v>
      </c>
      <c r="AR1084" s="135">
        <v>0</v>
      </c>
      <c r="AS1084" s="135">
        <v>0</v>
      </c>
      <c r="AT1084" s="135">
        <v>0</v>
      </c>
      <c r="AU1084" s="150"/>
    </row>
    <row r="1085" spans="1:69" ht="14.5" x14ac:dyDescent="0.35">
      <c r="B1085" s="84"/>
      <c r="C1085" s="84"/>
      <c r="D1085" s="58">
        <v>5</v>
      </c>
      <c r="E1085" s="58" t="str">
        <v>FTTP Cablelink Provision - Backhaul</v>
      </c>
      <c r="F1085" s="77"/>
      <c r="G1085" s="135">
        <v>0</v>
      </c>
      <c r="H1085" s="135">
        <v>71</v>
      </c>
      <c r="I1085" s="135">
        <v>9</v>
      </c>
      <c r="J1085" s="135">
        <v>65</v>
      </c>
      <c r="K1085" s="135">
        <v>49</v>
      </c>
      <c r="L1085" s="135">
        <v>9</v>
      </c>
      <c r="M1085" s="135">
        <v>0</v>
      </c>
      <c r="N1085" s="135">
        <v>0</v>
      </c>
      <c r="O1085" s="135">
        <v>0</v>
      </c>
      <c r="P1085" s="135">
        <v>0</v>
      </c>
      <c r="Q1085" s="135">
        <v>0</v>
      </c>
      <c r="R1085" s="135">
        <v>0</v>
      </c>
      <c r="S1085" s="135">
        <v>0</v>
      </c>
      <c r="T1085" s="135">
        <v>0</v>
      </c>
      <c r="U1085" s="135">
        <v>0</v>
      </c>
      <c r="V1085" s="135">
        <v>0</v>
      </c>
      <c r="W1085" s="135">
        <v>0</v>
      </c>
      <c r="X1085" s="135">
        <v>0</v>
      </c>
      <c r="Y1085" s="135">
        <v>0</v>
      </c>
      <c r="Z1085" s="135">
        <v>0</v>
      </c>
      <c r="AA1085" s="135">
        <v>0</v>
      </c>
      <c r="AB1085" s="135">
        <v>0</v>
      </c>
      <c r="AC1085" s="135">
        <v>0</v>
      </c>
      <c r="AD1085" s="135">
        <v>0</v>
      </c>
      <c r="AE1085" s="135">
        <v>0</v>
      </c>
      <c r="AF1085" s="135">
        <v>0</v>
      </c>
      <c r="AG1085" s="135">
        <v>0</v>
      </c>
      <c r="AH1085" s="135">
        <v>0</v>
      </c>
      <c r="AI1085" s="135">
        <v>0</v>
      </c>
      <c r="AJ1085" s="135">
        <v>0</v>
      </c>
      <c r="AK1085" s="135">
        <v>0</v>
      </c>
      <c r="AL1085" s="135">
        <v>0</v>
      </c>
      <c r="AM1085" s="135">
        <v>0</v>
      </c>
      <c r="AN1085" s="135">
        <v>0</v>
      </c>
      <c r="AO1085" s="135">
        <v>0</v>
      </c>
      <c r="AP1085" s="135">
        <v>0</v>
      </c>
      <c r="AQ1085" s="135">
        <v>0</v>
      </c>
      <c r="AR1085" s="135">
        <v>0</v>
      </c>
      <c r="AS1085" s="135">
        <v>0</v>
      </c>
      <c r="AT1085" s="135">
        <v>0</v>
      </c>
      <c r="AU1085" s="150"/>
    </row>
    <row r="1086" spans="1:69" ht="14.5" x14ac:dyDescent="0.35">
      <c r="B1086" s="84"/>
      <c r="C1086" s="84"/>
      <c r="D1086" s="58">
        <v>6</v>
      </c>
      <c r="E1086" s="58" t="str">
        <v>DPA FTTP Segment 1 - Access</v>
      </c>
      <c r="F1086" s="77"/>
      <c r="G1086" s="135">
        <v>0</v>
      </c>
      <c r="H1086" s="135">
        <v>0</v>
      </c>
      <c r="I1086" s="135">
        <v>0</v>
      </c>
      <c r="J1086" s="135">
        <v>0</v>
      </c>
      <c r="K1086" s="135">
        <v>0</v>
      </c>
      <c r="L1086" s="135">
        <v>0</v>
      </c>
      <c r="M1086" s="135">
        <v>0</v>
      </c>
      <c r="N1086" s="135">
        <v>0</v>
      </c>
      <c r="O1086" s="135">
        <v>0</v>
      </c>
      <c r="P1086" s="135">
        <v>0</v>
      </c>
      <c r="Q1086" s="135">
        <v>0</v>
      </c>
      <c r="R1086" s="135">
        <v>0</v>
      </c>
      <c r="S1086" s="135">
        <v>0</v>
      </c>
      <c r="T1086" s="135">
        <v>0</v>
      </c>
      <c r="U1086" s="135">
        <v>0</v>
      </c>
      <c r="V1086" s="135">
        <v>0</v>
      </c>
      <c r="W1086" s="135">
        <v>0</v>
      </c>
      <c r="X1086" s="135">
        <v>0</v>
      </c>
      <c r="Y1086" s="135">
        <v>0</v>
      </c>
      <c r="Z1086" s="135">
        <v>0</v>
      </c>
      <c r="AA1086" s="135">
        <v>0</v>
      </c>
      <c r="AB1086" s="135">
        <v>0</v>
      </c>
      <c r="AC1086" s="135">
        <v>0</v>
      </c>
      <c r="AD1086" s="135">
        <v>0</v>
      </c>
      <c r="AE1086" s="135">
        <v>0</v>
      </c>
      <c r="AF1086" s="135">
        <v>0</v>
      </c>
      <c r="AG1086" s="135">
        <v>0</v>
      </c>
      <c r="AH1086" s="135">
        <v>0</v>
      </c>
      <c r="AI1086" s="135">
        <v>0</v>
      </c>
      <c r="AJ1086" s="135">
        <v>0</v>
      </c>
      <c r="AK1086" s="135">
        <v>0</v>
      </c>
      <c r="AL1086" s="135">
        <v>0</v>
      </c>
      <c r="AM1086" s="135">
        <v>0</v>
      </c>
      <c r="AN1086" s="135">
        <v>0</v>
      </c>
      <c r="AO1086" s="135">
        <v>0</v>
      </c>
      <c r="AP1086" s="135">
        <v>0</v>
      </c>
      <c r="AQ1086" s="135">
        <v>0</v>
      </c>
      <c r="AR1086" s="135">
        <v>0</v>
      </c>
      <c r="AS1086" s="135">
        <v>0</v>
      </c>
      <c r="AT1086" s="135">
        <v>0</v>
      </c>
      <c r="AU1086" s="150"/>
    </row>
    <row r="1087" spans="1:69" ht="14.5" x14ac:dyDescent="0.35">
      <c r="B1087" s="84"/>
      <c r="C1087" s="84"/>
      <c r="D1087" s="58">
        <v>7</v>
      </c>
      <c r="E1087" s="58" t="str">
        <v>DPA FTTP Segment 2 - Access</v>
      </c>
      <c r="F1087" s="77"/>
      <c r="G1087" s="135">
        <v>0</v>
      </c>
      <c r="H1087" s="135">
        <v>0</v>
      </c>
      <c r="I1087" s="135">
        <v>0</v>
      </c>
      <c r="J1087" s="135">
        <v>0</v>
      </c>
      <c r="K1087" s="135">
        <v>0</v>
      </c>
      <c r="L1087" s="135">
        <v>0</v>
      </c>
      <c r="M1087" s="135">
        <v>0</v>
      </c>
      <c r="N1087" s="135">
        <v>0</v>
      </c>
      <c r="O1087" s="135">
        <v>0</v>
      </c>
      <c r="P1087" s="135">
        <v>0</v>
      </c>
      <c r="Q1087" s="135">
        <v>0</v>
      </c>
      <c r="R1087" s="135">
        <v>0</v>
      </c>
      <c r="S1087" s="135">
        <v>0</v>
      </c>
      <c r="T1087" s="135">
        <v>0</v>
      </c>
      <c r="U1087" s="135">
        <v>0</v>
      </c>
      <c r="V1087" s="135">
        <v>0</v>
      </c>
      <c r="W1087" s="135">
        <v>0</v>
      </c>
      <c r="X1087" s="135">
        <v>0</v>
      </c>
      <c r="Y1087" s="135">
        <v>0</v>
      </c>
      <c r="Z1087" s="135">
        <v>0</v>
      </c>
      <c r="AA1087" s="135">
        <v>0</v>
      </c>
      <c r="AB1087" s="135">
        <v>0</v>
      </c>
      <c r="AC1087" s="135">
        <v>0</v>
      </c>
      <c r="AD1087" s="135">
        <v>0</v>
      </c>
      <c r="AE1087" s="135">
        <v>0</v>
      </c>
      <c r="AF1087" s="135">
        <v>0</v>
      </c>
      <c r="AG1087" s="135">
        <v>0</v>
      </c>
      <c r="AH1087" s="135">
        <v>0</v>
      </c>
      <c r="AI1087" s="135">
        <v>0</v>
      </c>
      <c r="AJ1087" s="135">
        <v>0</v>
      </c>
      <c r="AK1087" s="135">
        <v>0</v>
      </c>
      <c r="AL1087" s="135">
        <v>0</v>
      </c>
      <c r="AM1087" s="135">
        <v>0</v>
      </c>
      <c r="AN1087" s="135">
        <v>0</v>
      </c>
      <c r="AO1087" s="135">
        <v>0</v>
      </c>
      <c r="AP1087" s="135">
        <v>0</v>
      </c>
      <c r="AQ1087" s="135">
        <v>0</v>
      </c>
      <c r="AR1087" s="135">
        <v>0</v>
      </c>
      <c r="AS1087" s="135">
        <v>0</v>
      </c>
      <c r="AT1087" s="135">
        <v>0</v>
      </c>
      <c r="AU1087" s="150"/>
    </row>
    <row r="1088" spans="1:69" ht="14.5" x14ac:dyDescent="0.35">
      <c r="B1088" s="84"/>
      <c r="C1088" s="84"/>
      <c r="D1088" s="58">
        <v>8</v>
      </c>
      <c r="E1088" s="58" t="str">
        <v>DPA FTTP Segment 3 - Access</v>
      </c>
      <c r="F1088" s="77"/>
      <c r="G1088" s="135">
        <v>0</v>
      </c>
      <c r="H1088" s="135">
        <v>0</v>
      </c>
      <c r="I1088" s="135">
        <v>0</v>
      </c>
      <c r="J1088" s="135">
        <v>0</v>
      </c>
      <c r="K1088" s="135">
        <v>0</v>
      </c>
      <c r="L1088" s="135">
        <v>0</v>
      </c>
      <c r="M1088" s="135">
        <v>0</v>
      </c>
      <c r="N1088" s="135">
        <v>0</v>
      </c>
      <c r="O1088" s="135">
        <v>0</v>
      </c>
      <c r="P1088" s="135">
        <v>0</v>
      </c>
      <c r="Q1088" s="135">
        <v>0</v>
      </c>
      <c r="R1088" s="135">
        <v>0</v>
      </c>
      <c r="S1088" s="135">
        <v>0</v>
      </c>
      <c r="T1088" s="135">
        <v>0</v>
      </c>
      <c r="U1088" s="135">
        <v>0</v>
      </c>
      <c r="V1088" s="135">
        <v>0</v>
      </c>
      <c r="W1088" s="135">
        <v>0</v>
      </c>
      <c r="X1088" s="135">
        <v>0</v>
      </c>
      <c r="Y1088" s="135">
        <v>0</v>
      </c>
      <c r="Z1088" s="135">
        <v>0</v>
      </c>
      <c r="AA1088" s="135">
        <v>0</v>
      </c>
      <c r="AB1088" s="135">
        <v>0</v>
      </c>
      <c r="AC1088" s="135">
        <v>0</v>
      </c>
      <c r="AD1088" s="135">
        <v>0</v>
      </c>
      <c r="AE1088" s="135">
        <v>0</v>
      </c>
      <c r="AF1088" s="135">
        <v>0</v>
      </c>
      <c r="AG1088" s="135">
        <v>0</v>
      </c>
      <c r="AH1088" s="135">
        <v>0</v>
      </c>
      <c r="AI1088" s="135">
        <v>0</v>
      </c>
      <c r="AJ1088" s="135">
        <v>0</v>
      </c>
      <c r="AK1088" s="135">
        <v>0</v>
      </c>
      <c r="AL1088" s="135">
        <v>0</v>
      </c>
      <c r="AM1088" s="135">
        <v>0</v>
      </c>
      <c r="AN1088" s="135">
        <v>0</v>
      </c>
      <c r="AO1088" s="135">
        <v>0</v>
      </c>
      <c r="AP1088" s="135">
        <v>0</v>
      </c>
      <c r="AQ1088" s="135">
        <v>0</v>
      </c>
      <c r="AR1088" s="135">
        <v>0</v>
      </c>
      <c r="AS1088" s="135">
        <v>0</v>
      </c>
      <c r="AT1088" s="135">
        <v>0</v>
      </c>
      <c r="AU1088" s="150"/>
    </row>
    <row r="1089" spans="2:47" ht="14.5" x14ac:dyDescent="0.35">
      <c r="B1089" s="84"/>
      <c r="C1089" s="84"/>
      <c r="D1089" s="58">
        <v>9</v>
      </c>
      <c r="E1089" s="58" t="str">
        <v xml:space="preserve">Spare 1 - </v>
      </c>
      <c r="F1089" s="77"/>
      <c r="G1089" s="135">
        <v>0</v>
      </c>
      <c r="H1089" s="135">
        <v>0</v>
      </c>
      <c r="I1089" s="135">
        <v>0</v>
      </c>
      <c r="J1089" s="135">
        <v>0</v>
      </c>
      <c r="K1089" s="135">
        <v>0</v>
      </c>
      <c r="L1089" s="135">
        <v>0</v>
      </c>
      <c r="M1089" s="135">
        <v>0</v>
      </c>
      <c r="N1089" s="135">
        <v>0</v>
      </c>
      <c r="O1089" s="135">
        <v>0</v>
      </c>
      <c r="P1089" s="135">
        <v>0</v>
      </c>
      <c r="Q1089" s="135">
        <v>0</v>
      </c>
      <c r="R1089" s="135">
        <v>0</v>
      </c>
      <c r="S1089" s="135">
        <v>0</v>
      </c>
      <c r="T1089" s="135">
        <v>0</v>
      </c>
      <c r="U1089" s="135">
        <v>0</v>
      </c>
      <c r="V1089" s="135">
        <v>0</v>
      </c>
      <c r="W1089" s="135">
        <v>0</v>
      </c>
      <c r="X1089" s="135">
        <v>0</v>
      </c>
      <c r="Y1089" s="135">
        <v>0</v>
      </c>
      <c r="Z1089" s="135">
        <v>0</v>
      </c>
      <c r="AA1089" s="135">
        <v>0</v>
      </c>
      <c r="AB1089" s="135">
        <v>0</v>
      </c>
      <c r="AC1089" s="135">
        <v>0</v>
      </c>
      <c r="AD1089" s="135">
        <v>0</v>
      </c>
      <c r="AE1089" s="135">
        <v>0</v>
      </c>
      <c r="AF1089" s="135">
        <v>0</v>
      </c>
      <c r="AG1089" s="135">
        <v>0</v>
      </c>
      <c r="AH1089" s="135">
        <v>0</v>
      </c>
      <c r="AI1089" s="135">
        <v>0</v>
      </c>
      <c r="AJ1089" s="135">
        <v>0</v>
      </c>
      <c r="AK1089" s="135">
        <v>0</v>
      </c>
      <c r="AL1089" s="135">
        <v>0</v>
      </c>
      <c r="AM1089" s="135">
        <v>0</v>
      </c>
      <c r="AN1089" s="135">
        <v>0</v>
      </c>
      <c r="AO1089" s="135">
        <v>0</v>
      </c>
      <c r="AP1089" s="135">
        <v>0</v>
      </c>
      <c r="AQ1089" s="135">
        <v>0</v>
      </c>
      <c r="AR1089" s="135">
        <v>0</v>
      </c>
      <c r="AS1089" s="135">
        <v>0</v>
      </c>
      <c r="AT1089" s="135">
        <v>0</v>
      </c>
      <c r="AU1089" s="150"/>
    </row>
    <row r="1090" spans="2:47" ht="14.5" x14ac:dyDescent="0.35">
      <c r="B1090" s="84"/>
      <c r="C1090" s="84"/>
      <c r="D1090" s="58">
        <v>10</v>
      </c>
      <c r="E1090" s="58" t="str">
        <v xml:space="preserve">Spare 2 - </v>
      </c>
      <c r="F1090" s="77"/>
      <c r="G1090" s="135">
        <v>0</v>
      </c>
      <c r="H1090" s="135">
        <v>0</v>
      </c>
      <c r="I1090" s="135">
        <v>0</v>
      </c>
      <c r="J1090" s="135">
        <v>0</v>
      </c>
      <c r="K1090" s="135">
        <v>0</v>
      </c>
      <c r="L1090" s="135">
        <v>0</v>
      </c>
      <c r="M1090" s="135">
        <v>0</v>
      </c>
      <c r="N1090" s="135">
        <v>0</v>
      </c>
      <c r="O1090" s="135">
        <v>0</v>
      </c>
      <c r="P1090" s="135">
        <v>0</v>
      </c>
      <c r="Q1090" s="135">
        <v>0</v>
      </c>
      <c r="R1090" s="135">
        <v>0</v>
      </c>
      <c r="S1090" s="135">
        <v>0</v>
      </c>
      <c r="T1090" s="135">
        <v>0</v>
      </c>
      <c r="U1090" s="135">
        <v>0</v>
      </c>
      <c r="V1090" s="135">
        <v>0</v>
      </c>
      <c r="W1090" s="135">
        <v>0</v>
      </c>
      <c r="X1090" s="135">
        <v>0</v>
      </c>
      <c r="Y1090" s="135">
        <v>0</v>
      </c>
      <c r="Z1090" s="135">
        <v>0</v>
      </c>
      <c r="AA1090" s="135">
        <v>0</v>
      </c>
      <c r="AB1090" s="135">
        <v>0</v>
      </c>
      <c r="AC1090" s="135">
        <v>0</v>
      </c>
      <c r="AD1090" s="135">
        <v>0</v>
      </c>
      <c r="AE1090" s="135">
        <v>0</v>
      </c>
      <c r="AF1090" s="135">
        <v>0</v>
      </c>
      <c r="AG1090" s="135">
        <v>0</v>
      </c>
      <c r="AH1090" s="135">
        <v>0</v>
      </c>
      <c r="AI1090" s="135">
        <v>0</v>
      </c>
      <c r="AJ1090" s="135">
        <v>0</v>
      </c>
      <c r="AK1090" s="135">
        <v>0</v>
      </c>
      <c r="AL1090" s="135">
        <v>0</v>
      </c>
      <c r="AM1090" s="135">
        <v>0</v>
      </c>
      <c r="AN1090" s="135">
        <v>0</v>
      </c>
      <c r="AO1090" s="135">
        <v>0</v>
      </c>
      <c r="AP1090" s="135">
        <v>0</v>
      </c>
      <c r="AQ1090" s="135">
        <v>0</v>
      </c>
      <c r="AR1090" s="135">
        <v>0</v>
      </c>
      <c r="AS1090" s="135">
        <v>0</v>
      </c>
      <c r="AT1090" s="135">
        <v>0</v>
      </c>
      <c r="AU1090" s="150"/>
    </row>
    <row r="1091" spans="2:47" ht="14.5" x14ac:dyDescent="0.35">
      <c r="B1091" s="84"/>
      <c r="C1091" s="84"/>
      <c r="D1091" s="58">
        <v>11</v>
      </c>
      <c r="E1091" s="58" t="str">
        <v xml:space="preserve">Spare 3 - </v>
      </c>
      <c r="F1091" s="77"/>
      <c r="G1091" s="135">
        <v>0</v>
      </c>
      <c r="H1091" s="135">
        <v>0</v>
      </c>
      <c r="I1091" s="135">
        <v>0</v>
      </c>
      <c r="J1091" s="135">
        <v>0</v>
      </c>
      <c r="K1091" s="135">
        <v>0</v>
      </c>
      <c r="L1091" s="135">
        <v>0</v>
      </c>
      <c r="M1091" s="135">
        <v>0</v>
      </c>
      <c r="N1091" s="135">
        <v>0</v>
      </c>
      <c r="O1091" s="135">
        <v>0</v>
      </c>
      <c r="P1091" s="135">
        <v>0</v>
      </c>
      <c r="Q1091" s="135">
        <v>0</v>
      </c>
      <c r="R1091" s="135">
        <v>0</v>
      </c>
      <c r="S1091" s="135">
        <v>0</v>
      </c>
      <c r="T1091" s="135">
        <v>0</v>
      </c>
      <c r="U1091" s="135">
        <v>0</v>
      </c>
      <c r="V1091" s="135">
        <v>0</v>
      </c>
      <c r="W1091" s="135">
        <v>0</v>
      </c>
      <c r="X1091" s="135">
        <v>0</v>
      </c>
      <c r="Y1091" s="135">
        <v>0</v>
      </c>
      <c r="Z1091" s="135">
        <v>0</v>
      </c>
      <c r="AA1091" s="135">
        <v>0</v>
      </c>
      <c r="AB1091" s="135">
        <v>0</v>
      </c>
      <c r="AC1091" s="135">
        <v>0</v>
      </c>
      <c r="AD1091" s="135">
        <v>0</v>
      </c>
      <c r="AE1091" s="135">
        <v>0</v>
      </c>
      <c r="AF1091" s="135">
        <v>0</v>
      </c>
      <c r="AG1091" s="135">
        <v>0</v>
      </c>
      <c r="AH1091" s="135">
        <v>0</v>
      </c>
      <c r="AI1091" s="135">
        <v>0</v>
      </c>
      <c r="AJ1091" s="135">
        <v>0</v>
      </c>
      <c r="AK1091" s="135">
        <v>0</v>
      </c>
      <c r="AL1091" s="135">
        <v>0</v>
      </c>
      <c r="AM1091" s="135">
        <v>0</v>
      </c>
      <c r="AN1091" s="135">
        <v>0</v>
      </c>
      <c r="AO1091" s="135">
        <v>0</v>
      </c>
      <c r="AP1091" s="135">
        <v>0</v>
      </c>
      <c r="AQ1091" s="135">
        <v>0</v>
      </c>
      <c r="AR1091" s="135">
        <v>0</v>
      </c>
      <c r="AS1091" s="135">
        <v>0</v>
      </c>
      <c r="AT1091" s="135">
        <v>0</v>
      </c>
      <c r="AU1091" s="150"/>
    </row>
    <row r="1092" spans="2:47" ht="14.5" x14ac:dyDescent="0.35">
      <c r="B1092" s="84"/>
      <c r="C1092" s="84"/>
      <c r="D1092" s="58">
        <v>12</v>
      </c>
      <c r="E1092" s="58" t="str">
        <v xml:space="preserve">Spare 4 - </v>
      </c>
      <c r="F1092" s="77"/>
      <c r="G1092" s="135">
        <v>0</v>
      </c>
      <c r="H1092" s="135">
        <v>0</v>
      </c>
      <c r="I1092" s="135">
        <v>0</v>
      </c>
      <c r="J1092" s="135">
        <v>0</v>
      </c>
      <c r="K1092" s="135">
        <v>0</v>
      </c>
      <c r="L1092" s="135">
        <v>0</v>
      </c>
      <c r="M1092" s="135">
        <v>0</v>
      </c>
      <c r="N1092" s="135">
        <v>0</v>
      </c>
      <c r="O1092" s="135">
        <v>0</v>
      </c>
      <c r="P1092" s="135">
        <v>0</v>
      </c>
      <c r="Q1092" s="135">
        <v>0</v>
      </c>
      <c r="R1092" s="135">
        <v>0</v>
      </c>
      <c r="S1092" s="135">
        <v>0</v>
      </c>
      <c r="T1092" s="135">
        <v>0</v>
      </c>
      <c r="U1092" s="135">
        <v>0</v>
      </c>
      <c r="V1092" s="135">
        <v>0</v>
      </c>
      <c r="W1092" s="135">
        <v>0</v>
      </c>
      <c r="X1092" s="135">
        <v>0</v>
      </c>
      <c r="Y1092" s="135">
        <v>0</v>
      </c>
      <c r="Z1092" s="135">
        <v>0</v>
      </c>
      <c r="AA1092" s="135">
        <v>0</v>
      </c>
      <c r="AB1092" s="135">
        <v>0</v>
      </c>
      <c r="AC1092" s="135">
        <v>0</v>
      </c>
      <c r="AD1092" s="135">
        <v>0</v>
      </c>
      <c r="AE1092" s="135">
        <v>0</v>
      </c>
      <c r="AF1092" s="135">
        <v>0</v>
      </c>
      <c r="AG1092" s="135">
        <v>0</v>
      </c>
      <c r="AH1092" s="135">
        <v>0</v>
      </c>
      <c r="AI1092" s="135">
        <v>0</v>
      </c>
      <c r="AJ1092" s="135">
        <v>0</v>
      </c>
      <c r="AK1092" s="135">
        <v>0</v>
      </c>
      <c r="AL1092" s="135">
        <v>0</v>
      </c>
      <c r="AM1092" s="135">
        <v>0</v>
      </c>
      <c r="AN1092" s="135">
        <v>0</v>
      </c>
      <c r="AO1092" s="135">
        <v>0</v>
      </c>
      <c r="AP1092" s="135">
        <v>0</v>
      </c>
      <c r="AQ1092" s="135">
        <v>0</v>
      </c>
      <c r="AR1092" s="135">
        <v>0</v>
      </c>
      <c r="AS1092" s="135">
        <v>0</v>
      </c>
      <c r="AT1092" s="135">
        <v>0</v>
      </c>
      <c r="AU1092" s="150"/>
    </row>
    <row r="1093" spans="2:47" ht="14.5" x14ac:dyDescent="0.35">
      <c r="B1093" s="84"/>
      <c r="C1093" s="84"/>
      <c r="D1093" s="58">
        <v>13</v>
      </c>
      <c r="E1093" s="58" t="str">
        <v xml:space="preserve">Spare 5 - </v>
      </c>
      <c r="F1093" s="77"/>
      <c r="G1093" s="135">
        <v>0</v>
      </c>
      <c r="H1093" s="135">
        <v>0</v>
      </c>
      <c r="I1093" s="135">
        <v>0</v>
      </c>
      <c r="J1093" s="135">
        <v>0</v>
      </c>
      <c r="K1093" s="135">
        <v>0</v>
      </c>
      <c r="L1093" s="135">
        <v>0</v>
      </c>
      <c r="M1093" s="135">
        <v>0</v>
      </c>
      <c r="N1093" s="135">
        <v>0</v>
      </c>
      <c r="O1093" s="135">
        <v>0</v>
      </c>
      <c r="P1093" s="135">
        <v>0</v>
      </c>
      <c r="Q1093" s="135">
        <v>0</v>
      </c>
      <c r="R1093" s="135">
        <v>0</v>
      </c>
      <c r="S1093" s="135">
        <v>0</v>
      </c>
      <c r="T1093" s="135">
        <v>0</v>
      </c>
      <c r="U1093" s="135">
        <v>0</v>
      </c>
      <c r="V1093" s="135">
        <v>0</v>
      </c>
      <c r="W1093" s="135">
        <v>0</v>
      </c>
      <c r="X1093" s="135">
        <v>0</v>
      </c>
      <c r="Y1093" s="135">
        <v>0</v>
      </c>
      <c r="Z1093" s="135">
        <v>0</v>
      </c>
      <c r="AA1093" s="135">
        <v>0</v>
      </c>
      <c r="AB1093" s="135">
        <v>0</v>
      </c>
      <c r="AC1093" s="135">
        <v>0</v>
      </c>
      <c r="AD1093" s="135">
        <v>0</v>
      </c>
      <c r="AE1093" s="135">
        <v>0</v>
      </c>
      <c r="AF1093" s="135">
        <v>0</v>
      </c>
      <c r="AG1093" s="135">
        <v>0</v>
      </c>
      <c r="AH1093" s="135">
        <v>0</v>
      </c>
      <c r="AI1093" s="135">
        <v>0</v>
      </c>
      <c r="AJ1093" s="135">
        <v>0</v>
      </c>
      <c r="AK1093" s="135">
        <v>0</v>
      </c>
      <c r="AL1093" s="135">
        <v>0</v>
      </c>
      <c r="AM1093" s="135">
        <v>0</v>
      </c>
      <c r="AN1093" s="135">
        <v>0</v>
      </c>
      <c r="AO1093" s="135">
        <v>0</v>
      </c>
      <c r="AP1093" s="135">
        <v>0</v>
      </c>
      <c r="AQ1093" s="135">
        <v>0</v>
      </c>
      <c r="AR1093" s="135">
        <v>0</v>
      </c>
      <c r="AS1093" s="135">
        <v>0</v>
      </c>
      <c r="AT1093" s="135">
        <v>0</v>
      </c>
      <c r="AU1093" s="150"/>
    </row>
    <row r="1094" spans="2:47" ht="14.5" x14ac:dyDescent="0.35">
      <c r="B1094" s="84"/>
      <c r="C1094" s="84"/>
      <c r="D1094" s="58">
        <v>14</v>
      </c>
      <c r="E1094" s="58" t="str">
        <v>DPA Leased Line Segment 1 - Access</v>
      </c>
      <c r="F1094" s="77"/>
      <c r="G1094" s="135">
        <v>0</v>
      </c>
      <c r="H1094" s="135">
        <v>0</v>
      </c>
      <c r="I1094" s="135">
        <v>0</v>
      </c>
      <c r="J1094" s="135">
        <v>0</v>
      </c>
      <c r="K1094" s="135">
        <v>0</v>
      </c>
      <c r="L1094" s="135">
        <v>0</v>
      </c>
      <c r="M1094" s="135">
        <v>0</v>
      </c>
      <c r="N1094" s="135">
        <v>0</v>
      </c>
      <c r="O1094" s="135">
        <v>0</v>
      </c>
      <c r="P1094" s="135">
        <v>0</v>
      </c>
      <c r="Q1094" s="135">
        <v>0</v>
      </c>
      <c r="R1094" s="135">
        <v>0</v>
      </c>
      <c r="S1094" s="135">
        <v>0</v>
      </c>
      <c r="T1094" s="135">
        <v>0</v>
      </c>
      <c r="U1094" s="135">
        <v>0</v>
      </c>
      <c r="V1094" s="135">
        <v>0</v>
      </c>
      <c r="W1094" s="135">
        <v>0</v>
      </c>
      <c r="X1094" s="135">
        <v>0</v>
      </c>
      <c r="Y1094" s="135">
        <v>0</v>
      </c>
      <c r="Z1094" s="135">
        <v>0</v>
      </c>
      <c r="AA1094" s="135">
        <v>0</v>
      </c>
      <c r="AB1094" s="135">
        <v>0</v>
      </c>
      <c r="AC1094" s="135">
        <v>0</v>
      </c>
      <c r="AD1094" s="135">
        <v>0</v>
      </c>
      <c r="AE1094" s="135">
        <v>0</v>
      </c>
      <c r="AF1094" s="135">
        <v>0</v>
      </c>
      <c r="AG1094" s="135">
        <v>0</v>
      </c>
      <c r="AH1094" s="135">
        <v>0</v>
      </c>
      <c r="AI1094" s="135">
        <v>0</v>
      </c>
      <c r="AJ1094" s="135">
        <v>0</v>
      </c>
      <c r="AK1094" s="135">
        <v>0</v>
      </c>
      <c r="AL1094" s="135">
        <v>0</v>
      </c>
      <c r="AM1094" s="135">
        <v>0</v>
      </c>
      <c r="AN1094" s="135">
        <v>0</v>
      </c>
      <c r="AO1094" s="135">
        <v>0</v>
      </c>
      <c r="AP1094" s="135">
        <v>0</v>
      </c>
      <c r="AQ1094" s="135">
        <v>0</v>
      </c>
      <c r="AR1094" s="135">
        <v>0</v>
      </c>
      <c r="AS1094" s="135">
        <v>0</v>
      </c>
      <c r="AT1094" s="135">
        <v>0</v>
      </c>
      <c r="AU1094" s="150"/>
    </row>
    <row r="1095" spans="2:47" ht="14.5" x14ac:dyDescent="0.35">
      <c r="B1095" s="84"/>
      <c r="C1095" s="84"/>
      <c r="D1095" s="58">
        <v>15</v>
      </c>
      <c r="E1095" s="58" t="str">
        <v>DPA Leased Line Segment 2 - Access</v>
      </c>
      <c r="F1095" s="77"/>
      <c r="G1095" s="135">
        <v>0</v>
      </c>
      <c r="H1095" s="135">
        <v>0</v>
      </c>
      <c r="I1095" s="135">
        <v>0</v>
      </c>
      <c r="J1095" s="135">
        <v>0</v>
      </c>
      <c r="K1095" s="135">
        <v>0</v>
      </c>
      <c r="L1095" s="135">
        <v>0</v>
      </c>
      <c r="M1095" s="135">
        <v>0</v>
      </c>
      <c r="N1095" s="135">
        <v>0</v>
      </c>
      <c r="O1095" s="135">
        <v>0</v>
      </c>
      <c r="P1095" s="135">
        <v>0</v>
      </c>
      <c r="Q1095" s="135">
        <v>0</v>
      </c>
      <c r="R1095" s="135">
        <v>0</v>
      </c>
      <c r="S1095" s="135">
        <v>0</v>
      </c>
      <c r="T1095" s="135">
        <v>0</v>
      </c>
      <c r="U1095" s="135">
        <v>0</v>
      </c>
      <c r="V1095" s="135">
        <v>0</v>
      </c>
      <c r="W1095" s="135">
        <v>0</v>
      </c>
      <c r="X1095" s="135">
        <v>0</v>
      </c>
      <c r="Y1095" s="135">
        <v>0</v>
      </c>
      <c r="Z1095" s="135">
        <v>0</v>
      </c>
      <c r="AA1095" s="135">
        <v>0</v>
      </c>
      <c r="AB1095" s="135">
        <v>0</v>
      </c>
      <c r="AC1095" s="135">
        <v>0</v>
      </c>
      <c r="AD1095" s="135">
        <v>0</v>
      </c>
      <c r="AE1095" s="135">
        <v>0</v>
      </c>
      <c r="AF1095" s="135">
        <v>0</v>
      </c>
      <c r="AG1095" s="135">
        <v>0</v>
      </c>
      <c r="AH1095" s="135">
        <v>0</v>
      </c>
      <c r="AI1095" s="135">
        <v>0</v>
      </c>
      <c r="AJ1095" s="135">
        <v>0</v>
      </c>
      <c r="AK1095" s="135">
        <v>0</v>
      </c>
      <c r="AL1095" s="135">
        <v>0</v>
      </c>
      <c r="AM1095" s="135">
        <v>0</v>
      </c>
      <c r="AN1095" s="135">
        <v>0</v>
      </c>
      <c r="AO1095" s="135">
        <v>0</v>
      </c>
      <c r="AP1095" s="135">
        <v>0</v>
      </c>
      <c r="AQ1095" s="135">
        <v>0</v>
      </c>
      <c r="AR1095" s="135">
        <v>0</v>
      </c>
      <c r="AS1095" s="135">
        <v>0</v>
      </c>
      <c r="AT1095" s="135">
        <v>0</v>
      </c>
      <c r="AU1095" s="150"/>
    </row>
    <row r="1096" spans="2:47" ht="14.5" x14ac:dyDescent="0.35">
      <c r="B1096" s="84"/>
      <c r="C1096" s="84"/>
      <c r="D1096" s="58">
        <v>16</v>
      </c>
      <c r="E1096" s="58" t="str">
        <v>DPA Leased Line Segment 3 - Access</v>
      </c>
      <c r="F1096" s="77"/>
      <c r="G1096" s="135">
        <v>0</v>
      </c>
      <c r="H1096" s="135">
        <v>0</v>
      </c>
      <c r="I1096" s="135">
        <v>0</v>
      </c>
      <c r="J1096" s="135">
        <v>0</v>
      </c>
      <c r="K1096" s="135">
        <v>0</v>
      </c>
      <c r="L1096" s="135">
        <v>0</v>
      </c>
      <c r="M1096" s="135">
        <v>0</v>
      </c>
      <c r="N1096" s="135">
        <v>0</v>
      </c>
      <c r="O1096" s="135">
        <v>0</v>
      </c>
      <c r="P1096" s="135">
        <v>0</v>
      </c>
      <c r="Q1096" s="135">
        <v>0</v>
      </c>
      <c r="R1096" s="135">
        <v>0</v>
      </c>
      <c r="S1096" s="135">
        <v>0</v>
      </c>
      <c r="T1096" s="135">
        <v>0</v>
      </c>
      <c r="U1096" s="135">
        <v>0</v>
      </c>
      <c r="V1096" s="135">
        <v>0</v>
      </c>
      <c r="W1096" s="135">
        <v>0</v>
      </c>
      <c r="X1096" s="135">
        <v>0</v>
      </c>
      <c r="Y1096" s="135">
        <v>0</v>
      </c>
      <c r="Z1096" s="135">
        <v>0</v>
      </c>
      <c r="AA1096" s="135">
        <v>0</v>
      </c>
      <c r="AB1096" s="135">
        <v>0</v>
      </c>
      <c r="AC1096" s="135">
        <v>0</v>
      </c>
      <c r="AD1096" s="135">
        <v>0</v>
      </c>
      <c r="AE1096" s="135">
        <v>0</v>
      </c>
      <c r="AF1096" s="135">
        <v>0</v>
      </c>
      <c r="AG1096" s="135">
        <v>0</v>
      </c>
      <c r="AH1096" s="135">
        <v>0</v>
      </c>
      <c r="AI1096" s="135">
        <v>0</v>
      </c>
      <c r="AJ1096" s="135">
        <v>0</v>
      </c>
      <c r="AK1096" s="135">
        <v>0</v>
      </c>
      <c r="AL1096" s="135">
        <v>0</v>
      </c>
      <c r="AM1096" s="135">
        <v>0</v>
      </c>
      <c r="AN1096" s="135">
        <v>0</v>
      </c>
      <c r="AO1096" s="135">
        <v>0</v>
      </c>
      <c r="AP1096" s="135">
        <v>0</v>
      </c>
      <c r="AQ1096" s="135">
        <v>0</v>
      </c>
      <c r="AR1096" s="135">
        <v>0</v>
      </c>
      <c r="AS1096" s="135">
        <v>0</v>
      </c>
      <c r="AT1096" s="135">
        <v>0</v>
      </c>
      <c r="AU1096" s="150"/>
    </row>
    <row r="1097" spans="2:47" ht="14.5" x14ac:dyDescent="0.35">
      <c r="B1097" s="84"/>
      <c r="C1097" s="84"/>
      <c r="D1097" s="58">
        <v>17</v>
      </c>
      <c r="E1097" s="58" t="str">
        <v>Dark Fibre Rental - Access</v>
      </c>
      <c r="F1097" s="77"/>
      <c r="G1097" s="135">
        <v>0</v>
      </c>
      <c r="H1097" s="135">
        <v>0</v>
      </c>
      <c r="I1097" s="135">
        <v>0</v>
      </c>
      <c r="J1097" s="135">
        <v>0</v>
      </c>
      <c r="K1097" s="135">
        <v>0</v>
      </c>
      <c r="L1097" s="135">
        <v>0</v>
      </c>
      <c r="M1097" s="135">
        <v>0</v>
      </c>
      <c r="N1097" s="135">
        <v>0</v>
      </c>
      <c r="O1097" s="135">
        <v>0</v>
      </c>
      <c r="P1097" s="135">
        <v>0</v>
      </c>
      <c r="Q1097" s="135">
        <v>0</v>
      </c>
      <c r="R1097" s="135">
        <v>0</v>
      </c>
      <c r="S1097" s="135">
        <v>0</v>
      </c>
      <c r="T1097" s="135">
        <v>0</v>
      </c>
      <c r="U1097" s="135">
        <v>0</v>
      </c>
      <c r="V1097" s="135">
        <v>0</v>
      </c>
      <c r="W1097" s="135">
        <v>0</v>
      </c>
      <c r="X1097" s="135">
        <v>0</v>
      </c>
      <c r="Y1097" s="135">
        <v>0</v>
      </c>
      <c r="Z1097" s="135">
        <v>0</v>
      </c>
      <c r="AA1097" s="135">
        <v>0</v>
      </c>
      <c r="AB1097" s="135">
        <v>0</v>
      </c>
      <c r="AC1097" s="135">
        <v>0</v>
      </c>
      <c r="AD1097" s="135">
        <v>0</v>
      </c>
      <c r="AE1097" s="135">
        <v>0</v>
      </c>
      <c r="AF1097" s="135">
        <v>0</v>
      </c>
      <c r="AG1097" s="135">
        <v>0</v>
      </c>
      <c r="AH1097" s="135">
        <v>0</v>
      </c>
      <c r="AI1097" s="135">
        <v>0</v>
      </c>
      <c r="AJ1097" s="135">
        <v>0</v>
      </c>
      <c r="AK1097" s="135">
        <v>0</v>
      </c>
      <c r="AL1097" s="135">
        <v>0</v>
      </c>
      <c r="AM1097" s="135">
        <v>0</v>
      </c>
      <c r="AN1097" s="135">
        <v>0</v>
      </c>
      <c r="AO1097" s="135">
        <v>0</v>
      </c>
      <c r="AP1097" s="135">
        <v>0</v>
      </c>
      <c r="AQ1097" s="135">
        <v>0</v>
      </c>
      <c r="AR1097" s="135">
        <v>0</v>
      </c>
      <c r="AS1097" s="135">
        <v>0</v>
      </c>
      <c r="AT1097" s="135">
        <v>0</v>
      </c>
      <c r="AU1097" s="150"/>
    </row>
    <row r="1098" spans="2:47" ht="14.5" x14ac:dyDescent="0.35">
      <c r="B1098" s="84"/>
      <c r="C1098" s="84"/>
      <c r="D1098" s="58">
        <v>18</v>
      </c>
      <c r="E1098" s="58" t="str">
        <v>Dark Fibre Provision - Access</v>
      </c>
      <c r="F1098" s="77"/>
      <c r="G1098" s="135">
        <v>0</v>
      </c>
      <c r="H1098" s="135">
        <v>0</v>
      </c>
      <c r="I1098" s="135">
        <v>0</v>
      </c>
      <c r="J1098" s="135">
        <v>0</v>
      </c>
      <c r="K1098" s="135">
        <v>0</v>
      </c>
      <c r="L1098" s="135">
        <v>0</v>
      </c>
      <c r="M1098" s="135">
        <v>0</v>
      </c>
      <c r="N1098" s="135">
        <v>0</v>
      </c>
      <c r="O1098" s="135">
        <v>0</v>
      </c>
      <c r="P1098" s="135">
        <v>0</v>
      </c>
      <c r="Q1098" s="135">
        <v>0</v>
      </c>
      <c r="R1098" s="135">
        <v>0</v>
      </c>
      <c r="S1098" s="135">
        <v>0</v>
      </c>
      <c r="T1098" s="135">
        <v>0</v>
      </c>
      <c r="U1098" s="135">
        <v>0</v>
      </c>
      <c r="V1098" s="135">
        <v>0</v>
      </c>
      <c r="W1098" s="135">
        <v>0</v>
      </c>
      <c r="X1098" s="135">
        <v>0</v>
      </c>
      <c r="Y1098" s="135">
        <v>0</v>
      </c>
      <c r="Z1098" s="135">
        <v>0</v>
      </c>
      <c r="AA1098" s="135">
        <v>0</v>
      </c>
      <c r="AB1098" s="135">
        <v>0</v>
      </c>
      <c r="AC1098" s="135">
        <v>0</v>
      </c>
      <c r="AD1098" s="135">
        <v>0</v>
      </c>
      <c r="AE1098" s="135">
        <v>0</v>
      </c>
      <c r="AF1098" s="135">
        <v>0</v>
      </c>
      <c r="AG1098" s="135">
        <v>0</v>
      </c>
      <c r="AH1098" s="135">
        <v>0</v>
      </c>
      <c r="AI1098" s="135">
        <v>0</v>
      </c>
      <c r="AJ1098" s="135">
        <v>0</v>
      </c>
      <c r="AK1098" s="135">
        <v>0</v>
      </c>
      <c r="AL1098" s="135">
        <v>0</v>
      </c>
      <c r="AM1098" s="135">
        <v>0</v>
      </c>
      <c r="AN1098" s="135">
        <v>0</v>
      </c>
      <c r="AO1098" s="135">
        <v>0</v>
      </c>
      <c r="AP1098" s="135">
        <v>0</v>
      </c>
      <c r="AQ1098" s="135">
        <v>0</v>
      </c>
      <c r="AR1098" s="135">
        <v>0</v>
      </c>
      <c r="AS1098" s="135">
        <v>0</v>
      </c>
      <c r="AT1098" s="135">
        <v>0</v>
      </c>
      <c r="AU1098" s="150"/>
    </row>
    <row r="1099" spans="2:47" ht="14.5" x14ac:dyDescent="0.35">
      <c r="B1099" s="84"/>
      <c r="C1099" s="84"/>
      <c r="D1099" s="58">
        <v>19</v>
      </c>
      <c r="E1099" s="58" t="str">
        <v>Dark Fibre Rental - Backhaul</v>
      </c>
      <c r="F1099" s="77"/>
      <c r="G1099" s="135">
        <v>0</v>
      </c>
      <c r="H1099" s="135">
        <v>0</v>
      </c>
      <c r="I1099" s="135">
        <v>0</v>
      </c>
      <c r="J1099" s="135">
        <v>0</v>
      </c>
      <c r="K1099" s="135">
        <v>0</v>
      </c>
      <c r="L1099" s="135">
        <v>0</v>
      </c>
      <c r="M1099" s="135">
        <v>0</v>
      </c>
      <c r="N1099" s="135">
        <v>0</v>
      </c>
      <c r="O1099" s="135">
        <v>0</v>
      </c>
      <c r="P1099" s="135">
        <v>0</v>
      </c>
      <c r="Q1099" s="135">
        <v>0</v>
      </c>
      <c r="R1099" s="135">
        <v>0</v>
      </c>
      <c r="S1099" s="135">
        <v>0</v>
      </c>
      <c r="T1099" s="135">
        <v>0</v>
      </c>
      <c r="U1099" s="135">
        <v>0</v>
      </c>
      <c r="V1099" s="135">
        <v>0</v>
      </c>
      <c r="W1099" s="135">
        <v>0</v>
      </c>
      <c r="X1099" s="135">
        <v>0</v>
      </c>
      <c r="Y1099" s="135">
        <v>0</v>
      </c>
      <c r="Z1099" s="135">
        <v>0</v>
      </c>
      <c r="AA1099" s="135">
        <v>0</v>
      </c>
      <c r="AB1099" s="135">
        <v>0</v>
      </c>
      <c r="AC1099" s="135">
        <v>0</v>
      </c>
      <c r="AD1099" s="135">
        <v>0</v>
      </c>
      <c r="AE1099" s="135">
        <v>0</v>
      </c>
      <c r="AF1099" s="135">
        <v>0</v>
      </c>
      <c r="AG1099" s="135">
        <v>0</v>
      </c>
      <c r="AH1099" s="135">
        <v>0</v>
      </c>
      <c r="AI1099" s="135">
        <v>0</v>
      </c>
      <c r="AJ1099" s="135">
        <v>0</v>
      </c>
      <c r="AK1099" s="135">
        <v>0</v>
      </c>
      <c r="AL1099" s="135">
        <v>0</v>
      </c>
      <c r="AM1099" s="135">
        <v>0</v>
      </c>
      <c r="AN1099" s="135">
        <v>0</v>
      </c>
      <c r="AO1099" s="135">
        <v>0</v>
      </c>
      <c r="AP1099" s="135">
        <v>0</v>
      </c>
      <c r="AQ1099" s="135">
        <v>0</v>
      </c>
      <c r="AR1099" s="135">
        <v>0</v>
      </c>
      <c r="AS1099" s="135">
        <v>0</v>
      </c>
      <c r="AT1099" s="135">
        <v>0</v>
      </c>
      <c r="AU1099" s="150"/>
    </row>
    <row r="1100" spans="2:47" ht="14.5" x14ac:dyDescent="0.35">
      <c r="B1100" s="84"/>
      <c r="C1100" s="84"/>
      <c r="D1100" s="58">
        <v>20</v>
      </c>
      <c r="E1100" s="58" t="str">
        <v>Dark Fibre Provision - Backhaul</v>
      </c>
      <c r="F1100" s="77"/>
      <c r="G1100" s="135">
        <v>0</v>
      </c>
      <c r="H1100" s="135">
        <v>0</v>
      </c>
      <c r="I1100" s="135">
        <v>0</v>
      </c>
      <c r="J1100" s="135">
        <v>0</v>
      </c>
      <c r="K1100" s="135">
        <v>0</v>
      </c>
      <c r="L1100" s="135">
        <v>0</v>
      </c>
      <c r="M1100" s="135">
        <v>0</v>
      </c>
      <c r="N1100" s="135">
        <v>0</v>
      </c>
      <c r="O1100" s="135">
        <v>0</v>
      </c>
      <c r="P1100" s="135">
        <v>0</v>
      </c>
      <c r="Q1100" s="135">
        <v>0</v>
      </c>
      <c r="R1100" s="135">
        <v>0</v>
      </c>
      <c r="S1100" s="135">
        <v>0</v>
      </c>
      <c r="T1100" s="135">
        <v>0</v>
      </c>
      <c r="U1100" s="135">
        <v>0</v>
      </c>
      <c r="V1100" s="135">
        <v>0</v>
      </c>
      <c r="W1100" s="135">
        <v>0</v>
      </c>
      <c r="X1100" s="135">
        <v>0</v>
      </c>
      <c r="Y1100" s="135">
        <v>0</v>
      </c>
      <c r="Z1100" s="135">
        <v>0</v>
      </c>
      <c r="AA1100" s="135">
        <v>0</v>
      </c>
      <c r="AB1100" s="135">
        <v>0</v>
      </c>
      <c r="AC1100" s="135">
        <v>0</v>
      </c>
      <c r="AD1100" s="135">
        <v>0</v>
      </c>
      <c r="AE1100" s="135">
        <v>0</v>
      </c>
      <c r="AF1100" s="135">
        <v>0</v>
      </c>
      <c r="AG1100" s="135">
        <v>0</v>
      </c>
      <c r="AH1100" s="135">
        <v>0</v>
      </c>
      <c r="AI1100" s="135">
        <v>0</v>
      </c>
      <c r="AJ1100" s="135">
        <v>0</v>
      </c>
      <c r="AK1100" s="135">
        <v>0</v>
      </c>
      <c r="AL1100" s="135">
        <v>0</v>
      </c>
      <c r="AM1100" s="135">
        <v>0</v>
      </c>
      <c r="AN1100" s="135">
        <v>0</v>
      </c>
      <c r="AO1100" s="135">
        <v>0</v>
      </c>
      <c r="AP1100" s="135">
        <v>0</v>
      </c>
      <c r="AQ1100" s="135">
        <v>0</v>
      </c>
      <c r="AR1100" s="135">
        <v>0</v>
      </c>
      <c r="AS1100" s="135">
        <v>0</v>
      </c>
      <c r="AT1100" s="135">
        <v>0</v>
      </c>
      <c r="AU1100" s="150"/>
    </row>
    <row r="1101" spans="2:47" ht="14.5" x14ac:dyDescent="0.35">
      <c r="D1101" s="58">
        <v>21</v>
      </c>
      <c r="E1101" s="58" t="str">
        <v>EAD LA 100Mb Rental - Access</v>
      </c>
      <c r="G1101" s="135">
        <v>0</v>
      </c>
      <c r="H1101" s="135">
        <v>0</v>
      </c>
      <c r="I1101" s="135">
        <v>0</v>
      </c>
      <c r="J1101" s="135">
        <v>0</v>
      </c>
      <c r="K1101" s="135">
        <v>0</v>
      </c>
      <c r="L1101" s="135">
        <v>0</v>
      </c>
      <c r="M1101" s="135">
        <v>0</v>
      </c>
      <c r="N1101" s="135">
        <v>0</v>
      </c>
      <c r="O1101" s="135">
        <v>0</v>
      </c>
      <c r="P1101" s="135">
        <v>0</v>
      </c>
      <c r="Q1101" s="135">
        <v>0</v>
      </c>
      <c r="R1101" s="135">
        <v>0</v>
      </c>
      <c r="S1101" s="135">
        <v>0</v>
      </c>
      <c r="T1101" s="135">
        <v>0</v>
      </c>
      <c r="U1101" s="135">
        <v>0</v>
      </c>
      <c r="V1101" s="135">
        <v>0</v>
      </c>
      <c r="W1101" s="135">
        <v>0</v>
      </c>
      <c r="X1101" s="135">
        <v>0</v>
      </c>
      <c r="Y1101" s="135">
        <v>0</v>
      </c>
      <c r="Z1101" s="135">
        <v>0</v>
      </c>
      <c r="AA1101" s="135">
        <v>0</v>
      </c>
      <c r="AB1101" s="135">
        <v>0</v>
      </c>
      <c r="AC1101" s="135">
        <v>0</v>
      </c>
      <c r="AD1101" s="135">
        <v>0</v>
      </c>
      <c r="AE1101" s="135">
        <v>0</v>
      </c>
      <c r="AF1101" s="135">
        <v>0</v>
      </c>
      <c r="AG1101" s="135">
        <v>0</v>
      </c>
      <c r="AH1101" s="135">
        <v>0</v>
      </c>
      <c r="AI1101" s="135">
        <v>0</v>
      </c>
      <c r="AJ1101" s="135">
        <v>0</v>
      </c>
      <c r="AK1101" s="135">
        <v>0</v>
      </c>
      <c r="AL1101" s="135">
        <v>0</v>
      </c>
      <c r="AM1101" s="135">
        <v>0</v>
      </c>
      <c r="AN1101" s="135">
        <v>0</v>
      </c>
      <c r="AO1101" s="135">
        <v>0</v>
      </c>
      <c r="AP1101" s="135">
        <v>0</v>
      </c>
      <c r="AQ1101" s="135">
        <v>0</v>
      </c>
      <c r="AR1101" s="135">
        <v>0</v>
      </c>
      <c r="AS1101" s="135">
        <v>0</v>
      </c>
      <c r="AT1101" s="135">
        <v>0</v>
      </c>
      <c r="AU1101" s="150"/>
    </row>
    <row r="1102" spans="2:47" ht="14.5" x14ac:dyDescent="0.35">
      <c r="D1102" s="58">
        <v>22</v>
      </c>
      <c r="E1102" s="58" t="str">
        <v>EAD LA 100Mb Provision - Access</v>
      </c>
      <c r="G1102" s="135">
        <v>0</v>
      </c>
      <c r="H1102" s="135">
        <v>0</v>
      </c>
      <c r="I1102" s="135">
        <v>0</v>
      </c>
      <c r="J1102" s="135">
        <v>0</v>
      </c>
      <c r="K1102" s="135">
        <v>0</v>
      </c>
      <c r="L1102" s="135">
        <v>0</v>
      </c>
      <c r="M1102" s="135">
        <v>0</v>
      </c>
      <c r="N1102" s="135">
        <v>0</v>
      </c>
      <c r="O1102" s="135">
        <v>0</v>
      </c>
      <c r="P1102" s="135">
        <v>0</v>
      </c>
      <c r="Q1102" s="135">
        <v>0</v>
      </c>
      <c r="R1102" s="135">
        <v>0</v>
      </c>
      <c r="S1102" s="135">
        <v>0</v>
      </c>
      <c r="T1102" s="135">
        <v>0</v>
      </c>
      <c r="U1102" s="135">
        <v>0</v>
      </c>
      <c r="V1102" s="135">
        <v>0</v>
      </c>
      <c r="W1102" s="135">
        <v>0</v>
      </c>
      <c r="X1102" s="135">
        <v>0</v>
      </c>
      <c r="Y1102" s="135">
        <v>0</v>
      </c>
      <c r="Z1102" s="135">
        <v>0</v>
      </c>
      <c r="AA1102" s="135">
        <v>0</v>
      </c>
      <c r="AB1102" s="135">
        <v>0</v>
      </c>
      <c r="AC1102" s="135">
        <v>0</v>
      </c>
      <c r="AD1102" s="135">
        <v>0</v>
      </c>
      <c r="AE1102" s="135">
        <v>0</v>
      </c>
      <c r="AF1102" s="135">
        <v>0</v>
      </c>
      <c r="AG1102" s="135">
        <v>0</v>
      </c>
      <c r="AH1102" s="135">
        <v>0</v>
      </c>
      <c r="AI1102" s="135">
        <v>0</v>
      </c>
      <c r="AJ1102" s="135">
        <v>0</v>
      </c>
      <c r="AK1102" s="135">
        <v>0</v>
      </c>
      <c r="AL1102" s="135">
        <v>0</v>
      </c>
      <c r="AM1102" s="135">
        <v>0</v>
      </c>
      <c r="AN1102" s="135">
        <v>0</v>
      </c>
      <c r="AO1102" s="135">
        <v>0</v>
      </c>
      <c r="AP1102" s="135">
        <v>0</v>
      </c>
      <c r="AQ1102" s="135">
        <v>0</v>
      </c>
      <c r="AR1102" s="135">
        <v>0</v>
      </c>
      <c r="AS1102" s="135">
        <v>0</v>
      </c>
      <c r="AT1102" s="135">
        <v>0</v>
      </c>
      <c r="AU1102" s="150"/>
    </row>
    <row r="1103" spans="2:47" ht="14.5" x14ac:dyDescent="0.35">
      <c r="D1103" s="58">
        <v>23</v>
      </c>
      <c r="E1103" s="58" t="str">
        <v>EAD LA 100Mb Equipment Replacement - Access</v>
      </c>
      <c r="G1103" s="135">
        <v>0</v>
      </c>
      <c r="H1103" s="135">
        <v>0</v>
      </c>
      <c r="I1103" s="135">
        <v>0</v>
      </c>
      <c r="J1103" s="135">
        <v>0</v>
      </c>
      <c r="K1103" s="135">
        <v>0</v>
      </c>
      <c r="L1103" s="135">
        <v>0</v>
      </c>
      <c r="M1103" s="135">
        <v>0</v>
      </c>
      <c r="N1103" s="135">
        <v>0</v>
      </c>
      <c r="O1103" s="135">
        <v>0</v>
      </c>
      <c r="P1103" s="135">
        <v>0</v>
      </c>
      <c r="Q1103" s="135">
        <v>0</v>
      </c>
      <c r="R1103" s="135">
        <v>0</v>
      </c>
      <c r="S1103" s="135">
        <v>0</v>
      </c>
      <c r="T1103" s="135">
        <v>0</v>
      </c>
      <c r="U1103" s="135">
        <v>0</v>
      </c>
      <c r="V1103" s="135">
        <v>0</v>
      </c>
      <c r="W1103" s="135">
        <v>0</v>
      </c>
      <c r="X1103" s="135">
        <v>0</v>
      </c>
      <c r="Y1103" s="135">
        <v>0</v>
      </c>
      <c r="Z1103" s="135">
        <v>0</v>
      </c>
      <c r="AA1103" s="135">
        <v>0</v>
      </c>
      <c r="AB1103" s="135">
        <v>0</v>
      </c>
      <c r="AC1103" s="135">
        <v>0</v>
      </c>
      <c r="AD1103" s="135">
        <v>0</v>
      </c>
      <c r="AE1103" s="135">
        <v>0</v>
      </c>
      <c r="AF1103" s="135">
        <v>0</v>
      </c>
      <c r="AG1103" s="135">
        <v>0</v>
      </c>
      <c r="AH1103" s="135">
        <v>0</v>
      </c>
      <c r="AI1103" s="135">
        <v>0</v>
      </c>
      <c r="AJ1103" s="135">
        <v>0</v>
      </c>
      <c r="AK1103" s="135">
        <v>0</v>
      </c>
      <c r="AL1103" s="135">
        <v>0</v>
      </c>
      <c r="AM1103" s="135">
        <v>0</v>
      </c>
      <c r="AN1103" s="135">
        <v>0</v>
      </c>
      <c r="AO1103" s="135">
        <v>0</v>
      </c>
      <c r="AP1103" s="135">
        <v>0</v>
      </c>
      <c r="AQ1103" s="135">
        <v>0</v>
      </c>
      <c r="AR1103" s="135">
        <v>0</v>
      </c>
      <c r="AS1103" s="135">
        <v>0</v>
      </c>
      <c r="AT1103" s="135">
        <v>0</v>
      </c>
      <c r="AU1103" s="150"/>
    </row>
    <row r="1104" spans="2:47" ht="14.5" x14ac:dyDescent="0.35">
      <c r="D1104" s="58">
        <v>24</v>
      </c>
      <c r="E1104" s="58" t="str">
        <v>EAD LA 1Gb Rental - Access</v>
      </c>
      <c r="G1104" s="135">
        <v>0</v>
      </c>
      <c r="H1104" s="135">
        <v>0</v>
      </c>
      <c r="I1104" s="135">
        <v>0</v>
      </c>
      <c r="J1104" s="135">
        <v>0</v>
      </c>
      <c r="K1104" s="135">
        <v>0</v>
      </c>
      <c r="L1104" s="135">
        <v>0</v>
      </c>
      <c r="M1104" s="135">
        <v>0</v>
      </c>
      <c r="N1104" s="135">
        <v>0</v>
      </c>
      <c r="O1104" s="135">
        <v>0</v>
      </c>
      <c r="P1104" s="135">
        <v>0</v>
      </c>
      <c r="Q1104" s="135">
        <v>0</v>
      </c>
      <c r="R1104" s="135">
        <v>0</v>
      </c>
      <c r="S1104" s="135">
        <v>0</v>
      </c>
      <c r="T1104" s="135">
        <v>0</v>
      </c>
      <c r="U1104" s="135">
        <v>0</v>
      </c>
      <c r="V1104" s="135">
        <v>0</v>
      </c>
      <c r="W1104" s="135">
        <v>0</v>
      </c>
      <c r="X1104" s="135">
        <v>0</v>
      </c>
      <c r="Y1104" s="135">
        <v>0</v>
      </c>
      <c r="Z1104" s="135">
        <v>0</v>
      </c>
      <c r="AA1104" s="135">
        <v>0</v>
      </c>
      <c r="AB1104" s="135">
        <v>0</v>
      </c>
      <c r="AC1104" s="135">
        <v>0</v>
      </c>
      <c r="AD1104" s="135">
        <v>0</v>
      </c>
      <c r="AE1104" s="135">
        <v>0</v>
      </c>
      <c r="AF1104" s="135">
        <v>0</v>
      </c>
      <c r="AG1104" s="135">
        <v>0</v>
      </c>
      <c r="AH1104" s="135">
        <v>0</v>
      </c>
      <c r="AI1104" s="135">
        <v>0</v>
      </c>
      <c r="AJ1104" s="135">
        <v>0</v>
      </c>
      <c r="AK1104" s="135">
        <v>0</v>
      </c>
      <c r="AL1104" s="135">
        <v>0</v>
      </c>
      <c r="AM1104" s="135">
        <v>0</v>
      </c>
      <c r="AN1104" s="135">
        <v>0</v>
      </c>
      <c r="AO1104" s="135">
        <v>0</v>
      </c>
      <c r="AP1104" s="135">
        <v>0</v>
      </c>
      <c r="AQ1104" s="135">
        <v>0</v>
      </c>
      <c r="AR1104" s="135">
        <v>0</v>
      </c>
      <c r="AS1104" s="135">
        <v>0</v>
      </c>
      <c r="AT1104" s="135">
        <v>0</v>
      </c>
      <c r="AU1104" s="150"/>
    </row>
    <row r="1105" spans="4:47" ht="14.5" x14ac:dyDescent="0.35">
      <c r="D1105" s="58">
        <v>25</v>
      </c>
      <c r="E1105" s="58" t="str">
        <v>EAD LA 1Gb Provision - Access</v>
      </c>
      <c r="G1105" s="135">
        <v>0</v>
      </c>
      <c r="H1105" s="135">
        <v>0</v>
      </c>
      <c r="I1105" s="135">
        <v>0</v>
      </c>
      <c r="J1105" s="135">
        <v>0</v>
      </c>
      <c r="K1105" s="135">
        <v>0</v>
      </c>
      <c r="L1105" s="135">
        <v>0</v>
      </c>
      <c r="M1105" s="135">
        <v>0</v>
      </c>
      <c r="N1105" s="135">
        <v>0</v>
      </c>
      <c r="O1105" s="135">
        <v>0</v>
      </c>
      <c r="P1105" s="135">
        <v>0</v>
      </c>
      <c r="Q1105" s="135">
        <v>0</v>
      </c>
      <c r="R1105" s="135">
        <v>0</v>
      </c>
      <c r="S1105" s="135">
        <v>0</v>
      </c>
      <c r="T1105" s="135">
        <v>0</v>
      </c>
      <c r="U1105" s="135">
        <v>0</v>
      </c>
      <c r="V1105" s="135">
        <v>0</v>
      </c>
      <c r="W1105" s="135">
        <v>0</v>
      </c>
      <c r="X1105" s="135">
        <v>0</v>
      </c>
      <c r="Y1105" s="135">
        <v>0</v>
      </c>
      <c r="Z1105" s="135">
        <v>0</v>
      </c>
      <c r="AA1105" s="135">
        <v>0</v>
      </c>
      <c r="AB1105" s="135">
        <v>0</v>
      </c>
      <c r="AC1105" s="135">
        <v>0</v>
      </c>
      <c r="AD1105" s="135">
        <v>0</v>
      </c>
      <c r="AE1105" s="135">
        <v>0</v>
      </c>
      <c r="AF1105" s="135">
        <v>0</v>
      </c>
      <c r="AG1105" s="135">
        <v>0</v>
      </c>
      <c r="AH1105" s="135">
        <v>0</v>
      </c>
      <c r="AI1105" s="135">
        <v>0</v>
      </c>
      <c r="AJ1105" s="135">
        <v>0</v>
      </c>
      <c r="AK1105" s="135">
        <v>0</v>
      </c>
      <c r="AL1105" s="135">
        <v>0</v>
      </c>
      <c r="AM1105" s="135">
        <v>0</v>
      </c>
      <c r="AN1105" s="135">
        <v>0</v>
      </c>
      <c r="AO1105" s="135">
        <v>0</v>
      </c>
      <c r="AP1105" s="135">
        <v>0</v>
      </c>
      <c r="AQ1105" s="135">
        <v>0</v>
      </c>
      <c r="AR1105" s="135">
        <v>0</v>
      </c>
      <c r="AS1105" s="135">
        <v>0</v>
      </c>
      <c r="AT1105" s="135">
        <v>0</v>
      </c>
      <c r="AU1105" s="150"/>
    </row>
    <row r="1106" spans="4:47" ht="14.5" x14ac:dyDescent="0.35">
      <c r="D1106" s="58">
        <v>26</v>
      </c>
      <c r="E1106" s="58" t="str">
        <v>EAD LA 1Gb Equipment Replacement - Access</v>
      </c>
      <c r="G1106" s="135">
        <v>0</v>
      </c>
      <c r="H1106" s="135">
        <v>0</v>
      </c>
      <c r="I1106" s="135">
        <v>0</v>
      </c>
      <c r="J1106" s="135">
        <v>0</v>
      </c>
      <c r="K1106" s="135">
        <v>0</v>
      </c>
      <c r="L1106" s="135">
        <v>0</v>
      </c>
      <c r="M1106" s="135">
        <v>0</v>
      </c>
      <c r="N1106" s="135">
        <v>0</v>
      </c>
      <c r="O1106" s="135">
        <v>0</v>
      </c>
      <c r="P1106" s="135">
        <v>0</v>
      </c>
      <c r="Q1106" s="135">
        <v>0</v>
      </c>
      <c r="R1106" s="135">
        <v>0</v>
      </c>
      <c r="S1106" s="135">
        <v>0</v>
      </c>
      <c r="T1106" s="135">
        <v>0</v>
      </c>
      <c r="U1106" s="135">
        <v>0</v>
      </c>
      <c r="V1106" s="135">
        <v>0</v>
      </c>
      <c r="W1106" s="135">
        <v>0</v>
      </c>
      <c r="X1106" s="135">
        <v>0</v>
      </c>
      <c r="Y1106" s="135">
        <v>0</v>
      </c>
      <c r="Z1106" s="135">
        <v>0</v>
      </c>
      <c r="AA1106" s="135">
        <v>0</v>
      </c>
      <c r="AB1106" s="135">
        <v>0</v>
      </c>
      <c r="AC1106" s="135">
        <v>0</v>
      </c>
      <c r="AD1106" s="135">
        <v>0</v>
      </c>
      <c r="AE1106" s="135">
        <v>0</v>
      </c>
      <c r="AF1106" s="135">
        <v>0</v>
      </c>
      <c r="AG1106" s="135">
        <v>0</v>
      </c>
      <c r="AH1106" s="135">
        <v>0</v>
      </c>
      <c r="AI1106" s="135">
        <v>0</v>
      </c>
      <c r="AJ1106" s="135">
        <v>0</v>
      </c>
      <c r="AK1106" s="135">
        <v>0</v>
      </c>
      <c r="AL1106" s="135">
        <v>0</v>
      </c>
      <c r="AM1106" s="135">
        <v>0</v>
      </c>
      <c r="AN1106" s="135">
        <v>0</v>
      </c>
      <c r="AO1106" s="135">
        <v>0</v>
      </c>
      <c r="AP1106" s="135">
        <v>0</v>
      </c>
      <c r="AQ1106" s="135">
        <v>0</v>
      </c>
      <c r="AR1106" s="135">
        <v>0</v>
      </c>
      <c r="AS1106" s="135">
        <v>0</v>
      </c>
      <c r="AT1106" s="135">
        <v>0</v>
      </c>
      <c r="AU1106" s="150"/>
    </row>
    <row r="1107" spans="4:47" ht="14.5" x14ac:dyDescent="0.35">
      <c r="D1107" s="58">
        <v>27</v>
      </c>
      <c r="E1107" s="58" t="str">
        <v>EAD LA 10Gb Rental - Access</v>
      </c>
      <c r="G1107" s="135">
        <v>0</v>
      </c>
      <c r="H1107" s="135">
        <v>0</v>
      </c>
      <c r="I1107" s="135">
        <v>0</v>
      </c>
      <c r="J1107" s="135">
        <v>0</v>
      </c>
      <c r="K1107" s="135">
        <v>0</v>
      </c>
      <c r="L1107" s="135">
        <v>0</v>
      </c>
      <c r="M1107" s="135">
        <v>0</v>
      </c>
      <c r="N1107" s="135">
        <v>0</v>
      </c>
      <c r="O1107" s="135">
        <v>0</v>
      </c>
      <c r="P1107" s="135">
        <v>0</v>
      </c>
      <c r="Q1107" s="135">
        <v>0</v>
      </c>
      <c r="R1107" s="135">
        <v>0</v>
      </c>
      <c r="S1107" s="135">
        <v>0</v>
      </c>
      <c r="T1107" s="135">
        <v>0</v>
      </c>
      <c r="U1107" s="135">
        <v>0</v>
      </c>
      <c r="V1107" s="135">
        <v>0</v>
      </c>
      <c r="W1107" s="135">
        <v>0</v>
      </c>
      <c r="X1107" s="135">
        <v>0</v>
      </c>
      <c r="Y1107" s="135">
        <v>0</v>
      </c>
      <c r="Z1107" s="135">
        <v>0</v>
      </c>
      <c r="AA1107" s="135">
        <v>0</v>
      </c>
      <c r="AB1107" s="135">
        <v>0</v>
      </c>
      <c r="AC1107" s="135">
        <v>0</v>
      </c>
      <c r="AD1107" s="135">
        <v>0</v>
      </c>
      <c r="AE1107" s="135">
        <v>0</v>
      </c>
      <c r="AF1107" s="135">
        <v>0</v>
      </c>
      <c r="AG1107" s="135">
        <v>0</v>
      </c>
      <c r="AH1107" s="135">
        <v>0</v>
      </c>
      <c r="AI1107" s="135">
        <v>0</v>
      </c>
      <c r="AJ1107" s="135">
        <v>0</v>
      </c>
      <c r="AK1107" s="135">
        <v>0</v>
      </c>
      <c r="AL1107" s="135">
        <v>0</v>
      </c>
      <c r="AM1107" s="135">
        <v>0</v>
      </c>
      <c r="AN1107" s="135">
        <v>0</v>
      </c>
      <c r="AO1107" s="135">
        <v>0</v>
      </c>
      <c r="AP1107" s="135">
        <v>0</v>
      </c>
      <c r="AQ1107" s="135">
        <v>0</v>
      </c>
      <c r="AR1107" s="135">
        <v>0</v>
      </c>
      <c r="AS1107" s="135">
        <v>0</v>
      </c>
      <c r="AT1107" s="135">
        <v>0</v>
      </c>
      <c r="AU1107" s="150"/>
    </row>
    <row r="1108" spans="4:47" ht="14.5" x14ac:dyDescent="0.35">
      <c r="D1108" s="58">
        <v>28</v>
      </c>
      <c r="E1108" s="58" t="str">
        <v>EAD LA 10Gb Provision - Access</v>
      </c>
      <c r="G1108" s="135">
        <v>0</v>
      </c>
      <c r="H1108" s="135">
        <v>0</v>
      </c>
      <c r="I1108" s="135">
        <v>0</v>
      </c>
      <c r="J1108" s="135">
        <v>0</v>
      </c>
      <c r="K1108" s="135">
        <v>0</v>
      </c>
      <c r="L1108" s="135">
        <v>0</v>
      </c>
      <c r="M1108" s="135">
        <v>0</v>
      </c>
      <c r="N1108" s="135">
        <v>0</v>
      </c>
      <c r="O1108" s="135">
        <v>0</v>
      </c>
      <c r="P1108" s="135">
        <v>0</v>
      </c>
      <c r="Q1108" s="135">
        <v>0</v>
      </c>
      <c r="R1108" s="135">
        <v>0</v>
      </c>
      <c r="S1108" s="135">
        <v>0</v>
      </c>
      <c r="T1108" s="135">
        <v>0</v>
      </c>
      <c r="U1108" s="135">
        <v>0</v>
      </c>
      <c r="V1108" s="135">
        <v>0</v>
      </c>
      <c r="W1108" s="135">
        <v>0</v>
      </c>
      <c r="X1108" s="135">
        <v>0</v>
      </c>
      <c r="Y1108" s="135">
        <v>0</v>
      </c>
      <c r="Z1108" s="135">
        <v>0</v>
      </c>
      <c r="AA1108" s="135">
        <v>0</v>
      </c>
      <c r="AB1108" s="135">
        <v>0</v>
      </c>
      <c r="AC1108" s="135">
        <v>0</v>
      </c>
      <c r="AD1108" s="135">
        <v>0</v>
      </c>
      <c r="AE1108" s="135">
        <v>0</v>
      </c>
      <c r="AF1108" s="135">
        <v>0</v>
      </c>
      <c r="AG1108" s="135">
        <v>0</v>
      </c>
      <c r="AH1108" s="135">
        <v>0</v>
      </c>
      <c r="AI1108" s="135">
        <v>0</v>
      </c>
      <c r="AJ1108" s="135">
        <v>0</v>
      </c>
      <c r="AK1108" s="135">
        <v>0</v>
      </c>
      <c r="AL1108" s="135">
        <v>0</v>
      </c>
      <c r="AM1108" s="135">
        <v>0</v>
      </c>
      <c r="AN1108" s="135">
        <v>0</v>
      </c>
      <c r="AO1108" s="135">
        <v>0</v>
      </c>
      <c r="AP1108" s="135">
        <v>0</v>
      </c>
      <c r="AQ1108" s="135">
        <v>0</v>
      </c>
      <c r="AR1108" s="135">
        <v>0</v>
      </c>
      <c r="AS1108" s="135">
        <v>0</v>
      </c>
      <c r="AT1108" s="135">
        <v>0</v>
      </c>
      <c r="AU1108" s="150"/>
    </row>
    <row r="1109" spans="4:47" ht="14.5" x14ac:dyDescent="0.35">
      <c r="D1109" s="58">
        <v>29</v>
      </c>
      <c r="E1109" s="58" t="str">
        <v>EAD LA 10Gb Equipment Replacement - Access</v>
      </c>
      <c r="G1109" s="135">
        <v>0</v>
      </c>
      <c r="H1109" s="135">
        <v>0</v>
      </c>
      <c r="I1109" s="135">
        <v>0</v>
      </c>
      <c r="J1109" s="135">
        <v>0</v>
      </c>
      <c r="K1109" s="135">
        <v>0</v>
      </c>
      <c r="L1109" s="135">
        <v>0</v>
      </c>
      <c r="M1109" s="135">
        <v>0</v>
      </c>
      <c r="N1109" s="135">
        <v>0</v>
      </c>
      <c r="O1109" s="135">
        <v>0</v>
      </c>
      <c r="P1109" s="135">
        <v>0</v>
      </c>
      <c r="Q1109" s="135">
        <v>0</v>
      </c>
      <c r="R1109" s="135">
        <v>0</v>
      </c>
      <c r="S1109" s="135">
        <v>0</v>
      </c>
      <c r="T1109" s="135">
        <v>0</v>
      </c>
      <c r="U1109" s="135">
        <v>0</v>
      </c>
      <c r="V1109" s="135">
        <v>0</v>
      </c>
      <c r="W1109" s="135">
        <v>0</v>
      </c>
      <c r="X1109" s="135">
        <v>0</v>
      </c>
      <c r="Y1109" s="135">
        <v>0</v>
      </c>
      <c r="Z1109" s="135">
        <v>0</v>
      </c>
      <c r="AA1109" s="135">
        <v>0</v>
      </c>
      <c r="AB1109" s="135">
        <v>0</v>
      </c>
      <c r="AC1109" s="135">
        <v>0</v>
      </c>
      <c r="AD1109" s="135">
        <v>0</v>
      </c>
      <c r="AE1109" s="135">
        <v>0</v>
      </c>
      <c r="AF1109" s="135">
        <v>0</v>
      </c>
      <c r="AG1109" s="135">
        <v>0</v>
      </c>
      <c r="AH1109" s="135">
        <v>0</v>
      </c>
      <c r="AI1109" s="135">
        <v>0</v>
      </c>
      <c r="AJ1109" s="135">
        <v>0</v>
      </c>
      <c r="AK1109" s="135">
        <v>0</v>
      </c>
      <c r="AL1109" s="135">
        <v>0</v>
      </c>
      <c r="AM1109" s="135">
        <v>0</v>
      </c>
      <c r="AN1109" s="135">
        <v>0</v>
      </c>
      <c r="AO1109" s="135">
        <v>0</v>
      </c>
      <c r="AP1109" s="135">
        <v>0</v>
      </c>
      <c r="AQ1109" s="135">
        <v>0</v>
      </c>
      <c r="AR1109" s="135">
        <v>0</v>
      </c>
      <c r="AS1109" s="135">
        <v>0</v>
      </c>
      <c r="AT1109" s="135">
        <v>0</v>
      </c>
      <c r="AU1109" s="150"/>
    </row>
    <row r="1110" spans="4:47" ht="14.5" x14ac:dyDescent="0.35">
      <c r="D1110" s="58">
        <v>30</v>
      </c>
      <c r="E1110" s="58" t="str">
        <v>EAD 100Mb Rental - Access</v>
      </c>
      <c r="G1110" s="135">
        <v>0</v>
      </c>
      <c r="H1110" s="135">
        <v>0</v>
      </c>
      <c r="I1110" s="135">
        <v>0</v>
      </c>
      <c r="J1110" s="135">
        <v>0</v>
      </c>
      <c r="K1110" s="135">
        <v>0</v>
      </c>
      <c r="L1110" s="135">
        <v>0</v>
      </c>
      <c r="M1110" s="135">
        <v>0</v>
      </c>
      <c r="N1110" s="135">
        <v>0</v>
      </c>
      <c r="O1110" s="135">
        <v>0</v>
      </c>
      <c r="P1110" s="135">
        <v>0</v>
      </c>
      <c r="Q1110" s="135">
        <v>0</v>
      </c>
      <c r="R1110" s="135">
        <v>0</v>
      </c>
      <c r="S1110" s="135">
        <v>0</v>
      </c>
      <c r="T1110" s="135">
        <v>0</v>
      </c>
      <c r="U1110" s="135">
        <v>0</v>
      </c>
      <c r="V1110" s="135">
        <v>0</v>
      </c>
      <c r="W1110" s="135">
        <v>0</v>
      </c>
      <c r="X1110" s="135">
        <v>0</v>
      </c>
      <c r="Y1110" s="135">
        <v>0</v>
      </c>
      <c r="Z1110" s="135">
        <v>0</v>
      </c>
      <c r="AA1110" s="135">
        <v>0</v>
      </c>
      <c r="AB1110" s="135">
        <v>0</v>
      </c>
      <c r="AC1110" s="135">
        <v>0</v>
      </c>
      <c r="AD1110" s="135">
        <v>0</v>
      </c>
      <c r="AE1110" s="135">
        <v>0</v>
      </c>
      <c r="AF1110" s="135">
        <v>0</v>
      </c>
      <c r="AG1110" s="135">
        <v>0</v>
      </c>
      <c r="AH1110" s="135">
        <v>0</v>
      </c>
      <c r="AI1110" s="135">
        <v>0</v>
      </c>
      <c r="AJ1110" s="135">
        <v>0</v>
      </c>
      <c r="AK1110" s="135">
        <v>0</v>
      </c>
      <c r="AL1110" s="135">
        <v>0</v>
      </c>
      <c r="AM1110" s="135">
        <v>0</v>
      </c>
      <c r="AN1110" s="135">
        <v>0</v>
      </c>
      <c r="AO1110" s="135">
        <v>0</v>
      </c>
      <c r="AP1110" s="135">
        <v>0</v>
      </c>
      <c r="AQ1110" s="135">
        <v>0</v>
      </c>
      <c r="AR1110" s="135">
        <v>0</v>
      </c>
      <c r="AS1110" s="135">
        <v>0</v>
      </c>
      <c r="AT1110" s="135">
        <v>0</v>
      </c>
      <c r="AU1110" s="150"/>
    </row>
    <row r="1111" spans="4:47" ht="14.5" x14ac:dyDescent="0.35">
      <c r="D1111" s="58">
        <v>31</v>
      </c>
      <c r="E1111" s="58" t="str">
        <v>EAD 100Mb Provision - Access</v>
      </c>
      <c r="G1111" s="135">
        <v>0</v>
      </c>
      <c r="H1111" s="135">
        <v>0</v>
      </c>
      <c r="I1111" s="135">
        <v>0</v>
      </c>
      <c r="J1111" s="135">
        <v>0</v>
      </c>
      <c r="K1111" s="135">
        <v>0</v>
      </c>
      <c r="L1111" s="135">
        <v>0</v>
      </c>
      <c r="M1111" s="135">
        <v>0</v>
      </c>
      <c r="N1111" s="135">
        <v>0</v>
      </c>
      <c r="O1111" s="135">
        <v>0</v>
      </c>
      <c r="P1111" s="135">
        <v>0</v>
      </c>
      <c r="Q1111" s="135">
        <v>0</v>
      </c>
      <c r="R1111" s="135">
        <v>0</v>
      </c>
      <c r="S1111" s="135">
        <v>0</v>
      </c>
      <c r="T1111" s="135">
        <v>0</v>
      </c>
      <c r="U1111" s="135">
        <v>0</v>
      </c>
      <c r="V1111" s="135">
        <v>0</v>
      </c>
      <c r="W1111" s="135">
        <v>0</v>
      </c>
      <c r="X1111" s="135">
        <v>0</v>
      </c>
      <c r="Y1111" s="135">
        <v>0</v>
      </c>
      <c r="Z1111" s="135">
        <v>0</v>
      </c>
      <c r="AA1111" s="135">
        <v>0</v>
      </c>
      <c r="AB1111" s="135">
        <v>0</v>
      </c>
      <c r="AC1111" s="135">
        <v>0</v>
      </c>
      <c r="AD1111" s="135">
        <v>0</v>
      </c>
      <c r="AE1111" s="135">
        <v>0</v>
      </c>
      <c r="AF1111" s="135">
        <v>0</v>
      </c>
      <c r="AG1111" s="135">
        <v>0</v>
      </c>
      <c r="AH1111" s="135">
        <v>0</v>
      </c>
      <c r="AI1111" s="135">
        <v>0</v>
      </c>
      <c r="AJ1111" s="135">
        <v>0</v>
      </c>
      <c r="AK1111" s="135">
        <v>0</v>
      </c>
      <c r="AL1111" s="135">
        <v>0</v>
      </c>
      <c r="AM1111" s="135">
        <v>0</v>
      </c>
      <c r="AN1111" s="135">
        <v>0</v>
      </c>
      <c r="AO1111" s="135">
        <v>0</v>
      </c>
      <c r="AP1111" s="135">
        <v>0</v>
      </c>
      <c r="AQ1111" s="135">
        <v>0</v>
      </c>
      <c r="AR1111" s="135">
        <v>0</v>
      </c>
      <c r="AS1111" s="135">
        <v>0</v>
      </c>
      <c r="AT1111" s="135">
        <v>0</v>
      </c>
      <c r="AU1111" s="150"/>
    </row>
    <row r="1112" spans="4:47" ht="14.5" x14ac:dyDescent="0.35">
      <c r="D1112" s="58">
        <v>32</v>
      </c>
      <c r="E1112" s="58" t="str">
        <v>EAD 100Mb Equipment Replacement - Access</v>
      </c>
      <c r="G1112" s="135">
        <v>0</v>
      </c>
      <c r="H1112" s="135">
        <v>0</v>
      </c>
      <c r="I1112" s="135">
        <v>0</v>
      </c>
      <c r="J1112" s="135">
        <v>0</v>
      </c>
      <c r="K1112" s="135">
        <v>0</v>
      </c>
      <c r="L1112" s="135">
        <v>0</v>
      </c>
      <c r="M1112" s="135">
        <v>0</v>
      </c>
      <c r="N1112" s="135">
        <v>0</v>
      </c>
      <c r="O1112" s="135">
        <v>0</v>
      </c>
      <c r="P1112" s="135">
        <v>0</v>
      </c>
      <c r="Q1112" s="135">
        <v>0</v>
      </c>
      <c r="R1112" s="135">
        <v>0</v>
      </c>
      <c r="S1112" s="135">
        <v>0</v>
      </c>
      <c r="T1112" s="135">
        <v>0</v>
      </c>
      <c r="U1112" s="135">
        <v>0</v>
      </c>
      <c r="V1112" s="135">
        <v>0</v>
      </c>
      <c r="W1112" s="135">
        <v>0</v>
      </c>
      <c r="X1112" s="135">
        <v>0</v>
      </c>
      <c r="Y1112" s="135">
        <v>0</v>
      </c>
      <c r="Z1112" s="135">
        <v>0</v>
      </c>
      <c r="AA1112" s="135">
        <v>0</v>
      </c>
      <c r="AB1112" s="135">
        <v>0</v>
      </c>
      <c r="AC1112" s="135">
        <v>0</v>
      </c>
      <c r="AD1112" s="135">
        <v>0</v>
      </c>
      <c r="AE1112" s="135">
        <v>0</v>
      </c>
      <c r="AF1112" s="135">
        <v>0</v>
      </c>
      <c r="AG1112" s="135">
        <v>0</v>
      </c>
      <c r="AH1112" s="135">
        <v>0</v>
      </c>
      <c r="AI1112" s="135">
        <v>0</v>
      </c>
      <c r="AJ1112" s="135">
        <v>0</v>
      </c>
      <c r="AK1112" s="135">
        <v>0</v>
      </c>
      <c r="AL1112" s="135">
        <v>0</v>
      </c>
      <c r="AM1112" s="135">
        <v>0</v>
      </c>
      <c r="AN1112" s="135">
        <v>0</v>
      </c>
      <c r="AO1112" s="135">
        <v>0</v>
      </c>
      <c r="AP1112" s="135">
        <v>0</v>
      </c>
      <c r="AQ1112" s="135">
        <v>0</v>
      </c>
      <c r="AR1112" s="135">
        <v>0</v>
      </c>
      <c r="AS1112" s="135">
        <v>0</v>
      </c>
      <c r="AT1112" s="135">
        <v>0</v>
      </c>
      <c r="AU1112" s="150"/>
    </row>
    <row r="1113" spans="4:47" ht="14.5" x14ac:dyDescent="0.35">
      <c r="D1113" s="58">
        <v>33</v>
      </c>
      <c r="E1113" s="58" t="str">
        <v>EAD 1Gb Rental - Access</v>
      </c>
      <c r="G1113" s="135">
        <v>0</v>
      </c>
      <c r="H1113" s="135">
        <v>0</v>
      </c>
      <c r="I1113" s="135">
        <v>0</v>
      </c>
      <c r="J1113" s="135">
        <v>0</v>
      </c>
      <c r="K1113" s="135">
        <v>0</v>
      </c>
      <c r="L1113" s="135">
        <v>0</v>
      </c>
      <c r="M1113" s="135">
        <v>0</v>
      </c>
      <c r="N1113" s="135">
        <v>0</v>
      </c>
      <c r="O1113" s="135">
        <v>0</v>
      </c>
      <c r="P1113" s="135">
        <v>0</v>
      </c>
      <c r="Q1113" s="135">
        <v>0</v>
      </c>
      <c r="R1113" s="135">
        <v>0</v>
      </c>
      <c r="S1113" s="135">
        <v>0</v>
      </c>
      <c r="T1113" s="135">
        <v>0</v>
      </c>
      <c r="U1113" s="135">
        <v>0</v>
      </c>
      <c r="V1113" s="135">
        <v>0</v>
      </c>
      <c r="W1113" s="135">
        <v>0</v>
      </c>
      <c r="X1113" s="135">
        <v>0</v>
      </c>
      <c r="Y1113" s="135">
        <v>0</v>
      </c>
      <c r="Z1113" s="135">
        <v>0</v>
      </c>
      <c r="AA1113" s="135">
        <v>0</v>
      </c>
      <c r="AB1113" s="135">
        <v>0</v>
      </c>
      <c r="AC1113" s="135">
        <v>0</v>
      </c>
      <c r="AD1113" s="135">
        <v>0</v>
      </c>
      <c r="AE1113" s="135">
        <v>0</v>
      </c>
      <c r="AF1113" s="135">
        <v>0</v>
      </c>
      <c r="AG1113" s="135">
        <v>0</v>
      </c>
      <c r="AH1113" s="135">
        <v>0</v>
      </c>
      <c r="AI1113" s="135">
        <v>0</v>
      </c>
      <c r="AJ1113" s="135">
        <v>0</v>
      </c>
      <c r="AK1113" s="135">
        <v>0</v>
      </c>
      <c r="AL1113" s="135">
        <v>0</v>
      </c>
      <c r="AM1113" s="135">
        <v>0</v>
      </c>
      <c r="AN1113" s="135">
        <v>0</v>
      </c>
      <c r="AO1113" s="135">
        <v>0</v>
      </c>
      <c r="AP1113" s="135">
        <v>0</v>
      </c>
      <c r="AQ1113" s="135">
        <v>0</v>
      </c>
      <c r="AR1113" s="135">
        <v>0</v>
      </c>
      <c r="AS1113" s="135">
        <v>0</v>
      </c>
      <c r="AT1113" s="135">
        <v>0</v>
      </c>
      <c r="AU1113" s="150"/>
    </row>
    <row r="1114" spans="4:47" ht="14.5" x14ac:dyDescent="0.35">
      <c r="D1114" s="58">
        <v>34</v>
      </c>
      <c r="E1114" s="58" t="str">
        <v>EAD 1Gb Provision - Access</v>
      </c>
      <c r="G1114" s="135">
        <v>0</v>
      </c>
      <c r="H1114" s="135">
        <v>0</v>
      </c>
      <c r="I1114" s="135">
        <v>0</v>
      </c>
      <c r="J1114" s="135">
        <v>0</v>
      </c>
      <c r="K1114" s="135">
        <v>0</v>
      </c>
      <c r="L1114" s="135">
        <v>0</v>
      </c>
      <c r="M1114" s="135">
        <v>0</v>
      </c>
      <c r="N1114" s="135">
        <v>0</v>
      </c>
      <c r="O1114" s="135">
        <v>0</v>
      </c>
      <c r="P1114" s="135">
        <v>0</v>
      </c>
      <c r="Q1114" s="135">
        <v>0</v>
      </c>
      <c r="R1114" s="135">
        <v>0</v>
      </c>
      <c r="S1114" s="135">
        <v>0</v>
      </c>
      <c r="T1114" s="135">
        <v>0</v>
      </c>
      <c r="U1114" s="135">
        <v>0</v>
      </c>
      <c r="V1114" s="135">
        <v>0</v>
      </c>
      <c r="W1114" s="135">
        <v>0</v>
      </c>
      <c r="X1114" s="135">
        <v>0</v>
      </c>
      <c r="Y1114" s="135">
        <v>0</v>
      </c>
      <c r="Z1114" s="135">
        <v>0</v>
      </c>
      <c r="AA1114" s="135">
        <v>0</v>
      </c>
      <c r="AB1114" s="135">
        <v>0</v>
      </c>
      <c r="AC1114" s="135">
        <v>0</v>
      </c>
      <c r="AD1114" s="135">
        <v>0</v>
      </c>
      <c r="AE1114" s="135">
        <v>0</v>
      </c>
      <c r="AF1114" s="135">
        <v>0</v>
      </c>
      <c r="AG1114" s="135">
        <v>0</v>
      </c>
      <c r="AH1114" s="135">
        <v>0</v>
      </c>
      <c r="AI1114" s="135">
        <v>0</v>
      </c>
      <c r="AJ1114" s="135">
        <v>0</v>
      </c>
      <c r="AK1114" s="135">
        <v>0</v>
      </c>
      <c r="AL1114" s="135">
        <v>0</v>
      </c>
      <c r="AM1114" s="135">
        <v>0</v>
      </c>
      <c r="AN1114" s="135">
        <v>0</v>
      </c>
      <c r="AO1114" s="135">
        <v>0</v>
      </c>
      <c r="AP1114" s="135">
        <v>0</v>
      </c>
      <c r="AQ1114" s="135">
        <v>0</v>
      </c>
      <c r="AR1114" s="135">
        <v>0</v>
      </c>
      <c r="AS1114" s="135">
        <v>0</v>
      </c>
      <c r="AT1114" s="135">
        <v>0</v>
      </c>
      <c r="AU1114" s="150"/>
    </row>
    <row r="1115" spans="4:47" ht="14.5" x14ac:dyDescent="0.35">
      <c r="D1115" s="58">
        <v>35</v>
      </c>
      <c r="E1115" s="58" t="str">
        <v>EAD 1Gb Equipment Replacement - Access</v>
      </c>
      <c r="G1115" s="135">
        <v>0</v>
      </c>
      <c r="H1115" s="135">
        <v>0</v>
      </c>
      <c r="I1115" s="135">
        <v>0</v>
      </c>
      <c r="J1115" s="135">
        <v>0</v>
      </c>
      <c r="K1115" s="135">
        <v>0</v>
      </c>
      <c r="L1115" s="135">
        <v>0</v>
      </c>
      <c r="M1115" s="135">
        <v>0</v>
      </c>
      <c r="N1115" s="135">
        <v>0</v>
      </c>
      <c r="O1115" s="135">
        <v>0</v>
      </c>
      <c r="P1115" s="135">
        <v>0</v>
      </c>
      <c r="Q1115" s="135">
        <v>0</v>
      </c>
      <c r="R1115" s="135">
        <v>0</v>
      </c>
      <c r="S1115" s="135">
        <v>0</v>
      </c>
      <c r="T1115" s="135">
        <v>0</v>
      </c>
      <c r="U1115" s="135">
        <v>0</v>
      </c>
      <c r="V1115" s="135">
        <v>0</v>
      </c>
      <c r="W1115" s="135">
        <v>0</v>
      </c>
      <c r="X1115" s="135">
        <v>0</v>
      </c>
      <c r="Y1115" s="135">
        <v>0</v>
      </c>
      <c r="Z1115" s="135">
        <v>0</v>
      </c>
      <c r="AA1115" s="135">
        <v>0</v>
      </c>
      <c r="AB1115" s="135">
        <v>0</v>
      </c>
      <c r="AC1115" s="135">
        <v>0</v>
      </c>
      <c r="AD1115" s="135">
        <v>0</v>
      </c>
      <c r="AE1115" s="135">
        <v>0</v>
      </c>
      <c r="AF1115" s="135">
        <v>0</v>
      </c>
      <c r="AG1115" s="135">
        <v>0</v>
      </c>
      <c r="AH1115" s="135">
        <v>0</v>
      </c>
      <c r="AI1115" s="135">
        <v>0</v>
      </c>
      <c r="AJ1115" s="135">
        <v>0</v>
      </c>
      <c r="AK1115" s="135">
        <v>0</v>
      </c>
      <c r="AL1115" s="135">
        <v>0</v>
      </c>
      <c r="AM1115" s="135">
        <v>0</v>
      </c>
      <c r="AN1115" s="135">
        <v>0</v>
      </c>
      <c r="AO1115" s="135">
        <v>0</v>
      </c>
      <c r="AP1115" s="135">
        <v>0</v>
      </c>
      <c r="AQ1115" s="135">
        <v>0</v>
      </c>
      <c r="AR1115" s="135">
        <v>0</v>
      </c>
      <c r="AS1115" s="135">
        <v>0</v>
      </c>
      <c r="AT1115" s="135">
        <v>0</v>
      </c>
      <c r="AU1115" s="150"/>
    </row>
    <row r="1116" spans="4:47" ht="14.5" x14ac:dyDescent="0.35">
      <c r="D1116" s="58">
        <v>36</v>
      </c>
      <c r="E1116" s="58" t="str">
        <v>EAD 10Gb Rental - Access</v>
      </c>
      <c r="G1116" s="135">
        <v>0</v>
      </c>
      <c r="H1116" s="135">
        <v>0</v>
      </c>
      <c r="I1116" s="135">
        <v>0</v>
      </c>
      <c r="J1116" s="135">
        <v>0</v>
      </c>
      <c r="K1116" s="135">
        <v>0</v>
      </c>
      <c r="L1116" s="135">
        <v>0</v>
      </c>
      <c r="M1116" s="135">
        <v>0</v>
      </c>
      <c r="N1116" s="135">
        <v>0</v>
      </c>
      <c r="O1116" s="135">
        <v>0</v>
      </c>
      <c r="P1116" s="135">
        <v>0</v>
      </c>
      <c r="Q1116" s="135">
        <v>0</v>
      </c>
      <c r="R1116" s="135">
        <v>0</v>
      </c>
      <c r="S1116" s="135">
        <v>0</v>
      </c>
      <c r="T1116" s="135">
        <v>0</v>
      </c>
      <c r="U1116" s="135">
        <v>0</v>
      </c>
      <c r="V1116" s="135">
        <v>0</v>
      </c>
      <c r="W1116" s="135">
        <v>0</v>
      </c>
      <c r="X1116" s="135">
        <v>0</v>
      </c>
      <c r="Y1116" s="135">
        <v>0</v>
      </c>
      <c r="Z1116" s="135">
        <v>0</v>
      </c>
      <c r="AA1116" s="135">
        <v>0</v>
      </c>
      <c r="AB1116" s="135">
        <v>0</v>
      </c>
      <c r="AC1116" s="135">
        <v>0</v>
      </c>
      <c r="AD1116" s="135">
        <v>0</v>
      </c>
      <c r="AE1116" s="135">
        <v>0</v>
      </c>
      <c r="AF1116" s="135">
        <v>0</v>
      </c>
      <c r="AG1116" s="135">
        <v>0</v>
      </c>
      <c r="AH1116" s="135">
        <v>0</v>
      </c>
      <c r="AI1116" s="135">
        <v>0</v>
      </c>
      <c r="AJ1116" s="135">
        <v>0</v>
      </c>
      <c r="AK1116" s="135">
        <v>0</v>
      </c>
      <c r="AL1116" s="135">
        <v>0</v>
      </c>
      <c r="AM1116" s="135">
        <v>0</v>
      </c>
      <c r="AN1116" s="135">
        <v>0</v>
      </c>
      <c r="AO1116" s="135">
        <v>0</v>
      </c>
      <c r="AP1116" s="135">
        <v>0</v>
      </c>
      <c r="AQ1116" s="135">
        <v>0</v>
      </c>
      <c r="AR1116" s="135">
        <v>0</v>
      </c>
      <c r="AS1116" s="135">
        <v>0</v>
      </c>
      <c r="AT1116" s="135">
        <v>0</v>
      </c>
      <c r="AU1116" s="150"/>
    </row>
    <row r="1117" spans="4:47" ht="14.5" x14ac:dyDescent="0.35">
      <c r="D1117" s="58">
        <v>37</v>
      </c>
      <c r="E1117" s="58" t="str">
        <v>EAD 10Gb Provision - Access</v>
      </c>
      <c r="G1117" s="135">
        <v>0</v>
      </c>
      <c r="H1117" s="135">
        <v>0</v>
      </c>
      <c r="I1117" s="135">
        <v>0</v>
      </c>
      <c r="J1117" s="135">
        <v>0</v>
      </c>
      <c r="K1117" s="135">
        <v>0</v>
      </c>
      <c r="L1117" s="135">
        <v>0</v>
      </c>
      <c r="M1117" s="135">
        <v>0</v>
      </c>
      <c r="N1117" s="135">
        <v>0</v>
      </c>
      <c r="O1117" s="135">
        <v>0</v>
      </c>
      <c r="P1117" s="135">
        <v>0</v>
      </c>
      <c r="Q1117" s="135">
        <v>0</v>
      </c>
      <c r="R1117" s="135">
        <v>0</v>
      </c>
      <c r="S1117" s="135">
        <v>0</v>
      </c>
      <c r="T1117" s="135">
        <v>0</v>
      </c>
      <c r="U1117" s="135">
        <v>0</v>
      </c>
      <c r="V1117" s="135">
        <v>0</v>
      </c>
      <c r="W1117" s="135">
        <v>0</v>
      </c>
      <c r="X1117" s="135">
        <v>0</v>
      </c>
      <c r="Y1117" s="135">
        <v>0</v>
      </c>
      <c r="Z1117" s="135">
        <v>0</v>
      </c>
      <c r="AA1117" s="135">
        <v>0</v>
      </c>
      <c r="AB1117" s="135">
        <v>0</v>
      </c>
      <c r="AC1117" s="135">
        <v>0</v>
      </c>
      <c r="AD1117" s="135">
        <v>0</v>
      </c>
      <c r="AE1117" s="135">
        <v>0</v>
      </c>
      <c r="AF1117" s="135">
        <v>0</v>
      </c>
      <c r="AG1117" s="135">
        <v>0</v>
      </c>
      <c r="AH1117" s="135">
        <v>0</v>
      </c>
      <c r="AI1117" s="135">
        <v>0</v>
      </c>
      <c r="AJ1117" s="135">
        <v>0</v>
      </c>
      <c r="AK1117" s="135">
        <v>0</v>
      </c>
      <c r="AL1117" s="135">
        <v>0</v>
      </c>
      <c r="AM1117" s="135">
        <v>0</v>
      </c>
      <c r="AN1117" s="135">
        <v>0</v>
      </c>
      <c r="AO1117" s="135">
        <v>0</v>
      </c>
      <c r="AP1117" s="135">
        <v>0</v>
      </c>
      <c r="AQ1117" s="135">
        <v>0</v>
      </c>
      <c r="AR1117" s="135">
        <v>0</v>
      </c>
      <c r="AS1117" s="135">
        <v>0</v>
      </c>
      <c r="AT1117" s="135">
        <v>0</v>
      </c>
      <c r="AU1117" s="150"/>
    </row>
    <row r="1118" spans="4:47" ht="14.5" x14ac:dyDescent="0.35">
      <c r="D1118" s="58">
        <v>38</v>
      </c>
      <c r="E1118" s="58" t="str">
        <v>EAD 10Gb Equipment Replacement - Access</v>
      </c>
      <c r="G1118" s="135">
        <v>0</v>
      </c>
      <c r="H1118" s="135">
        <v>0</v>
      </c>
      <c r="I1118" s="135">
        <v>0</v>
      </c>
      <c r="J1118" s="135">
        <v>0</v>
      </c>
      <c r="K1118" s="135">
        <v>0</v>
      </c>
      <c r="L1118" s="135">
        <v>0</v>
      </c>
      <c r="M1118" s="135">
        <v>0</v>
      </c>
      <c r="N1118" s="135">
        <v>0</v>
      </c>
      <c r="O1118" s="135">
        <v>0</v>
      </c>
      <c r="P1118" s="135">
        <v>0</v>
      </c>
      <c r="Q1118" s="135">
        <v>0</v>
      </c>
      <c r="R1118" s="135">
        <v>0</v>
      </c>
      <c r="S1118" s="135">
        <v>0</v>
      </c>
      <c r="T1118" s="135">
        <v>0</v>
      </c>
      <c r="U1118" s="135">
        <v>0</v>
      </c>
      <c r="V1118" s="135">
        <v>0</v>
      </c>
      <c r="W1118" s="135">
        <v>0</v>
      </c>
      <c r="X1118" s="135">
        <v>0</v>
      </c>
      <c r="Y1118" s="135">
        <v>0</v>
      </c>
      <c r="Z1118" s="135">
        <v>0</v>
      </c>
      <c r="AA1118" s="135">
        <v>0</v>
      </c>
      <c r="AB1118" s="135">
        <v>0</v>
      </c>
      <c r="AC1118" s="135">
        <v>0</v>
      </c>
      <c r="AD1118" s="135">
        <v>0</v>
      </c>
      <c r="AE1118" s="135">
        <v>0</v>
      </c>
      <c r="AF1118" s="135">
        <v>0</v>
      </c>
      <c r="AG1118" s="135">
        <v>0</v>
      </c>
      <c r="AH1118" s="135">
        <v>0</v>
      </c>
      <c r="AI1118" s="135">
        <v>0</v>
      </c>
      <c r="AJ1118" s="135">
        <v>0</v>
      </c>
      <c r="AK1118" s="135">
        <v>0</v>
      </c>
      <c r="AL1118" s="135">
        <v>0</v>
      </c>
      <c r="AM1118" s="135">
        <v>0</v>
      </c>
      <c r="AN1118" s="135">
        <v>0</v>
      </c>
      <c r="AO1118" s="135">
        <v>0</v>
      </c>
      <c r="AP1118" s="135">
        <v>0</v>
      </c>
      <c r="AQ1118" s="135">
        <v>0</v>
      </c>
      <c r="AR1118" s="135">
        <v>0</v>
      </c>
      <c r="AS1118" s="135">
        <v>0</v>
      </c>
      <c r="AT1118" s="135">
        <v>0</v>
      </c>
      <c r="AU1118" s="150"/>
    </row>
    <row r="1119" spans="4:47" ht="14.5" x14ac:dyDescent="0.35">
      <c r="D1119" s="58">
        <v>39</v>
      </c>
      <c r="E1119" s="58" t="str">
        <v>Optical Services Fibre Pair - Access</v>
      </c>
      <c r="G1119" s="135">
        <v>0</v>
      </c>
      <c r="H1119" s="135">
        <v>0</v>
      </c>
      <c r="I1119" s="135">
        <v>0</v>
      </c>
      <c r="J1119" s="135">
        <v>0</v>
      </c>
      <c r="K1119" s="135">
        <v>0</v>
      </c>
      <c r="L1119" s="135">
        <v>0</v>
      </c>
      <c r="M1119" s="135">
        <v>0</v>
      </c>
      <c r="N1119" s="135">
        <v>0</v>
      </c>
      <c r="O1119" s="135">
        <v>0</v>
      </c>
      <c r="P1119" s="135">
        <v>0</v>
      </c>
      <c r="Q1119" s="135">
        <v>0</v>
      </c>
      <c r="R1119" s="135">
        <v>0</v>
      </c>
      <c r="S1119" s="135">
        <v>0</v>
      </c>
      <c r="T1119" s="135">
        <v>0</v>
      </c>
      <c r="U1119" s="135">
        <v>0</v>
      </c>
      <c r="V1119" s="135">
        <v>0</v>
      </c>
      <c r="W1119" s="135">
        <v>0</v>
      </c>
      <c r="X1119" s="135">
        <v>0</v>
      </c>
      <c r="Y1119" s="135">
        <v>0</v>
      </c>
      <c r="Z1119" s="135">
        <v>0</v>
      </c>
      <c r="AA1119" s="135">
        <v>0</v>
      </c>
      <c r="AB1119" s="135">
        <v>0</v>
      </c>
      <c r="AC1119" s="135">
        <v>0</v>
      </c>
      <c r="AD1119" s="135">
        <v>0</v>
      </c>
      <c r="AE1119" s="135">
        <v>0</v>
      </c>
      <c r="AF1119" s="135">
        <v>0</v>
      </c>
      <c r="AG1119" s="135">
        <v>0</v>
      </c>
      <c r="AH1119" s="135">
        <v>0</v>
      </c>
      <c r="AI1119" s="135">
        <v>0</v>
      </c>
      <c r="AJ1119" s="135">
        <v>0</v>
      </c>
      <c r="AK1119" s="135">
        <v>0</v>
      </c>
      <c r="AL1119" s="135">
        <v>0</v>
      </c>
      <c r="AM1119" s="135">
        <v>0</v>
      </c>
      <c r="AN1119" s="135">
        <v>0</v>
      </c>
      <c r="AO1119" s="135">
        <v>0</v>
      </c>
      <c r="AP1119" s="135">
        <v>0</v>
      </c>
      <c r="AQ1119" s="135">
        <v>0</v>
      </c>
      <c r="AR1119" s="135">
        <v>0</v>
      </c>
      <c r="AS1119" s="135">
        <v>0</v>
      </c>
      <c r="AT1119" s="135">
        <v>0</v>
      </c>
      <c r="AU1119" s="150"/>
    </row>
    <row r="1120" spans="4:47" ht="14.5" x14ac:dyDescent="0.35">
      <c r="D1120" s="58">
        <v>40</v>
      </c>
      <c r="E1120" s="58" t="str">
        <v>Optical Services Provision - Access</v>
      </c>
      <c r="G1120" s="135">
        <v>0</v>
      </c>
      <c r="H1120" s="135">
        <v>0</v>
      </c>
      <c r="I1120" s="135">
        <v>0</v>
      </c>
      <c r="J1120" s="135">
        <v>0</v>
      </c>
      <c r="K1120" s="135">
        <v>0</v>
      </c>
      <c r="L1120" s="135">
        <v>0</v>
      </c>
      <c r="M1120" s="135">
        <v>0</v>
      </c>
      <c r="N1120" s="135">
        <v>0</v>
      </c>
      <c r="O1120" s="135">
        <v>0</v>
      </c>
      <c r="P1120" s="135">
        <v>0</v>
      </c>
      <c r="Q1120" s="135">
        <v>0</v>
      </c>
      <c r="R1120" s="135">
        <v>0</v>
      </c>
      <c r="S1120" s="135">
        <v>0</v>
      </c>
      <c r="T1120" s="135">
        <v>0</v>
      </c>
      <c r="U1120" s="135">
        <v>0</v>
      </c>
      <c r="V1120" s="135">
        <v>0</v>
      </c>
      <c r="W1120" s="135">
        <v>0</v>
      </c>
      <c r="X1120" s="135">
        <v>0</v>
      </c>
      <c r="Y1120" s="135">
        <v>0</v>
      </c>
      <c r="Z1120" s="135">
        <v>0</v>
      </c>
      <c r="AA1120" s="135">
        <v>0</v>
      </c>
      <c r="AB1120" s="135">
        <v>0</v>
      </c>
      <c r="AC1120" s="135">
        <v>0</v>
      </c>
      <c r="AD1120" s="135">
        <v>0</v>
      </c>
      <c r="AE1120" s="135">
        <v>0</v>
      </c>
      <c r="AF1120" s="135">
        <v>0</v>
      </c>
      <c r="AG1120" s="135">
        <v>0</v>
      </c>
      <c r="AH1120" s="135">
        <v>0</v>
      </c>
      <c r="AI1120" s="135">
        <v>0</v>
      </c>
      <c r="AJ1120" s="135">
        <v>0</v>
      </c>
      <c r="AK1120" s="135">
        <v>0</v>
      </c>
      <c r="AL1120" s="135">
        <v>0</v>
      </c>
      <c r="AM1120" s="135">
        <v>0</v>
      </c>
      <c r="AN1120" s="135">
        <v>0</v>
      </c>
      <c r="AO1120" s="135">
        <v>0</v>
      </c>
      <c r="AP1120" s="135">
        <v>0</v>
      </c>
      <c r="AQ1120" s="135">
        <v>0</v>
      </c>
      <c r="AR1120" s="135">
        <v>0</v>
      </c>
      <c r="AS1120" s="135">
        <v>0</v>
      </c>
      <c r="AT1120" s="135">
        <v>0</v>
      </c>
      <c r="AU1120" s="150"/>
    </row>
    <row r="1121" spans="4:47" ht="14.5" x14ac:dyDescent="0.35">
      <c r="D1121" s="58">
        <v>41</v>
      </c>
      <c r="E1121" s="58" t="str">
        <v>Optical Services Equipment Replacement - Access</v>
      </c>
      <c r="G1121" s="135">
        <v>0</v>
      </c>
      <c r="H1121" s="135">
        <v>0</v>
      </c>
      <c r="I1121" s="135">
        <v>0</v>
      </c>
      <c r="J1121" s="135">
        <v>0</v>
      </c>
      <c r="K1121" s="135">
        <v>0</v>
      </c>
      <c r="L1121" s="135">
        <v>0</v>
      </c>
      <c r="M1121" s="135">
        <v>0</v>
      </c>
      <c r="N1121" s="135">
        <v>0</v>
      </c>
      <c r="O1121" s="135">
        <v>0</v>
      </c>
      <c r="P1121" s="135">
        <v>0</v>
      </c>
      <c r="Q1121" s="135">
        <v>0</v>
      </c>
      <c r="R1121" s="135">
        <v>0</v>
      </c>
      <c r="S1121" s="135">
        <v>0</v>
      </c>
      <c r="T1121" s="135">
        <v>0</v>
      </c>
      <c r="U1121" s="135">
        <v>0</v>
      </c>
      <c r="V1121" s="135">
        <v>0</v>
      </c>
      <c r="W1121" s="135">
        <v>0</v>
      </c>
      <c r="X1121" s="135">
        <v>0</v>
      </c>
      <c r="Y1121" s="135">
        <v>0</v>
      </c>
      <c r="Z1121" s="135">
        <v>0</v>
      </c>
      <c r="AA1121" s="135">
        <v>0</v>
      </c>
      <c r="AB1121" s="135">
        <v>0</v>
      </c>
      <c r="AC1121" s="135">
        <v>0</v>
      </c>
      <c r="AD1121" s="135">
        <v>0</v>
      </c>
      <c r="AE1121" s="135">
        <v>0</v>
      </c>
      <c r="AF1121" s="135">
        <v>0</v>
      </c>
      <c r="AG1121" s="135">
        <v>0</v>
      </c>
      <c r="AH1121" s="135">
        <v>0</v>
      </c>
      <c r="AI1121" s="135">
        <v>0</v>
      </c>
      <c r="AJ1121" s="135">
        <v>0</v>
      </c>
      <c r="AK1121" s="135">
        <v>0</v>
      </c>
      <c r="AL1121" s="135">
        <v>0</v>
      </c>
      <c r="AM1121" s="135">
        <v>0</v>
      </c>
      <c r="AN1121" s="135">
        <v>0</v>
      </c>
      <c r="AO1121" s="135">
        <v>0</v>
      </c>
      <c r="AP1121" s="135">
        <v>0</v>
      </c>
      <c r="AQ1121" s="135">
        <v>0</v>
      </c>
      <c r="AR1121" s="135">
        <v>0</v>
      </c>
      <c r="AS1121" s="135">
        <v>0</v>
      </c>
      <c r="AT1121" s="135">
        <v>0</v>
      </c>
      <c r="AU1121" s="150"/>
    </row>
    <row r="1122" spans="4:47" ht="14.5" x14ac:dyDescent="0.35">
      <c r="D1122" s="58">
        <v>42</v>
      </c>
      <c r="E1122" s="58" t="str">
        <v>Optical Services Fibre Pair - Backhaul</v>
      </c>
      <c r="G1122" s="135">
        <v>0</v>
      </c>
      <c r="H1122" s="135">
        <v>0</v>
      </c>
      <c r="I1122" s="135">
        <v>0</v>
      </c>
      <c r="J1122" s="135">
        <v>0</v>
      </c>
      <c r="K1122" s="135">
        <v>0</v>
      </c>
      <c r="L1122" s="135">
        <v>0</v>
      </c>
      <c r="M1122" s="135">
        <v>0</v>
      </c>
      <c r="N1122" s="135">
        <v>0</v>
      </c>
      <c r="O1122" s="135">
        <v>0</v>
      </c>
      <c r="P1122" s="135">
        <v>0</v>
      </c>
      <c r="Q1122" s="135">
        <v>0</v>
      </c>
      <c r="R1122" s="135">
        <v>0</v>
      </c>
      <c r="S1122" s="135">
        <v>0</v>
      </c>
      <c r="T1122" s="135">
        <v>0</v>
      </c>
      <c r="U1122" s="135">
        <v>0</v>
      </c>
      <c r="V1122" s="135">
        <v>0</v>
      </c>
      <c r="W1122" s="135">
        <v>0</v>
      </c>
      <c r="X1122" s="135">
        <v>0</v>
      </c>
      <c r="Y1122" s="135">
        <v>0</v>
      </c>
      <c r="Z1122" s="135">
        <v>0</v>
      </c>
      <c r="AA1122" s="135">
        <v>0</v>
      </c>
      <c r="AB1122" s="135">
        <v>0</v>
      </c>
      <c r="AC1122" s="135">
        <v>0</v>
      </c>
      <c r="AD1122" s="135">
        <v>0</v>
      </c>
      <c r="AE1122" s="135">
        <v>0</v>
      </c>
      <c r="AF1122" s="135">
        <v>0</v>
      </c>
      <c r="AG1122" s="135">
        <v>0</v>
      </c>
      <c r="AH1122" s="135">
        <v>0</v>
      </c>
      <c r="AI1122" s="135">
        <v>0</v>
      </c>
      <c r="AJ1122" s="135">
        <v>0</v>
      </c>
      <c r="AK1122" s="135">
        <v>0</v>
      </c>
      <c r="AL1122" s="135">
        <v>0</v>
      </c>
      <c r="AM1122" s="135">
        <v>0</v>
      </c>
      <c r="AN1122" s="135">
        <v>0</v>
      </c>
      <c r="AO1122" s="135">
        <v>0</v>
      </c>
      <c r="AP1122" s="135">
        <v>0</v>
      </c>
      <c r="AQ1122" s="135">
        <v>0</v>
      </c>
      <c r="AR1122" s="135">
        <v>0</v>
      </c>
      <c r="AS1122" s="135">
        <v>0</v>
      </c>
      <c r="AT1122" s="135">
        <v>0</v>
      </c>
      <c r="AU1122" s="150"/>
    </row>
    <row r="1123" spans="4:47" ht="14.5" x14ac:dyDescent="0.35">
      <c r="D1123" s="58">
        <v>43</v>
      </c>
      <c r="E1123" s="58" t="str">
        <v>Optical Services Provision - Backhaul</v>
      </c>
      <c r="G1123" s="135">
        <v>0</v>
      </c>
      <c r="H1123" s="135">
        <v>0</v>
      </c>
      <c r="I1123" s="135">
        <v>0</v>
      </c>
      <c r="J1123" s="135">
        <v>0</v>
      </c>
      <c r="K1123" s="135">
        <v>0</v>
      </c>
      <c r="L1123" s="135">
        <v>0</v>
      </c>
      <c r="M1123" s="135">
        <v>0</v>
      </c>
      <c r="N1123" s="135">
        <v>0</v>
      </c>
      <c r="O1123" s="135">
        <v>0</v>
      </c>
      <c r="P1123" s="135">
        <v>0</v>
      </c>
      <c r="Q1123" s="135">
        <v>0</v>
      </c>
      <c r="R1123" s="135">
        <v>0</v>
      </c>
      <c r="S1123" s="135">
        <v>0</v>
      </c>
      <c r="T1123" s="135">
        <v>0</v>
      </c>
      <c r="U1123" s="135">
        <v>0</v>
      </c>
      <c r="V1123" s="135">
        <v>0</v>
      </c>
      <c r="W1123" s="135">
        <v>0</v>
      </c>
      <c r="X1123" s="135">
        <v>0</v>
      </c>
      <c r="Y1123" s="135">
        <v>0</v>
      </c>
      <c r="Z1123" s="135">
        <v>0</v>
      </c>
      <c r="AA1123" s="135">
        <v>0</v>
      </c>
      <c r="AB1123" s="135">
        <v>0</v>
      </c>
      <c r="AC1123" s="135">
        <v>0</v>
      </c>
      <c r="AD1123" s="135">
        <v>0</v>
      </c>
      <c r="AE1123" s="135">
        <v>0</v>
      </c>
      <c r="AF1123" s="135">
        <v>0</v>
      </c>
      <c r="AG1123" s="135">
        <v>0</v>
      </c>
      <c r="AH1123" s="135">
        <v>0</v>
      </c>
      <c r="AI1123" s="135">
        <v>0</v>
      </c>
      <c r="AJ1123" s="135">
        <v>0</v>
      </c>
      <c r="AK1123" s="135">
        <v>0</v>
      </c>
      <c r="AL1123" s="135">
        <v>0</v>
      </c>
      <c r="AM1123" s="135">
        <v>0</v>
      </c>
      <c r="AN1123" s="135">
        <v>0</v>
      </c>
      <c r="AO1123" s="135">
        <v>0</v>
      </c>
      <c r="AP1123" s="135">
        <v>0</v>
      </c>
      <c r="AQ1123" s="135">
        <v>0</v>
      </c>
      <c r="AR1123" s="135">
        <v>0</v>
      </c>
      <c r="AS1123" s="135">
        <v>0</v>
      </c>
      <c r="AT1123" s="135">
        <v>0</v>
      </c>
      <c r="AU1123" s="150"/>
    </row>
    <row r="1124" spans="4:47" ht="14.5" x14ac:dyDescent="0.35">
      <c r="D1124" s="58">
        <v>44</v>
      </c>
      <c r="E1124" s="58" t="str">
        <v>Optical Services Equipment Replacement - Backhaul</v>
      </c>
      <c r="G1124" s="135">
        <v>0</v>
      </c>
      <c r="H1124" s="135">
        <v>0</v>
      </c>
      <c r="I1124" s="135">
        <v>0</v>
      </c>
      <c r="J1124" s="135">
        <v>0</v>
      </c>
      <c r="K1124" s="135">
        <v>0</v>
      </c>
      <c r="L1124" s="135">
        <v>0</v>
      </c>
      <c r="M1124" s="135">
        <v>0</v>
      </c>
      <c r="N1124" s="135">
        <v>0</v>
      </c>
      <c r="O1124" s="135">
        <v>0</v>
      </c>
      <c r="P1124" s="135">
        <v>0</v>
      </c>
      <c r="Q1124" s="135">
        <v>0</v>
      </c>
      <c r="R1124" s="135">
        <v>0</v>
      </c>
      <c r="S1124" s="135">
        <v>0</v>
      </c>
      <c r="T1124" s="135">
        <v>0</v>
      </c>
      <c r="U1124" s="135">
        <v>0</v>
      </c>
      <c r="V1124" s="135">
        <v>0</v>
      </c>
      <c r="W1124" s="135">
        <v>0</v>
      </c>
      <c r="X1124" s="135">
        <v>0</v>
      </c>
      <c r="Y1124" s="135">
        <v>0</v>
      </c>
      <c r="Z1124" s="135">
        <v>0</v>
      </c>
      <c r="AA1124" s="135">
        <v>0</v>
      </c>
      <c r="AB1124" s="135">
        <v>0</v>
      </c>
      <c r="AC1124" s="135">
        <v>0</v>
      </c>
      <c r="AD1124" s="135">
        <v>0</v>
      </c>
      <c r="AE1124" s="135">
        <v>0</v>
      </c>
      <c r="AF1124" s="135">
        <v>0</v>
      </c>
      <c r="AG1124" s="135">
        <v>0</v>
      </c>
      <c r="AH1124" s="135">
        <v>0</v>
      </c>
      <c r="AI1124" s="135">
        <v>0</v>
      </c>
      <c r="AJ1124" s="135">
        <v>0</v>
      </c>
      <c r="AK1124" s="135">
        <v>0</v>
      </c>
      <c r="AL1124" s="135">
        <v>0</v>
      </c>
      <c r="AM1124" s="135">
        <v>0</v>
      </c>
      <c r="AN1124" s="135">
        <v>0</v>
      </c>
      <c r="AO1124" s="135">
        <v>0</v>
      </c>
      <c r="AP1124" s="135">
        <v>0</v>
      </c>
      <c r="AQ1124" s="135">
        <v>0</v>
      </c>
      <c r="AR1124" s="135">
        <v>0</v>
      </c>
      <c r="AS1124" s="135">
        <v>0</v>
      </c>
      <c r="AT1124" s="135">
        <v>0</v>
      </c>
      <c r="AU1124" s="150"/>
    </row>
    <row r="1125" spans="4:47" ht="14.5" x14ac:dyDescent="0.35">
      <c r="D1125" s="58">
        <v>45</v>
      </c>
      <c r="E1125" s="58" t="str">
        <v>EAD 1Gb Rental - Backhaul</v>
      </c>
      <c r="G1125" s="135">
        <v>0</v>
      </c>
      <c r="H1125" s="135">
        <v>0</v>
      </c>
      <c r="I1125" s="135">
        <v>0</v>
      </c>
      <c r="J1125" s="135">
        <v>0</v>
      </c>
      <c r="K1125" s="135">
        <v>0</v>
      </c>
      <c r="L1125" s="135">
        <v>0</v>
      </c>
      <c r="M1125" s="135">
        <v>0</v>
      </c>
      <c r="N1125" s="135">
        <v>0</v>
      </c>
      <c r="O1125" s="135">
        <v>0</v>
      </c>
      <c r="P1125" s="135">
        <v>0</v>
      </c>
      <c r="Q1125" s="135">
        <v>0</v>
      </c>
      <c r="R1125" s="135">
        <v>0</v>
      </c>
      <c r="S1125" s="135">
        <v>0</v>
      </c>
      <c r="T1125" s="135">
        <v>0</v>
      </c>
      <c r="U1125" s="135">
        <v>0</v>
      </c>
      <c r="V1125" s="135">
        <v>0</v>
      </c>
      <c r="W1125" s="135">
        <v>0</v>
      </c>
      <c r="X1125" s="135">
        <v>0</v>
      </c>
      <c r="Y1125" s="135">
        <v>0</v>
      </c>
      <c r="Z1125" s="135">
        <v>0</v>
      </c>
      <c r="AA1125" s="135">
        <v>0</v>
      </c>
      <c r="AB1125" s="135">
        <v>0</v>
      </c>
      <c r="AC1125" s="135">
        <v>0</v>
      </c>
      <c r="AD1125" s="135">
        <v>0</v>
      </c>
      <c r="AE1125" s="135">
        <v>0</v>
      </c>
      <c r="AF1125" s="135">
        <v>0</v>
      </c>
      <c r="AG1125" s="135">
        <v>0</v>
      </c>
      <c r="AH1125" s="135">
        <v>0</v>
      </c>
      <c r="AI1125" s="135">
        <v>0</v>
      </c>
      <c r="AJ1125" s="135">
        <v>0</v>
      </c>
      <c r="AK1125" s="135">
        <v>0</v>
      </c>
      <c r="AL1125" s="135">
        <v>0</v>
      </c>
      <c r="AM1125" s="135">
        <v>0</v>
      </c>
      <c r="AN1125" s="135">
        <v>0</v>
      </c>
      <c r="AO1125" s="135">
        <v>0</v>
      </c>
      <c r="AP1125" s="135">
        <v>0</v>
      </c>
      <c r="AQ1125" s="135">
        <v>0</v>
      </c>
      <c r="AR1125" s="135">
        <v>0</v>
      </c>
      <c r="AS1125" s="135">
        <v>0</v>
      </c>
      <c r="AT1125" s="135">
        <v>0</v>
      </c>
      <c r="AU1125" s="150"/>
    </row>
    <row r="1126" spans="4:47" ht="14.5" x14ac:dyDescent="0.35">
      <c r="D1126" s="58">
        <v>46</v>
      </c>
      <c r="E1126" s="58" t="str">
        <v>EAD 1Gb Provision - Backhaul</v>
      </c>
      <c r="G1126" s="135">
        <v>0</v>
      </c>
      <c r="H1126" s="135">
        <v>0</v>
      </c>
      <c r="I1126" s="135">
        <v>0</v>
      </c>
      <c r="J1126" s="135">
        <v>0</v>
      </c>
      <c r="K1126" s="135">
        <v>0</v>
      </c>
      <c r="L1126" s="135">
        <v>0</v>
      </c>
      <c r="M1126" s="135">
        <v>0</v>
      </c>
      <c r="N1126" s="135">
        <v>0</v>
      </c>
      <c r="O1126" s="135">
        <v>0</v>
      </c>
      <c r="P1126" s="135">
        <v>0</v>
      </c>
      <c r="Q1126" s="135">
        <v>0</v>
      </c>
      <c r="R1126" s="135">
        <v>0</v>
      </c>
      <c r="S1126" s="135">
        <v>0</v>
      </c>
      <c r="T1126" s="135">
        <v>0</v>
      </c>
      <c r="U1126" s="135">
        <v>0</v>
      </c>
      <c r="V1126" s="135">
        <v>0</v>
      </c>
      <c r="W1126" s="135">
        <v>0</v>
      </c>
      <c r="X1126" s="135">
        <v>0</v>
      </c>
      <c r="Y1126" s="135">
        <v>0</v>
      </c>
      <c r="Z1126" s="135">
        <v>0</v>
      </c>
      <c r="AA1126" s="135">
        <v>0</v>
      </c>
      <c r="AB1126" s="135">
        <v>0</v>
      </c>
      <c r="AC1126" s="135">
        <v>0</v>
      </c>
      <c r="AD1126" s="135">
        <v>0</v>
      </c>
      <c r="AE1126" s="135">
        <v>0</v>
      </c>
      <c r="AF1126" s="135">
        <v>0</v>
      </c>
      <c r="AG1126" s="135">
        <v>0</v>
      </c>
      <c r="AH1126" s="135">
        <v>0</v>
      </c>
      <c r="AI1126" s="135">
        <v>0</v>
      </c>
      <c r="AJ1126" s="135">
        <v>0</v>
      </c>
      <c r="AK1126" s="135">
        <v>0</v>
      </c>
      <c r="AL1126" s="135">
        <v>0</v>
      </c>
      <c r="AM1126" s="135">
        <v>0</v>
      </c>
      <c r="AN1126" s="135">
        <v>0</v>
      </c>
      <c r="AO1126" s="135">
        <v>0</v>
      </c>
      <c r="AP1126" s="135">
        <v>0</v>
      </c>
      <c r="AQ1126" s="135">
        <v>0</v>
      </c>
      <c r="AR1126" s="135">
        <v>0</v>
      </c>
      <c r="AS1126" s="135">
        <v>0</v>
      </c>
      <c r="AT1126" s="135">
        <v>0</v>
      </c>
      <c r="AU1126" s="150"/>
    </row>
    <row r="1127" spans="4:47" ht="14.5" x14ac:dyDescent="0.35">
      <c r="D1127" s="58">
        <v>47</v>
      </c>
      <c r="E1127" s="58" t="str">
        <v>EAD 1Gb Equipment Replacement - Backhaul</v>
      </c>
      <c r="G1127" s="135">
        <v>0</v>
      </c>
      <c r="H1127" s="135">
        <v>0</v>
      </c>
      <c r="I1127" s="135">
        <v>0</v>
      </c>
      <c r="J1127" s="135">
        <v>0</v>
      </c>
      <c r="K1127" s="135">
        <v>0</v>
      </c>
      <c r="L1127" s="135">
        <v>0</v>
      </c>
      <c r="M1127" s="135">
        <v>0</v>
      </c>
      <c r="N1127" s="135">
        <v>0</v>
      </c>
      <c r="O1127" s="135">
        <v>0</v>
      </c>
      <c r="P1127" s="135">
        <v>0</v>
      </c>
      <c r="Q1127" s="135">
        <v>0</v>
      </c>
      <c r="R1127" s="135">
        <v>0</v>
      </c>
      <c r="S1127" s="135">
        <v>0</v>
      </c>
      <c r="T1127" s="135">
        <v>0</v>
      </c>
      <c r="U1127" s="135">
        <v>0</v>
      </c>
      <c r="V1127" s="135">
        <v>0</v>
      </c>
      <c r="W1127" s="135">
        <v>0</v>
      </c>
      <c r="X1127" s="135">
        <v>0</v>
      </c>
      <c r="Y1127" s="135">
        <v>0</v>
      </c>
      <c r="Z1127" s="135">
        <v>0</v>
      </c>
      <c r="AA1127" s="135">
        <v>0</v>
      </c>
      <c r="AB1127" s="135">
        <v>0</v>
      </c>
      <c r="AC1127" s="135">
        <v>0</v>
      </c>
      <c r="AD1127" s="135">
        <v>0</v>
      </c>
      <c r="AE1127" s="135">
        <v>0</v>
      </c>
      <c r="AF1127" s="135">
        <v>0</v>
      </c>
      <c r="AG1127" s="135">
        <v>0</v>
      </c>
      <c r="AH1127" s="135">
        <v>0</v>
      </c>
      <c r="AI1127" s="135">
        <v>0</v>
      </c>
      <c r="AJ1127" s="135">
        <v>0</v>
      </c>
      <c r="AK1127" s="135">
        <v>0</v>
      </c>
      <c r="AL1127" s="135">
        <v>0</v>
      </c>
      <c r="AM1127" s="135">
        <v>0</v>
      </c>
      <c r="AN1127" s="135">
        <v>0</v>
      </c>
      <c r="AO1127" s="135">
        <v>0</v>
      </c>
      <c r="AP1127" s="135">
        <v>0</v>
      </c>
      <c r="AQ1127" s="135">
        <v>0</v>
      </c>
      <c r="AR1127" s="135">
        <v>0</v>
      </c>
      <c r="AS1127" s="135">
        <v>0</v>
      </c>
      <c r="AT1127" s="135">
        <v>0</v>
      </c>
      <c r="AU1127" s="150"/>
    </row>
    <row r="1128" spans="4:47" ht="14.5" x14ac:dyDescent="0.35">
      <c r="D1128" s="58">
        <v>48</v>
      </c>
      <c r="E1128" s="58" t="str">
        <v>EAD 10Gb Rental - Backhaul</v>
      </c>
      <c r="G1128" s="135">
        <v>0</v>
      </c>
      <c r="H1128" s="135">
        <v>0</v>
      </c>
      <c r="I1128" s="135">
        <v>0</v>
      </c>
      <c r="J1128" s="135">
        <v>0</v>
      </c>
      <c r="K1128" s="135">
        <v>0</v>
      </c>
      <c r="L1128" s="135">
        <v>0</v>
      </c>
      <c r="M1128" s="135">
        <v>0</v>
      </c>
      <c r="N1128" s="135">
        <v>0</v>
      </c>
      <c r="O1128" s="135">
        <v>0</v>
      </c>
      <c r="P1128" s="135">
        <v>0</v>
      </c>
      <c r="Q1128" s="135">
        <v>0</v>
      </c>
      <c r="R1128" s="135">
        <v>0</v>
      </c>
      <c r="S1128" s="135">
        <v>0</v>
      </c>
      <c r="T1128" s="135">
        <v>0</v>
      </c>
      <c r="U1128" s="135">
        <v>0</v>
      </c>
      <c r="V1128" s="135">
        <v>0</v>
      </c>
      <c r="W1128" s="135">
        <v>0</v>
      </c>
      <c r="X1128" s="135">
        <v>0</v>
      </c>
      <c r="Y1128" s="135">
        <v>0</v>
      </c>
      <c r="Z1128" s="135">
        <v>0</v>
      </c>
      <c r="AA1128" s="135">
        <v>0</v>
      </c>
      <c r="AB1128" s="135">
        <v>0</v>
      </c>
      <c r="AC1128" s="135">
        <v>0</v>
      </c>
      <c r="AD1128" s="135">
        <v>0</v>
      </c>
      <c r="AE1128" s="135">
        <v>0</v>
      </c>
      <c r="AF1128" s="135">
        <v>0</v>
      </c>
      <c r="AG1128" s="135">
        <v>0</v>
      </c>
      <c r="AH1128" s="135">
        <v>0</v>
      </c>
      <c r="AI1128" s="135">
        <v>0</v>
      </c>
      <c r="AJ1128" s="135">
        <v>0</v>
      </c>
      <c r="AK1128" s="135">
        <v>0</v>
      </c>
      <c r="AL1128" s="135">
        <v>0</v>
      </c>
      <c r="AM1128" s="135">
        <v>0</v>
      </c>
      <c r="AN1128" s="135">
        <v>0</v>
      </c>
      <c r="AO1128" s="135">
        <v>0</v>
      </c>
      <c r="AP1128" s="135">
        <v>0</v>
      </c>
      <c r="AQ1128" s="135">
        <v>0</v>
      </c>
      <c r="AR1128" s="135">
        <v>0</v>
      </c>
      <c r="AS1128" s="135">
        <v>0</v>
      </c>
      <c r="AT1128" s="135">
        <v>0</v>
      </c>
      <c r="AU1128" s="150"/>
    </row>
    <row r="1129" spans="4:47" ht="14.5" x14ac:dyDescent="0.35">
      <c r="D1129" s="58">
        <v>49</v>
      </c>
      <c r="E1129" s="58" t="str">
        <v>EAD 10Gb Provision - Backhaul</v>
      </c>
      <c r="G1129" s="135">
        <v>0</v>
      </c>
      <c r="H1129" s="135">
        <v>0</v>
      </c>
      <c r="I1129" s="135">
        <v>0</v>
      </c>
      <c r="J1129" s="135">
        <v>0</v>
      </c>
      <c r="K1129" s="135">
        <v>0</v>
      </c>
      <c r="L1129" s="135">
        <v>0</v>
      </c>
      <c r="M1129" s="135">
        <v>0</v>
      </c>
      <c r="N1129" s="135">
        <v>0</v>
      </c>
      <c r="O1129" s="135">
        <v>0</v>
      </c>
      <c r="P1129" s="135">
        <v>0</v>
      </c>
      <c r="Q1129" s="135">
        <v>0</v>
      </c>
      <c r="R1129" s="135">
        <v>0</v>
      </c>
      <c r="S1129" s="135">
        <v>0</v>
      </c>
      <c r="T1129" s="135">
        <v>0</v>
      </c>
      <c r="U1129" s="135">
        <v>0</v>
      </c>
      <c r="V1129" s="135">
        <v>0</v>
      </c>
      <c r="W1129" s="135">
        <v>0</v>
      </c>
      <c r="X1129" s="135">
        <v>0</v>
      </c>
      <c r="Y1129" s="135">
        <v>0</v>
      </c>
      <c r="Z1129" s="135">
        <v>0</v>
      </c>
      <c r="AA1129" s="135">
        <v>0</v>
      </c>
      <c r="AB1129" s="135">
        <v>0</v>
      </c>
      <c r="AC1129" s="135">
        <v>0</v>
      </c>
      <c r="AD1129" s="135">
        <v>0</v>
      </c>
      <c r="AE1129" s="135">
        <v>0</v>
      </c>
      <c r="AF1129" s="135">
        <v>0</v>
      </c>
      <c r="AG1129" s="135">
        <v>0</v>
      </c>
      <c r="AH1129" s="135">
        <v>0</v>
      </c>
      <c r="AI1129" s="135">
        <v>0</v>
      </c>
      <c r="AJ1129" s="135">
        <v>0</v>
      </c>
      <c r="AK1129" s="135">
        <v>0</v>
      </c>
      <c r="AL1129" s="135">
        <v>0</v>
      </c>
      <c r="AM1129" s="135">
        <v>0</v>
      </c>
      <c r="AN1129" s="135">
        <v>0</v>
      </c>
      <c r="AO1129" s="135">
        <v>0</v>
      </c>
      <c r="AP1129" s="135">
        <v>0</v>
      </c>
      <c r="AQ1129" s="135">
        <v>0</v>
      </c>
      <c r="AR1129" s="135">
        <v>0</v>
      </c>
      <c r="AS1129" s="135">
        <v>0</v>
      </c>
      <c r="AT1129" s="135">
        <v>0</v>
      </c>
      <c r="AU1129" s="150"/>
    </row>
    <row r="1130" spans="4:47" ht="14.5" x14ac:dyDescent="0.35">
      <c r="D1130" s="58">
        <v>50</v>
      </c>
      <c r="E1130" s="58" t="str">
        <v>EAD 10Gb Equipment Replacement - Backhaul</v>
      </c>
      <c r="G1130" s="135">
        <v>0</v>
      </c>
      <c r="H1130" s="135">
        <v>0</v>
      </c>
      <c r="I1130" s="135">
        <v>0</v>
      </c>
      <c r="J1130" s="135">
        <v>0</v>
      </c>
      <c r="K1130" s="135">
        <v>0</v>
      </c>
      <c r="L1130" s="135">
        <v>0</v>
      </c>
      <c r="M1130" s="135">
        <v>0</v>
      </c>
      <c r="N1130" s="135">
        <v>0</v>
      </c>
      <c r="O1130" s="135">
        <v>0</v>
      </c>
      <c r="P1130" s="135">
        <v>0</v>
      </c>
      <c r="Q1130" s="135">
        <v>0</v>
      </c>
      <c r="R1130" s="135">
        <v>0</v>
      </c>
      <c r="S1130" s="135">
        <v>0</v>
      </c>
      <c r="T1130" s="135">
        <v>0</v>
      </c>
      <c r="U1130" s="135">
        <v>0</v>
      </c>
      <c r="V1130" s="135">
        <v>0</v>
      </c>
      <c r="W1130" s="135">
        <v>0</v>
      </c>
      <c r="X1130" s="135">
        <v>0</v>
      </c>
      <c r="Y1130" s="135">
        <v>0</v>
      </c>
      <c r="Z1130" s="135">
        <v>0</v>
      </c>
      <c r="AA1130" s="135">
        <v>0</v>
      </c>
      <c r="AB1130" s="135">
        <v>0</v>
      </c>
      <c r="AC1130" s="135">
        <v>0</v>
      </c>
      <c r="AD1130" s="135">
        <v>0</v>
      </c>
      <c r="AE1130" s="135">
        <v>0</v>
      </c>
      <c r="AF1130" s="135">
        <v>0</v>
      </c>
      <c r="AG1130" s="135">
        <v>0</v>
      </c>
      <c r="AH1130" s="135">
        <v>0</v>
      </c>
      <c r="AI1130" s="135">
        <v>0</v>
      </c>
      <c r="AJ1130" s="135">
        <v>0</v>
      </c>
      <c r="AK1130" s="135">
        <v>0</v>
      </c>
      <c r="AL1130" s="135">
        <v>0</v>
      </c>
      <c r="AM1130" s="135">
        <v>0</v>
      </c>
      <c r="AN1130" s="135">
        <v>0</v>
      </c>
      <c r="AO1130" s="135">
        <v>0</v>
      </c>
      <c r="AP1130" s="135">
        <v>0</v>
      </c>
      <c r="AQ1130" s="135">
        <v>0</v>
      </c>
      <c r="AR1130" s="135">
        <v>0</v>
      </c>
      <c r="AS1130" s="135">
        <v>0</v>
      </c>
      <c r="AT1130" s="135">
        <v>0</v>
      </c>
      <c r="AU1130" s="150"/>
    </row>
    <row r="1131" spans="4:47" ht="14.5" x14ac:dyDescent="0.35">
      <c r="D1131" s="58">
        <v>51</v>
      </c>
      <c r="E1131" s="58" t="str">
        <v>Main link - Backhaul</v>
      </c>
      <c r="G1131" s="135">
        <v>0</v>
      </c>
      <c r="H1131" s="135">
        <v>0</v>
      </c>
      <c r="I1131" s="135">
        <v>0</v>
      </c>
      <c r="J1131" s="135">
        <v>0</v>
      </c>
      <c r="K1131" s="135">
        <v>0</v>
      </c>
      <c r="L1131" s="135">
        <v>0</v>
      </c>
      <c r="M1131" s="135">
        <v>0</v>
      </c>
      <c r="N1131" s="135">
        <v>0</v>
      </c>
      <c r="O1131" s="135">
        <v>0</v>
      </c>
      <c r="P1131" s="135">
        <v>0</v>
      </c>
      <c r="Q1131" s="135">
        <v>0</v>
      </c>
      <c r="R1131" s="135">
        <v>0</v>
      </c>
      <c r="S1131" s="135">
        <v>0</v>
      </c>
      <c r="T1131" s="135">
        <v>0</v>
      </c>
      <c r="U1131" s="135">
        <v>0</v>
      </c>
      <c r="V1131" s="135">
        <v>0</v>
      </c>
      <c r="W1131" s="135">
        <v>0</v>
      </c>
      <c r="X1131" s="135">
        <v>0</v>
      </c>
      <c r="Y1131" s="135">
        <v>0</v>
      </c>
      <c r="Z1131" s="135">
        <v>0</v>
      </c>
      <c r="AA1131" s="135">
        <v>0</v>
      </c>
      <c r="AB1131" s="135">
        <v>0</v>
      </c>
      <c r="AC1131" s="135">
        <v>0</v>
      </c>
      <c r="AD1131" s="135">
        <v>0</v>
      </c>
      <c r="AE1131" s="135">
        <v>0</v>
      </c>
      <c r="AF1131" s="135">
        <v>0</v>
      </c>
      <c r="AG1131" s="135">
        <v>0</v>
      </c>
      <c r="AH1131" s="135">
        <v>0</v>
      </c>
      <c r="AI1131" s="135">
        <v>0</v>
      </c>
      <c r="AJ1131" s="135">
        <v>0</v>
      </c>
      <c r="AK1131" s="135">
        <v>0</v>
      </c>
      <c r="AL1131" s="135">
        <v>0</v>
      </c>
      <c r="AM1131" s="135">
        <v>0</v>
      </c>
      <c r="AN1131" s="135">
        <v>0</v>
      </c>
      <c r="AO1131" s="135">
        <v>0</v>
      </c>
      <c r="AP1131" s="135">
        <v>0</v>
      </c>
      <c r="AQ1131" s="135">
        <v>0</v>
      </c>
      <c r="AR1131" s="135">
        <v>0</v>
      </c>
      <c r="AS1131" s="135">
        <v>0</v>
      </c>
      <c r="AT1131" s="135">
        <v>0</v>
      </c>
      <c r="AU1131" s="150"/>
    </row>
    <row r="1132" spans="4:47" ht="14.5" x14ac:dyDescent="0.35">
      <c r="D1132" s="58">
        <v>52</v>
      </c>
      <c r="E1132" s="58" t="str">
        <v>Leased Lines Cablelink Rental - Backhaul</v>
      </c>
      <c r="G1132" s="135">
        <v>0</v>
      </c>
      <c r="H1132" s="135">
        <v>0</v>
      </c>
      <c r="I1132" s="135">
        <v>0</v>
      </c>
      <c r="J1132" s="135">
        <v>0</v>
      </c>
      <c r="K1132" s="135">
        <v>0</v>
      </c>
      <c r="L1132" s="135">
        <v>0</v>
      </c>
      <c r="M1132" s="135">
        <v>0</v>
      </c>
      <c r="N1132" s="135">
        <v>0</v>
      </c>
      <c r="O1132" s="135">
        <v>0</v>
      </c>
      <c r="P1132" s="135">
        <v>0</v>
      </c>
      <c r="Q1132" s="135">
        <v>0</v>
      </c>
      <c r="R1132" s="135">
        <v>0</v>
      </c>
      <c r="S1132" s="135">
        <v>0</v>
      </c>
      <c r="T1132" s="135">
        <v>0</v>
      </c>
      <c r="U1132" s="135">
        <v>0</v>
      </c>
      <c r="V1132" s="135">
        <v>0</v>
      </c>
      <c r="W1132" s="135">
        <v>0</v>
      </c>
      <c r="X1132" s="135">
        <v>0</v>
      </c>
      <c r="Y1132" s="135">
        <v>0</v>
      </c>
      <c r="Z1132" s="135">
        <v>0</v>
      </c>
      <c r="AA1132" s="135">
        <v>0</v>
      </c>
      <c r="AB1132" s="135">
        <v>0</v>
      </c>
      <c r="AC1132" s="135">
        <v>0</v>
      </c>
      <c r="AD1132" s="135">
        <v>0</v>
      </c>
      <c r="AE1132" s="135">
        <v>0</v>
      </c>
      <c r="AF1132" s="135">
        <v>0</v>
      </c>
      <c r="AG1132" s="135">
        <v>0</v>
      </c>
      <c r="AH1132" s="135">
        <v>0</v>
      </c>
      <c r="AI1132" s="135">
        <v>0</v>
      </c>
      <c r="AJ1132" s="135">
        <v>0</v>
      </c>
      <c r="AK1132" s="135">
        <v>0</v>
      </c>
      <c r="AL1132" s="135">
        <v>0</v>
      </c>
      <c r="AM1132" s="135">
        <v>0</v>
      </c>
      <c r="AN1132" s="135">
        <v>0</v>
      </c>
      <c r="AO1132" s="135">
        <v>0</v>
      </c>
      <c r="AP1132" s="135">
        <v>0</v>
      </c>
      <c r="AQ1132" s="135">
        <v>0</v>
      </c>
      <c r="AR1132" s="135">
        <v>0</v>
      </c>
      <c r="AS1132" s="135">
        <v>0</v>
      </c>
      <c r="AT1132" s="135">
        <v>0</v>
      </c>
      <c r="AU1132" s="150"/>
    </row>
    <row r="1133" spans="4:47" ht="14.5" x14ac:dyDescent="0.35">
      <c r="D1133" s="58">
        <v>53</v>
      </c>
      <c r="E1133" s="58" t="str">
        <v>Leased Lines Cablelink Provision - Backhaul</v>
      </c>
      <c r="G1133" s="135">
        <v>0</v>
      </c>
      <c r="H1133" s="135">
        <v>0</v>
      </c>
      <c r="I1133" s="135">
        <v>0</v>
      </c>
      <c r="J1133" s="135">
        <v>0</v>
      </c>
      <c r="K1133" s="135">
        <v>0</v>
      </c>
      <c r="L1133" s="135">
        <v>0</v>
      </c>
      <c r="M1133" s="135">
        <v>0</v>
      </c>
      <c r="N1133" s="135">
        <v>0</v>
      </c>
      <c r="O1133" s="135">
        <v>0</v>
      </c>
      <c r="P1133" s="135">
        <v>0</v>
      </c>
      <c r="Q1133" s="135">
        <v>0</v>
      </c>
      <c r="R1133" s="135">
        <v>0</v>
      </c>
      <c r="S1133" s="135">
        <v>0</v>
      </c>
      <c r="T1133" s="135">
        <v>0</v>
      </c>
      <c r="U1133" s="135">
        <v>0</v>
      </c>
      <c r="V1133" s="135">
        <v>0</v>
      </c>
      <c r="W1133" s="135">
        <v>0</v>
      </c>
      <c r="X1133" s="135">
        <v>0</v>
      </c>
      <c r="Y1133" s="135">
        <v>0</v>
      </c>
      <c r="Z1133" s="135">
        <v>0</v>
      </c>
      <c r="AA1133" s="135">
        <v>0</v>
      </c>
      <c r="AB1133" s="135">
        <v>0</v>
      </c>
      <c r="AC1133" s="135">
        <v>0</v>
      </c>
      <c r="AD1133" s="135">
        <v>0</v>
      </c>
      <c r="AE1133" s="135">
        <v>0</v>
      </c>
      <c r="AF1133" s="135">
        <v>0</v>
      </c>
      <c r="AG1133" s="135">
        <v>0</v>
      </c>
      <c r="AH1133" s="135">
        <v>0</v>
      </c>
      <c r="AI1133" s="135">
        <v>0</v>
      </c>
      <c r="AJ1133" s="135">
        <v>0</v>
      </c>
      <c r="AK1133" s="135">
        <v>0</v>
      </c>
      <c r="AL1133" s="135">
        <v>0</v>
      </c>
      <c r="AM1133" s="135">
        <v>0</v>
      </c>
      <c r="AN1133" s="135">
        <v>0</v>
      </c>
      <c r="AO1133" s="135">
        <v>0</v>
      </c>
      <c r="AP1133" s="135">
        <v>0</v>
      </c>
      <c r="AQ1133" s="135">
        <v>0</v>
      </c>
      <c r="AR1133" s="135">
        <v>0</v>
      </c>
      <c r="AS1133" s="135">
        <v>0</v>
      </c>
      <c r="AT1133" s="135">
        <v>0</v>
      </c>
      <c r="AU1133" s="150"/>
    </row>
    <row r="1134" spans="4:47" ht="14.5" x14ac:dyDescent="0.35">
      <c r="D1134" s="58">
        <v>54</v>
      </c>
      <c r="E1134" s="58" t="str">
        <v xml:space="preserve">Spare 6 - </v>
      </c>
      <c r="G1134" s="135">
        <v>0</v>
      </c>
      <c r="H1134" s="135">
        <v>0</v>
      </c>
      <c r="I1134" s="135">
        <v>0</v>
      </c>
      <c r="J1134" s="135">
        <v>0</v>
      </c>
      <c r="K1134" s="135">
        <v>0</v>
      </c>
      <c r="L1134" s="135">
        <v>0</v>
      </c>
      <c r="M1134" s="135">
        <v>0</v>
      </c>
      <c r="N1134" s="135">
        <v>0</v>
      </c>
      <c r="O1134" s="135">
        <v>0</v>
      </c>
      <c r="P1134" s="135">
        <v>0</v>
      </c>
      <c r="Q1134" s="135">
        <v>0</v>
      </c>
      <c r="R1134" s="135">
        <v>0</v>
      </c>
      <c r="S1134" s="135">
        <v>0</v>
      </c>
      <c r="T1134" s="135">
        <v>0</v>
      </c>
      <c r="U1134" s="135">
        <v>0</v>
      </c>
      <c r="V1134" s="135">
        <v>0</v>
      </c>
      <c r="W1134" s="135">
        <v>0</v>
      </c>
      <c r="X1134" s="135">
        <v>0</v>
      </c>
      <c r="Y1134" s="135">
        <v>0</v>
      </c>
      <c r="Z1134" s="135">
        <v>0</v>
      </c>
      <c r="AA1134" s="135">
        <v>0</v>
      </c>
      <c r="AB1134" s="135">
        <v>0</v>
      </c>
      <c r="AC1134" s="135">
        <v>0</v>
      </c>
      <c r="AD1134" s="135">
        <v>0</v>
      </c>
      <c r="AE1134" s="135">
        <v>0</v>
      </c>
      <c r="AF1134" s="135">
        <v>0</v>
      </c>
      <c r="AG1134" s="135">
        <v>0</v>
      </c>
      <c r="AH1134" s="135">
        <v>0</v>
      </c>
      <c r="AI1134" s="135">
        <v>0</v>
      </c>
      <c r="AJ1134" s="135">
        <v>0</v>
      </c>
      <c r="AK1134" s="135">
        <v>0</v>
      </c>
      <c r="AL1134" s="135">
        <v>0</v>
      </c>
      <c r="AM1134" s="135">
        <v>0</v>
      </c>
      <c r="AN1134" s="135">
        <v>0</v>
      </c>
      <c r="AO1134" s="135">
        <v>0</v>
      </c>
      <c r="AP1134" s="135">
        <v>0</v>
      </c>
      <c r="AQ1134" s="135">
        <v>0</v>
      </c>
      <c r="AR1134" s="135">
        <v>0</v>
      </c>
      <c r="AS1134" s="135">
        <v>0</v>
      </c>
      <c r="AT1134" s="135">
        <v>0</v>
      </c>
      <c r="AU1134" s="150"/>
    </row>
    <row r="1135" spans="4:47" ht="14.5" x14ac:dyDescent="0.35">
      <c r="D1135" s="58">
        <v>55</v>
      </c>
      <c r="E1135" s="58" t="str">
        <v xml:space="preserve">Spare 7 - </v>
      </c>
      <c r="G1135" s="135">
        <v>0</v>
      </c>
      <c r="H1135" s="135">
        <v>0</v>
      </c>
      <c r="I1135" s="135">
        <v>0</v>
      </c>
      <c r="J1135" s="135">
        <v>0</v>
      </c>
      <c r="K1135" s="135">
        <v>0</v>
      </c>
      <c r="L1135" s="135">
        <v>0</v>
      </c>
      <c r="M1135" s="135">
        <v>0</v>
      </c>
      <c r="N1135" s="135">
        <v>0</v>
      </c>
      <c r="O1135" s="135">
        <v>0</v>
      </c>
      <c r="P1135" s="135">
        <v>0</v>
      </c>
      <c r="Q1135" s="135">
        <v>0</v>
      </c>
      <c r="R1135" s="135">
        <v>0</v>
      </c>
      <c r="S1135" s="135">
        <v>0</v>
      </c>
      <c r="T1135" s="135">
        <v>0</v>
      </c>
      <c r="U1135" s="135">
        <v>0</v>
      </c>
      <c r="V1135" s="135">
        <v>0</v>
      </c>
      <c r="W1135" s="135">
        <v>0</v>
      </c>
      <c r="X1135" s="135">
        <v>0</v>
      </c>
      <c r="Y1135" s="135">
        <v>0</v>
      </c>
      <c r="Z1135" s="135">
        <v>0</v>
      </c>
      <c r="AA1135" s="135">
        <v>0</v>
      </c>
      <c r="AB1135" s="135">
        <v>0</v>
      </c>
      <c r="AC1135" s="135">
        <v>0</v>
      </c>
      <c r="AD1135" s="135">
        <v>0</v>
      </c>
      <c r="AE1135" s="135">
        <v>0</v>
      </c>
      <c r="AF1135" s="135">
        <v>0</v>
      </c>
      <c r="AG1135" s="135">
        <v>0</v>
      </c>
      <c r="AH1135" s="135">
        <v>0</v>
      </c>
      <c r="AI1135" s="135">
        <v>0</v>
      </c>
      <c r="AJ1135" s="135">
        <v>0</v>
      </c>
      <c r="AK1135" s="135">
        <v>0</v>
      </c>
      <c r="AL1135" s="135">
        <v>0</v>
      </c>
      <c r="AM1135" s="135">
        <v>0</v>
      </c>
      <c r="AN1135" s="135">
        <v>0</v>
      </c>
      <c r="AO1135" s="135">
        <v>0</v>
      </c>
      <c r="AP1135" s="135">
        <v>0</v>
      </c>
      <c r="AQ1135" s="135">
        <v>0</v>
      </c>
      <c r="AR1135" s="135">
        <v>0</v>
      </c>
      <c r="AS1135" s="135">
        <v>0</v>
      </c>
      <c r="AT1135" s="135">
        <v>0</v>
      </c>
      <c r="AU1135" s="150"/>
    </row>
    <row r="1136" spans="4:47" ht="14.5" x14ac:dyDescent="0.35">
      <c r="D1136" s="58">
        <v>56</v>
      </c>
      <c r="E1136" s="58" t="str">
        <v xml:space="preserve">Spare 8 - </v>
      </c>
      <c r="G1136" s="135">
        <v>0</v>
      </c>
      <c r="H1136" s="135">
        <v>0</v>
      </c>
      <c r="I1136" s="135">
        <v>0</v>
      </c>
      <c r="J1136" s="135">
        <v>0</v>
      </c>
      <c r="K1136" s="135">
        <v>0</v>
      </c>
      <c r="L1136" s="135">
        <v>0</v>
      </c>
      <c r="M1136" s="135">
        <v>0</v>
      </c>
      <c r="N1136" s="135">
        <v>0</v>
      </c>
      <c r="O1136" s="135">
        <v>0</v>
      </c>
      <c r="P1136" s="135">
        <v>0</v>
      </c>
      <c r="Q1136" s="135">
        <v>0</v>
      </c>
      <c r="R1136" s="135">
        <v>0</v>
      </c>
      <c r="S1136" s="135">
        <v>0</v>
      </c>
      <c r="T1136" s="135">
        <v>0</v>
      </c>
      <c r="U1136" s="135">
        <v>0</v>
      </c>
      <c r="V1136" s="135">
        <v>0</v>
      </c>
      <c r="W1136" s="135">
        <v>0</v>
      </c>
      <c r="X1136" s="135">
        <v>0</v>
      </c>
      <c r="Y1136" s="135">
        <v>0</v>
      </c>
      <c r="Z1136" s="135">
        <v>0</v>
      </c>
      <c r="AA1136" s="135">
        <v>0</v>
      </c>
      <c r="AB1136" s="135">
        <v>0</v>
      </c>
      <c r="AC1136" s="135">
        <v>0</v>
      </c>
      <c r="AD1136" s="135">
        <v>0</v>
      </c>
      <c r="AE1136" s="135">
        <v>0</v>
      </c>
      <c r="AF1136" s="135">
        <v>0</v>
      </c>
      <c r="AG1136" s="135">
        <v>0</v>
      </c>
      <c r="AH1136" s="135">
        <v>0</v>
      </c>
      <c r="AI1136" s="135">
        <v>0</v>
      </c>
      <c r="AJ1136" s="135">
        <v>0</v>
      </c>
      <c r="AK1136" s="135">
        <v>0</v>
      </c>
      <c r="AL1136" s="135">
        <v>0</v>
      </c>
      <c r="AM1136" s="135">
        <v>0</v>
      </c>
      <c r="AN1136" s="135">
        <v>0</v>
      </c>
      <c r="AO1136" s="135">
        <v>0</v>
      </c>
      <c r="AP1136" s="135">
        <v>0</v>
      </c>
      <c r="AQ1136" s="135">
        <v>0</v>
      </c>
      <c r="AR1136" s="135">
        <v>0</v>
      </c>
      <c r="AS1136" s="135">
        <v>0</v>
      </c>
      <c r="AT1136" s="135">
        <v>0</v>
      </c>
      <c r="AU1136" s="150"/>
    </row>
    <row r="1137" spans="4:47" ht="14.5" x14ac:dyDescent="0.35">
      <c r="D1137" s="58">
        <v>57</v>
      </c>
      <c r="E1137" s="58" t="str">
        <v xml:space="preserve">Spare 9 - </v>
      </c>
      <c r="G1137" s="135">
        <v>0</v>
      </c>
      <c r="H1137" s="135">
        <v>0</v>
      </c>
      <c r="I1137" s="135">
        <v>0</v>
      </c>
      <c r="J1137" s="135">
        <v>0</v>
      </c>
      <c r="K1137" s="135">
        <v>0</v>
      </c>
      <c r="L1137" s="135">
        <v>0</v>
      </c>
      <c r="M1137" s="135">
        <v>0</v>
      </c>
      <c r="N1137" s="135">
        <v>0</v>
      </c>
      <c r="O1137" s="135">
        <v>0</v>
      </c>
      <c r="P1137" s="135">
        <v>0</v>
      </c>
      <c r="Q1137" s="135">
        <v>0</v>
      </c>
      <c r="R1137" s="135">
        <v>0</v>
      </c>
      <c r="S1137" s="135">
        <v>0</v>
      </c>
      <c r="T1137" s="135">
        <v>0</v>
      </c>
      <c r="U1137" s="135">
        <v>0</v>
      </c>
      <c r="V1137" s="135">
        <v>0</v>
      </c>
      <c r="W1137" s="135">
        <v>0</v>
      </c>
      <c r="X1137" s="135">
        <v>0</v>
      </c>
      <c r="Y1137" s="135">
        <v>0</v>
      </c>
      <c r="Z1137" s="135">
        <v>0</v>
      </c>
      <c r="AA1137" s="135">
        <v>0</v>
      </c>
      <c r="AB1137" s="135">
        <v>0</v>
      </c>
      <c r="AC1137" s="135">
        <v>0</v>
      </c>
      <c r="AD1137" s="135">
        <v>0</v>
      </c>
      <c r="AE1137" s="135">
        <v>0</v>
      </c>
      <c r="AF1137" s="135">
        <v>0</v>
      </c>
      <c r="AG1137" s="135">
        <v>0</v>
      </c>
      <c r="AH1137" s="135">
        <v>0</v>
      </c>
      <c r="AI1137" s="135">
        <v>0</v>
      </c>
      <c r="AJ1137" s="135">
        <v>0</v>
      </c>
      <c r="AK1137" s="135">
        <v>0</v>
      </c>
      <c r="AL1137" s="135">
        <v>0</v>
      </c>
      <c r="AM1137" s="135">
        <v>0</v>
      </c>
      <c r="AN1137" s="135">
        <v>0</v>
      </c>
      <c r="AO1137" s="135">
        <v>0</v>
      </c>
      <c r="AP1137" s="135">
        <v>0</v>
      </c>
      <c r="AQ1137" s="135">
        <v>0</v>
      </c>
      <c r="AR1137" s="135">
        <v>0</v>
      </c>
      <c r="AS1137" s="135">
        <v>0</v>
      </c>
      <c r="AT1137" s="135">
        <v>0</v>
      </c>
      <c r="AU1137" s="150"/>
    </row>
    <row r="1138" spans="4:47" ht="14.5" x14ac:dyDescent="0.35">
      <c r="D1138" s="58">
        <v>58</v>
      </c>
      <c r="E1138" s="58" t="str">
        <v xml:space="preserve">Spare 10 - </v>
      </c>
      <c r="G1138" s="135">
        <v>0</v>
      </c>
      <c r="H1138" s="135">
        <v>0</v>
      </c>
      <c r="I1138" s="135">
        <v>0</v>
      </c>
      <c r="J1138" s="135">
        <v>0</v>
      </c>
      <c r="K1138" s="135">
        <v>0</v>
      </c>
      <c r="L1138" s="135">
        <v>0</v>
      </c>
      <c r="M1138" s="135">
        <v>0</v>
      </c>
      <c r="N1138" s="135">
        <v>0</v>
      </c>
      <c r="O1138" s="135">
        <v>0</v>
      </c>
      <c r="P1138" s="135">
        <v>0</v>
      </c>
      <c r="Q1138" s="135">
        <v>0</v>
      </c>
      <c r="R1138" s="135">
        <v>0</v>
      </c>
      <c r="S1138" s="135">
        <v>0</v>
      </c>
      <c r="T1138" s="135">
        <v>0</v>
      </c>
      <c r="U1138" s="135">
        <v>0</v>
      </c>
      <c r="V1138" s="135">
        <v>0</v>
      </c>
      <c r="W1138" s="135">
        <v>0</v>
      </c>
      <c r="X1138" s="135">
        <v>0</v>
      </c>
      <c r="Y1138" s="135">
        <v>0</v>
      </c>
      <c r="Z1138" s="135">
        <v>0</v>
      </c>
      <c r="AA1138" s="135">
        <v>0</v>
      </c>
      <c r="AB1138" s="135">
        <v>0</v>
      </c>
      <c r="AC1138" s="135">
        <v>0</v>
      </c>
      <c r="AD1138" s="135">
        <v>0</v>
      </c>
      <c r="AE1138" s="135">
        <v>0</v>
      </c>
      <c r="AF1138" s="135">
        <v>0</v>
      </c>
      <c r="AG1138" s="135">
        <v>0</v>
      </c>
      <c r="AH1138" s="135">
        <v>0</v>
      </c>
      <c r="AI1138" s="135">
        <v>0</v>
      </c>
      <c r="AJ1138" s="135">
        <v>0</v>
      </c>
      <c r="AK1138" s="135">
        <v>0</v>
      </c>
      <c r="AL1138" s="135">
        <v>0</v>
      </c>
      <c r="AM1138" s="135">
        <v>0</v>
      </c>
      <c r="AN1138" s="135">
        <v>0</v>
      </c>
      <c r="AO1138" s="135">
        <v>0</v>
      </c>
      <c r="AP1138" s="135">
        <v>0</v>
      </c>
      <c r="AQ1138" s="135">
        <v>0</v>
      </c>
      <c r="AR1138" s="135">
        <v>0</v>
      </c>
      <c r="AS1138" s="135">
        <v>0</v>
      </c>
      <c r="AT1138" s="135">
        <v>0</v>
      </c>
      <c r="AU1138" s="150"/>
    </row>
    <row r="1139" spans="4:47" ht="14.5" x14ac:dyDescent="0.35">
      <c r="D1139" s="58">
        <v>59</v>
      </c>
      <c r="E1139" s="58" t="str">
        <v xml:space="preserve">Spare 11 - </v>
      </c>
      <c r="G1139" s="135">
        <v>0</v>
      </c>
      <c r="H1139" s="135">
        <v>0</v>
      </c>
      <c r="I1139" s="135">
        <v>0</v>
      </c>
      <c r="J1139" s="135">
        <v>0</v>
      </c>
      <c r="K1139" s="135">
        <v>0</v>
      </c>
      <c r="L1139" s="135">
        <v>0</v>
      </c>
      <c r="M1139" s="135">
        <v>0</v>
      </c>
      <c r="N1139" s="135">
        <v>0</v>
      </c>
      <c r="O1139" s="135">
        <v>0</v>
      </c>
      <c r="P1139" s="135">
        <v>0</v>
      </c>
      <c r="Q1139" s="135">
        <v>0</v>
      </c>
      <c r="R1139" s="135">
        <v>0</v>
      </c>
      <c r="S1139" s="135">
        <v>0</v>
      </c>
      <c r="T1139" s="135">
        <v>0</v>
      </c>
      <c r="U1139" s="135">
        <v>0</v>
      </c>
      <c r="V1139" s="135">
        <v>0</v>
      </c>
      <c r="W1139" s="135">
        <v>0</v>
      </c>
      <c r="X1139" s="135">
        <v>0</v>
      </c>
      <c r="Y1139" s="135">
        <v>0</v>
      </c>
      <c r="Z1139" s="135">
        <v>0</v>
      </c>
      <c r="AA1139" s="135">
        <v>0</v>
      </c>
      <c r="AB1139" s="135">
        <v>0</v>
      </c>
      <c r="AC1139" s="135">
        <v>0</v>
      </c>
      <c r="AD1139" s="135">
        <v>0</v>
      </c>
      <c r="AE1139" s="135">
        <v>0</v>
      </c>
      <c r="AF1139" s="135">
        <v>0</v>
      </c>
      <c r="AG1139" s="135">
        <v>0</v>
      </c>
      <c r="AH1139" s="135">
        <v>0</v>
      </c>
      <c r="AI1139" s="135">
        <v>0</v>
      </c>
      <c r="AJ1139" s="135">
        <v>0</v>
      </c>
      <c r="AK1139" s="135">
        <v>0</v>
      </c>
      <c r="AL1139" s="135">
        <v>0</v>
      </c>
      <c r="AM1139" s="135">
        <v>0</v>
      </c>
      <c r="AN1139" s="135">
        <v>0</v>
      </c>
      <c r="AO1139" s="135">
        <v>0</v>
      </c>
      <c r="AP1139" s="135">
        <v>0</v>
      </c>
      <c r="AQ1139" s="135">
        <v>0</v>
      </c>
      <c r="AR1139" s="135">
        <v>0</v>
      </c>
      <c r="AS1139" s="135">
        <v>0</v>
      </c>
      <c r="AT1139" s="135">
        <v>0</v>
      </c>
      <c r="AU1139" s="150"/>
    </row>
    <row r="1140" spans="4:47" ht="14.5" x14ac:dyDescent="0.35">
      <c r="D1140" s="58">
        <v>60</v>
      </c>
      <c r="E1140" s="58" t="str">
        <v xml:space="preserve">Spare 12 - </v>
      </c>
      <c r="G1140" s="135">
        <v>0</v>
      </c>
      <c r="H1140" s="135">
        <v>0</v>
      </c>
      <c r="I1140" s="135">
        <v>0</v>
      </c>
      <c r="J1140" s="135">
        <v>0</v>
      </c>
      <c r="K1140" s="135">
        <v>0</v>
      </c>
      <c r="L1140" s="135">
        <v>0</v>
      </c>
      <c r="M1140" s="135">
        <v>0</v>
      </c>
      <c r="N1140" s="135">
        <v>0</v>
      </c>
      <c r="O1140" s="135">
        <v>0</v>
      </c>
      <c r="P1140" s="135">
        <v>0</v>
      </c>
      <c r="Q1140" s="135">
        <v>0</v>
      </c>
      <c r="R1140" s="135">
        <v>0</v>
      </c>
      <c r="S1140" s="135">
        <v>0</v>
      </c>
      <c r="T1140" s="135">
        <v>0</v>
      </c>
      <c r="U1140" s="135">
        <v>0</v>
      </c>
      <c r="V1140" s="135">
        <v>0</v>
      </c>
      <c r="W1140" s="135">
        <v>0</v>
      </c>
      <c r="X1140" s="135">
        <v>0</v>
      </c>
      <c r="Y1140" s="135">
        <v>0</v>
      </c>
      <c r="Z1140" s="135">
        <v>0</v>
      </c>
      <c r="AA1140" s="135">
        <v>0</v>
      </c>
      <c r="AB1140" s="135">
        <v>0</v>
      </c>
      <c r="AC1140" s="135">
        <v>0</v>
      </c>
      <c r="AD1140" s="135">
        <v>0</v>
      </c>
      <c r="AE1140" s="135">
        <v>0</v>
      </c>
      <c r="AF1140" s="135">
        <v>0</v>
      </c>
      <c r="AG1140" s="135">
        <v>0</v>
      </c>
      <c r="AH1140" s="135">
        <v>0</v>
      </c>
      <c r="AI1140" s="135">
        <v>0</v>
      </c>
      <c r="AJ1140" s="135">
        <v>0</v>
      </c>
      <c r="AK1140" s="135">
        <v>0</v>
      </c>
      <c r="AL1140" s="135">
        <v>0</v>
      </c>
      <c r="AM1140" s="135">
        <v>0</v>
      </c>
      <c r="AN1140" s="135">
        <v>0</v>
      </c>
      <c r="AO1140" s="135">
        <v>0</v>
      </c>
      <c r="AP1140" s="135">
        <v>0</v>
      </c>
      <c r="AQ1140" s="135">
        <v>0</v>
      </c>
      <c r="AR1140" s="135">
        <v>0</v>
      </c>
      <c r="AS1140" s="135">
        <v>0</v>
      </c>
      <c r="AT1140" s="135">
        <v>0</v>
      </c>
      <c r="AU1140" s="150"/>
    </row>
    <row r="1141" spans="4:47" ht="14.5" x14ac:dyDescent="0.35">
      <c r="D1141" s="58">
        <v>61</v>
      </c>
      <c r="E1141" s="58" t="str">
        <v xml:space="preserve">Spare 13 - </v>
      </c>
      <c r="G1141" s="135">
        <v>0</v>
      </c>
      <c r="H1141" s="135">
        <v>0</v>
      </c>
      <c r="I1141" s="135">
        <v>0</v>
      </c>
      <c r="J1141" s="135">
        <v>0</v>
      </c>
      <c r="K1141" s="135">
        <v>0</v>
      </c>
      <c r="L1141" s="135">
        <v>0</v>
      </c>
      <c r="M1141" s="135">
        <v>0</v>
      </c>
      <c r="N1141" s="135">
        <v>0</v>
      </c>
      <c r="O1141" s="135">
        <v>0</v>
      </c>
      <c r="P1141" s="135">
        <v>0</v>
      </c>
      <c r="Q1141" s="135">
        <v>0</v>
      </c>
      <c r="R1141" s="135">
        <v>0</v>
      </c>
      <c r="S1141" s="135">
        <v>0</v>
      </c>
      <c r="T1141" s="135">
        <v>0</v>
      </c>
      <c r="U1141" s="135">
        <v>0</v>
      </c>
      <c r="V1141" s="135">
        <v>0</v>
      </c>
      <c r="W1141" s="135">
        <v>0</v>
      </c>
      <c r="X1141" s="135">
        <v>0</v>
      </c>
      <c r="Y1141" s="135">
        <v>0</v>
      </c>
      <c r="Z1141" s="135">
        <v>0</v>
      </c>
      <c r="AA1141" s="135">
        <v>0</v>
      </c>
      <c r="AB1141" s="135">
        <v>0</v>
      </c>
      <c r="AC1141" s="135">
        <v>0</v>
      </c>
      <c r="AD1141" s="135">
        <v>0</v>
      </c>
      <c r="AE1141" s="135">
        <v>0</v>
      </c>
      <c r="AF1141" s="135">
        <v>0</v>
      </c>
      <c r="AG1141" s="135">
        <v>0</v>
      </c>
      <c r="AH1141" s="135">
        <v>0</v>
      </c>
      <c r="AI1141" s="135">
        <v>0</v>
      </c>
      <c r="AJ1141" s="135">
        <v>0</v>
      </c>
      <c r="AK1141" s="135">
        <v>0</v>
      </c>
      <c r="AL1141" s="135">
        <v>0</v>
      </c>
      <c r="AM1141" s="135">
        <v>0</v>
      </c>
      <c r="AN1141" s="135">
        <v>0</v>
      </c>
      <c r="AO1141" s="135">
        <v>0</v>
      </c>
      <c r="AP1141" s="135">
        <v>0</v>
      </c>
      <c r="AQ1141" s="135">
        <v>0</v>
      </c>
      <c r="AR1141" s="135">
        <v>0</v>
      </c>
      <c r="AS1141" s="135">
        <v>0</v>
      </c>
      <c r="AT1141" s="135">
        <v>0</v>
      </c>
      <c r="AU1141" s="150"/>
    </row>
    <row r="1142" spans="4:47" ht="14.5" x14ac:dyDescent="0.35">
      <c r="D1142" s="58">
        <v>62</v>
      </c>
      <c r="E1142" s="58" t="str">
        <v xml:space="preserve">Spare 14 - </v>
      </c>
      <c r="G1142" s="135">
        <v>0</v>
      </c>
      <c r="H1142" s="135">
        <v>0</v>
      </c>
      <c r="I1142" s="135">
        <v>0</v>
      </c>
      <c r="J1142" s="135">
        <v>0</v>
      </c>
      <c r="K1142" s="135">
        <v>0</v>
      </c>
      <c r="L1142" s="135">
        <v>0</v>
      </c>
      <c r="M1142" s="135">
        <v>0</v>
      </c>
      <c r="N1142" s="135">
        <v>0</v>
      </c>
      <c r="O1142" s="135">
        <v>0</v>
      </c>
      <c r="P1142" s="135">
        <v>0</v>
      </c>
      <c r="Q1142" s="135">
        <v>0</v>
      </c>
      <c r="R1142" s="135">
        <v>0</v>
      </c>
      <c r="S1142" s="135">
        <v>0</v>
      </c>
      <c r="T1142" s="135">
        <v>0</v>
      </c>
      <c r="U1142" s="135">
        <v>0</v>
      </c>
      <c r="V1142" s="135">
        <v>0</v>
      </c>
      <c r="W1142" s="135">
        <v>0</v>
      </c>
      <c r="X1142" s="135">
        <v>0</v>
      </c>
      <c r="Y1142" s="135">
        <v>0</v>
      </c>
      <c r="Z1142" s="135">
        <v>0</v>
      </c>
      <c r="AA1142" s="135">
        <v>0</v>
      </c>
      <c r="AB1142" s="135">
        <v>0</v>
      </c>
      <c r="AC1142" s="135">
        <v>0</v>
      </c>
      <c r="AD1142" s="135">
        <v>0</v>
      </c>
      <c r="AE1142" s="135">
        <v>0</v>
      </c>
      <c r="AF1142" s="135">
        <v>0</v>
      </c>
      <c r="AG1142" s="135">
        <v>0</v>
      </c>
      <c r="AH1142" s="135">
        <v>0</v>
      </c>
      <c r="AI1142" s="135">
        <v>0</v>
      </c>
      <c r="AJ1142" s="135">
        <v>0</v>
      </c>
      <c r="AK1142" s="135">
        <v>0</v>
      </c>
      <c r="AL1142" s="135">
        <v>0</v>
      </c>
      <c r="AM1142" s="135">
        <v>0</v>
      </c>
      <c r="AN1142" s="135">
        <v>0</v>
      </c>
      <c r="AO1142" s="135">
        <v>0</v>
      </c>
      <c r="AP1142" s="135">
        <v>0</v>
      </c>
      <c r="AQ1142" s="135">
        <v>0</v>
      </c>
      <c r="AR1142" s="135">
        <v>0</v>
      </c>
      <c r="AS1142" s="135">
        <v>0</v>
      </c>
      <c r="AT1142" s="135">
        <v>0</v>
      </c>
      <c r="AU1142" s="150"/>
    </row>
    <row r="1143" spans="4:47" ht="14.5" x14ac:dyDescent="0.35">
      <c r="D1143" s="58">
        <v>63</v>
      </c>
      <c r="E1143" s="58" t="str">
        <v xml:space="preserve">Spare 15 - </v>
      </c>
      <c r="G1143" s="135">
        <v>0</v>
      </c>
      <c r="H1143" s="135">
        <v>0</v>
      </c>
      <c r="I1143" s="135">
        <v>0</v>
      </c>
      <c r="J1143" s="135">
        <v>0</v>
      </c>
      <c r="K1143" s="135">
        <v>0</v>
      </c>
      <c r="L1143" s="135">
        <v>0</v>
      </c>
      <c r="M1143" s="135">
        <v>0</v>
      </c>
      <c r="N1143" s="135">
        <v>0</v>
      </c>
      <c r="O1143" s="135">
        <v>0</v>
      </c>
      <c r="P1143" s="135">
        <v>0</v>
      </c>
      <c r="Q1143" s="135">
        <v>0</v>
      </c>
      <c r="R1143" s="135">
        <v>0</v>
      </c>
      <c r="S1143" s="135">
        <v>0</v>
      </c>
      <c r="T1143" s="135">
        <v>0</v>
      </c>
      <c r="U1143" s="135">
        <v>0</v>
      </c>
      <c r="V1143" s="135">
        <v>0</v>
      </c>
      <c r="W1143" s="135">
        <v>0</v>
      </c>
      <c r="X1143" s="135">
        <v>0</v>
      </c>
      <c r="Y1143" s="135">
        <v>0</v>
      </c>
      <c r="Z1143" s="135">
        <v>0</v>
      </c>
      <c r="AA1143" s="135">
        <v>0</v>
      </c>
      <c r="AB1143" s="135">
        <v>0</v>
      </c>
      <c r="AC1143" s="135">
        <v>0</v>
      </c>
      <c r="AD1143" s="135">
        <v>0</v>
      </c>
      <c r="AE1143" s="135">
        <v>0</v>
      </c>
      <c r="AF1143" s="135">
        <v>0</v>
      </c>
      <c r="AG1143" s="135">
        <v>0</v>
      </c>
      <c r="AH1143" s="135">
        <v>0</v>
      </c>
      <c r="AI1143" s="135">
        <v>0</v>
      </c>
      <c r="AJ1143" s="135">
        <v>0</v>
      </c>
      <c r="AK1143" s="135">
        <v>0</v>
      </c>
      <c r="AL1143" s="135">
        <v>0</v>
      </c>
      <c r="AM1143" s="135">
        <v>0</v>
      </c>
      <c r="AN1143" s="135">
        <v>0</v>
      </c>
      <c r="AO1143" s="135">
        <v>0</v>
      </c>
      <c r="AP1143" s="135">
        <v>0</v>
      </c>
      <c r="AQ1143" s="135">
        <v>0</v>
      </c>
      <c r="AR1143" s="135">
        <v>0</v>
      </c>
      <c r="AS1143" s="135">
        <v>0</v>
      </c>
      <c r="AT1143" s="135">
        <v>0</v>
      </c>
      <c r="AU1143" s="150"/>
    </row>
  </sheetData>
  <pageMargins left="0.70866141732283505" right="0.70866141732283505" top="0.511811023622047" bottom="0.511811023622047" header="0.511811023622047" footer="0.35433070866141703"/>
  <pageSetup paperSize="9" orientation="landscape" r:id="rId1"/>
  <headerFooter alignWithMargins="0">
    <oddFooter>&amp;L&amp;A :page&amp;P&amp;COfcom Confidential&amp;R&amp;D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37565-411E-4495-B16A-E559121E6C10}">
  <sheetPr codeName="Sheet4">
    <tabColor rgb="FF642566"/>
  </sheetPr>
  <dimension ref="A1:BO123"/>
  <sheetViews>
    <sheetView workbookViewId="0">
      <pane xSplit="3" ySplit="1" topLeftCell="D2" activePane="bottomRight" state="frozen"/>
      <selection activeCell="E90" sqref="E90"/>
      <selection pane="topRight" activeCell="E90" sqref="E90"/>
      <selection pane="bottomLeft" activeCell="E90" sqref="E90"/>
      <selection pane="bottomRight" activeCell="F44" sqref="F44"/>
    </sheetView>
  </sheetViews>
  <sheetFormatPr defaultColWidth="9" defaultRowHeight="11.5" x14ac:dyDescent="0.35"/>
  <cols>
    <col min="1" max="2" width="9" style="56"/>
    <col min="3" max="3" width="34.81640625" style="56" bestFit="1" customWidth="1"/>
    <col min="4" max="4" width="16" style="56" customWidth="1"/>
    <col min="5" max="5" width="17.81640625" style="56" customWidth="1"/>
    <col min="6" max="6" width="22.7265625" style="56" bestFit="1" customWidth="1"/>
    <col min="7" max="7" width="9.7265625" style="56" bestFit="1" customWidth="1"/>
    <col min="8" max="9" width="11.81640625" style="56" bestFit="1" customWidth="1"/>
    <col min="10" max="10" width="16" style="56" customWidth="1"/>
    <col min="11" max="11" width="14.26953125" style="56" customWidth="1"/>
    <col min="12" max="12" width="15" style="56" customWidth="1"/>
    <col min="13" max="22" width="12" style="56" bestFit="1" customWidth="1"/>
    <col min="23" max="23" width="13.26953125" style="56" customWidth="1"/>
    <col min="24" max="25" width="12" style="56" bestFit="1" customWidth="1"/>
    <col min="26" max="26" width="16.54296875" style="56" customWidth="1"/>
    <col min="27" max="27" width="16" style="56" customWidth="1"/>
    <col min="28" max="44" width="12" style="56" bestFit="1" customWidth="1"/>
    <col min="45" max="45" width="13.26953125" style="56" bestFit="1" customWidth="1"/>
    <col min="46" max="46" width="18.54296875" style="56" customWidth="1"/>
    <col min="47" max="55" width="9" style="56"/>
    <col min="56" max="56" width="13.81640625" style="56" customWidth="1"/>
    <col min="57" max="16384" width="9" style="56"/>
  </cols>
  <sheetData>
    <row r="1" spans="1:10" ht="45" customHeight="1" x14ac:dyDescent="0.35">
      <c r="A1" s="140" t="s">
        <v>168</v>
      </c>
    </row>
    <row r="3" spans="1:10" ht="18" x14ac:dyDescent="0.35">
      <c r="B3" s="83" t="s">
        <v>166</v>
      </c>
    </row>
    <row r="4" spans="1:10" ht="14.5" x14ac:dyDescent="0.35">
      <c r="E4" s="60" t="s">
        <v>121</v>
      </c>
      <c r="F4" s="60" t="s">
        <v>122</v>
      </c>
    </row>
    <row r="5" spans="1:10" ht="14.5" x14ac:dyDescent="0.35">
      <c r="B5" s="58">
        <v>1</v>
      </c>
      <c r="C5" s="58" t="str">
        <f t="array" ref="C5:C29">opex_elements</f>
        <v>Software Configuration</v>
      </c>
      <c r="D5" s="58"/>
      <c r="E5" s="50">
        <v>1</v>
      </c>
      <c r="F5" s="50" t="s">
        <v>94</v>
      </c>
    </row>
    <row r="6" spans="1:10" ht="14.5" x14ac:dyDescent="0.35">
      <c r="B6" s="58">
        <v>2</v>
      </c>
      <c r="C6" s="58" t="str">
        <v>FTTP provisions</v>
      </c>
      <c r="D6" s="58"/>
      <c r="E6" s="50">
        <v>1</v>
      </c>
      <c r="F6" s="50" t="s">
        <v>141</v>
      </c>
    </row>
    <row r="7" spans="1:10" ht="14.5" x14ac:dyDescent="0.35">
      <c r="B7" s="58">
        <v>3</v>
      </c>
      <c r="C7" s="58" t="str">
        <v>LL provisions</v>
      </c>
      <c r="D7" s="58"/>
      <c r="E7" s="50">
        <v>1</v>
      </c>
      <c r="F7" s="50" t="s">
        <v>142</v>
      </c>
    </row>
    <row r="8" spans="1:10" ht="14.5" x14ac:dyDescent="0.35">
      <c r="B8" s="58">
        <v>4</v>
      </c>
      <c r="C8" s="58" t="str">
        <v>SLG Rentals FTTP</v>
      </c>
      <c r="D8" s="58"/>
      <c r="E8" s="50">
        <v>1</v>
      </c>
      <c r="F8" s="50" t="s">
        <v>162</v>
      </c>
    </row>
    <row r="9" spans="1:10" ht="14.5" x14ac:dyDescent="0.35">
      <c r="B9" s="58">
        <v>5</v>
      </c>
      <c r="C9" s="58" t="str">
        <v>SLG Rentals LL</v>
      </c>
      <c r="D9" s="58"/>
      <c r="E9" s="50">
        <v>1</v>
      </c>
      <c r="F9" s="50" t="s">
        <v>163</v>
      </c>
    </row>
    <row r="10" spans="1:10" ht="14.5" x14ac:dyDescent="0.35">
      <c r="B10" s="58">
        <v>6</v>
      </c>
      <c r="C10" s="58" t="str">
        <v>SLG Connections FTTP</v>
      </c>
      <c r="D10" s="58"/>
      <c r="E10" s="50">
        <v>1</v>
      </c>
      <c r="F10" s="50" t="s">
        <v>141</v>
      </c>
    </row>
    <row r="11" spans="1:10" ht="14.5" x14ac:dyDescent="0.35">
      <c r="B11" s="58">
        <v>7</v>
      </c>
      <c r="C11" s="58" t="str">
        <v>SLG Connections LL</v>
      </c>
      <c r="D11" s="58"/>
      <c r="E11" s="50">
        <v>1</v>
      </c>
      <c r="F11" s="50" t="s">
        <v>142</v>
      </c>
    </row>
    <row r="12" spans="1:10" ht="14.5" x14ac:dyDescent="0.35">
      <c r="B12" s="58">
        <v>8</v>
      </c>
      <c r="C12" s="58" t="str">
        <v>DPA Poles</v>
      </c>
      <c r="D12" s="58"/>
      <c r="E12" s="50">
        <v>1</v>
      </c>
      <c r="F12" s="50" t="s">
        <v>123</v>
      </c>
    </row>
    <row r="13" spans="1:10" ht="14.5" x14ac:dyDescent="0.35">
      <c r="B13" s="58">
        <v>9</v>
      </c>
      <c r="C13" s="58" t="str">
        <v>DPA Duct - Seg 1</v>
      </c>
      <c r="D13" s="58"/>
      <c r="E13" s="50">
        <v>1</v>
      </c>
      <c r="F13" s="50" t="s">
        <v>319</v>
      </c>
      <c r="J13" s="141"/>
    </row>
    <row r="14" spans="1:10" ht="14.5" x14ac:dyDescent="0.35">
      <c r="B14" s="58">
        <v>10</v>
      </c>
      <c r="C14" s="58" t="str">
        <v>DPA Duct - Seg 2</v>
      </c>
      <c r="D14" s="58"/>
      <c r="E14" s="50">
        <v>1</v>
      </c>
      <c r="F14" s="50" t="s">
        <v>320</v>
      </c>
      <c r="J14" s="141"/>
    </row>
    <row r="15" spans="1:10" ht="14.5" x14ac:dyDescent="0.35">
      <c r="B15" s="58">
        <v>11</v>
      </c>
      <c r="C15" s="58" t="str">
        <v>DPA Duct - Seg 3 SDU</v>
      </c>
      <c r="D15" s="58"/>
      <c r="E15" s="50">
        <v>1</v>
      </c>
      <c r="F15" s="50" t="s">
        <v>321</v>
      </c>
      <c r="J15" s="141"/>
    </row>
    <row r="16" spans="1:10" ht="14.5" x14ac:dyDescent="0.35">
      <c r="B16" s="58">
        <v>12</v>
      </c>
      <c r="C16" s="58" t="str">
        <v>DPA Duct - Seg 3 MDU</v>
      </c>
      <c r="D16" s="58"/>
      <c r="E16" s="50">
        <v>1</v>
      </c>
      <c r="F16" s="50" t="s">
        <v>322</v>
      </c>
    </row>
    <row r="17" spans="2:6" ht="14.5" x14ac:dyDescent="0.35">
      <c r="B17" s="58">
        <v>13</v>
      </c>
      <c r="C17" s="58" t="str">
        <v>Spare</v>
      </c>
      <c r="D17" s="58"/>
      <c r="E17" s="50"/>
      <c r="F17" s="50"/>
    </row>
    <row r="18" spans="2:6" ht="14.5" x14ac:dyDescent="0.35">
      <c r="B18" s="58">
        <v>14</v>
      </c>
      <c r="C18" s="58" t="str">
        <v>Cumulo</v>
      </c>
      <c r="D18" s="58"/>
      <c r="E18" s="50">
        <v>1</v>
      </c>
      <c r="F18" s="50" t="s">
        <v>197</v>
      </c>
    </row>
    <row r="19" spans="2:6" ht="14.5" x14ac:dyDescent="0.35">
      <c r="B19" s="58">
        <v>15</v>
      </c>
      <c r="C19" s="58" t="str">
        <v>Other opex</v>
      </c>
      <c r="D19" s="58"/>
      <c r="E19" s="50"/>
      <c r="F19" s="50"/>
    </row>
    <row r="20" spans="2:6" ht="14.5" x14ac:dyDescent="0.35">
      <c r="B20" s="58">
        <v>16</v>
      </c>
      <c r="C20" s="58" t="str">
        <v>Spare</v>
      </c>
      <c r="D20" s="58"/>
      <c r="E20" s="50"/>
      <c r="F20" s="50"/>
    </row>
    <row r="21" spans="2:6" ht="14.5" x14ac:dyDescent="0.35">
      <c r="B21" s="58">
        <v>17</v>
      </c>
      <c r="C21" s="58" t="str">
        <v>Spare</v>
      </c>
      <c r="D21" s="58"/>
      <c r="E21" s="50"/>
      <c r="F21" s="50"/>
    </row>
    <row r="22" spans="2:6" ht="14.5" x14ac:dyDescent="0.35">
      <c r="B22" s="58">
        <v>18</v>
      </c>
      <c r="C22" s="58" t="str">
        <v>Spare</v>
      </c>
      <c r="D22" s="58"/>
      <c r="E22" s="50"/>
      <c r="F22" s="50"/>
    </row>
    <row r="23" spans="2:6" ht="14.5" x14ac:dyDescent="0.35">
      <c r="B23" s="58">
        <v>19</v>
      </c>
      <c r="C23" s="58" t="str">
        <v>Spare</v>
      </c>
      <c r="D23" s="58"/>
      <c r="E23" s="50"/>
      <c r="F23" s="50"/>
    </row>
    <row r="24" spans="2:6" ht="14.5" x14ac:dyDescent="0.35">
      <c r="B24" s="58">
        <v>20</v>
      </c>
      <c r="C24" s="58" t="str">
        <v>Spare</v>
      </c>
      <c r="D24" s="58"/>
      <c r="E24" s="50"/>
      <c r="F24" s="50"/>
    </row>
    <row r="25" spans="2:6" ht="14.5" x14ac:dyDescent="0.35">
      <c r="B25" s="58">
        <v>21</v>
      </c>
      <c r="C25" s="58" t="str">
        <v>Spare</v>
      </c>
      <c r="D25" s="58"/>
      <c r="E25" s="50"/>
      <c r="F25" s="50"/>
    </row>
    <row r="26" spans="2:6" ht="14.5" x14ac:dyDescent="0.35">
      <c r="B26" s="58">
        <v>22</v>
      </c>
      <c r="C26" s="58" t="str">
        <v>Spare</v>
      </c>
      <c r="D26" s="58"/>
      <c r="E26" s="50"/>
      <c r="F26" s="50"/>
    </row>
    <row r="27" spans="2:6" ht="14.5" x14ac:dyDescent="0.35">
      <c r="B27" s="58">
        <v>23</v>
      </c>
      <c r="C27" s="58" t="str">
        <v>Spare</v>
      </c>
      <c r="D27" s="58"/>
      <c r="E27" s="50"/>
      <c r="F27" s="50"/>
    </row>
    <row r="28" spans="2:6" ht="14.5" x14ac:dyDescent="0.35">
      <c r="B28" s="58">
        <v>24</v>
      </c>
      <c r="C28" s="58" t="str">
        <v>Spare</v>
      </c>
      <c r="D28" s="58"/>
      <c r="E28" s="50"/>
      <c r="F28" s="50"/>
    </row>
    <row r="29" spans="2:6" ht="14.5" x14ac:dyDescent="0.35">
      <c r="B29" s="58">
        <v>25</v>
      </c>
      <c r="C29" s="58" t="str">
        <v>Spare</v>
      </c>
      <c r="D29" s="58"/>
      <c r="E29" s="50"/>
      <c r="F29" s="50"/>
    </row>
    <row r="30" spans="2:6" ht="14.5" x14ac:dyDescent="0.35">
      <c r="D30" s="58"/>
      <c r="E30" s="71" t="s">
        <v>124</v>
      </c>
      <c r="F30" s="71" t="s">
        <v>125</v>
      </c>
    </row>
    <row r="31" spans="2:6" ht="14.5" x14ac:dyDescent="0.35">
      <c r="D31" s="58"/>
    </row>
    <row r="32" spans="2:6" ht="14.5" x14ac:dyDescent="0.35">
      <c r="D32" s="58"/>
    </row>
    <row r="33" spans="2:7" ht="18" x14ac:dyDescent="0.35">
      <c r="B33" s="83" t="s">
        <v>356</v>
      </c>
      <c r="D33" s="58"/>
    </row>
    <row r="34" spans="2:7" ht="14.5" x14ac:dyDescent="0.35">
      <c r="D34" s="58"/>
    </row>
    <row r="35" spans="2:7" ht="14.5" x14ac:dyDescent="0.35">
      <c r="D35" s="58"/>
      <c r="E35" s="60" t="s">
        <v>171</v>
      </c>
      <c r="F35" s="60" t="s">
        <v>205</v>
      </c>
    </row>
    <row r="36" spans="2:7" ht="14.5" x14ac:dyDescent="0.35">
      <c r="D36" s="58"/>
    </row>
    <row r="37" spans="2:7" ht="14.5" x14ac:dyDescent="0.35">
      <c r="B37" s="58">
        <v>1</v>
      </c>
      <c r="C37" s="58" t="str">
        <f t="array" ref="C37:C61">opex_elements</f>
        <v>Software Configuration</v>
      </c>
      <c r="D37" s="58"/>
      <c r="E37" s="50" t="s">
        <v>201</v>
      </c>
      <c r="F37" s="50">
        <v>3</v>
      </c>
    </row>
    <row r="38" spans="2:7" ht="14.5" x14ac:dyDescent="0.35">
      <c r="B38" s="58">
        <v>2</v>
      </c>
      <c r="C38" s="58" t="str">
        <v>FTTP provisions</v>
      </c>
      <c r="D38" s="58"/>
      <c r="E38" s="50" t="s">
        <v>202</v>
      </c>
      <c r="F38" s="50">
        <v>20</v>
      </c>
    </row>
    <row r="39" spans="2:7" ht="14.5" x14ac:dyDescent="0.35">
      <c r="B39" s="58">
        <v>3</v>
      </c>
      <c r="C39" s="58" t="str">
        <v>LL provisions</v>
      </c>
      <c r="D39" s="58"/>
      <c r="E39" s="50" t="s">
        <v>202</v>
      </c>
      <c r="F39" s="50">
        <v>200</v>
      </c>
    </row>
    <row r="40" spans="2:7" ht="14.5" x14ac:dyDescent="0.35">
      <c r="B40" s="58">
        <v>4</v>
      </c>
      <c r="C40" s="58" t="str">
        <v>SLG Rentals FTTP</v>
      </c>
      <c r="D40" s="58"/>
      <c r="E40" s="50" t="s">
        <v>203</v>
      </c>
      <c r="F40" s="50">
        <v>0.5</v>
      </c>
    </row>
    <row r="41" spans="2:7" ht="14.5" x14ac:dyDescent="0.35">
      <c r="B41" s="58">
        <v>5</v>
      </c>
      <c r="C41" s="58" t="str">
        <v>SLG Rentals LL</v>
      </c>
      <c r="D41" s="58"/>
      <c r="E41" s="50" t="s">
        <v>203</v>
      </c>
      <c r="F41" s="50">
        <v>5</v>
      </c>
    </row>
    <row r="42" spans="2:7" ht="14.5" x14ac:dyDescent="0.35">
      <c r="B42" s="58">
        <v>6</v>
      </c>
      <c r="C42" s="58" t="str">
        <v>SLG Connections FTTP</v>
      </c>
      <c r="D42" s="58"/>
      <c r="E42" s="50" t="s">
        <v>202</v>
      </c>
      <c r="F42" s="50">
        <v>7</v>
      </c>
    </row>
    <row r="43" spans="2:7" ht="14.5" x14ac:dyDescent="0.35">
      <c r="B43" s="58">
        <v>7</v>
      </c>
      <c r="C43" s="58" t="str">
        <v>SLG Connections LL</v>
      </c>
      <c r="D43" s="58"/>
      <c r="E43" s="50" t="s">
        <v>202</v>
      </c>
      <c r="F43" s="50">
        <v>10</v>
      </c>
    </row>
    <row r="44" spans="2:7" ht="14.5" x14ac:dyDescent="0.35">
      <c r="B44" s="58">
        <v>8</v>
      </c>
      <c r="C44" s="58" t="str">
        <v>DPA Poles</v>
      </c>
      <c r="D44" s="58"/>
      <c r="E44" s="50" t="s">
        <v>204</v>
      </c>
      <c r="F44" s="196">
        <f>('[3]Model outputs'!$D$22/'[3]Model outputs'!$C$25) / 50</f>
        <v>0.12728213567042096</v>
      </c>
      <c r="G44" s="197" t="s">
        <v>362</v>
      </c>
    </row>
    <row r="45" spans="2:7" ht="14.5" x14ac:dyDescent="0.35">
      <c r="B45" s="58">
        <v>9</v>
      </c>
      <c r="C45" s="58" t="str">
        <v>DPA Duct - Seg 1</v>
      </c>
      <c r="D45" s="58"/>
      <c r="E45" s="50" t="s">
        <v>204</v>
      </c>
      <c r="F45" s="196">
        <f>'[3]Model outputs'!$D$7*'[3]Model outputs'!$D$44</f>
        <v>0.25307143599268123</v>
      </c>
      <c r="G45" s="197" t="s">
        <v>363</v>
      </c>
    </row>
    <row r="46" spans="2:7" ht="14.5" x14ac:dyDescent="0.35">
      <c r="B46" s="58">
        <v>10</v>
      </c>
      <c r="C46" s="58" t="str">
        <v>DPA Duct - Seg 2</v>
      </c>
      <c r="D46" s="58"/>
      <c r="E46" s="50" t="s">
        <v>204</v>
      </c>
      <c r="F46" s="196">
        <f>'[3]Model outputs'!$D$6*'[3]Model outputs'!$D$44</f>
        <v>0.39366667821083751</v>
      </c>
      <c r="G46" s="197" t="s">
        <v>363</v>
      </c>
    </row>
    <row r="47" spans="2:7" ht="14.5" x14ac:dyDescent="0.35">
      <c r="B47" s="58">
        <v>11</v>
      </c>
      <c r="C47" s="58" t="str">
        <v>DPA Duct - Seg 3 SDU</v>
      </c>
      <c r="D47" s="58"/>
      <c r="E47" s="50" t="s">
        <v>204</v>
      </c>
      <c r="F47" s="196">
        <f>'[3]Model outputs'!$D$9*'[3]Model outputs'!$D$44</f>
        <v>0.78733335642167501</v>
      </c>
      <c r="G47" s="197" t="s">
        <v>363</v>
      </c>
    </row>
    <row r="48" spans="2:7" ht="14.5" x14ac:dyDescent="0.35">
      <c r="B48" s="58">
        <v>12</v>
      </c>
      <c r="C48" s="58" t="str">
        <v>DPA Duct - Seg 3 MDU</v>
      </c>
      <c r="D48" s="58"/>
      <c r="E48" s="50" t="s">
        <v>204</v>
      </c>
      <c r="F48" s="196">
        <f>F47</f>
        <v>0.78733335642167501</v>
      </c>
    </row>
    <row r="49" spans="2:6" ht="14.5" x14ac:dyDescent="0.35">
      <c r="B49" s="58">
        <v>13</v>
      </c>
      <c r="C49" s="58" t="str">
        <v>Spare</v>
      </c>
      <c r="D49" s="58"/>
      <c r="E49" s="50"/>
      <c r="F49" s="50"/>
    </row>
    <row r="50" spans="2:6" ht="14.5" x14ac:dyDescent="0.35">
      <c r="B50" s="58">
        <v>14</v>
      </c>
      <c r="C50" s="58" t="str">
        <v>Cumulo</v>
      </c>
      <c r="D50" s="58"/>
      <c r="E50" s="50" t="s">
        <v>203</v>
      </c>
      <c r="F50" s="196">
        <v>9.8878648309288675</v>
      </c>
    </row>
    <row r="51" spans="2:6" ht="14.5" x14ac:dyDescent="0.35">
      <c r="B51" s="58">
        <v>15</v>
      </c>
      <c r="C51" s="58" t="str">
        <v>Other opex</v>
      </c>
      <c r="D51" s="58"/>
      <c r="E51" s="50" t="s">
        <v>174</v>
      </c>
      <c r="F51" s="50">
        <v>1</v>
      </c>
    </row>
    <row r="52" spans="2:6" ht="14.5" x14ac:dyDescent="0.35">
      <c r="B52" s="58">
        <v>16</v>
      </c>
      <c r="C52" s="58" t="str">
        <v>Spare</v>
      </c>
      <c r="D52" s="58"/>
      <c r="E52" s="50"/>
      <c r="F52" s="50"/>
    </row>
    <row r="53" spans="2:6" ht="14.5" x14ac:dyDescent="0.35">
      <c r="B53" s="58">
        <v>17</v>
      </c>
      <c r="C53" s="58" t="str">
        <v>Spare</v>
      </c>
      <c r="D53" s="58"/>
      <c r="E53" s="50"/>
      <c r="F53" s="50"/>
    </row>
    <row r="54" spans="2:6" ht="14.5" x14ac:dyDescent="0.35">
      <c r="B54" s="58">
        <v>18</v>
      </c>
      <c r="C54" s="58" t="str">
        <v>Spare</v>
      </c>
      <c r="D54" s="58"/>
      <c r="E54" s="50"/>
      <c r="F54" s="50"/>
    </row>
    <row r="55" spans="2:6" ht="14.5" x14ac:dyDescent="0.35">
      <c r="B55" s="58">
        <v>19</v>
      </c>
      <c r="C55" s="58" t="str">
        <v>Spare</v>
      </c>
      <c r="D55" s="58"/>
      <c r="E55" s="50"/>
      <c r="F55" s="50"/>
    </row>
    <row r="56" spans="2:6" ht="14.5" x14ac:dyDescent="0.35">
      <c r="B56" s="58">
        <v>20</v>
      </c>
      <c r="C56" s="58" t="str">
        <v>Spare</v>
      </c>
      <c r="D56" s="58"/>
      <c r="E56" s="50"/>
      <c r="F56" s="50"/>
    </row>
    <row r="57" spans="2:6" ht="14.5" x14ac:dyDescent="0.35">
      <c r="B57" s="58">
        <v>21</v>
      </c>
      <c r="C57" s="58" t="str">
        <v>Spare</v>
      </c>
      <c r="D57" s="58"/>
      <c r="E57" s="50"/>
      <c r="F57" s="50"/>
    </row>
    <row r="58" spans="2:6" ht="14.5" x14ac:dyDescent="0.35">
      <c r="B58" s="58">
        <v>22</v>
      </c>
      <c r="C58" s="58" t="str">
        <v>Spare</v>
      </c>
      <c r="D58" s="58"/>
      <c r="E58" s="50"/>
      <c r="F58" s="50"/>
    </row>
    <row r="59" spans="2:6" ht="14.5" x14ac:dyDescent="0.35">
      <c r="B59" s="58">
        <v>23</v>
      </c>
      <c r="C59" s="58" t="str">
        <v>Spare</v>
      </c>
      <c r="D59" s="58"/>
      <c r="E59" s="50"/>
      <c r="F59" s="50"/>
    </row>
    <row r="60" spans="2:6" ht="14.5" x14ac:dyDescent="0.35">
      <c r="B60" s="58">
        <v>24</v>
      </c>
      <c r="C60" s="58" t="str">
        <v>Spare</v>
      </c>
      <c r="D60" s="58"/>
      <c r="E60" s="50"/>
      <c r="F60" s="50"/>
    </row>
    <row r="61" spans="2:6" ht="14.5" x14ac:dyDescent="0.35">
      <c r="B61" s="58">
        <v>25</v>
      </c>
      <c r="C61" s="58" t="str">
        <v>Spare</v>
      </c>
      <c r="D61" s="58"/>
      <c r="E61" s="50"/>
      <c r="F61" s="50"/>
    </row>
    <row r="62" spans="2:6" ht="12" x14ac:dyDescent="0.35">
      <c r="F62" s="71" t="s">
        <v>151</v>
      </c>
    </row>
    <row r="64" spans="2:6" ht="18" x14ac:dyDescent="0.35">
      <c r="B64" s="83" t="s">
        <v>126</v>
      </c>
    </row>
    <row r="67" spans="2:45" x14ac:dyDescent="0.35">
      <c r="E67" s="124">
        <v>1</v>
      </c>
      <c r="F67" s="124">
        <v>2</v>
      </c>
      <c r="G67" s="124">
        <v>3</v>
      </c>
      <c r="H67" s="124">
        <v>4</v>
      </c>
      <c r="I67" s="124">
        <v>5</v>
      </c>
      <c r="J67" s="124">
        <v>6</v>
      </c>
      <c r="K67" s="124">
        <v>7</v>
      </c>
      <c r="L67" s="124">
        <v>8</v>
      </c>
      <c r="M67" s="124">
        <v>9</v>
      </c>
      <c r="N67" s="124">
        <v>10</v>
      </c>
      <c r="O67" s="124">
        <v>11</v>
      </c>
      <c r="P67" s="124">
        <v>12</v>
      </c>
      <c r="Q67" s="124">
        <v>13</v>
      </c>
      <c r="R67" s="124">
        <v>14</v>
      </c>
      <c r="S67" s="124">
        <v>15</v>
      </c>
      <c r="T67" s="124">
        <v>16</v>
      </c>
      <c r="U67" s="124">
        <v>17</v>
      </c>
      <c r="V67" s="124">
        <v>18</v>
      </c>
      <c r="W67" s="124">
        <v>19</v>
      </c>
      <c r="X67" s="124">
        <v>20</v>
      </c>
      <c r="Y67" s="124">
        <v>21</v>
      </c>
      <c r="Z67" s="124">
        <v>22</v>
      </c>
      <c r="AA67" s="124">
        <v>23</v>
      </c>
      <c r="AB67" s="124">
        <v>24</v>
      </c>
      <c r="AC67" s="124">
        <v>25</v>
      </c>
      <c r="AD67" s="124">
        <v>26</v>
      </c>
      <c r="AE67" s="124">
        <v>27</v>
      </c>
      <c r="AF67" s="124">
        <v>28</v>
      </c>
      <c r="AG67" s="124">
        <v>29</v>
      </c>
      <c r="AH67" s="124">
        <v>30</v>
      </c>
      <c r="AI67" s="124">
        <v>31</v>
      </c>
      <c r="AJ67" s="124">
        <v>32</v>
      </c>
      <c r="AK67" s="124">
        <v>33</v>
      </c>
      <c r="AL67" s="124">
        <v>34</v>
      </c>
      <c r="AM67" s="124">
        <v>35</v>
      </c>
      <c r="AN67" s="124">
        <v>36</v>
      </c>
      <c r="AO67" s="124">
        <v>37</v>
      </c>
      <c r="AP67" s="124">
        <v>38</v>
      </c>
      <c r="AQ67" s="124">
        <v>39</v>
      </c>
      <c r="AR67" s="124">
        <v>40</v>
      </c>
    </row>
    <row r="68" spans="2:45" x14ac:dyDescent="0.35">
      <c r="E68" s="124" t="str">
        <f t="array" ref="E68:AR68">financial_years</f>
        <v>2017/18</v>
      </c>
      <c r="F68" s="124" t="str">
        <v>2018/19</v>
      </c>
      <c r="G68" s="124" t="str">
        <v>2019/20</v>
      </c>
      <c r="H68" s="124" t="str">
        <v>2020/21</v>
      </c>
      <c r="I68" s="124" t="str">
        <v>2021/22</v>
      </c>
      <c r="J68" s="124" t="str">
        <v>2022/23</v>
      </c>
      <c r="K68" s="124" t="str">
        <v>2023/24</v>
      </c>
      <c r="L68" s="124" t="str">
        <v>2024/25</v>
      </c>
      <c r="M68" s="124" t="str">
        <v>2025/26</v>
      </c>
      <c r="N68" s="124" t="str">
        <v>2026/27</v>
      </c>
      <c r="O68" s="124" t="str">
        <v>2027/28</v>
      </c>
      <c r="P68" s="124" t="str">
        <v>2028/29</v>
      </c>
      <c r="Q68" s="124" t="str">
        <v>2029/30</v>
      </c>
      <c r="R68" s="124" t="str">
        <v>2030/31</v>
      </c>
      <c r="S68" s="124" t="str">
        <v>2031/32</v>
      </c>
      <c r="T68" s="124" t="str">
        <v>2032/33</v>
      </c>
      <c r="U68" s="124" t="str">
        <v>2033/34</v>
      </c>
      <c r="V68" s="124" t="str">
        <v>2034/35</v>
      </c>
      <c r="W68" s="124" t="str">
        <v>2035/36</v>
      </c>
      <c r="X68" s="124" t="str">
        <v>2036/37</v>
      </c>
      <c r="Y68" s="124" t="str">
        <v>2037/38</v>
      </c>
      <c r="Z68" s="124" t="str">
        <v>2038/39</v>
      </c>
      <c r="AA68" s="124" t="str">
        <v>2039/40</v>
      </c>
      <c r="AB68" s="124" t="str">
        <v>2040/41</v>
      </c>
      <c r="AC68" s="124" t="str">
        <v>2041/42</v>
      </c>
      <c r="AD68" s="124" t="str">
        <v>2042/43</v>
      </c>
      <c r="AE68" s="124" t="str">
        <v>2043/44</v>
      </c>
      <c r="AF68" s="124" t="str">
        <v>2044/45</v>
      </c>
      <c r="AG68" s="124" t="str">
        <v>2045/46</v>
      </c>
      <c r="AH68" s="124" t="str">
        <v>2046/47</v>
      </c>
      <c r="AI68" s="124" t="str">
        <v>2047/48</v>
      </c>
      <c r="AJ68" s="124" t="str">
        <v>2048/49</v>
      </c>
      <c r="AK68" s="124" t="str">
        <v>2049/50</v>
      </c>
      <c r="AL68" s="124" t="str">
        <v>2050/51</v>
      </c>
      <c r="AM68" s="124" t="str">
        <v>2051/52</v>
      </c>
      <c r="AN68" s="124" t="str">
        <v>2052/53</v>
      </c>
      <c r="AO68" s="124" t="str">
        <v>2053/54</v>
      </c>
      <c r="AP68" s="124" t="str">
        <v>2054/55</v>
      </c>
      <c r="AQ68" s="124" t="str">
        <v>2055/56</v>
      </c>
      <c r="AR68" s="124" t="str">
        <v>2056/57</v>
      </c>
      <c r="AS68" s="124"/>
    </row>
    <row r="69" spans="2:45" ht="12" thickBot="1" x14ac:dyDescent="0.4"/>
    <row r="70" spans="2:45" ht="15" thickBot="1" x14ac:dyDescent="0.4">
      <c r="B70" s="58">
        <v>1</v>
      </c>
      <c r="C70" s="58" t="str">
        <f t="array" ref="C70:C94">opex_elements</f>
        <v>Software Configuration</v>
      </c>
      <c r="D70" s="188">
        <f t="array" aca="1" ref="D70:D94" ca="1">INDIRECT("Opex_trend_"&amp;Opex_trend)</f>
        <v>1.5000000000000001E-2</v>
      </c>
      <c r="E70" s="179">
        <f t="shared" ref="E70:T71" ca="1" si="0">D70</f>
        <v>1.5000000000000001E-2</v>
      </c>
      <c r="F70" s="179">
        <f t="shared" ca="1" si="0"/>
        <v>1.5000000000000001E-2</v>
      </c>
      <c r="G70" s="179">
        <f t="shared" ca="1" si="0"/>
        <v>1.5000000000000001E-2</v>
      </c>
      <c r="H70" s="179">
        <f t="shared" ca="1" si="0"/>
        <v>1.5000000000000001E-2</v>
      </c>
      <c r="I70" s="179">
        <f t="shared" ca="1" si="0"/>
        <v>1.5000000000000001E-2</v>
      </c>
      <c r="J70" s="179">
        <f t="shared" ca="1" si="0"/>
        <v>1.5000000000000001E-2</v>
      </c>
      <c r="K70" s="179">
        <f t="shared" ca="1" si="0"/>
        <v>1.5000000000000001E-2</v>
      </c>
      <c r="L70" s="179">
        <f t="shared" ca="1" si="0"/>
        <v>1.5000000000000001E-2</v>
      </c>
      <c r="M70" s="179">
        <f t="shared" ca="1" si="0"/>
        <v>1.5000000000000001E-2</v>
      </c>
      <c r="N70" s="179">
        <f t="shared" ca="1" si="0"/>
        <v>1.5000000000000001E-2</v>
      </c>
      <c r="O70" s="179">
        <f t="shared" ca="1" si="0"/>
        <v>1.5000000000000001E-2</v>
      </c>
      <c r="P70" s="179">
        <f t="shared" ca="1" si="0"/>
        <v>1.5000000000000001E-2</v>
      </c>
      <c r="Q70" s="179">
        <f t="shared" ca="1" si="0"/>
        <v>1.5000000000000001E-2</v>
      </c>
      <c r="R70" s="179">
        <f t="shared" ca="1" si="0"/>
        <v>1.5000000000000001E-2</v>
      </c>
      <c r="S70" s="179">
        <f t="shared" ca="1" si="0"/>
        <v>1.5000000000000001E-2</v>
      </c>
      <c r="T70" s="179">
        <f t="shared" ca="1" si="0"/>
        <v>1.5000000000000001E-2</v>
      </c>
      <c r="U70" s="179">
        <f t="shared" ref="F70:AR71" ca="1" si="1">T70</f>
        <v>1.5000000000000001E-2</v>
      </c>
      <c r="V70" s="179">
        <f t="shared" ca="1" si="1"/>
        <v>1.5000000000000001E-2</v>
      </c>
      <c r="W70" s="179">
        <f t="shared" ca="1" si="1"/>
        <v>1.5000000000000001E-2</v>
      </c>
      <c r="X70" s="179">
        <f t="shared" ca="1" si="1"/>
        <v>1.5000000000000001E-2</v>
      </c>
      <c r="Y70" s="179">
        <f t="shared" ca="1" si="1"/>
        <v>1.5000000000000001E-2</v>
      </c>
      <c r="Z70" s="179">
        <f t="shared" ca="1" si="1"/>
        <v>1.5000000000000001E-2</v>
      </c>
      <c r="AA70" s="179">
        <f t="shared" ca="1" si="1"/>
        <v>1.5000000000000001E-2</v>
      </c>
      <c r="AB70" s="179">
        <f t="shared" ca="1" si="1"/>
        <v>1.5000000000000001E-2</v>
      </c>
      <c r="AC70" s="179">
        <f t="shared" ca="1" si="1"/>
        <v>1.5000000000000001E-2</v>
      </c>
      <c r="AD70" s="179">
        <f t="shared" ca="1" si="1"/>
        <v>1.5000000000000001E-2</v>
      </c>
      <c r="AE70" s="179">
        <f t="shared" ca="1" si="1"/>
        <v>1.5000000000000001E-2</v>
      </c>
      <c r="AF70" s="179">
        <f t="shared" ca="1" si="1"/>
        <v>1.5000000000000001E-2</v>
      </c>
      <c r="AG70" s="179">
        <f t="shared" ca="1" si="1"/>
        <v>1.5000000000000001E-2</v>
      </c>
      <c r="AH70" s="179">
        <f t="shared" ca="1" si="1"/>
        <v>1.5000000000000001E-2</v>
      </c>
      <c r="AI70" s="179">
        <f t="shared" ca="1" si="1"/>
        <v>1.5000000000000001E-2</v>
      </c>
      <c r="AJ70" s="179">
        <f t="shared" ca="1" si="1"/>
        <v>1.5000000000000001E-2</v>
      </c>
      <c r="AK70" s="179">
        <f t="shared" ca="1" si="1"/>
        <v>1.5000000000000001E-2</v>
      </c>
      <c r="AL70" s="179">
        <f t="shared" ca="1" si="1"/>
        <v>1.5000000000000001E-2</v>
      </c>
      <c r="AM70" s="179">
        <f t="shared" ca="1" si="1"/>
        <v>1.5000000000000001E-2</v>
      </c>
      <c r="AN70" s="179">
        <f t="shared" ca="1" si="1"/>
        <v>1.5000000000000001E-2</v>
      </c>
      <c r="AO70" s="179">
        <f t="shared" ca="1" si="1"/>
        <v>1.5000000000000001E-2</v>
      </c>
      <c r="AP70" s="179">
        <f t="shared" ca="1" si="1"/>
        <v>1.5000000000000001E-2</v>
      </c>
      <c r="AQ70" s="179">
        <f t="shared" ca="1" si="1"/>
        <v>1.5000000000000001E-2</v>
      </c>
      <c r="AR70" s="179">
        <f t="shared" ca="1" si="1"/>
        <v>1.5000000000000001E-2</v>
      </c>
    </row>
    <row r="71" spans="2:45" ht="15" thickBot="1" x14ac:dyDescent="0.4">
      <c r="B71" s="58">
        <v>2</v>
      </c>
      <c r="C71" s="58" t="str">
        <v>FTTP provisions</v>
      </c>
      <c r="D71" s="188">
        <f ca="1"/>
        <v>1.5000000000000001E-2</v>
      </c>
      <c r="E71" s="179">
        <f t="shared" ca="1" si="0"/>
        <v>1.5000000000000001E-2</v>
      </c>
      <c r="F71" s="179">
        <f t="shared" ca="1" si="1"/>
        <v>1.5000000000000001E-2</v>
      </c>
      <c r="G71" s="179">
        <f t="shared" ca="1" si="1"/>
        <v>1.5000000000000001E-2</v>
      </c>
      <c r="H71" s="179">
        <f t="shared" ca="1" si="1"/>
        <v>1.5000000000000001E-2</v>
      </c>
      <c r="I71" s="179">
        <f t="shared" ca="1" si="1"/>
        <v>1.5000000000000001E-2</v>
      </c>
      <c r="J71" s="179">
        <f t="shared" ca="1" si="1"/>
        <v>1.5000000000000001E-2</v>
      </c>
      <c r="K71" s="179">
        <f t="shared" ca="1" si="1"/>
        <v>1.5000000000000001E-2</v>
      </c>
      <c r="L71" s="179">
        <f t="shared" ca="1" si="1"/>
        <v>1.5000000000000001E-2</v>
      </c>
      <c r="M71" s="179">
        <f t="shared" ca="1" si="1"/>
        <v>1.5000000000000001E-2</v>
      </c>
      <c r="N71" s="179">
        <f t="shared" ca="1" si="1"/>
        <v>1.5000000000000001E-2</v>
      </c>
      <c r="O71" s="179">
        <f t="shared" ca="1" si="1"/>
        <v>1.5000000000000001E-2</v>
      </c>
      <c r="P71" s="179">
        <f t="shared" ca="1" si="1"/>
        <v>1.5000000000000001E-2</v>
      </c>
      <c r="Q71" s="179">
        <f t="shared" ca="1" si="1"/>
        <v>1.5000000000000001E-2</v>
      </c>
      <c r="R71" s="179">
        <f t="shared" ca="1" si="1"/>
        <v>1.5000000000000001E-2</v>
      </c>
      <c r="S71" s="179">
        <f t="shared" ca="1" si="1"/>
        <v>1.5000000000000001E-2</v>
      </c>
      <c r="T71" s="179">
        <f t="shared" ca="1" si="1"/>
        <v>1.5000000000000001E-2</v>
      </c>
      <c r="U71" s="179">
        <f t="shared" ca="1" si="1"/>
        <v>1.5000000000000001E-2</v>
      </c>
      <c r="V71" s="179">
        <f t="shared" ca="1" si="1"/>
        <v>1.5000000000000001E-2</v>
      </c>
      <c r="W71" s="179">
        <f t="shared" ca="1" si="1"/>
        <v>1.5000000000000001E-2</v>
      </c>
      <c r="X71" s="179">
        <f t="shared" ca="1" si="1"/>
        <v>1.5000000000000001E-2</v>
      </c>
      <c r="Y71" s="179">
        <f t="shared" ca="1" si="1"/>
        <v>1.5000000000000001E-2</v>
      </c>
      <c r="Z71" s="179">
        <f t="shared" ca="1" si="1"/>
        <v>1.5000000000000001E-2</v>
      </c>
      <c r="AA71" s="179">
        <f t="shared" ca="1" si="1"/>
        <v>1.5000000000000001E-2</v>
      </c>
      <c r="AB71" s="179">
        <f t="shared" ca="1" si="1"/>
        <v>1.5000000000000001E-2</v>
      </c>
      <c r="AC71" s="179">
        <f t="shared" ca="1" si="1"/>
        <v>1.5000000000000001E-2</v>
      </c>
      <c r="AD71" s="179">
        <f t="shared" ca="1" si="1"/>
        <v>1.5000000000000001E-2</v>
      </c>
      <c r="AE71" s="179">
        <f t="shared" ca="1" si="1"/>
        <v>1.5000000000000001E-2</v>
      </c>
      <c r="AF71" s="179">
        <f t="shared" ca="1" si="1"/>
        <v>1.5000000000000001E-2</v>
      </c>
      <c r="AG71" s="179">
        <f t="shared" ca="1" si="1"/>
        <v>1.5000000000000001E-2</v>
      </c>
      <c r="AH71" s="179">
        <f t="shared" ca="1" si="1"/>
        <v>1.5000000000000001E-2</v>
      </c>
      <c r="AI71" s="179">
        <f t="shared" ca="1" si="1"/>
        <v>1.5000000000000001E-2</v>
      </c>
      <c r="AJ71" s="179">
        <f t="shared" ca="1" si="1"/>
        <v>1.5000000000000001E-2</v>
      </c>
      <c r="AK71" s="179">
        <f t="shared" ca="1" si="1"/>
        <v>1.5000000000000001E-2</v>
      </c>
      <c r="AL71" s="179">
        <f t="shared" ca="1" si="1"/>
        <v>1.5000000000000001E-2</v>
      </c>
      <c r="AM71" s="179">
        <f t="shared" ca="1" si="1"/>
        <v>1.5000000000000001E-2</v>
      </c>
      <c r="AN71" s="179">
        <f t="shared" ca="1" si="1"/>
        <v>1.5000000000000001E-2</v>
      </c>
      <c r="AO71" s="179">
        <f t="shared" ca="1" si="1"/>
        <v>1.5000000000000001E-2</v>
      </c>
      <c r="AP71" s="179">
        <f t="shared" ca="1" si="1"/>
        <v>1.5000000000000001E-2</v>
      </c>
      <c r="AQ71" s="179">
        <f t="shared" ca="1" si="1"/>
        <v>1.5000000000000001E-2</v>
      </c>
      <c r="AR71" s="179">
        <f t="shared" ca="1" si="1"/>
        <v>1.5000000000000001E-2</v>
      </c>
    </row>
    <row r="72" spans="2:45" ht="15" thickBot="1" x14ac:dyDescent="0.4">
      <c r="B72" s="58">
        <v>3</v>
      </c>
      <c r="C72" s="58" t="str">
        <v>LL provisions</v>
      </c>
      <c r="D72" s="188">
        <f ca="1"/>
        <v>1.5000000000000001E-2</v>
      </c>
      <c r="E72" s="179">
        <f ca="1">D72</f>
        <v>1.5000000000000001E-2</v>
      </c>
      <c r="F72" s="179">
        <f t="shared" ref="F72:AR76" ca="1" si="2">E72</f>
        <v>1.5000000000000001E-2</v>
      </c>
      <c r="G72" s="179">
        <f t="shared" ca="1" si="2"/>
        <v>1.5000000000000001E-2</v>
      </c>
      <c r="H72" s="179">
        <f t="shared" ca="1" si="2"/>
        <v>1.5000000000000001E-2</v>
      </c>
      <c r="I72" s="179">
        <f t="shared" ca="1" si="2"/>
        <v>1.5000000000000001E-2</v>
      </c>
      <c r="J72" s="179">
        <f t="shared" ca="1" si="2"/>
        <v>1.5000000000000001E-2</v>
      </c>
      <c r="K72" s="179">
        <f t="shared" ca="1" si="2"/>
        <v>1.5000000000000001E-2</v>
      </c>
      <c r="L72" s="179">
        <f t="shared" ca="1" si="2"/>
        <v>1.5000000000000001E-2</v>
      </c>
      <c r="M72" s="179">
        <f t="shared" ca="1" si="2"/>
        <v>1.5000000000000001E-2</v>
      </c>
      <c r="N72" s="179">
        <f t="shared" ca="1" si="2"/>
        <v>1.5000000000000001E-2</v>
      </c>
      <c r="O72" s="179">
        <f t="shared" ca="1" si="2"/>
        <v>1.5000000000000001E-2</v>
      </c>
      <c r="P72" s="179">
        <f t="shared" ca="1" si="2"/>
        <v>1.5000000000000001E-2</v>
      </c>
      <c r="Q72" s="179">
        <f t="shared" ca="1" si="2"/>
        <v>1.5000000000000001E-2</v>
      </c>
      <c r="R72" s="179">
        <f t="shared" ca="1" si="2"/>
        <v>1.5000000000000001E-2</v>
      </c>
      <c r="S72" s="179">
        <f t="shared" ca="1" si="2"/>
        <v>1.5000000000000001E-2</v>
      </c>
      <c r="T72" s="179">
        <f t="shared" ca="1" si="2"/>
        <v>1.5000000000000001E-2</v>
      </c>
      <c r="U72" s="179">
        <f t="shared" ca="1" si="2"/>
        <v>1.5000000000000001E-2</v>
      </c>
      <c r="V72" s="179">
        <f t="shared" ca="1" si="2"/>
        <v>1.5000000000000001E-2</v>
      </c>
      <c r="W72" s="179">
        <f t="shared" ca="1" si="2"/>
        <v>1.5000000000000001E-2</v>
      </c>
      <c r="X72" s="179">
        <f t="shared" ca="1" si="2"/>
        <v>1.5000000000000001E-2</v>
      </c>
      <c r="Y72" s="179">
        <f t="shared" ca="1" si="2"/>
        <v>1.5000000000000001E-2</v>
      </c>
      <c r="Z72" s="179">
        <f t="shared" ca="1" si="2"/>
        <v>1.5000000000000001E-2</v>
      </c>
      <c r="AA72" s="179">
        <f t="shared" ca="1" si="2"/>
        <v>1.5000000000000001E-2</v>
      </c>
      <c r="AB72" s="179">
        <f t="shared" ca="1" si="2"/>
        <v>1.5000000000000001E-2</v>
      </c>
      <c r="AC72" s="179">
        <f t="shared" ca="1" si="2"/>
        <v>1.5000000000000001E-2</v>
      </c>
      <c r="AD72" s="179">
        <f t="shared" ca="1" si="2"/>
        <v>1.5000000000000001E-2</v>
      </c>
      <c r="AE72" s="179">
        <f t="shared" ca="1" si="2"/>
        <v>1.5000000000000001E-2</v>
      </c>
      <c r="AF72" s="179">
        <f t="shared" ca="1" si="2"/>
        <v>1.5000000000000001E-2</v>
      </c>
      <c r="AG72" s="179">
        <f t="shared" ca="1" si="2"/>
        <v>1.5000000000000001E-2</v>
      </c>
      <c r="AH72" s="179">
        <f t="shared" ca="1" si="2"/>
        <v>1.5000000000000001E-2</v>
      </c>
      <c r="AI72" s="179">
        <f t="shared" ca="1" si="2"/>
        <v>1.5000000000000001E-2</v>
      </c>
      <c r="AJ72" s="179">
        <f t="shared" ca="1" si="2"/>
        <v>1.5000000000000001E-2</v>
      </c>
      <c r="AK72" s="179">
        <f t="shared" ca="1" si="2"/>
        <v>1.5000000000000001E-2</v>
      </c>
      <c r="AL72" s="179">
        <f t="shared" ca="1" si="2"/>
        <v>1.5000000000000001E-2</v>
      </c>
      <c r="AM72" s="179">
        <f t="shared" ca="1" si="2"/>
        <v>1.5000000000000001E-2</v>
      </c>
      <c r="AN72" s="179">
        <f t="shared" ca="1" si="2"/>
        <v>1.5000000000000001E-2</v>
      </c>
      <c r="AO72" s="179">
        <f t="shared" ca="1" si="2"/>
        <v>1.5000000000000001E-2</v>
      </c>
      <c r="AP72" s="179">
        <f t="shared" ca="1" si="2"/>
        <v>1.5000000000000001E-2</v>
      </c>
      <c r="AQ72" s="179">
        <f t="shared" ca="1" si="2"/>
        <v>1.5000000000000001E-2</v>
      </c>
      <c r="AR72" s="179">
        <f t="shared" ca="1" si="2"/>
        <v>1.5000000000000001E-2</v>
      </c>
    </row>
    <row r="73" spans="2:45" ht="15" thickBot="1" x14ac:dyDescent="0.4">
      <c r="B73" s="58">
        <v>4</v>
      </c>
      <c r="C73" s="58" t="str">
        <v>SLG Rentals FTTP</v>
      </c>
      <c r="D73" s="188">
        <f ca="1"/>
        <v>1.5000000000000001E-2</v>
      </c>
      <c r="E73" s="179">
        <f t="shared" ref="E73:T76" ca="1" si="3">D73</f>
        <v>1.5000000000000001E-2</v>
      </c>
      <c r="F73" s="179">
        <f t="shared" ca="1" si="3"/>
        <v>1.5000000000000001E-2</v>
      </c>
      <c r="G73" s="179">
        <f t="shared" ca="1" si="3"/>
        <v>1.5000000000000001E-2</v>
      </c>
      <c r="H73" s="179">
        <f t="shared" ca="1" si="3"/>
        <v>1.5000000000000001E-2</v>
      </c>
      <c r="I73" s="179">
        <f t="shared" ca="1" si="3"/>
        <v>1.5000000000000001E-2</v>
      </c>
      <c r="J73" s="179">
        <f t="shared" ca="1" si="3"/>
        <v>1.5000000000000001E-2</v>
      </c>
      <c r="K73" s="179">
        <f t="shared" ca="1" si="3"/>
        <v>1.5000000000000001E-2</v>
      </c>
      <c r="L73" s="179">
        <f t="shared" ca="1" si="3"/>
        <v>1.5000000000000001E-2</v>
      </c>
      <c r="M73" s="179">
        <f t="shared" ca="1" si="3"/>
        <v>1.5000000000000001E-2</v>
      </c>
      <c r="N73" s="179">
        <f t="shared" ca="1" si="3"/>
        <v>1.5000000000000001E-2</v>
      </c>
      <c r="O73" s="179">
        <f t="shared" ca="1" si="3"/>
        <v>1.5000000000000001E-2</v>
      </c>
      <c r="P73" s="179">
        <f t="shared" ca="1" si="3"/>
        <v>1.5000000000000001E-2</v>
      </c>
      <c r="Q73" s="179">
        <f t="shared" ca="1" si="3"/>
        <v>1.5000000000000001E-2</v>
      </c>
      <c r="R73" s="179">
        <f t="shared" ca="1" si="3"/>
        <v>1.5000000000000001E-2</v>
      </c>
      <c r="S73" s="179">
        <f t="shared" ca="1" si="3"/>
        <v>1.5000000000000001E-2</v>
      </c>
      <c r="T73" s="179">
        <f t="shared" ca="1" si="3"/>
        <v>1.5000000000000001E-2</v>
      </c>
      <c r="U73" s="179">
        <f t="shared" ca="1" si="2"/>
        <v>1.5000000000000001E-2</v>
      </c>
      <c r="V73" s="179">
        <f t="shared" ca="1" si="2"/>
        <v>1.5000000000000001E-2</v>
      </c>
      <c r="W73" s="179">
        <f t="shared" ca="1" si="2"/>
        <v>1.5000000000000001E-2</v>
      </c>
      <c r="X73" s="179">
        <f t="shared" ca="1" si="2"/>
        <v>1.5000000000000001E-2</v>
      </c>
      <c r="Y73" s="179">
        <f t="shared" ca="1" si="2"/>
        <v>1.5000000000000001E-2</v>
      </c>
      <c r="Z73" s="179">
        <f t="shared" ca="1" si="2"/>
        <v>1.5000000000000001E-2</v>
      </c>
      <c r="AA73" s="179">
        <f t="shared" ca="1" si="2"/>
        <v>1.5000000000000001E-2</v>
      </c>
      <c r="AB73" s="179">
        <f t="shared" ca="1" si="2"/>
        <v>1.5000000000000001E-2</v>
      </c>
      <c r="AC73" s="179">
        <f t="shared" ca="1" si="2"/>
        <v>1.5000000000000001E-2</v>
      </c>
      <c r="AD73" s="179">
        <f t="shared" ca="1" si="2"/>
        <v>1.5000000000000001E-2</v>
      </c>
      <c r="AE73" s="179">
        <f t="shared" ca="1" si="2"/>
        <v>1.5000000000000001E-2</v>
      </c>
      <c r="AF73" s="179">
        <f t="shared" ca="1" si="2"/>
        <v>1.5000000000000001E-2</v>
      </c>
      <c r="AG73" s="179">
        <f t="shared" ca="1" si="2"/>
        <v>1.5000000000000001E-2</v>
      </c>
      <c r="AH73" s="179">
        <f t="shared" ca="1" si="2"/>
        <v>1.5000000000000001E-2</v>
      </c>
      <c r="AI73" s="179">
        <f t="shared" ca="1" si="2"/>
        <v>1.5000000000000001E-2</v>
      </c>
      <c r="AJ73" s="179">
        <f t="shared" ca="1" si="2"/>
        <v>1.5000000000000001E-2</v>
      </c>
      <c r="AK73" s="179">
        <f t="shared" ca="1" si="2"/>
        <v>1.5000000000000001E-2</v>
      </c>
      <c r="AL73" s="179">
        <f t="shared" ca="1" si="2"/>
        <v>1.5000000000000001E-2</v>
      </c>
      <c r="AM73" s="179">
        <f t="shared" ca="1" si="2"/>
        <v>1.5000000000000001E-2</v>
      </c>
      <c r="AN73" s="179">
        <f t="shared" ca="1" si="2"/>
        <v>1.5000000000000001E-2</v>
      </c>
      <c r="AO73" s="179">
        <f t="shared" ca="1" si="2"/>
        <v>1.5000000000000001E-2</v>
      </c>
      <c r="AP73" s="179">
        <f t="shared" ca="1" si="2"/>
        <v>1.5000000000000001E-2</v>
      </c>
      <c r="AQ73" s="179">
        <f t="shared" ca="1" si="2"/>
        <v>1.5000000000000001E-2</v>
      </c>
      <c r="AR73" s="179">
        <f t="shared" ca="1" si="2"/>
        <v>1.5000000000000001E-2</v>
      </c>
    </row>
    <row r="74" spans="2:45" ht="15" thickBot="1" x14ac:dyDescent="0.4">
      <c r="B74" s="58">
        <v>5</v>
      </c>
      <c r="C74" s="58" t="str">
        <v>SLG Rentals LL</v>
      </c>
      <c r="D74" s="188">
        <f ca="1"/>
        <v>1.5000000000000001E-2</v>
      </c>
      <c r="E74" s="179">
        <f t="shared" ca="1" si="3"/>
        <v>1.5000000000000001E-2</v>
      </c>
      <c r="F74" s="179">
        <f t="shared" ca="1" si="2"/>
        <v>1.5000000000000001E-2</v>
      </c>
      <c r="G74" s="179">
        <f t="shared" ca="1" si="2"/>
        <v>1.5000000000000001E-2</v>
      </c>
      <c r="H74" s="179">
        <f t="shared" ca="1" si="2"/>
        <v>1.5000000000000001E-2</v>
      </c>
      <c r="I74" s="179">
        <f t="shared" ca="1" si="2"/>
        <v>1.5000000000000001E-2</v>
      </c>
      <c r="J74" s="179">
        <f t="shared" ca="1" si="2"/>
        <v>1.5000000000000001E-2</v>
      </c>
      <c r="K74" s="179">
        <f t="shared" ca="1" si="2"/>
        <v>1.5000000000000001E-2</v>
      </c>
      <c r="L74" s="179">
        <f t="shared" ca="1" si="2"/>
        <v>1.5000000000000001E-2</v>
      </c>
      <c r="M74" s="179">
        <f t="shared" ca="1" si="2"/>
        <v>1.5000000000000001E-2</v>
      </c>
      <c r="N74" s="179">
        <f t="shared" ca="1" si="2"/>
        <v>1.5000000000000001E-2</v>
      </c>
      <c r="O74" s="179">
        <f t="shared" ca="1" si="2"/>
        <v>1.5000000000000001E-2</v>
      </c>
      <c r="P74" s="179">
        <f t="shared" ca="1" si="2"/>
        <v>1.5000000000000001E-2</v>
      </c>
      <c r="Q74" s="179">
        <f t="shared" ca="1" si="2"/>
        <v>1.5000000000000001E-2</v>
      </c>
      <c r="R74" s="179">
        <f t="shared" ca="1" si="2"/>
        <v>1.5000000000000001E-2</v>
      </c>
      <c r="S74" s="179">
        <f t="shared" ca="1" si="2"/>
        <v>1.5000000000000001E-2</v>
      </c>
      <c r="T74" s="179">
        <f t="shared" ca="1" si="2"/>
        <v>1.5000000000000001E-2</v>
      </c>
      <c r="U74" s="179">
        <f t="shared" ca="1" si="2"/>
        <v>1.5000000000000001E-2</v>
      </c>
      <c r="V74" s="179">
        <f t="shared" ca="1" si="2"/>
        <v>1.5000000000000001E-2</v>
      </c>
      <c r="W74" s="179">
        <f t="shared" ca="1" si="2"/>
        <v>1.5000000000000001E-2</v>
      </c>
      <c r="X74" s="179">
        <f t="shared" ca="1" si="2"/>
        <v>1.5000000000000001E-2</v>
      </c>
      <c r="Y74" s="179">
        <f t="shared" ca="1" si="2"/>
        <v>1.5000000000000001E-2</v>
      </c>
      <c r="Z74" s="179">
        <f t="shared" ca="1" si="2"/>
        <v>1.5000000000000001E-2</v>
      </c>
      <c r="AA74" s="179">
        <f t="shared" ca="1" si="2"/>
        <v>1.5000000000000001E-2</v>
      </c>
      <c r="AB74" s="179">
        <f t="shared" ca="1" si="2"/>
        <v>1.5000000000000001E-2</v>
      </c>
      <c r="AC74" s="179">
        <f t="shared" ca="1" si="2"/>
        <v>1.5000000000000001E-2</v>
      </c>
      <c r="AD74" s="179">
        <f t="shared" ca="1" si="2"/>
        <v>1.5000000000000001E-2</v>
      </c>
      <c r="AE74" s="179">
        <f t="shared" ca="1" si="2"/>
        <v>1.5000000000000001E-2</v>
      </c>
      <c r="AF74" s="179">
        <f t="shared" ca="1" si="2"/>
        <v>1.5000000000000001E-2</v>
      </c>
      <c r="AG74" s="179">
        <f t="shared" ca="1" si="2"/>
        <v>1.5000000000000001E-2</v>
      </c>
      <c r="AH74" s="179">
        <f t="shared" ca="1" si="2"/>
        <v>1.5000000000000001E-2</v>
      </c>
      <c r="AI74" s="179">
        <f t="shared" ca="1" si="2"/>
        <v>1.5000000000000001E-2</v>
      </c>
      <c r="AJ74" s="179">
        <f t="shared" ca="1" si="2"/>
        <v>1.5000000000000001E-2</v>
      </c>
      <c r="AK74" s="179">
        <f t="shared" ca="1" si="2"/>
        <v>1.5000000000000001E-2</v>
      </c>
      <c r="AL74" s="179">
        <f t="shared" ca="1" si="2"/>
        <v>1.5000000000000001E-2</v>
      </c>
      <c r="AM74" s="179">
        <f t="shared" ca="1" si="2"/>
        <v>1.5000000000000001E-2</v>
      </c>
      <c r="AN74" s="179">
        <f t="shared" ca="1" si="2"/>
        <v>1.5000000000000001E-2</v>
      </c>
      <c r="AO74" s="179">
        <f t="shared" ca="1" si="2"/>
        <v>1.5000000000000001E-2</v>
      </c>
      <c r="AP74" s="179">
        <f t="shared" ca="1" si="2"/>
        <v>1.5000000000000001E-2</v>
      </c>
      <c r="AQ74" s="179">
        <f t="shared" ca="1" si="2"/>
        <v>1.5000000000000001E-2</v>
      </c>
      <c r="AR74" s="179">
        <f t="shared" ca="1" si="2"/>
        <v>1.5000000000000001E-2</v>
      </c>
    </row>
    <row r="75" spans="2:45" ht="15" thickBot="1" x14ac:dyDescent="0.4">
      <c r="B75" s="58">
        <v>6</v>
      </c>
      <c r="C75" s="58" t="str">
        <v>SLG Connections FTTP</v>
      </c>
      <c r="D75" s="188">
        <f ca="1"/>
        <v>1.5000000000000001E-2</v>
      </c>
      <c r="E75" s="179">
        <f t="shared" ca="1" si="3"/>
        <v>1.5000000000000001E-2</v>
      </c>
      <c r="F75" s="179">
        <f t="shared" ca="1" si="2"/>
        <v>1.5000000000000001E-2</v>
      </c>
      <c r="G75" s="179">
        <f t="shared" ca="1" si="2"/>
        <v>1.5000000000000001E-2</v>
      </c>
      <c r="H75" s="179">
        <f t="shared" ca="1" si="2"/>
        <v>1.5000000000000001E-2</v>
      </c>
      <c r="I75" s="179">
        <f t="shared" ca="1" si="2"/>
        <v>1.5000000000000001E-2</v>
      </c>
      <c r="J75" s="179">
        <f t="shared" ca="1" si="2"/>
        <v>1.5000000000000001E-2</v>
      </c>
      <c r="K75" s="179">
        <f t="shared" ca="1" si="2"/>
        <v>1.5000000000000001E-2</v>
      </c>
      <c r="L75" s="179">
        <f t="shared" ca="1" si="2"/>
        <v>1.5000000000000001E-2</v>
      </c>
      <c r="M75" s="179">
        <f t="shared" ca="1" si="2"/>
        <v>1.5000000000000001E-2</v>
      </c>
      <c r="N75" s="179">
        <f t="shared" ca="1" si="2"/>
        <v>1.5000000000000001E-2</v>
      </c>
      <c r="O75" s="179">
        <f t="shared" ca="1" si="2"/>
        <v>1.5000000000000001E-2</v>
      </c>
      <c r="P75" s="179">
        <f t="shared" ca="1" si="2"/>
        <v>1.5000000000000001E-2</v>
      </c>
      <c r="Q75" s="179">
        <f t="shared" ca="1" si="2"/>
        <v>1.5000000000000001E-2</v>
      </c>
      <c r="R75" s="179">
        <f t="shared" ca="1" si="2"/>
        <v>1.5000000000000001E-2</v>
      </c>
      <c r="S75" s="179">
        <f t="shared" ca="1" si="2"/>
        <v>1.5000000000000001E-2</v>
      </c>
      <c r="T75" s="179">
        <f t="shared" ca="1" si="2"/>
        <v>1.5000000000000001E-2</v>
      </c>
      <c r="U75" s="179">
        <f t="shared" ca="1" si="2"/>
        <v>1.5000000000000001E-2</v>
      </c>
      <c r="V75" s="179">
        <f t="shared" ca="1" si="2"/>
        <v>1.5000000000000001E-2</v>
      </c>
      <c r="W75" s="179">
        <f t="shared" ca="1" si="2"/>
        <v>1.5000000000000001E-2</v>
      </c>
      <c r="X75" s="179">
        <f t="shared" ca="1" si="2"/>
        <v>1.5000000000000001E-2</v>
      </c>
      <c r="Y75" s="179">
        <f t="shared" ca="1" si="2"/>
        <v>1.5000000000000001E-2</v>
      </c>
      <c r="Z75" s="179">
        <f t="shared" ca="1" si="2"/>
        <v>1.5000000000000001E-2</v>
      </c>
      <c r="AA75" s="179">
        <f t="shared" ca="1" si="2"/>
        <v>1.5000000000000001E-2</v>
      </c>
      <c r="AB75" s="179">
        <f t="shared" ca="1" si="2"/>
        <v>1.5000000000000001E-2</v>
      </c>
      <c r="AC75" s="179">
        <f t="shared" ca="1" si="2"/>
        <v>1.5000000000000001E-2</v>
      </c>
      <c r="AD75" s="179">
        <f t="shared" ca="1" si="2"/>
        <v>1.5000000000000001E-2</v>
      </c>
      <c r="AE75" s="179">
        <f t="shared" ca="1" si="2"/>
        <v>1.5000000000000001E-2</v>
      </c>
      <c r="AF75" s="179">
        <f t="shared" ca="1" si="2"/>
        <v>1.5000000000000001E-2</v>
      </c>
      <c r="AG75" s="179">
        <f t="shared" ca="1" si="2"/>
        <v>1.5000000000000001E-2</v>
      </c>
      <c r="AH75" s="179">
        <f t="shared" ca="1" si="2"/>
        <v>1.5000000000000001E-2</v>
      </c>
      <c r="AI75" s="179">
        <f t="shared" ca="1" si="2"/>
        <v>1.5000000000000001E-2</v>
      </c>
      <c r="AJ75" s="179">
        <f t="shared" ca="1" si="2"/>
        <v>1.5000000000000001E-2</v>
      </c>
      <c r="AK75" s="179">
        <f t="shared" ca="1" si="2"/>
        <v>1.5000000000000001E-2</v>
      </c>
      <c r="AL75" s="179">
        <f t="shared" ca="1" si="2"/>
        <v>1.5000000000000001E-2</v>
      </c>
      <c r="AM75" s="179">
        <f t="shared" ca="1" si="2"/>
        <v>1.5000000000000001E-2</v>
      </c>
      <c r="AN75" s="179">
        <f t="shared" ca="1" si="2"/>
        <v>1.5000000000000001E-2</v>
      </c>
      <c r="AO75" s="179">
        <f t="shared" ca="1" si="2"/>
        <v>1.5000000000000001E-2</v>
      </c>
      <c r="AP75" s="179">
        <f t="shared" ca="1" si="2"/>
        <v>1.5000000000000001E-2</v>
      </c>
      <c r="AQ75" s="179">
        <f t="shared" ca="1" si="2"/>
        <v>1.5000000000000001E-2</v>
      </c>
      <c r="AR75" s="179">
        <f t="shared" ca="1" si="2"/>
        <v>1.5000000000000001E-2</v>
      </c>
    </row>
    <row r="76" spans="2:45" ht="15" thickBot="1" x14ac:dyDescent="0.4">
      <c r="B76" s="58">
        <v>7</v>
      </c>
      <c r="C76" s="58" t="str">
        <v>SLG Connections LL</v>
      </c>
      <c r="D76" s="188">
        <f ca="1"/>
        <v>1.5000000000000001E-2</v>
      </c>
      <c r="E76" s="179">
        <f t="shared" ca="1" si="3"/>
        <v>1.5000000000000001E-2</v>
      </c>
      <c r="F76" s="179">
        <f t="shared" ca="1" si="2"/>
        <v>1.5000000000000001E-2</v>
      </c>
      <c r="G76" s="179">
        <f t="shared" ca="1" si="2"/>
        <v>1.5000000000000001E-2</v>
      </c>
      <c r="H76" s="179">
        <f t="shared" ca="1" si="2"/>
        <v>1.5000000000000001E-2</v>
      </c>
      <c r="I76" s="179">
        <f t="shared" ca="1" si="2"/>
        <v>1.5000000000000001E-2</v>
      </c>
      <c r="J76" s="179">
        <f t="shared" ca="1" si="2"/>
        <v>1.5000000000000001E-2</v>
      </c>
      <c r="K76" s="179">
        <f t="shared" ca="1" si="2"/>
        <v>1.5000000000000001E-2</v>
      </c>
      <c r="L76" s="179">
        <f t="shared" ca="1" si="2"/>
        <v>1.5000000000000001E-2</v>
      </c>
      <c r="M76" s="179">
        <f t="shared" ca="1" si="2"/>
        <v>1.5000000000000001E-2</v>
      </c>
      <c r="N76" s="179">
        <f t="shared" ca="1" si="2"/>
        <v>1.5000000000000001E-2</v>
      </c>
      <c r="O76" s="179">
        <f t="shared" ca="1" si="2"/>
        <v>1.5000000000000001E-2</v>
      </c>
      <c r="P76" s="179">
        <f t="shared" ca="1" si="2"/>
        <v>1.5000000000000001E-2</v>
      </c>
      <c r="Q76" s="179">
        <f t="shared" ca="1" si="2"/>
        <v>1.5000000000000001E-2</v>
      </c>
      <c r="R76" s="179">
        <f t="shared" ca="1" si="2"/>
        <v>1.5000000000000001E-2</v>
      </c>
      <c r="S76" s="179">
        <f t="shared" ca="1" si="2"/>
        <v>1.5000000000000001E-2</v>
      </c>
      <c r="T76" s="179">
        <f t="shared" ca="1" si="2"/>
        <v>1.5000000000000001E-2</v>
      </c>
      <c r="U76" s="179">
        <f t="shared" ca="1" si="2"/>
        <v>1.5000000000000001E-2</v>
      </c>
      <c r="V76" s="179">
        <f t="shared" ca="1" si="2"/>
        <v>1.5000000000000001E-2</v>
      </c>
      <c r="W76" s="179">
        <f t="shared" ca="1" si="2"/>
        <v>1.5000000000000001E-2</v>
      </c>
      <c r="X76" s="179">
        <f t="shared" ca="1" si="2"/>
        <v>1.5000000000000001E-2</v>
      </c>
      <c r="Y76" s="179">
        <f t="shared" ca="1" si="2"/>
        <v>1.5000000000000001E-2</v>
      </c>
      <c r="Z76" s="179">
        <f t="shared" ca="1" si="2"/>
        <v>1.5000000000000001E-2</v>
      </c>
      <c r="AA76" s="179">
        <f t="shared" ca="1" si="2"/>
        <v>1.5000000000000001E-2</v>
      </c>
      <c r="AB76" s="179">
        <f t="shared" ca="1" si="2"/>
        <v>1.5000000000000001E-2</v>
      </c>
      <c r="AC76" s="179">
        <f t="shared" ca="1" si="2"/>
        <v>1.5000000000000001E-2</v>
      </c>
      <c r="AD76" s="179">
        <f t="shared" ca="1" si="2"/>
        <v>1.5000000000000001E-2</v>
      </c>
      <c r="AE76" s="179">
        <f t="shared" ca="1" si="2"/>
        <v>1.5000000000000001E-2</v>
      </c>
      <c r="AF76" s="179">
        <f t="shared" ca="1" si="2"/>
        <v>1.5000000000000001E-2</v>
      </c>
      <c r="AG76" s="179">
        <f t="shared" ca="1" si="2"/>
        <v>1.5000000000000001E-2</v>
      </c>
      <c r="AH76" s="179">
        <f t="shared" ca="1" si="2"/>
        <v>1.5000000000000001E-2</v>
      </c>
      <c r="AI76" s="179">
        <f t="shared" ca="1" si="2"/>
        <v>1.5000000000000001E-2</v>
      </c>
      <c r="AJ76" s="179">
        <f t="shared" ca="1" si="2"/>
        <v>1.5000000000000001E-2</v>
      </c>
      <c r="AK76" s="179">
        <f t="shared" ca="1" si="2"/>
        <v>1.5000000000000001E-2</v>
      </c>
      <c r="AL76" s="179">
        <f t="shared" ca="1" si="2"/>
        <v>1.5000000000000001E-2</v>
      </c>
      <c r="AM76" s="179">
        <f t="shared" ca="1" si="2"/>
        <v>1.5000000000000001E-2</v>
      </c>
      <c r="AN76" s="179">
        <f t="shared" ca="1" si="2"/>
        <v>1.5000000000000001E-2</v>
      </c>
      <c r="AO76" s="179">
        <f t="shared" ca="1" si="2"/>
        <v>1.5000000000000001E-2</v>
      </c>
      <c r="AP76" s="179">
        <f t="shared" ca="1" si="2"/>
        <v>1.5000000000000001E-2</v>
      </c>
      <c r="AQ76" s="179">
        <f t="shared" ca="1" si="2"/>
        <v>1.5000000000000001E-2</v>
      </c>
      <c r="AR76" s="179">
        <f t="shared" ca="1" si="2"/>
        <v>1.5000000000000001E-2</v>
      </c>
    </row>
    <row r="77" spans="2:45" ht="14.5" x14ac:dyDescent="0.35">
      <c r="B77" s="58">
        <v>8</v>
      </c>
      <c r="C77" s="58" t="str">
        <v>DPA Poles</v>
      </c>
      <c r="D77" s="188">
        <f ca="1"/>
        <v>1.3161015378914129E-2</v>
      </c>
      <c r="E77" s="171">
        <v>0</v>
      </c>
      <c r="F77" s="172">
        <v>-0.43267108167770418</v>
      </c>
      <c r="G77" s="187">
        <f ca="1">D77</f>
        <v>1.3161015378914129E-2</v>
      </c>
      <c r="H77" s="172">
        <f>'[3]Model outputs'!E$22/'[3]Model outputs'!D$22 - 1</f>
        <v>1.4518027268197287E-2</v>
      </c>
      <c r="I77" s="172">
        <f>'[3]Model outputs'!F$22/'[3]Model outputs'!E$22 - 1</f>
        <v>-0.57019503893901591</v>
      </c>
      <c r="J77" s="172">
        <f>'[3]Model outputs'!G$22/'[3]Model outputs'!F$22 - 1</f>
        <v>3.2059072739516692E-2</v>
      </c>
      <c r="K77" s="172">
        <f>'[3]Model outputs'!H$22/'[3]Model outputs'!G$22 - 1</f>
        <v>3.3840120488213055E-2</v>
      </c>
      <c r="L77" s="172">
        <f>'[3]Model outputs'!I$22/'[3]Model outputs'!H$22 - 1</f>
        <v>3.5598234160741704E-2</v>
      </c>
      <c r="M77" s="172">
        <f>'[3]Model outputs'!J$22/'[3]Model outputs'!I$22 - 1</f>
        <v>3.6116344598831063E-2</v>
      </c>
      <c r="N77" s="172">
        <v>0.02</v>
      </c>
      <c r="O77" s="172">
        <v>0.02</v>
      </c>
      <c r="P77" s="172">
        <v>0.02</v>
      </c>
      <c r="Q77" s="172">
        <v>0.02</v>
      </c>
      <c r="R77" s="172">
        <v>0.02</v>
      </c>
      <c r="S77" s="172">
        <v>0.02</v>
      </c>
      <c r="T77" s="172">
        <v>0.02</v>
      </c>
      <c r="U77" s="172">
        <v>0.02</v>
      </c>
      <c r="V77" s="172">
        <v>0.02</v>
      </c>
      <c r="W77" s="172">
        <v>0.02</v>
      </c>
      <c r="X77" s="172">
        <v>0.02</v>
      </c>
      <c r="Y77" s="172">
        <v>0.02</v>
      </c>
      <c r="Z77" s="172">
        <v>0.02</v>
      </c>
      <c r="AA77" s="172">
        <v>0.02</v>
      </c>
      <c r="AB77" s="172">
        <v>0.02</v>
      </c>
      <c r="AC77" s="172">
        <v>0.02</v>
      </c>
      <c r="AD77" s="172">
        <v>0.02</v>
      </c>
      <c r="AE77" s="172">
        <v>0.02</v>
      </c>
      <c r="AF77" s="172">
        <v>0.02</v>
      </c>
      <c r="AG77" s="172">
        <v>0.02</v>
      </c>
      <c r="AH77" s="172">
        <v>0.02</v>
      </c>
      <c r="AI77" s="172">
        <v>0.02</v>
      </c>
      <c r="AJ77" s="172">
        <v>0.02</v>
      </c>
      <c r="AK77" s="172">
        <v>0.02</v>
      </c>
      <c r="AL77" s="172">
        <v>0.02</v>
      </c>
      <c r="AM77" s="172">
        <v>0.02</v>
      </c>
      <c r="AN77" s="172">
        <v>0.02</v>
      </c>
      <c r="AO77" s="172">
        <v>0.02</v>
      </c>
      <c r="AP77" s="172">
        <v>0.02</v>
      </c>
      <c r="AQ77" s="172">
        <v>0.02</v>
      </c>
      <c r="AR77" s="172">
        <v>0.02</v>
      </c>
    </row>
    <row r="78" spans="2:45" ht="14.5" x14ac:dyDescent="0.35">
      <c r="B78" s="58">
        <v>9</v>
      </c>
      <c r="C78" s="58" t="str">
        <v>DPA Duct - Seg 1</v>
      </c>
      <c r="D78" s="188">
        <f ca="1"/>
        <v>-0.01</v>
      </c>
      <c r="E78" s="171">
        <v>0</v>
      </c>
      <c r="F78" s="172">
        <v>-0.60599999999999998</v>
      </c>
      <c r="G78" s="187">
        <f t="shared" ref="G78:G81" ca="1" si="4">D78</f>
        <v>-0.01</v>
      </c>
      <c r="H78" s="172">
        <f>'[3]Model outputs'!E$7/'[3]Model outputs'!D$7 - 1</f>
        <v>0</v>
      </c>
      <c r="I78" s="172">
        <f>'[3]Model outputs'!F$7/'[3]Model outputs'!E$7 - 1</f>
        <v>7.2742834673460433E-2</v>
      </c>
      <c r="J78" s="172">
        <f>'[3]Model outputs'!G$7/'[3]Model outputs'!F$7 - 1</f>
        <v>7.4869291320615039E-2</v>
      </c>
      <c r="K78" s="172">
        <f>'[3]Model outputs'!H$7/'[3]Model outputs'!G$7 - 1</f>
        <v>7.6650338706710563E-2</v>
      </c>
      <c r="L78" s="172">
        <f>'[3]Model outputs'!I$7/'[3]Model outputs'!H$7 - 1</f>
        <v>7.8408452017270092E-2</v>
      </c>
      <c r="M78" s="172">
        <f>'[3]Model outputs'!J$7/'[3]Model outputs'!I$7 - 1</f>
        <v>7.8926562094011388E-2</v>
      </c>
      <c r="N78" s="172">
        <v>0.02</v>
      </c>
      <c r="O78" s="172">
        <v>0.02</v>
      </c>
      <c r="P78" s="172">
        <v>0.02</v>
      </c>
      <c r="Q78" s="172">
        <v>0.02</v>
      </c>
      <c r="R78" s="172">
        <v>0.02</v>
      </c>
      <c r="S78" s="172">
        <v>0.02</v>
      </c>
      <c r="T78" s="172">
        <v>0.02</v>
      </c>
      <c r="U78" s="172">
        <v>0.02</v>
      </c>
      <c r="V78" s="172">
        <v>0.02</v>
      </c>
      <c r="W78" s="172">
        <v>0.02</v>
      </c>
      <c r="X78" s="172">
        <v>0.02</v>
      </c>
      <c r="Y78" s="172">
        <v>0.02</v>
      </c>
      <c r="Z78" s="172">
        <v>0.02</v>
      </c>
      <c r="AA78" s="172">
        <v>0.02</v>
      </c>
      <c r="AB78" s="172">
        <v>0.02</v>
      </c>
      <c r="AC78" s="172">
        <v>0.02</v>
      </c>
      <c r="AD78" s="172">
        <v>0.02</v>
      </c>
      <c r="AE78" s="172">
        <v>0.02</v>
      </c>
      <c r="AF78" s="172">
        <v>0.02</v>
      </c>
      <c r="AG78" s="172">
        <v>0.02</v>
      </c>
      <c r="AH78" s="172">
        <v>0.02</v>
      </c>
      <c r="AI78" s="172">
        <v>0.02</v>
      </c>
      <c r="AJ78" s="172">
        <v>0.02</v>
      </c>
      <c r="AK78" s="172">
        <v>0.02</v>
      </c>
      <c r="AL78" s="172">
        <v>0.02</v>
      </c>
      <c r="AM78" s="172">
        <v>0.02</v>
      </c>
      <c r="AN78" s="172">
        <v>0.02</v>
      </c>
      <c r="AO78" s="172">
        <v>0.02</v>
      </c>
      <c r="AP78" s="172">
        <v>0.02</v>
      </c>
      <c r="AQ78" s="172">
        <v>0.02</v>
      </c>
      <c r="AR78" s="172">
        <v>0.02</v>
      </c>
    </row>
    <row r="79" spans="2:45" ht="14.5" x14ac:dyDescent="0.35">
      <c r="B79" s="58">
        <v>10</v>
      </c>
      <c r="C79" s="58" t="str">
        <v>DPA Duct - Seg 2</v>
      </c>
      <c r="D79" s="188">
        <f ca="1"/>
        <v>-0.01</v>
      </c>
      <c r="E79" s="171">
        <v>0</v>
      </c>
      <c r="F79" s="172">
        <v>-0.53333333333333321</v>
      </c>
      <c r="G79" s="187">
        <f t="shared" ca="1" si="4"/>
        <v>-0.01</v>
      </c>
      <c r="H79" s="172">
        <f>'[3]Model outputs'!E$6/'[3]Model outputs'!D$6 - 1</f>
        <v>3.5714285714285587E-2</v>
      </c>
      <c r="I79" s="172">
        <f>'[3]Model outputs'!F$6/'[3]Model outputs'!E$6 - 1</f>
        <v>4.6356879408268714E-2</v>
      </c>
      <c r="J79" s="172">
        <f>'[3]Model outputs'!G$6/'[3]Model outputs'!F$6 - 1</f>
        <v>4.8483336055423321E-2</v>
      </c>
      <c r="K79" s="172">
        <f>'[3]Model outputs'!H$6/'[3]Model outputs'!G$6 - 1</f>
        <v>5.0264383441518845E-2</v>
      </c>
      <c r="L79" s="172">
        <f>'[3]Model outputs'!I$6/'[3]Model outputs'!H$6 - 1</f>
        <v>5.2022496752078373E-2</v>
      </c>
      <c r="M79" s="172">
        <f>'[3]Model outputs'!J$6/'[3]Model outputs'!I$6 - 1</f>
        <v>5.2540606828819669E-2</v>
      </c>
      <c r="N79" s="172">
        <v>0.02</v>
      </c>
      <c r="O79" s="172">
        <v>0.02</v>
      </c>
      <c r="P79" s="172">
        <v>0.02</v>
      </c>
      <c r="Q79" s="172">
        <v>0.02</v>
      </c>
      <c r="R79" s="172">
        <v>0.02</v>
      </c>
      <c r="S79" s="172">
        <v>0.02</v>
      </c>
      <c r="T79" s="172">
        <v>0.02</v>
      </c>
      <c r="U79" s="172">
        <v>0.02</v>
      </c>
      <c r="V79" s="172">
        <v>0.02</v>
      </c>
      <c r="W79" s="172">
        <v>0.02</v>
      </c>
      <c r="X79" s="172">
        <v>0.02</v>
      </c>
      <c r="Y79" s="172">
        <v>0.02</v>
      </c>
      <c r="Z79" s="172">
        <v>0.02</v>
      </c>
      <c r="AA79" s="172">
        <v>0.02</v>
      </c>
      <c r="AB79" s="172">
        <v>0.02</v>
      </c>
      <c r="AC79" s="172">
        <v>0.02</v>
      </c>
      <c r="AD79" s="172">
        <v>0.02</v>
      </c>
      <c r="AE79" s="172">
        <v>0.02</v>
      </c>
      <c r="AF79" s="172">
        <v>0.02</v>
      </c>
      <c r="AG79" s="172">
        <v>0.02</v>
      </c>
      <c r="AH79" s="172">
        <v>0.02</v>
      </c>
      <c r="AI79" s="172">
        <v>0.02</v>
      </c>
      <c r="AJ79" s="172">
        <v>0.02</v>
      </c>
      <c r="AK79" s="172">
        <v>0.02</v>
      </c>
      <c r="AL79" s="172">
        <v>0.02</v>
      </c>
      <c r="AM79" s="172">
        <v>0.02</v>
      </c>
      <c r="AN79" s="172">
        <v>0.02</v>
      </c>
      <c r="AO79" s="172">
        <v>0.02</v>
      </c>
      <c r="AP79" s="172">
        <v>0.02</v>
      </c>
      <c r="AQ79" s="172">
        <v>0.02</v>
      </c>
      <c r="AR79" s="172">
        <v>0.02</v>
      </c>
    </row>
    <row r="80" spans="2:45" ht="14.5" x14ac:dyDescent="0.35">
      <c r="B80" s="58">
        <v>11</v>
      </c>
      <c r="C80" s="58" t="str">
        <v>DPA Duct - Seg 3 SDU</v>
      </c>
      <c r="D80" s="188">
        <f ca="1"/>
        <v>8.1818181818182987E-3</v>
      </c>
      <c r="E80" s="171">
        <v>0</v>
      </c>
      <c r="F80" s="172">
        <v>-0.34523809523809512</v>
      </c>
      <c r="G80" s="187">
        <f t="shared" ca="1" si="4"/>
        <v>8.1818181818182987E-3</v>
      </c>
      <c r="H80" s="172">
        <f>'[3]Model outputs'!E$9/'[3]Model outputs'!D$9 - 1</f>
        <v>0</v>
      </c>
      <c r="I80" s="172">
        <f>'[3]Model outputs'!F$9/'[3]Model outputs'!E$9 - 1</f>
        <v>1.2499999999999956E-2</v>
      </c>
      <c r="J80" s="172">
        <f>'[3]Model outputs'!G$9/'[3]Model outputs'!F$9 - 1</f>
        <v>-1.5873015873015928E-2</v>
      </c>
      <c r="K80" s="172">
        <f>'[3]Model outputs'!H$9/'[3]Model outputs'!G$9 - 1</f>
        <v>-3.2258064516129004E-2</v>
      </c>
      <c r="L80" s="172">
        <f>'[3]Model outputs'!I$9/'[3]Model outputs'!H$9 - 1</f>
        <v>0</v>
      </c>
      <c r="M80" s="172">
        <f>'[3]Model outputs'!J$9/'[3]Model outputs'!I$9 - 1</f>
        <v>5.0000000000000044E-2</v>
      </c>
      <c r="N80" s="172">
        <v>0.02</v>
      </c>
      <c r="O80" s="172">
        <v>0.02</v>
      </c>
      <c r="P80" s="172">
        <v>0.02</v>
      </c>
      <c r="Q80" s="172">
        <v>0.02</v>
      </c>
      <c r="R80" s="172">
        <v>0.02</v>
      </c>
      <c r="S80" s="172">
        <v>0.02</v>
      </c>
      <c r="T80" s="172">
        <v>0.02</v>
      </c>
      <c r="U80" s="172">
        <v>0.02</v>
      </c>
      <c r="V80" s="172">
        <v>0.02</v>
      </c>
      <c r="W80" s="172">
        <v>0.02</v>
      </c>
      <c r="X80" s="172">
        <v>0.02</v>
      </c>
      <c r="Y80" s="172">
        <v>0.02</v>
      </c>
      <c r="Z80" s="172">
        <v>0.02</v>
      </c>
      <c r="AA80" s="172">
        <v>0.02</v>
      </c>
      <c r="AB80" s="172">
        <v>0.02</v>
      </c>
      <c r="AC80" s="172">
        <v>0.02</v>
      </c>
      <c r="AD80" s="172">
        <v>0.02</v>
      </c>
      <c r="AE80" s="172">
        <v>0.02</v>
      </c>
      <c r="AF80" s="172">
        <v>0.02</v>
      </c>
      <c r="AG80" s="172">
        <v>0.02</v>
      </c>
      <c r="AH80" s="172">
        <v>0.02</v>
      </c>
      <c r="AI80" s="172">
        <v>0.02</v>
      </c>
      <c r="AJ80" s="172">
        <v>0.02</v>
      </c>
      <c r="AK80" s="172">
        <v>0.02</v>
      </c>
      <c r="AL80" s="172">
        <v>0.02</v>
      </c>
      <c r="AM80" s="172">
        <v>0.02</v>
      </c>
      <c r="AN80" s="172">
        <v>0.02</v>
      </c>
      <c r="AO80" s="172">
        <v>0.02</v>
      </c>
      <c r="AP80" s="172">
        <v>0.02</v>
      </c>
      <c r="AQ80" s="172">
        <v>0.02</v>
      </c>
      <c r="AR80" s="172">
        <v>0.02</v>
      </c>
    </row>
    <row r="81" spans="2:44" ht="15" thickBot="1" x14ac:dyDescent="0.4">
      <c r="B81" s="58">
        <v>12</v>
      </c>
      <c r="C81" s="58" t="str">
        <v>DPA Duct - Seg 3 MDU</v>
      </c>
      <c r="D81" s="188">
        <f ca="1"/>
        <v>8.1818181818182987E-3</v>
      </c>
      <c r="E81" s="171">
        <v>0</v>
      </c>
      <c r="F81" s="172">
        <v>-0.34523809523809512</v>
      </c>
      <c r="G81" s="187">
        <f t="shared" ca="1" si="4"/>
        <v>8.1818181818182987E-3</v>
      </c>
      <c r="H81" s="172">
        <f>H80</f>
        <v>0</v>
      </c>
      <c r="I81" s="172">
        <f t="shared" ref="I81:M81" si="5">I80</f>
        <v>1.2499999999999956E-2</v>
      </c>
      <c r="J81" s="172">
        <f t="shared" si="5"/>
        <v>-1.5873015873015928E-2</v>
      </c>
      <c r="K81" s="172">
        <f t="shared" si="5"/>
        <v>-3.2258064516129004E-2</v>
      </c>
      <c r="L81" s="172">
        <f t="shared" si="5"/>
        <v>0</v>
      </c>
      <c r="M81" s="172">
        <f t="shared" si="5"/>
        <v>5.0000000000000044E-2</v>
      </c>
      <c r="N81" s="172">
        <v>0.02</v>
      </c>
      <c r="O81" s="172">
        <v>0.02</v>
      </c>
      <c r="P81" s="172">
        <v>0.02</v>
      </c>
      <c r="Q81" s="172">
        <v>0.02</v>
      </c>
      <c r="R81" s="172">
        <v>0.02</v>
      </c>
      <c r="S81" s="172">
        <v>0.02</v>
      </c>
      <c r="T81" s="172">
        <v>0.02</v>
      </c>
      <c r="U81" s="172">
        <v>0.02</v>
      </c>
      <c r="V81" s="172">
        <v>0.02</v>
      </c>
      <c r="W81" s="172">
        <v>0.02</v>
      </c>
      <c r="X81" s="172">
        <v>0.02</v>
      </c>
      <c r="Y81" s="172">
        <v>0.02</v>
      </c>
      <c r="Z81" s="172">
        <v>0.02</v>
      </c>
      <c r="AA81" s="172">
        <v>0.02</v>
      </c>
      <c r="AB81" s="172">
        <v>0.02</v>
      </c>
      <c r="AC81" s="172">
        <v>0.02</v>
      </c>
      <c r="AD81" s="172">
        <v>0.02</v>
      </c>
      <c r="AE81" s="172">
        <v>0.02</v>
      </c>
      <c r="AF81" s="172">
        <v>0.02</v>
      </c>
      <c r="AG81" s="172">
        <v>0.02</v>
      </c>
      <c r="AH81" s="172">
        <v>0.02</v>
      </c>
      <c r="AI81" s="172">
        <v>0.02</v>
      </c>
      <c r="AJ81" s="172">
        <v>0.02</v>
      </c>
      <c r="AK81" s="172">
        <v>0.02</v>
      </c>
      <c r="AL81" s="172">
        <v>0.02</v>
      </c>
      <c r="AM81" s="172">
        <v>0.02</v>
      </c>
      <c r="AN81" s="172">
        <v>0.02</v>
      </c>
      <c r="AO81" s="172">
        <v>0.02</v>
      </c>
      <c r="AP81" s="172">
        <v>0.02</v>
      </c>
      <c r="AQ81" s="172">
        <v>0.02</v>
      </c>
      <c r="AR81" s="172">
        <v>0.02</v>
      </c>
    </row>
    <row r="82" spans="2:44" ht="15" thickBot="1" x14ac:dyDescent="0.4">
      <c r="B82" s="58">
        <v>13</v>
      </c>
      <c r="C82" s="58" t="str">
        <v>Spare</v>
      </c>
      <c r="D82" s="188">
        <f ca="1"/>
        <v>0</v>
      </c>
      <c r="E82" s="179">
        <f ca="1">D82</f>
        <v>0</v>
      </c>
      <c r="F82" s="179">
        <f t="shared" ref="F82:AR83" ca="1" si="6">E82</f>
        <v>0</v>
      </c>
      <c r="G82" s="179">
        <f t="shared" ca="1" si="6"/>
        <v>0</v>
      </c>
      <c r="H82" s="179">
        <f t="shared" ca="1" si="6"/>
        <v>0</v>
      </c>
      <c r="I82" s="179">
        <f t="shared" ca="1" si="6"/>
        <v>0</v>
      </c>
      <c r="J82" s="179">
        <f t="shared" ca="1" si="6"/>
        <v>0</v>
      </c>
      <c r="K82" s="179">
        <f t="shared" ca="1" si="6"/>
        <v>0</v>
      </c>
      <c r="L82" s="179">
        <f t="shared" ca="1" si="6"/>
        <v>0</v>
      </c>
      <c r="M82" s="179">
        <f t="shared" ca="1" si="6"/>
        <v>0</v>
      </c>
      <c r="N82" s="179">
        <f t="shared" ca="1" si="6"/>
        <v>0</v>
      </c>
      <c r="O82" s="179">
        <f t="shared" ca="1" si="6"/>
        <v>0</v>
      </c>
      <c r="P82" s="179">
        <f t="shared" ca="1" si="6"/>
        <v>0</v>
      </c>
      <c r="Q82" s="179">
        <f t="shared" ca="1" si="6"/>
        <v>0</v>
      </c>
      <c r="R82" s="179">
        <f t="shared" ca="1" si="6"/>
        <v>0</v>
      </c>
      <c r="S82" s="179">
        <f t="shared" ca="1" si="6"/>
        <v>0</v>
      </c>
      <c r="T82" s="179">
        <f t="shared" ca="1" si="6"/>
        <v>0</v>
      </c>
      <c r="U82" s="179">
        <f t="shared" ca="1" si="6"/>
        <v>0</v>
      </c>
      <c r="V82" s="179">
        <f t="shared" ca="1" si="6"/>
        <v>0</v>
      </c>
      <c r="W82" s="179">
        <f t="shared" ca="1" si="6"/>
        <v>0</v>
      </c>
      <c r="X82" s="179">
        <f t="shared" ca="1" si="6"/>
        <v>0</v>
      </c>
      <c r="Y82" s="179">
        <f t="shared" ca="1" si="6"/>
        <v>0</v>
      </c>
      <c r="Z82" s="179">
        <f t="shared" ca="1" si="6"/>
        <v>0</v>
      </c>
      <c r="AA82" s="179">
        <f t="shared" ca="1" si="6"/>
        <v>0</v>
      </c>
      <c r="AB82" s="179">
        <f t="shared" ca="1" si="6"/>
        <v>0</v>
      </c>
      <c r="AC82" s="179">
        <f t="shared" ca="1" si="6"/>
        <v>0</v>
      </c>
      <c r="AD82" s="179">
        <f t="shared" ca="1" si="6"/>
        <v>0</v>
      </c>
      <c r="AE82" s="179">
        <f t="shared" ca="1" si="6"/>
        <v>0</v>
      </c>
      <c r="AF82" s="179">
        <f t="shared" ca="1" si="6"/>
        <v>0</v>
      </c>
      <c r="AG82" s="179">
        <f t="shared" ca="1" si="6"/>
        <v>0</v>
      </c>
      <c r="AH82" s="179">
        <f t="shared" ca="1" si="6"/>
        <v>0</v>
      </c>
      <c r="AI82" s="179">
        <f t="shared" ca="1" si="6"/>
        <v>0</v>
      </c>
      <c r="AJ82" s="179">
        <f t="shared" ca="1" si="6"/>
        <v>0</v>
      </c>
      <c r="AK82" s="179">
        <f t="shared" ca="1" si="6"/>
        <v>0</v>
      </c>
      <c r="AL82" s="179">
        <f t="shared" ca="1" si="6"/>
        <v>0</v>
      </c>
      <c r="AM82" s="179">
        <f t="shared" ca="1" si="6"/>
        <v>0</v>
      </c>
      <c r="AN82" s="179">
        <f t="shared" ca="1" si="6"/>
        <v>0</v>
      </c>
      <c r="AO82" s="179">
        <f t="shared" ca="1" si="6"/>
        <v>0</v>
      </c>
      <c r="AP82" s="179">
        <f t="shared" ca="1" si="6"/>
        <v>0</v>
      </c>
      <c r="AQ82" s="179">
        <f t="shared" ca="1" si="6"/>
        <v>0</v>
      </c>
      <c r="AR82" s="179">
        <f t="shared" ca="1" si="6"/>
        <v>0</v>
      </c>
    </row>
    <row r="83" spans="2:44" ht="15" thickBot="1" x14ac:dyDescent="0.4">
      <c r="B83" s="58">
        <v>14</v>
      </c>
      <c r="C83" s="58" t="str">
        <v>Cumulo</v>
      </c>
      <c r="D83" s="188">
        <f ca="1"/>
        <v>0.39999999999999997</v>
      </c>
      <c r="E83" s="179">
        <v>0</v>
      </c>
      <c r="F83" s="179">
        <v>0.2666547006294202</v>
      </c>
      <c r="G83" s="179">
        <f ca="1">D83</f>
        <v>0.39999999999999997</v>
      </c>
      <c r="H83" s="179">
        <v>3.9822221135178859E-2</v>
      </c>
      <c r="I83" s="179">
        <v>-1.2139454533972582E-3</v>
      </c>
      <c r="J83" s="179">
        <v>1.5664102718422557E-2</v>
      </c>
      <c r="K83" s="179">
        <v>1.7343385640636644E-2</v>
      </c>
      <c r="L83" s="179">
        <v>1.8937131191409939E-2</v>
      </c>
      <c r="M83" s="179">
        <v>2.0210955678691578E-2</v>
      </c>
      <c r="N83" s="179">
        <f t="shared" si="6"/>
        <v>2.0210955678691578E-2</v>
      </c>
      <c r="O83" s="179">
        <f t="shared" ref="O83" si="7">N83</f>
        <v>2.0210955678691578E-2</v>
      </c>
      <c r="P83" s="179">
        <f t="shared" ref="P83" si="8">O83</f>
        <v>2.0210955678691578E-2</v>
      </c>
      <c r="Q83" s="179">
        <f t="shared" ref="Q83" si="9">P83</f>
        <v>2.0210955678691578E-2</v>
      </c>
      <c r="R83" s="179">
        <f t="shared" ref="R83" si="10">Q83</f>
        <v>2.0210955678691578E-2</v>
      </c>
      <c r="S83" s="179">
        <f t="shared" ref="S83" si="11">R83</f>
        <v>2.0210955678691578E-2</v>
      </c>
      <c r="T83" s="179">
        <f t="shared" ref="T83" si="12">S83</f>
        <v>2.0210955678691578E-2</v>
      </c>
      <c r="U83" s="179">
        <f t="shared" ref="U83" si="13">T83</f>
        <v>2.0210955678691578E-2</v>
      </c>
      <c r="V83" s="179">
        <f t="shared" ref="V83" si="14">U83</f>
        <v>2.0210955678691578E-2</v>
      </c>
      <c r="W83" s="179">
        <f t="shared" ref="W83" si="15">V83</f>
        <v>2.0210955678691578E-2</v>
      </c>
      <c r="X83" s="179">
        <f t="shared" ref="X83" si="16">W83</f>
        <v>2.0210955678691578E-2</v>
      </c>
      <c r="Y83" s="179">
        <f t="shared" ref="Y83" si="17">X83</f>
        <v>2.0210955678691578E-2</v>
      </c>
      <c r="Z83" s="179">
        <f t="shared" ref="Z83" si="18">Y83</f>
        <v>2.0210955678691578E-2</v>
      </c>
      <c r="AA83" s="179">
        <f t="shared" ref="AA83" si="19">Z83</f>
        <v>2.0210955678691578E-2</v>
      </c>
      <c r="AB83" s="179">
        <f t="shared" ref="AB83" si="20">AA83</f>
        <v>2.0210955678691578E-2</v>
      </c>
      <c r="AC83" s="179">
        <f t="shared" ref="AC83" si="21">AB83</f>
        <v>2.0210955678691578E-2</v>
      </c>
      <c r="AD83" s="179">
        <f t="shared" ref="AD83" si="22">AC83</f>
        <v>2.0210955678691578E-2</v>
      </c>
      <c r="AE83" s="179">
        <f t="shared" ref="AE83" si="23">AD83</f>
        <v>2.0210955678691578E-2</v>
      </c>
      <c r="AF83" s="179">
        <f t="shared" ref="AF83" si="24">AE83</f>
        <v>2.0210955678691578E-2</v>
      </c>
      <c r="AG83" s="179">
        <f t="shared" ref="AG83" si="25">AF83</f>
        <v>2.0210955678691578E-2</v>
      </c>
      <c r="AH83" s="179">
        <f t="shared" ref="AH83" si="26">AG83</f>
        <v>2.0210955678691578E-2</v>
      </c>
      <c r="AI83" s="179">
        <f t="shared" ref="AI83" si="27">AH83</f>
        <v>2.0210955678691578E-2</v>
      </c>
      <c r="AJ83" s="179">
        <f t="shared" ref="AJ83" si="28">AI83</f>
        <v>2.0210955678691578E-2</v>
      </c>
      <c r="AK83" s="179">
        <f t="shared" ref="AK83" si="29">AJ83</f>
        <v>2.0210955678691578E-2</v>
      </c>
      <c r="AL83" s="179">
        <f t="shared" ref="AL83" si="30">AK83</f>
        <v>2.0210955678691578E-2</v>
      </c>
      <c r="AM83" s="179">
        <f t="shared" ref="AM83" si="31">AL83</f>
        <v>2.0210955678691578E-2</v>
      </c>
      <c r="AN83" s="179">
        <f t="shared" ref="AN83" si="32">AM83</f>
        <v>2.0210955678691578E-2</v>
      </c>
      <c r="AO83" s="179">
        <f t="shared" ref="AO83" si="33">AN83</f>
        <v>2.0210955678691578E-2</v>
      </c>
      <c r="AP83" s="179">
        <f t="shared" ref="AP83" si="34">AO83</f>
        <v>2.0210955678691578E-2</v>
      </c>
      <c r="AQ83" s="179">
        <f t="shared" ref="AQ83" si="35">AP83</f>
        <v>2.0210955678691578E-2</v>
      </c>
      <c r="AR83" s="179">
        <f t="shared" ref="AR83" si="36">AQ83</f>
        <v>2.0210955678691578E-2</v>
      </c>
    </row>
    <row r="84" spans="2:44" ht="15" thickBot="1" x14ac:dyDescent="0.4">
      <c r="B84" s="58">
        <v>15</v>
      </c>
      <c r="C84" s="58" t="str">
        <v>Other opex</v>
      </c>
      <c r="D84" s="188">
        <f ca="1"/>
        <v>-0.01</v>
      </c>
      <c r="E84" s="179">
        <f ca="1">D84</f>
        <v>-0.01</v>
      </c>
      <c r="F84" s="179">
        <f t="shared" ref="F84:AR90" ca="1" si="37">E84</f>
        <v>-0.01</v>
      </c>
      <c r="G84" s="179">
        <f t="shared" ca="1" si="37"/>
        <v>-0.01</v>
      </c>
      <c r="H84" s="179">
        <f t="shared" ca="1" si="37"/>
        <v>-0.01</v>
      </c>
      <c r="I84" s="179">
        <f t="shared" ca="1" si="37"/>
        <v>-0.01</v>
      </c>
      <c r="J84" s="179">
        <f t="shared" ca="1" si="37"/>
        <v>-0.01</v>
      </c>
      <c r="K84" s="179">
        <f t="shared" ca="1" si="37"/>
        <v>-0.01</v>
      </c>
      <c r="L84" s="179">
        <f t="shared" ca="1" si="37"/>
        <v>-0.01</v>
      </c>
      <c r="M84" s="179">
        <f t="shared" ca="1" si="37"/>
        <v>-0.01</v>
      </c>
      <c r="N84" s="179">
        <f t="shared" ca="1" si="37"/>
        <v>-0.01</v>
      </c>
      <c r="O84" s="179">
        <f t="shared" ca="1" si="37"/>
        <v>-0.01</v>
      </c>
      <c r="P84" s="179">
        <f t="shared" ca="1" si="37"/>
        <v>-0.01</v>
      </c>
      <c r="Q84" s="179">
        <f t="shared" ca="1" si="37"/>
        <v>-0.01</v>
      </c>
      <c r="R84" s="179">
        <f t="shared" ca="1" si="37"/>
        <v>-0.01</v>
      </c>
      <c r="S84" s="179">
        <f t="shared" ca="1" si="37"/>
        <v>-0.01</v>
      </c>
      <c r="T84" s="179">
        <f t="shared" ca="1" si="37"/>
        <v>-0.01</v>
      </c>
      <c r="U84" s="179">
        <f t="shared" ca="1" si="37"/>
        <v>-0.01</v>
      </c>
      <c r="V84" s="179">
        <f t="shared" ca="1" si="37"/>
        <v>-0.01</v>
      </c>
      <c r="W84" s="179">
        <f t="shared" ca="1" si="37"/>
        <v>-0.01</v>
      </c>
      <c r="X84" s="179">
        <f t="shared" ca="1" si="37"/>
        <v>-0.01</v>
      </c>
      <c r="Y84" s="179">
        <f t="shared" ca="1" si="37"/>
        <v>-0.01</v>
      </c>
      <c r="Z84" s="179">
        <f t="shared" ca="1" si="37"/>
        <v>-0.01</v>
      </c>
      <c r="AA84" s="179">
        <f t="shared" ca="1" si="37"/>
        <v>-0.01</v>
      </c>
      <c r="AB84" s="179">
        <f t="shared" ca="1" si="37"/>
        <v>-0.01</v>
      </c>
      <c r="AC84" s="179">
        <f t="shared" ca="1" si="37"/>
        <v>-0.01</v>
      </c>
      <c r="AD84" s="179">
        <f t="shared" ca="1" si="37"/>
        <v>-0.01</v>
      </c>
      <c r="AE84" s="179">
        <f t="shared" ca="1" si="37"/>
        <v>-0.01</v>
      </c>
      <c r="AF84" s="179">
        <f t="shared" ca="1" si="37"/>
        <v>-0.01</v>
      </c>
      <c r="AG84" s="179">
        <f t="shared" ca="1" si="37"/>
        <v>-0.01</v>
      </c>
      <c r="AH84" s="179">
        <f t="shared" ca="1" si="37"/>
        <v>-0.01</v>
      </c>
      <c r="AI84" s="179">
        <f t="shared" ca="1" si="37"/>
        <v>-0.01</v>
      </c>
      <c r="AJ84" s="179">
        <f t="shared" ca="1" si="37"/>
        <v>-0.01</v>
      </c>
      <c r="AK84" s="179">
        <f t="shared" ca="1" si="37"/>
        <v>-0.01</v>
      </c>
      <c r="AL84" s="179">
        <f t="shared" ca="1" si="37"/>
        <v>-0.01</v>
      </c>
      <c r="AM84" s="179">
        <f t="shared" ca="1" si="37"/>
        <v>-0.01</v>
      </c>
      <c r="AN84" s="179">
        <f t="shared" ca="1" si="37"/>
        <v>-0.01</v>
      </c>
      <c r="AO84" s="179">
        <f t="shared" ca="1" si="37"/>
        <v>-0.01</v>
      </c>
      <c r="AP84" s="179">
        <f t="shared" ca="1" si="37"/>
        <v>-0.01</v>
      </c>
      <c r="AQ84" s="179">
        <f t="shared" ca="1" si="37"/>
        <v>-0.01</v>
      </c>
      <c r="AR84" s="179">
        <f t="shared" ca="1" si="37"/>
        <v>-0.01</v>
      </c>
    </row>
    <row r="85" spans="2:44" ht="15" thickBot="1" x14ac:dyDescent="0.4">
      <c r="B85" s="58">
        <v>16</v>
      </c>
      <c r="C85" s="58" t="str">
        <v>Spare</v>
      </c>
      <c r="D85" s="188">
        <f ca="1"/>
        <v>0</v>
      </c>
      <c r="E85" s="179">
        <f t="shared" ref="E85:T94" ca="1" si="38">D85</f>
        <v>0</v>
      </c>
      <c r="F85" s="179">
        <f t="shared" ca="1" si="38"/>
        <v>0</v>
      </c>
      <c r="G85" s="179">
        <f t="shared" ca="1" si="38"/>
        <v>0</v>
      </c>
      <c r="H85" s="179">
        <f t="shared" ca="1" si="38"/>
        <v>0</v>
      </c>
      <c r="I85" s="179">
        <f t="shared" ca="1" si="38"/>
        <v>0</v>
      </c>
      <c r="J85" s="179">
        <f t="shared" ca="1" si="38"/>
        <v>0</v>
      </c>
      <c r="K85" s="179">
        <f t="shared" ca="1" si="38"/>
        <v>0</v>
      </c>
      <c r="L85" s="179">
        <f t="shared" ca="1" si="38"/>
        <v>0</v>
      </c>
      <c r="M85" s="179">
        <f t="shared" ca="1" si="38"/>
        <v>0</v>
      </c>
      <c r="N85" s="179">
        <f t="shared" ca="1" si="38"/>
        <v>0</v>
      </c>
      <c r="O85" s="179">
        <f t="shared" ca="1" si="38"/>
        <v>0</v>
      </c>
      <c r="P85" s="179">
        <f t="shared" ca="1" si="38"/>
        <v>0</v>
      </c>
      <c r="Q85" s="179">
        <f t="shared" ca="1" si="38"/>
        <v>0</v>
      </c>
      <c r="R85" s="179">
        <f t="shared" ca="1" si="38"/>
        <v>0</v>
      </c>
      <c r="S85" s="179">
        <f t="shared" ca="1" si="38"/>
        <v>0</v>
      </c>
      <c r="T85" s="179">
        <f t="shared" ca="1" si="38"/>
        <v>0</v>
      </c>
      <c r="U85" s="179">
        <f t="shared" ca="1" si="37"/>
        <v>0</v>
      </c>
      <c r="V85" s="179">
        <f t="shared" ca="1" si="37"/>
        <v>0</v>
      </c>
      <c r="W85" s="179">
        <f t="shared" ca="1" si="37"/>
        <v>0</v>
      </c>
      <c r="X85" s="179">
        <f t="shared" ca="1" si="37"/>
        <v>0</v>
      </c>
      <c r="Y85" s="179">
        <f t="shared" ca="1" si="37"/>
        <v>0</v>
      </c>
      <c r="Z85" s="179">
        <f t="shared" ca="1" si="37"/>
        <v>0</v>
      </c>
      <c r="AA85" s="179">
        <f t="shared" ca="1" si="37"/>
        <v>0</v>
      </c>
      <c r="AB85" s="179">
        <f t="shared" ca="1" si="37"/>
        <v>0</v>
      </c>
      <c r="AC85" s="179">
        <f t="shared" ca="1" si="37"/>
        <v>0</v>
      </c>
      <c r="AD85" s="179">
        <f t="shared" ca="1" si="37"/>
        <v>0</v>
      </c>
      <c r="AE85" s="179">
        <f t="shared" ca="1" si="37"/>
        <v>0</v>
      </c>
      <c r="AF85" s="179">
        <f t="shared" ca="1" si="37"/>
        <v>0</v>
      </c>
      <c r="AG85" s="179">
        <f t="shared" ca="1" si="37"/>
        <v>0</v>
      </c>
      <c r="AH85" s="179">
        <f t="shared" ca="1" si="37"/>
        <v>0</v>
      </c>
      <c r="AI85" s="179">
        <f t="shared" ca="1" si="37"/>
        <v>0</v>
      </c>
      <c r="AJ85" s="179">
        <f t="shared" ca="1" si="37"/>
        <v>0</v>
      </c>
      <c r="AK85" s="179">
        <f t="shared" ca="1" si="37"/>
        <v>0</v>
      </c>
      <c r="AL85" s="179">
        <f t="shared" ca="1" si="37"/>
        <v>0</v>
      </c>
      <c r="AM85" s="179">
        <f t="shared" ca="1" si="37"/>
        <v>0</v>
      </c>
      <c r="AN85" s="179">
        <f t="shared" ca="1" si="37"/>
        <v>0</v>
      </c>
      <c r="AO85" s="179">
        <f t="shared" ca="1" si="37"/>
        <v>0</v>
      </c>
      <c r="AP85" s="179">
        <f t="shared" ca="1" si="37"/>
        <v>0</v>
      </c>
      <c r="AQ85" s="179">
        <f t="shared" ca="1" si="37"/>
        <v>0</v>
      </c>
      <c r="AR85" s="179">
        <f t="shared" ca="1" si="37"/>
        <v>0</v>
      </c>
    </row>
    <row r="86" spans="2:44" ht="15" thickBot="1" x14ac:dyDescent="0.4">
      <c r="B86" s="58">
        <v>17</v>
      </c>
      <c r="C86" s="58" t="str">
        <v>Spare</v>
      </c>
      <c r="D86" s="188">
        <f ca="1"/>
        <v>0</v>
      </c>
      <c r="E86" s="179">
        <f t="shared" ca="1" si="38"/>
        <v>0</v>
      </c>
      <c r="F86" s="179">
        <f t="shared" ca="1" si="37"/>
        <v>0</v>
      </c>
      <c r="G86" s="179">
        <f t="shared" ca="1" si="37"/>
        <v>0</v>
      </c>
      <c r="H86" s="179">
        <f t="shared" ca="1" si="37"/>
        <v>0</v>
      </c>
      <c r="I86" s="179">
        <f t="shared" ca="1" si="37"/>
        <v>0</v>
      </c>
      <c r="J86" s="179">
        <f t="shared" ca="1" si="37"/>
        <v>0</v>
      </c>
      <c r="K86" s="179">
        <f t="shared" ca="1" si="37"/>
        <v>0</v>
      </c>
      <c r="L86" s="179">
        <f t="shared" ca="1" si="37"/>
        <v>0</v>
      </c>
      <c r="M86" s="179">
        <f t="shared" ca="1" si="37"/>
        <v>0</v>
      </c>
      <c r="N86" s="179">
        <f t="shared" ca="1" si="37"/>
        <v>0</v>
      </c>
      <c r="O86" s="179">
        <f t="shared" ca="1" si="37"/>
        <v>0</v>
      </c>
      <c r="P86" s="179">
        <f t="shared" ca="1" si="37"/>
        <v>0</v>
      </c>
      <c r="Q86" s="179">
        <f t="shared" ca="1" si="37"/>
        <v>0</v>
      </c>
      <c r="R86" s="179">
        <f t="shared" ca="1" si="37"/>
        <v>0</v>
      </c>
      <c r="S86" s="179">
        <f t="shared" ca="1" si="37"/>
        <v>0</v>
      </c>
      <c r="T86" s="179">
        <f t="shared" ca="1" si="37"/>
        <v>0</v>
      </c>
      <c r="U86" s="179">
        <f t="shared" ca="1" si="37"/>
        <v>0</v>
      </c>
      <c r="V86" s="179">
        <f t="shared" ca="1" si="37"/>
        <v>0</v>
      </c>
      <c r="W86" s="179">
        <f t="shared" ca="1" si="37"/>
        <v>0</v>
      </c>
      <c r="X86" s="179">
        <f t="shared" ca="1" si="37"/>
        <v>0</v>
      </c>
      <c r="Y86" s="179">
        <f t="shared" ca="1" si="37"/>
        <v>0</v>
      </c>
      <c r="Z86" s="179">
        <f t="shared" ca="1" si="37"/>
        <v>0</v>
      </c>
      <c r="AA86" s="179">
        <f t="shared" ca="1" si="37"/>
        <v>0</v>
      </c>
      <c r="AB86" s="179">
        <f t="shared" ca="1" si="37"/>
        <v>0</v>
      </c>
      <c r="AC86" s="179">
        <f t="shared" ca="1" si="37"/>
        <v>0</v>
      </c>
      <c r="AD86" s="179">
        <f t="shared" ca="1" si="37"/>
        <v>0</v>
      </c>
      <c r="AE86" s="179">
        <f t="shared" ca="1" si="37"/>
        <v>0</v>
      </c>
      <c r="AF86" s="179">
        <f t="shared" ca="1" si="37"/>
        <v>0</v>
      </c>
      <c r="AG86" s="179">
        <f t="shared" ca="1" si="37"/>
        <v>0</v>
      </c>
      <c r="AH86" s="179">
        <f t="shared" ca="1" si="37"/>
        <v>0</v>
      </c>
      <c r="AI86" s="179">
        <f t="shared" ca="1" si="37"/>
        <v>0</v>
      </c>
      <c r="AJ86" s="179">
        <f t="shared" ca="1" si="37"/>
        <v>0</v>
      </c>
      <c r="AK86" s="179">
        <f t="shared" ca="1" si="37"/>
        <v>0</v>
      </c>
      <c r="AL86" s="179">
        <f t="shared" ca="1" si="37"/>
        <v>0</v>
      </c>
      <c r="AM86" s="179">
        <f t="shared" ca="1" si="37"/>
        <v>0</v>
      </c>
      <c r="AN86" s="179">
        <f t="shared" ca="1" si="37"/>
        <v>0</v>
      </c>
      <c r="AO86" s="179">
        <f t="shared" ca="1" si="37"/>
        <v>0</v>
      </c>
      <c r="AP86" s="179">
        <f t="shared" ca="1" si="37"/>
        <v>0</v>
      </c>
      <c r="AQ86" s="179">
        <f t="shared" ca="1" si="37"/>
        <v>0</v>
      </c>
      <c r="AR86" s="179">
        <f t="shared" ca="1" si="37"/>
        <v>0</v>
      </c>
    </row>
    <row r="87" spans="2:44" ht="15" thickBot="1" x14ac:dyDescent="0.4">
      <c r="B87" s="58">
        <v>18</v>
      </c>
      <c r="C87" s="58" t="str">
        <v>Spare</v>
      </c>
      <c r="D87" s="188">
        <f ca="1"/>
        <v>0</v>
      </c>
      <c r="E87" s="179">
        <f t="shared" ca="1" si="38"/>
        <v>0</v>
      </c>
      <c r="F87" s="179">
        <f t="shared" ca="1" si="37"/>
        <v>0</v>
      </c>
      <c r="G87" s="179">
        <f t="shared" ca="1" si="37"/>
        <v>0</v>
      </c>
      <c r="H87" s="179">
        <f t="shared" ca="1" si="37"/>
        <v>0</v>
      </c>
      <c r="I87" s="179">
        <f t="shared" ca="1" si="37"/>
        <v>0</v>
      </c>
      <c r="J87" s="179">
        <f t="shared" ca="1" si="37"/>
        <v>0</v>
      </c>
      <c r="K87" s="179">
        <f t="shared" ca="1" si="37"/>
        <v>0</v>
      </c>
      <c r="L87" s="179">
        <f t="shared" ca="1" si="37"/>
        <v>0</v>
      </c>
      <c r="M87" s="179">
        <f t="shared" ca="1" si="37"/>
        <v>0</v>
      </c>
      <c r="N87" s="179">
        <f t="shared" ca="1" si="37"/>
        <v>0</v>
      </c>
      <c r="O87" s="179">
        <f t="shared" ca="1" si="37"/>
        <v>0</v>
      </c>
      <c r="P87" s="179">
        <f t="shared" ca="1" si="37"/>
        <v>0</v>
      </c>
      <c r="Q87" s="179">
        <f t="shared" ca="1" si="37"/>
        <v>0</v>
      </c>
      <c r="R87" s="179">
        <f t="shared" ca="1" si="37"/>
        <v>0</v>
      </c>
      <c r="S87" s="179">
        <f t="shared" ca="1" si="37"/>
        <v>0</v>
      </c>
      <c r="T87" s="179">
        <f t="shared" ca="1" si="37"/>
        <v>0</v>
      </c>
      <c r="U87" s="179">
        <f t="shared" ca="1" si="37"/>
        <v>0</v>
      </c>
      <c r="V87" s="179">
        <f t="shared" ca="1" si="37"/>
        <v>0</v>
      </c>
      <c r="W87" s="179">
        <f t="shared" ca="1" si="37"/>
        <v>0</v>
      </c>
      <c r="X87" s="179">
        <f t="shared" ca="1" si="37"/>
        <v>0</v>
      </c>
      <c r="Y87" s="179">
        <f t="shared" ca="1" si="37"/>
        <v>0</v>
      </c>
      <c r="Z87" s="179">
        <f t="shared" ca="1" si="37"/>
        <v>0</v>
      </c>
      <c r="AA87" s="179">
        <f t="shared" ca="1" si="37"/>
        <v>0</v>
      </c>
      <c r="AB87" s="179">
        <f t="shared" ca="1" si="37"/>
        <v>0</v>
      </c>
      <c r="AC87" s="179">
        <f t="shared" ca="1" si="37"/>
        <v>0</v>
      </c>
      <c r="AD87" s="179">
        <f t="shared" ca="1" si="37"/>
        <v>0</v>
      </c>
      <c r="AE87" s="179">
        <f t="shared" ca="1" si="37"/>
        <v>0</v>
      </c>
      <c r="AF87" s="179">
        <f t="shared" ca="1" si="37"/>
        <v>0</v>
      </c>
      <c r="AG87" s="179">
        <f t="shared" ca="1" si="37"/>
        <v>0</v>
      </c>
      <c r="AH87" s="179">
        <f t="shared" ca="1" si="37"/>
        <v>0</v>
      </c>
      <c r="AI87" s="179">
        <f t="shared" ca="1" si="37"/>
        <v>0</v>
      </c>
      <c r="AJ87" s="179">
        <f t="shared" ca="1" si="37"/>
        <v>0</v>
      </c>
      <c r="AK87" s="179">
        <f t="shared" ca="1" si="37"/>
        <v>0</v>
      </c>
      <c r="AL87" s="179">
        <f t="shared" ca="1" si="37"/>
        <v>0</v>
      </c>
      <c r="AM87" s="179">
        <f t="shared" ca="1" si="37"/>
        <v>0</v>
      </c>
      <c r="AN87" s="179">
        <f t="shared" ca="1" si="37"/>
        <v>0</v>
      </c>
      <c r="AO87" s="179">
        <f t="shared" ca="1" si="37"/>
        <v>0</v>
      </c>
      <c r="AP87" s="179">
        <f t="shared" ca="1" si="37"/>
        <v>0</v>
      </c>
      <c r="AQ87" s="179">
        <f t="shared" ca="1" si="37"/>
        <v>0</v>
      </c>
      <c r="AR87" s="179">
        <f t="shared" ca="1" si="37"/>
        <v>0</v>
      </c>
    </row>
    <row r="88" spans="2:44" ht="15" thickBot="1" x14ac:dyDescent="0.4">
      <c r="B88" s="58">
        <v>19</v>
      </c>
      <c r="C88" s="58" t="str">
        <v>Spare</v>
      </c>
      <c r="D88" s="188">
        <f ca="1"/>
        <v>0</v>
      </c>
      <c r="E88" s="179">
        <f t="shared" ca="1" si="38"/>
        <v>0</v>
      </c>
      <c r="F88" s="179">
        <f t="shared" ca="1" si="37"/>
        <v>0</v>
      </c>
      <c r="G88" s="179">
        <f t="shared" ca="1" si="37"/>
        <v>0</v>
      </c>
      <c r="H88" s="179">
        <f t="shared" ca="1" si="37"/>
        <v>0</v>
      </c>
      <c r="I88" s="179">
        <f t="shared" ca="1" si="37"/>
        <v>0</v>
      </c>
      <c r="J88" s="179">
        <f t="shared" ca="1" si="37"/>
        <v>0</v>
      </c>
      <c r="K88" s="179">
        <f t="shared" ca="1" si="37"/>
        <v>0</v>
      </c>
      <c r="L88" s="179">
        <f t="shared" ca="1" si="37"/>
        <v>0</v>
      </c>
      <c r="M88" s="179">
        <f t="shared" ca="1" si="37"/>
        <v>0</v>
      </c>
      <c r="N88" s="179">
        <f t="shared" ca="1" si="37"/>
        <v>0</v>
      </c>
      <c r="O88" s="179">
        <f t="shared" ca="1" si="37"/>
        <v>0</v>
      </c>
      <c r="P88" s="179">
        <f t="shared" ca="1" si="37"/>
        <v>0</v>
      </c>
      <c r="Q88" s="179">
        <f t="shared" ca="1" si="37"/>
        <v>0</v>
      </c>
      <c r="R88" s="179">
        <f t="shared" ca="1" si="37"/>
        <v>0</v>
      </c>
      <c r="S88" s="179">
        <f t="shared" ca="1" si="37"/>
        <v>0</v>
      </c>
      <c r="T88" s="179">
        <f t="shared" ca="1" si="37"/>
        <v>0</v>
      </c>
      <c r="U88" s="179">
        <f t="shared" ca="1" si="37"/>
        <v>0</v>
      </c>
      <c r="V88" s="179">
        <f t="shared" ca="1" si="37"/>
        <v>0</v>
      </c>
      <c r="W88" s="179">
        <f t="shared" ca="1" si="37"/>
        <v>0</v>
      </c>
      <c r="X88" s="179">
        <f t="shared" ca="1" si="37"/>
        <v>0</v>
      </c>
      <c r="Y88" s="179">
        <f t="shared" ca="1" si="37"/>
        <v>0</v>
      </c>
      <c r="Z88" s="179">
        <f t="shared" ca="1" si="37"/>
        <v>0</v>
      </c>
      <c r="AA88" s="179">
        <f t="shared" ca="1" si="37"/>
        <v>0</v>
      </c>
      <c r="AB88" s="179">
        <f t="shared" ca="1" si="37"/>
        <v>0</v>
      </c>
      <c r="AC88" s="179">
        <f t="shared" ca="1" si="37"/>
        <v>0</v>
      </c>
      <c r="AD88" s="179">
        <f t="shared" ca="1" si="37"/>
        <v>0</v>
      </c>
      <c r="AE88" s="179">
        <f t="shared" ca="1" si="37"/>
        <v>0</v>
      </c>
      <c r="AF88" s="179">
        <f t="shared" ca="1" si="37"/>
        <v>0</v>
      </c>
      <c r="AG88" s="179">
        <f t="shared" ca="1" si="37"/>
        <v>0</v>
      </c>
      <c r="AH88" s="179">
        <f t="shared" ca="1" si="37"/>
        <v>0</v>
      </c>
      <c r="AI88" s="179">
        <f t="shared" ca="1" si="37"/>
        <v>0</v>
      </c>
      <c r="AJ88" s="179">
        <f t="shared" ca="1" si="37"/>
        <v>0</v>
      </c>
      <c r="AK88" s="179">
        <f t="shared" ca="1" si="37"/>
        <v>0</v>
      </c>
      <c r="AL88" s="179">
        <f t="shared" ca="1" si="37"/>
        <v>0</v>
      </c>
      <c r="AM88" s="179">
        <f t="shared" ca="1" si="37"/>
        <v>0</v>
      </c>
      <c r="AN88" s="179">
        <f t="shared" ca="1" si="37"/>
        <v>0</v>
      </c>
      <c r="AO88" s="179">
        <f t="shared" ca="1" si="37"/>
        <v>0</v>
      </c>
      <c r="AP88" s="179">
        <f t="shared" ca="1" si="37"/>
        <v>0</v>
      </c>
      <c r="AQ88" s="179">
        <f t="shared" ca="1" si="37"/>
        <v>0</v>
      </c>
      <c r="AR88" s="179">
        <f t="shared" ca="1" si="37"/>
        <v>0</v>
      </c>
    </row>
    <row r="89" spans="2:44" ht="15" thickBot="1" x14ac:dyDescent="0.4">
      <c r="B89" s="58">
        <v>20</v>
      </c>
      <c r="C89" s="58" t="str">
        <v>Spare</v>
      </c>
      <c r="D89" s="188">
        <f ca="1"/>
        <v>0</v>
      </c>
      <c r="E89" s="179">
        <f t="shared" ca="1" si="38"/>
        <v>0</v>
      </c>
      <c r="F89" s="179">
        <f t="shared" ca="1" si="37"/>
        <v>0</v>
      </c>
      <c r="G89" s="179">
        <f t="shared" ca="1" si="37"/>
        <v>0</v>
      </c>
      <c r="H89" s="179">
        <f t="shared" ca="1" si="37"/>
        <v>0</v>
      </c>
      <c r="I89" s="179">
        <f t="shared" ca="1" si="37"/>
        <v>0</v>
      </c>
      <c r="J89" s="179">
        <f t="shared" ca="1" si="37"/>
        <v>0</v>
      </c>
      <c r="K89" s="179">
        <f t="shared" ca="1" si="37"/>
        <v>0</v>
      </c>
      <c r="L89" s="179">
        <f t="shared" ca="1" si="37"/>
        <v>0</v>
      </c>
      <c r="M89" s="179">
        <f t="shared" ca="1" si="37"/>
        <v>0</v>
      </c>
      <c r="N89" s="179">
        <f t="shared" ca="1" si="37"/>
        <v>0</v>
      </c>
      <c r="O89" s="179">
        <f t="shared" ca="1" si="37"/>
        <v>0</v>
      </c>
      <c r="P89" s="179">
        <f t="shared" ca="1" si="37"/>
        <v>0</v>
      </c>
      <c r="Q89" s="179">
        <f t="shared" ca="1" si="37"/>
        <v>0</v>
      </c>
      <c r="R89" s="179">
        <f t="shared" ca="1" si="37"/>
        <v>0</v>
      </c>
      <c r="S89" s="179">
        <f t="shared" ca="1" si="37"/>
        <v>0</v>
      </c>
      <c r="T89" s="179">
        <f t="shared" ca="1" si="37"/>
        <v>0</v>
      </c>
      <c r="U89" s="179">
        <f t="shared" ca="1" si="37"/>
        <v>0</v>
      </c>
      <c r="V89" s="179">
        <f t="shared" ca="1" si="37"/>
        <v>0</v>
      </c>
      <c r="W89" s="179">
        <f t="shared" ca="1" si="37"/>
        <v>0</v>
      </c>
      <c r="X89" s="179">
        <f t="shared" ca="1" si="37"/>
        <v>0</v>
      </c>
      <c r="Y89" s="179">
        <f t="shared" ca="1" si="37"/>
        <v>0</v>
      </c>
      <c r="Z89" s="179">
        <f t="shared" ca="1" si="37"/>
        <v>0</v>
      </c>
      <c r="AA89" s="179">
        <f t="shared" ca="1" si="37"/>
        <v>0</v>
      </c>
      <c r="AB89" s="179">
        <f t="shared" ca="1" si="37"/>
        <v>0</v>
      </c>
      <c r="AC89" s="179">
        <f t="shared" ca="1" si="37"/>
        <v>0</v>
      </c>
      <c r="AD89" s="179">
        <f t="shared" ca="1" si="37"/>
        <v>0</v>
      </c>
      <c r="AE89" s="179">
        <f t="shared" ca="1" si="37"/>
        <v>0</v>
      </c>
      <c r="AF89" s="179">
        <f t="shared" ca="1" si="37"/>
        <v>0</v>
      </c>
      <c r="AG89" s="179">
        <f t="shared" ca="1" si="37"/>
        <v>0</v>
      </c>
      <c r="AH89" s="179">
        <f t="shared" ca="1" si="37"/>
        <v>0</v>
      </c>
      <c r="AI89" s="179">
        <f t="shared" ca="1" si="37"/>
        <v>0</v>
      </c>
      <c r="AJ89" s="179">
        <f t="shared" ca="1" si="37"/>
        <v>0</v>
      </c>
      <c r="AK89" s="179">
        <f t="shared" ca="1" si="37"/>
        <v>0</v>
      </c>
      <c r="AL89" s="179">
        <f t="shared" ca="1" si="37"/>
        <v>0</v>
      </c>
      <c r="AM89" s="179">
        <f t="shared" ca="1" si="37"/>
        <v>0</v>
      </c>
      <c r="AN89" s="179">
        <f t="shared" ca="1" si="37"/>
        <v>0</v>
      </c>
      <c r="AO89" s="179">
        <f t="shared" ca="1" si="37"/>
        <v>0</v>
      </c>
      <c r="AP89" s="179">
        <f t="shared" ca="1" si="37"/>
        <v>0</v>
      </c>
      <c r="AQ89" s="179">
        <f t="shared" ca="1" si="37"/>
        <v>0</v>
      </c>
      <c r="AR89" s="179">
        <f t="shared" ca="1" si="37"/>
        <v>0</v>
      </c>
    </row>
    <row r="90" spans="2:44" ht="15" thickBot="1" x14ac:dyDescent="0.4">
      <c r="B90" s="58">
        <v>21</v>
      </c>
      <c r="C90" s="58" t="str">
        <v>Spare</v>
      </c>
      <c r="D90" s="188">
        <f ca="1"/>
        <v>0</v>
      </c>
      <c r="E90" s="179">
        <f t="shared" ca="1" si="38"/>
        <v>0</v>
      </c>
      <c r="F90" s="179">
        <f t="shared" ca="1" si="37"/>
        <v>0</v>
      </c>
      <c r="G90" s="179">
        <f t="shared" ca="1" si="37"/>
        <v>0</v>
      </c>
      <c r="H90" s="179">
        <f t="shared" ca="1" si="37"/>
        <v>0</v>
      </c>
      <c r="I90" s="179">
        <f t="shared" ca="1" si="37"/>
        <v>0</v>
      </c>
      <c r="J90" s="179">
        <f t="shared" ca="1" si="37"/>
        <v>0</v>
      </c>
      <c r="K90" s="179">
        <f t="shared" ca="1" si="37"/>
        <v>0</v>
      </c>
      <c r="L90" s="179">
        <f t="shared" ca="1" si="37"/>
        <v>0</v>
      </c>
      <c r="M90" s="179">
        <f t="shared" ca="1" si="37"/>
        <v>0</v>
      </c>
      <c r="N90" s="179">
        <f t="shared" ca="1" si="37"/>
        <v>0</v>
      </c>
      <c r="O90" s="179">
        <f t="shared" ca="1" si="37"/>
        <v>0</v>
      </c>
      <c r="P90" s="179">
        <f t="shared" ca="1" si="37"/>
        <v>0</v>
      </c>
      <c r="Q90" s="179">
        <f t="shared" ca="1" si="37"/>
        <v>0</v>
      </c>
      <c r="R90" s="179">
        <f t="shared" ca="1" si="37"/>
        <v>0</v>
      </c>
      <c r="S90" s="179">
        <f t="shared" ca="1" si="37"/>
        <v>0</v>
      </c>
      <c r="T90" s="179">
        <f t="shared" ca="1" si="37"/>
        <v>0</v>
      </c>
      <c r="U90" s="179">
        <f t="shared" ca="1" si="37"/>
        <v>0</v>
      </c>
      <c r="V90" s="179">
        <f t="shared" ca="1" si="37"/>
        <v>0</v>
      </c>
      <c r="W90" s="179">
        <f t="shared" ca="1" si="37"/>
        <v>0</v>
      </c>
      <c r="X90" s="179">
        <f t="shared" ca="1" si="37"/>
        <v>0</v>
      </c>
      <c r="Y90" s="179">
        <f t="shared" ca="1" si="37"/>
        <v>0</v>
      </c>
      <c r="Z90" s="179">
        <f t="shared" ca="1" si="37"/>
        <v>0</v>
      </c>
      <c r="AA90" s="179">
        <f t="shared" ca="1" si="37"/>
        <v>0</v>
      </c>
      <c r="AB90" s="179">
        <f t="shared" ca="1" si="37"/>
        <v>0</v>
      </c>
      <c r="AC90" s="179">
        <f t="shared" ca="1" si="37"/>
        <v>0</v>
      </c>
      <c r="AD90" s="179">
        <f t="shared" ca="1" si="37"/>
        <v>0</v>
      </c>
      <c r="AE90" s="179">
        <f t="shared" ca="1" si="37"/>
        <v>0</v>
      </c>
      <c r="AF90" s="179">
        <f t="shared" ca="1" si="37"/>
        <v>0</v>
      </c>
      <c r="AG90" s="179">
        <f t="shared" ca="1" si="37"/>
        <v>0</v>
      </c>
      <c r="AH90" s="179">
        <f t="shared" ca="1" si="37"/>
        <v>0</v>
      </c>
      <c r="AI90" s="179">
        <f t="shared" ca="1" si="37"/>
        <v>0</v>
      </c>
      <c r="AJ90" s="179">
        <f t="shared" ca="1" si="37"/>
        <v>0</v>
      </c>
      <c r="AK90" s="179">
        <f t="shared" ca="1" si="37"/>
        <v>0</v>
      </c>
      <c r="AL90" s="179">
        <f t="shared" ca="1" si="37"/>
        <v>0</v>
      </c>
      <c r="AM90" s="179">
        <f t="shared" ca="1" si="37"/>
        <v>0</v>
      </c>
      <c r="AN90" s="179">
        <f t="shared" ca="1" si="37"/>
        <v>0</v>
      </c>
      <c r="AO90" s="179">
        <f t="shared" ca="1" si="37"/>
        <v>0</v>
      </c>
      <c r="AP90" s="179">
        <f t="shared" ref="F90:AR94" ca="1" si="39">AO90</f>
        <v>0</v>
      </c>
      <c r="AQ90" s="179">
        <f t="shared" ca="1" si="39"/>
        <v>0</v>
      </c>
      <c r="AR90" s="179">
        <f t="shared" ca="1" si="39"/>
        <v>0</v>
      </c>
    </row>
    <row r="91" spans="2:44" ht="15" thickBot="1" x14ac:dyDescent="0.4">
      <c r="B91" s="58">
        <v>22</v>
      </c>
      <c r="C91" s="58" t="str">
        <v>Spare</v>
      </c>
      <c r="D91" s="188">
        <f ca="1"/>
        <v>0</v>
      </c>
      <c r="E91" s="179">
        <f t="shared" ca="1" si="38"/>
        <v>0</v>
      </c>
      <c r="F91" s="179">
        <f t="shared" ca="1" si="39"/>
        <v>0</v>
      </c>
      <c r="G91" s="179">
        <f t="shared" ca="1" si="39"/>
        <v>0</v>
      </c>
      <c r="H91" s="179">
        <f t="shared" ca="1" si="39"/>
        <v>0</v>
      </c>
      <c r="I91" s="179">
        <f t="shared" ca="1" si="39"/>
        <v>0</v>
      </c>
      <c r="J91" s="179">
        <f t="shared" ca="1" si="39"/>
        <v>0</v>
      </c>
      <c r="K91" s="179">
        <f t="shared" ca="1" si="39"/>
        <v>0</v>
      </c>
      <c r="L91" s="179">
        <f t="shared" ca="1" si="39"/>
        <v>0</v>
      </c>
      <c r="M91" s="179">
        <f t="shared" ca="1" si="39"/>
        <v>0</v>
      </c>
      <c r="N91" s="179">
        <f t="shared" ca="1" si="39"/>
        <v>0</v>
      </c>
      <c r="O91" s="179">
        <f t="shared" ca="1" si="39"/>
        <v>0</v>
      </c>
      <c r="P91" s="179">
        <f t="shared" ca="1" si="39"/>
        <v>0</v>
      </c>
      <c r="Q91" s="179">
        <f t="shared" ca="1" si="39"/>
        <v>0</v>
      </c>
      <c r="R91" s="179">
        <f t="shared" ca="1" si="39"/>
        <v>0</v>
      </c>
      <c r="S91" s="179">
        <f t="shared" ca="1" si="39"/>
        <v>0</v>
      </c>
      <c r="T91" s="179">
        <f t="shared" ca="1" si="39"/>
        <v>0</v>
      </c>
      <c r="U91" s="179">
        <f t="shared" ca="1" si="39"/>
        <v>0</v>
      </c>
      <c r="V91" s="179">
        <f t="shared" ca="1" si="39"/>
        <v>0</v>
      </c>
      <c r="W91" s="179">
        <f t="shared" ca="1" si="39"/>
        <v>0</v>
      </c>
      <c r="X91" s="179">
        <f t="shared" ca="1" si="39"/>
        <v>0</v>
      </c>
      <c r="Y91" s="179">
        <f t="shared" ca="1" si="39"/>
        <v>0</v>
      </c>
      <c r="Z91" s="179">
        <f t="shared" ca="1" si="39"/>
        <v>0</v>
      </c>
      <c r="AA91" s="179">
        <f t="shared" ca="1" si="39"/>
        <v>0</v>
      </c>
      <c r="AB91" s="179">
        <f t="shared" ca="1" si="39"/>
        <v>0</v>
      </c>
      <c r="AC91" s="179">
        <f t="shared" ca="1" si="39"/>
        <v>0</v>
      </c>
      <c r="AD91" s="179">
        <f t="shared" ca="1" si="39"/>
        <v>0</v>
      </c>
      <c r="AE91" s="179">
        <f t="shared" ca="1" si="39"/>
        <v>0</v>
      </c>
      <c r="AF91" s="179">
        <f t="shared" ca="1" si="39"/>
        <v>0</v>
      </c>
      <c r="AG91" s="179">
        <f t="shared" ca="1" si="39"/>
        <v>0</v>
      </c>
      <c r="AH91" s="179">
        <f t="shared" ca="1" si="39"/>
        <v>0</v>
      </c>
      <c r="AI91" s="179">
        <f t="shared" ca="1" si="39"/>
        <v>0</v>
      </c>
      <c r="AJ91" s="179">
        <f t="shared" ca="1" si="39"/>
        <v>0</v>
      </c>
      <c r="AK91" s="179">
        <f t="shared" ca="1" si="39"/>
        <v>0</v>
      </c>
      <c r="AL91" s="179">
        <f t="shared" ca="1" si="39"/>
        <v>0</v>
      </c>
      <c r="AM91" s="179">
        <f t="shared" ca="1" si="39"/>
        <v>0</v>
      </c>
      <c r="AN91" s="179">
        <f t="shared" ca="1" si="39"/>
        <v>0</v>
      </c>
      <c r="AO91" s="179">
        <f t="shared" ca="1" si="39"/>
        <v>0</v>
      </c>
      <c r="AP91" s="179">
        <f t="shared" ca="1" si="39"/>
        <v>0</v>
      </c>
      <c r="AQ91" s="179">
        <f t="shared" ca="1" si="39"/>
        <v>0</v>
      </c>
      <c r="AR91" s="179">
        <f t="shared" ca="1" si="39"/>
        <v>0</v>
      </c>
    </row>
    <row r="92" spans="2:44" ht="15" thickBot="1" x14ac:dyDescent="0.4">
      <c r="B92" s="58">
        <v>23</v>
      </c>
      <c r="C92" s="58" t="str">
        <v>Spare</v>
      </c>
      <c r="D92" s="188">
        <f ca="1"/>
        <v>0</v>
      </c>
      <c r="E92" s="179">
        <f t="shared" ca="1" si="38"/>
        <v>0</v>
      </c>
      <c r="F92" s="179">
        <f t="shared" ca="1" si="39"/>
        <v>0</v>
      </c>
      <c r="G92" s="179">
        <f t="shared" ca="1" si="39"/>
        <v>0</v>
      </c>
      <c r="H92" s="179">
        <f t="shared" ca="1" si="39"/>
        <v>0</v>
      </c>
      <c r="I92" s="179">
        <f t="shared" ca="1" si="39"/>
        <v>0</v>
      </c>
      <c r="J92" s="179">
        <f t="shared" ca="1" si="39"/>
        <v>0</v>
      </c>
      <c r="K92" s="179">
        <f t="shared" ca="1" si="39"/>
        <v>0</v>
      </c>
      <c r="L92" s="179">
        <f t="shared" ca="1" si="39"/>
        <v>0</v>
      </c>
      <c r="M92" s="179">
        <f t="shared" ca="1" si="39"/>
        <v>0</v>
      </c>
      <c r="N92" s="179">
        <f t="shared" ca="1" si="39"/>
        <v>0</v>
      </c>
      <c r="O92" s="179">
        <f t="shared" ca="1" si="39"/>
        <v>0</v>
      </c>
      <c r="P92" s="179">
        <f t="shared" ca="1" si="39"/>
        <v>0</v>
      </c>
      <c r="Q92" s="179">
        <f t="shared" ca="1" si="39"/>
        <v>0</v>
      </c>
      <c r="R92" s="179">
        <f t="shared" ca="1" si="39"/>
        <v>0</v>
      </c>
      <c r="S92" s="179">
        <f t="shared" ca="1" si="39"/>
        <v>0</v>
      </c>
      <c r="T92" s="179">
        <f t="shared" ca="1" si="39"/>
        <v>0</v>
      </c>
      <c r="U92" s="179">
        <f t="shared" ca="1" si="39"/>
        <v>0</v>
      </c>
      <c r="V92" s="179">
        <f t="shared" ca="1" si="39"/>
        <v>0</v>
      </c>
      <c r="W92" s="179">
        <f t="shared" ca="1" si="39"/>
        <v>0</v>
      </c>
      <c r="X92" s="179">
        <f t="shared" ca="1" si="39"/>
        <v>0</v>
      </c>
      <c r="Y92" s="179">
        <f t="shared" ca="1" si="39"/>
        <v>0</v>
      </c>
      <c r="Z92" s="179">
        <f t="shared" ca="1" si="39"/>
        <v>0</v>
      </c>
      <c r="AA92" s="179">
        <f t="shared" ca="1" si="39"/>
        <v>0</v>
      </c>
      <c r="AB92" s="179">
        <f t="shared" ca="1" si="39"/>
        <v>0</v>
      </c>
      <c r="AC92" s="179">
        <f t="shared" ca="1" si="39"/>
        <v>0</v>
      </c>
      <c r="AD92" s="179">
        <f t="shared" ca="1" si="39"/>
        <v>0</v>
      </c>
      <c r="AE92" s="179">
        <f t="shared" ca="1" si="39"/>
        <v>0</v>
      </c>
      <c r="AF92" s="179">
        <f t="shared" ca="1" si="39"/>
        <v>0</v>
      </c>
      <c r="AG92" s="179">
        <f t="shared" ca="1" si="39"/>
        <v>0</v>
      </c>
      <c r="AH92" s="179">
        <f t="shared" ca="1" si="39"/>
        <v>0</v>
      </c>
      <c r="AI92" s="179">
        <f t="shared" ca="1" si="39"/>
        <v>0</v>
      </c>
      <c r="AJ92" s="179">
        <f t="shared" ca="1" si="39"/>
        <v>0</v>
      </c>
      <c r="AK92" s="179">
        <f t="shared" ca="1" si="39"/>
        <v>0</v>
      </c>
      <c r="AL92" s="179">
        <f t="shared" ca="1" si="39"/>
        <v>0</v>
      </c>
      <c r="AM92" s="179">
        <f t="shared" ca="1" si="39"/>
        <v>0</v>
      </c>
      <c r="AN92" s="179">
        <f t="shared" ca="1" si="39"/>
        <v>0</v>
      </c>
      <c r="AO92" s="179">
        <f t="shared" ca="1" si="39"/>
        <v>0</v>
      </c>
      <c r="AP92" s="179">
        <f t="shared" ca="1" si="39"/>
        <v>0</v>
      </c>
      <c r="AQ92" s="179">
        <f t="shared" ca="1" si="39"/>
        <v>0</v>
      </c>
      <c r="AR92" s="179">
        <f t="shared" ca="1" si="39"/>
        <v>0</v>
      </c>
    </row>
    <row r="93" spans="2:44" ht="15" thickBot="1" x14ac:dyDescent="0.4">
      <c r="B93" s="58">
        <v>24</v>
      </c>
      <c r="C93" s="58" t="str">
        <v>Spare</v>
      </c>
      <c r="D93" s="188">
        <f ca="1"/>
        <v>0</v>
      </c>
      <c r="E93" s="179">
        <f t="shared" ca="1" si="38"/>
        <v>0</v>
      </c>
      <c r="F93" s="179">
        <f t="shared" ca="1" si="39"/>
        <v>0</v>
      </c>
      <c r="G93" s="179">
        <f t="shared" ca="1" si="39"/>
        <v>0</v>
      </c>
      <c r="H93" s="179">
        <f t="shared" ca="1" si="39"/>
        <v>0</v>
      </c>
      <c r="I93" s="179">
        <f t="shared" ca="1" si="39"/>
        <v>0</v>
      </c>
      <c r="J93" s="179">
        <f t="shared" ca="1" si="39"/>
        <v>0</v>
      </c>
      <c r="K93" s="179">
        <f t="shared" ca="1" si="39"/>
        <v>0</v>
      </c>
      <c r="L93" s="179">
        <f t="shared" ca="1" si="39"/>
        <v>0</v>
      </c>
      <c r="M93" s="179">
        <f t="shared" ca="1" si="39"/>
        <v>0</v>
      </c>
      <c r="N93" s="179">
        <f t="shared" ca="1" si="39"/>
        <v>0</v>
      </c>
      <c r="O93" s="179">
        <f t="shared" ca="1" si="39"/>
        <v>0</v>
      </c>
      <c r="P93" s="179">
        <f t="shared" ca="1" si="39"/>
        <v>0</v>
      </c>
      <c r="Q93" s="179">
        <f t="shared" ca="1" si="39"/>
        <v>0</v>
      </c>
      <c r="R93" s="179">
        <f t="shared" ca="1" si="39"/>
        <v>0</v>
      </c>
      <c r="S93" s="179">
        <f t="shared" ca="1" si="39"/>
        <v>0</v>
      </c>
      <c r="T93" s="179">
        <f t="shared" ca="1" si="39"/>
        <v>0</v>
      </c>
      <c r="U93" s="179">
        <f t="shared" ca="1" si="39"/>
        <v>0</v>
      </c>
      <c r="V93" s="179">
        <f t="shared" ca="1" si="39"/>
        <v>0</v>
      </c>
      <c r="W93" s="179">
        <f t="shared" ca="1" si="39"/>
        <v>0</v>
      </c>
      <c r="X93" s="179">
        <f t="shared" ca="1" si="39"/>
        <v>0</v>
      </c>
      <c r="Y93" s="179">
        <f t="shared" ca="1" si="39"/>
        <v>0</v>
      </c>
      <c r="Z93" s="179">
        <f t="shared" ca="1" si="39"/>
        <v>0</v>
      </c>
      <c r="AA93" s="179">
        <f t="shared" ca="1" si="39"/>
        <v>0</v>
      </c>
      <c r="AB93" s="179">
        <f t="shared" ca="1" si="39"/>
        <v>0</v>
      </c>
      <c r="AC93" s="179">
        <f t="shared" ca="1" si="39"/>
        <v>0</v>
      </c>
      <c r="AD93" s="179">
        <f t="shared" ca="1" si="39"/>
        <v>0</v>
      </c>
      <c r="AE93" s="179">
        <f t="shared" ca="1" si="39"/>
        <v>0</v>
      </c>
      <c r="AF93" s="179">
        <f t="shared" ca="1" si="39"/>
        <v>0</v>
      </c>
      <c r="AG93" s="179">
        <f t="shared" ca="1" si="39"/>
        <v>0</v>
      </c>
      <c r="AH93" s="179">
        <f t="shared" ca="1" si="39"/>
        <v>0</v>
      </c>
      <c r="AI93" s="179">
        <f t="shared" ca="1" si="39"/>
        <v>0</v>
      </c>
      <c r="AJ93" s="179">
        <f t="shared" ca="1" si="39"/>
        <v>0</v>
      </c>
      <c r="AK93" s="179">
        <f t="shared" ca="1" si="39"/>
        <v>0</v>
      </c>
      <c r="AL93" s="179">
        <f t="shared" ca="1" si="39"/>
        <v>0</v>
      </c>
      <c r="AM93" s="179">
        <f t="shared" ca="1" si="39"/>
        <v>0</v>
      </c>
      <c r="AN93" s="179">
        <f t="shared" ca="1" si="39"/>
        <v>0</v>
      </c>
      <c r="AO93" s="179">
        <f t="shared" ca="1" si="39"/>
        <v>0</v>
      </c>
      <c r="AP93" s="179">
        <f t="shared" ca="1" si="39"/>
        <v>0</v>
      </c>
      <c r="AQ93" s="179">
        <f t="shared" ca="1" si="39"/>
        <v>0</v>
      </c>
      <c r="AR93" s="179">
        <f t="shared" ca="1" si="39"/>
        <v>0</v>
      </c>
    </row>
    <row r="94" spans="2:44" ht="15" thickBot="1" x14ac:dyDescent="0.4">
      <c r="B94" s="58">
        <v>25</v>
      </c>
      <c r="C94" s="58" t="str">
        <v>Spare</v>
      </c>
      <c r="D94" s="188">
        <f ca="1"/>
        <v>0</v>
      </c>
      <c r="E94" s="179">
        <f t="shared" ca="1" si="38"/>
        <v>0</v>
      </c>
      <c r="F94" s="179">
        <f t="shared" ca="1" si="39"/>
        <v>0</v>
      </c>
      <c r="G94" s="179">
        <f t="shared" ca="1" si="39"/>
        <v>0</v>
      </c>
      <c r="H94" s="179">
        <f t="shared" ca="1" si="39"/>
        <v>0</v>
      </c>
      <c r="I94" s="179">
        <f t="shared" ca="1" si="39"/>
        <v>0</v>
      </c>
      <c r="J94" s="179">
        <f t="shared" ca="1" si="39"/>
        <v>0</v>
      </c>
      <c r="K94" s="179">
        <f t="shared" ca="1" si="39"/>
        <v>0</v>
      </c>
      <c r="L94" s="179">
        <f t="shared" ca="1" si="39"/>
        <v>0</v>
      </c>
      <c r="M94" s="179">
        <f t="shared" ca="1" si="39"/>
        <v>0</v>
      </c>
      <c r="N94" s="179">
        <f t="shared" ca="1" si="39"/>
        <v>0</v>
      </c>
      <c r="O94" s="179">
        <f t="shared" ca="1" si="39"/>
        <v>0</v>
      </c>
      <c r="P94" s="179">
        <f t="shared" ca="1" si="39"/>
        <v>0</v>
      </c>
      <c r="Q94" s="179">
        <f t="shared" ca="1" si="39"/>
        <v>0</v>
      </c>
      <c r="R94" s="179">
        <f t="shared" ca="1" si="39"/>
        <v>0</v>
      </c>
      <c r="S94" s="179">
        <f t="shared" ca="1" si="39"/>
        <v>0</v>
      </c>
      <c r="T94" s="179">
        <f t="shared" ca="1" si="39"/>
        <v>0</v>
      </c>
      <c r="U94" s="179">
        <f t="shared" ca="1" si="39"/>
        <v>0</v>
      </c>
      <c r="V94" s="179">
        <f t="shared" ca="1" si="39"/>
        <v>0</v>
      </c>
      <c r="W94" s="179">
        <f t="shared" ca="1" si="39"/>
        <v>0</v>
      </c>
      <c r="X94" s="179">
        <f t="shared" ca="1" si="39"/>
        <v>0</v>
      </c>
      <c r="Y94" s="179">
        <f t="shared" ca="1" si="39"/>
        <v>0</v>
      </c>
      <c r="Z94" s="179">
        <f t="shared" ca="1" si="39"/>
        <v>0</v>
      </c>
      <c r="AA94" s="179">
        <f t="shared" ca="1" si="39"/>
        <v>0</v>
      </c>
      <c r="AB94" s="179">
        <f t="shared" ca="1" si="39"/>
        <v>0</v>
      </c>
      <c r="AC94" s="179">
        <f t="shared" ca="1" si="39"/>
        <v>0</v>
      </c>
      <c r="AD94" s="179">
        <f t="shared" ca="1" si="39"/>
        <v>0</v>
      </c>
      <c r="AE94" s="179">
        <f t="shared" ca="1" si="39"/>
        <v>0</v>
      </c>
      <c r="AF94" s="179">
        <f t="shared" ca="1" si="39"/>
        <v>0</v>
      </c>
      <c r="AG94" s="179">
        <f t="shared" ca="1" si="39"/>
        <v>0</v>
      </c>
      <c r="AH94" s="179">
        <f t="shared" ca="1" si="39"/>
        <v>0</v>
      </c>
      <c r="AI94" s="179">
        <f t="shared" ca="1" si="39"/>
        <v>0</v>
      </c>
      <c r="AJ94" s="179">
        <f t="shared" ca="1" si="39"/>
        <v>0</v>
      </c>
      <c r="AK94" s="179">
        <f t="shared" ca="1" si="39"/>
        <v>0</v>
      </c>
      <c r="AL94" s="179">
        <f t="shared" ca="1" si="39"/>
        <v>0</v>
      </c>
      <c r="AM94" s="179">
        <f t="shared" ca="1" si="39"/>
        <v>0</v>
      </c>
      <c r="AN94" s="179">
        <f t="shared" ca="1" si="39"/>
        <v>0</v>
      </c>
      <c r="AO94" s="179">
        <f t="shared" ca="1" si="39"/>
        <v>0</v>
      </c>
      <c r="AP94" s="179">
        <f t="shared" ca="1" si="39"/>
        <v>0</v>
      </c>
      <c r="AQ94" s="179">
        <f t="shared" ca="1" si="39"/>
        <v>0</v>
      </c>
      <c r="AR94" s="179">
        <f t="shared" ca="1" si="39"/>
        <v>0</v>
      </c>
    </row>
    <row r="96" spans="2:44" ht="18" x14ac:dyDescent="0.35">
      <c r="B96" s="83" t="s">
        <v>145</v>
      </c>
    </row>
    <row r="97" spans="2:67" ht="12" x14ac:dyDescent="0.35">
      <c r="E97" s="71" t="s">
        <v>199</v>
      </c>
    </row>
    <row r="98" spans="2:67" x14ac:dyDescent="0.25">
      <c r="E98" s="143" t="str">
        <f t="array" ref="E98:BO98">TRANSPOSE(service_names)</f>
        <v>FTTP Rentals - Access</v>
      </c>
      <c r="F98" s="143" t="str">
        <v>FTTP Provision - Access</v>
      </c>
      <c r="G98" s="143" t="str">
        <v>FTTP Software Change - Access</v>
      </c>
      <c r="H98" s="143" t="str">
        <v>FTTP Cablelink Rental - Backhaul</v>
      </c>
      <c r="I98" s="143" t="str">
        <v>FTTP Cablelink Provision - Backhaul</v>
      </c>
      <c r="J98" s="143" t="str">
        <v>DPA FTTP Segment 1 - Access</v>
      </c>
      <c r="K98" s="143" t="str">
        <v>DPA FTTP Segment 2 - Access</v>
      </c>
      <c r="L98" s="143" t="str">
        <v>DPA FTTP Segment 3 - Access</v>
      </c>
      <c r="M98" s="143" t="str">
        <v xml:space="preserve">Spare 1 - </v>
      </c>
      <c r="N98" s="143" t="str">
        <v xml:space="preserve">Spare 2 - </v>
      </c>
      <c r="O98" s="143" t="str">
        <v xml:space="preserve">Spare 3 - </v>
      </c>
      <c r="P98" s="143" t="str">
        <v xml:space="preserve">Spare 4 - </v>
      </c>
      <c r="Q98" s="143" t="str">
        <v xml:space="preserve">Spare 5 - </v>
      </c>
      <c r="R98" s="143" t="str">
        <v>DPA Leased Line Segment 1 - Access</v>
      </c>
      <c r="S98" s="143" t="str">
        <v>DPA Leased Line Segment 2 - Access</v>
      </c>
      <c r="T98" s="143" t="str">
        <v>DPA Leased Line Segment 3 - Access</v>
      </c>
      <c r="U98" s="143" t="str">
        <v>Dark Fibre Rental - Access</v>
      </c>
      <c r="V98" s="143" t="str">
        <v>Dark Fibre Provision - Access</v>
      </c>
      <c r="W98" s="143" t="str">
        <v>Dark Fibre Rental - Backhaul</v>
      </c>
      <c r="X98" s="143" t="str">
        <v>Dark Fibre Provision - Backhaul</v>
      </c>
      <c r="Y98" s="143" t="str">
        <v>EAD LA 100Mb Rental - Access</v>
      </c>
      <c r="Z98" s="143" t="str">
        <v>EAD LA 100Mb Provision - Access</v>
      </c>
      <c r="AA98" s="143" t="str">
        <v>EAD LA 100Mb Equipment Replacement - Access</v>
      </c>
      <c r="AB98" s="143" t="str">
        <v>EAD LA 1Gb Rental - Access</v>
      </c>
      <c r="AC98" s="143" t="str">
        <v>EAD LA 1Gb Provision - Access</v>
      </c>
      <c r="AD98" s="143" t="str">
        <v>EAD LA 1Gb Equipment Replacement - Access</v>
      </c>
      <c r="AE98" s="143" t="str">
        <v>EAD LA 10Gb Rental - Access</v>
      </c>
      <c r="AF98" s="143" t="str">
        <v>EAD LA 10Gb Provision - Access</v>
      </c>
      <c r="AG98" s="143" t="str">
        <v>EAD LA 10Gb Equipment Replacement - Access</v>
      </c>
      <c r="AH98" s="143" t="str">
        <v>EAD 100Mb Rental - Access</v>
      </c>
      <c r="AI98" s="143" t="str">
        <v>EAD 100Mb Provision - Access</v>
      </c>
      <c r="AJ98" s="143" t="str">
        <v>EAD 100Mb Equipment Replacement - Access</v>
      </c>
      <c r="AK98" s="143" t="str">
        <v>EAD 1Gb Rental - Access</v>
      </c>
      <c r="AL98" s="143" t="str">
        <v>EAD 1Gb Provision - Access</v>
      </c>
      <c r="AM98" s="143" t="str">
        <v>EAD 1Gb Equipment Replacement - Access</v>
      </c>
      <c r="AN98" s="143" t="str">
        <v>EAD 10Gb Rental - Access</v>
      </c>
      <c r="AO98" s="143" t="str">
        <v>EAD 10Gb Provision - Access</v>
      </c>
      <c r="AP98" s="143" t="str">
        <v>EAD 10Gb Equipment Replacement - Access</v>
      </c>
      <c r="AQ98" s="143" t="str">
        <v>Optical Services Fibre Pair - Access</v>
      </c>
      <c r="AR98" s="143" t="str">
        <v>Optical Services Provision - Access</v>
      </c>
      <c r="AS98" s="143" t="str">
        <v>Optical Services Equipment Replacement - Access</v>
      </c>
      <c r="AT98" s="143" t="str">
        <v>Optical Services Fibre Pair - Backhaul</v>
      </c>
      <c r="AU98" s="143" t="str">
        <v>Optical Services Provision - Backhaul</v>
      </c>
      <c r="AV98" s="143" t="str">
        <v>Optical Services Equipment Replacement - Backhaul</v>
      </c>
      <c r="AW98" s="143" t="str">
        <v>EAD 1Gb Rental - Backhaul</v>
      </c>
      <c r="AX98" s="143" t="str">
        <v>EAD 1Gb Provision - Backhaul</v>
      </c>
      <c r="AY98" s="143" t="str">
        <v>EAD 1Gb Equipment Replacement - Backhaul</v>
      </c>
      <c r="AZ98" s="143" t="str">
        <v>EAD 10Gb Rental - Backhaul</v>
      </c>
      <c r="BA98" s="143" t="str">
        <v>EAD 10Gb Provision - Backhaul</v>
      </c>
      <c r="BB98" s="143" t="str">
        <v>EAD 10Gb Equipment Replacement - Backhaul</v>
      </c>
      <c r="BC98" s="143" t="str">
        <v>Main link - Backhaul</v>
      </c>
      <c r="BD98" s="143" t="str">
        <v>Leased Lines Cablelink Rental - Backhaul</v>
      </c>
      <c r="BE98" s="143" t="str">
        <v>Leased Lines Cablelink Provision - Backhaul</v>
      </c>
      <c r="BF98" s="143" t="str">
        <v xml:space="preserve">Spare 6 - </v>
      </c>
      <c r="BG98" s="143" t="str">
        <v xml:space="preserve">Spare 7 - </v>
      </c>
      <c r="BH98" s="143" t="str">
        <v xml:space="preserve">Spare 8 - </v>
      </c>
      <c r="BI98" s="143" t="str">
        <v xml:space="preserve">Spare 9 - </v>
      </c>
      <c r="BJ98" s="143" t="str">
        <v xml:space="preserve">Spare 10 - </v>
      </c>
      <c r="BK98" s="143" t="str">
        <v xml:space="preserve">Spare 11 - </v>
      </c>
      <c r="BL98" s="143" t="str">
        <v xml:space="preserve">Spare 12 - </v>
      </c>
      <c r="BM98" s="143" t="str">
        <v xml:space="preserve">Spare 13 - </v>
      </c>
      <c r="BN98" s="143" t="str">
        <v xml:space="preserve">Spare 14 - </v>
      </c>
      <c r="BO98" s="143" t="str">
        <v xml:space="preserve">Spare 15 - </v>
      </c>
    </row>
    <row r="99" spans="2:67" ht="14.5" x14ac:dyDescent="0.35">
      <c r="B99" s="58">
        <v>1</v>
      </c>
      <c r="C99" s="58" t="str">
        <f t="array" ref="C99:C123">opex_elements</f>
        <v>Software Configuration</v>
      </c>
      <c r="E99" s="142">
        <v>0</v>
      </c>
      <c r="F99" s="142">
        <v>1</v>
      </c>
      <c r="G99" s="142">
        <v>1</v>
      </c>
      <c r="H99" s="142">
        <v>0</v>
      </c>
      <c r="I99" s="142">
        <v>0</v>
      </c>
      <c r="J99" s="142">
        <v>0</v>
      </c>
      <c r="K99" s="142">
        <v>0</v>
      </c>
      <c r="L99" s="142">
        <v>0</v>
      </c>
      <c r="M99" s="142">
        <v>0</v>
      </c>
      <c r="N99" s="142">
        <v>0</v>
      </c>
      <c r="O99" s="142">
        <v>0</v>
      </c>
      <c r="P99" s="142">
        <v>0</v>
      </c>
      <c r="Q99" s="142">
        <v>0</v>
      </c>
      <c r="R99" s="142">
        <v>0</v>
      </c>
      <c r="S99" s="142">
        <v>0</v>
      </c>
      <c r="T99" s="142">
        <v>0</v>
      </c>
      <c r="U99" s="142">
        <v>0</v>
      </c>
      <c r="V99" s="142">
        <v>1</v>
      </c>
      <c r="W99" s="142">
        <v>0</v>
      </c>
      <c r="X99" s="142">
        <v>1</v>
      </c>
      <c r="Y99" s="142">
        <v>0</v>
      </c>
      <c r="Z99" s="142">
        <v>1</v>
      </c>
      <c r="AA99" s="142">
        <v>1</v>
      </c>
      <c r="AB99" s="142">
        <v>0</v>
      </c>
      <c r="AC99" s="142">
        <v>1</v>
      </c>
      <c r="AD99" s="142">
        <v>1</v>
      </c>
      <c r="AE99" s="142">
        <v>0</v>
      </c>
      <c r="AF99" s="142">
        <v>1</v>
      </c>
      <c r="AG99" s="142">
        <v>1</v>
      </c>
      <c r="AH99" s="142">
        <v>0</v>
      </c>
      <c r="AI99" s="142">
        <v>1</v>
      </c>
      <c r="AJ99" s="142">
        <v>1</v>
      </c>
      <c r="AK99" s="142">
        <v>0</v>
      </c>
      <c r="AL99" s="142">
        <v>1</v>
      </c>
      <c r="AM99" s="142">
        <v>1</v>
      </c>
      <c r="AN99" s="142">
        <v>0</v>
      </c>
      <c r="AO99" s="142">
        <v>1</v>
      </c>
      <c r="AP99" s="142">
        <v>1</v>
      </c>
      <c r="AQ99" s="142">
        <v>0</v>
      </c>
      <c r="AR99" s="142">
        <v>1</v>
      </c>
      <c r="AS99" s="142">
        <v>1</v>
      </c>
      <c r="AT99" s="142">
        <v>0</v>
      </c>
      <c r="AU99" s="142">
        <v>1</v>
      </c>
      <c r="AV99" s="142">
        <v>1</v>
      </c>
      <c r="AW99" s="142">
        <v>0</v>
      </c>
      <c r="AX99" s="142">
        <v>1</v>
      </c>
      <c r="AY99" s="142">
        <v>1</v>
      </c>
      <c r="AZ99" s="142">
        <v>0</v>
      </c>
      <c r="BA99" s="142">
        <v>1</v>
      </c>
      <c r="BB99" s="142">
        <v>1</v>
      </c>
      <c r="BC99" s="142">
        <v>0</v>
      </c>
      <c r="BD99" s="142">
        <v>0</v>
      </c>
      <c r="BE99" s="142">
        <v>0</v>
      </c>
      <c r="BF99" s="142">
        <v>0</v>
      </c>
      <c r="BG99" s="142">
        <v>0</v>
      </c>
      <c r="BH99" s="142">
        <v>0</v>
      </c>
      <c r="BI99" s="142">
        <v>0</v>
      </c>
      <c r="BJ99" s="142">
        <v>0</v>
      </c>
      <c r="BK99" s="142">
        <v>0</v>
      </c>
      <c r="BL99" s="142">
        <v>0</v>
      </c>
      <c r="BM99" s="142">
        <v>0</v>
      </c>
      <c r="BN99" s="142">
        <v>0</v>
      </c>
      <c r="BO99" s="142">
        <v>0</v>
      </c>
    </row>
    <row r="100" spans="2:67" ht="14.5" x14ac:dyDescent="0.35">
      <c r="B100" s="58">
        <v>2</v>
      </c>
      <c r="C100" s="58" t="str">
        <v>FTTP provisions</v>
      </c>
      <c r="E100" s="142">
        <v>0</v>
      </c>
      <c r="F100" s="142">
        <v>1</v>
      </c>
      <c r="G100" s="142">
        <v>0</v>
      </c>
      <c r="H100" s="142">
        <v>0</v>
      </c>
      <c r="I100" s="142">
        <v>0</v>
      </c>
      <c r="J100" s="142">
        <v>0</v>
      </c>
      <c r="K100" s="142">
        <v>0</v>
      </c>
      <c r="L100" s="142">
        <v>0</v>
      </c>
      <c r="M100" s="142">
        <v>0</v>
      </c>
      <c r="N100" s="142">
        <v>0</v>
      </c>
      <c r="O100" s="142">
        <v>0</v>
      </c>
      <c r="P100" s="142">
        <v>0</v>
      </c>
      <c r="Q100" s="142">
        <v>0</v>
      </c>
      <c r="R100" s="142">
        <v>0</v>
      </c>
      <c r="S100" s="142">
        <v>0</v>
      </c>
      <c r="T100" s="142">
        <v>0</v>
      </c>
      <c r="U100" s="142">
        <v>0</v>
      </c>
      <c r="V100" s="142">
        <v>0</v>
      </c>
      <c r="W100" s="142">
        <v>0</v>
      </c>
      <c r="X100" s="142">
        <v>0</v>
      </c>
      <c r="Y100" s="142">
        <v>0</v>
      </c>
      <c r="Z100" s="142">
        <v>0</v>
      </c>
      <c r="AA100" s="142">
        <v>0</v>
      </c>
      <c r="AB100" s="142">
        <v>0</v>
      </c>
      <c r="AC100" s="142">
        <v>0</v>
      </c>
      <c r="AD100" s="142">
        <v>0</v>
      </c>
      <c r="AE100" s="142">
        <v>0</v>
      </c>
      <c r="AF100" s="142">
        <v>0</v>
      </c>
      <c r="AG100" s="142">
        <v>0</v>
      </c>
      <c r="AH100" s="142">
        <v>0</v>
      </c>
      <c r="AI100" s="142">
        <v>0</v>
      </c>
      <c r="AJ100" s="142">
        <v>0</v>
      </c>
      <c r="AK100" s="142">
        <v>0</v>
      </c>
      <c r="AL100" s="142">
        <v>0</v>
      </c>
      <c r="AM100" s="142">
        <v>0</v>
      </c>
      <c r="AN100" s="142">
        <v>0</v>
      </c>
      <c r="AO100" s="142">
        <v>0</v>
      </c>
      <c r="AP100" s="142">
        <v>0</v>
      </c>
      <c r="AQ100" s="142">
        <v>0</v>
      </c>
      <c r="AR100" s="142">
        <v>0</v>
      </c>
      <c r="AS100" s="142">
        <v>0</v>
      </c>
      <c r="AT100" s="142">
        <v>0</v>
      </c>
      <c r="AU100" s="142">
        <v>0</v>
      </c>
      <c r="AV100" s="142">
        <v>0</v>
      </c>
      <c r="AW100" s="142">
        <v>0</v>
      </c>
      <c r="AX100" s="142">
        <v>0</v>
      </c>
      <c r="AY100" s="142">
        <v>0</v>
      </c>
      <c r="AZ100" s="142">
        <v>0</v>
      </c>
      <c r="BA100" s="142">
        <v>0</v>
      </c>
      <c r="BB100" s="142">
        <v>0</v>
      </c>
      <c r="BC100" s="142">
        <v>0</v>
      </c>
      <c r="BD100" s="142">
        <v>0</v>
      </c>
      <c r="BE100" s="142">
        <v>0</v>
      </c>
      <c r="BF100" s="142">
        <v>0</v>
      </c>
      <c r="BG100" s="142">
        <v>0</v>
      </c>
      <c r="BH100" s="142">
        <v>0</v>
      </c>
      <c r="BI100" s="142">
        <v>0</v>
      </c>
      <c r="BJ100" s="142">
        <v>0</v>
      </c>
      <c r="BK100" s="142">
        <v>0</v>
      </c>
      <c r="BL100" s="142">
        <v>0</v>
      </c>
      <c r="BM100" s="142">
        <v>0</v>
      </c>
      <c r="BN100" s="142">
        <v>0</v>
      </c>
      <c r="BO100" s="142">
        <v>0</v>
      </c>
    </row>
    <row r="101" spans="2:67" ht="14.5" x14ac:dyDescent="0.35">
      <c r="B101" s="58">
        <v>3</v>
      </c>
      <c r="C101" s="58" t="str">
        <v>LL provisions</v>
      </c>
      <c r="E101" s="142">
        <v>0</v>
      </c>
      <c r="F101" s="142">
        <v>0</v>
      </c>
      <c r="G101" s="142">
        <v>0</v>
      </c>
      <c r="H101" s="142">
        <v>0</v>
      </c>
      <c r="I101" s="142">
        <v>0</v>
      </c>
      <c r="J101" s="142">
        <v>0</v>
      </c>
      <c r="K101" s="142">
        <v>0</v>
      </c>
      <c r="L101" s="142">
        <v>0</v>
      </c>
      <c r="M101" s="142">
        <v>0</v>
      </c>
      <c r="N101" s="142">
        <v>0</v>
      </c>
      <c r="O101" s="142">
        <v>0</v>
      </c>
      <c r="P101" s="142">
        <v>0</v>
      </c>
      <c r="Q101" s="142">
        <v>0</v>
      </c>
      <c r="R101" s="142">
        <v>0</v>
      </c>
      <c r="S101" s="142">
        <v>0</v>
      </c>
      <c r="T101" s="142">
        <v>0</v>
      </c>
      <c r="U101" s="142">
        <v>0</v>
      </c>
      <c r="V101" s="142">
        <v>1</v>
      </c>
      <c r="W101" s="142">
        <v>0</v>
      </c>
      <c r="X101" s="142">
        <v>1</v>
      </c>
      <c r="Y101" s="142">
        <v>0</v>
      </c>
      <c r="Z101" s="142">
        <v>1</v>
      </c>
      <c r="AA101" s="142">
        <v>0</v>
      </c>
      <c r="AB101" s="142">
        <v>0</v>
      </c>
      <c r="AC101" s="142">
        <v>1</v>
      </c>
      <c r="AD101" s="142">
        <v>0</v>
      </c>
      <c r="AE101" s="142">
        <v>0</v>
      </c>
      <c r="AF101" s="142">
        <v>1</v>
      </c>
      <c r="AG101" s="142">
        <v>0</v>
      </c>
      <c r="AH101" s="142">
        <v>0</v>
      </c>
      <c r="AI101" s="142">
        <v>1</v>
      </c>
      <c r="AJ101" s="142">
        <v>0</v>
      </c>
      <c r="AK101" s="142">
        <v>0</v>
      </c>
      <c r="AL101" s="142">
        <v>1</v>
      </c>
      <c r="AM101" s="142">
        <v>0</v>
      </c>
      <c r="AN101" s="142">
        <v>0</v>
      </c>
      <c r="AO101" s="142">
        <v>1</v>
      </c>
      <c r="AP101" s="142">
        <v>0</v>
      </c>
      <c r="AQ101" s="142">
        <v>0</v>
      </c>
      <c r="AR101" s="142">
        <v>1</v>
      </c>
      <c r="AS101" s="142">
        <v>0</v>
      </c>
      <c r="AT101" s="142">
        <v>0</v>
      </c>
      <c r="AU101" s="142">
        <v>1</v>
      </c>
      <c r="AV101" s="142">
        <v>0</v>
      </c>
      <c r="AW101" s="142">
        <v>0</v>
      </c>
      <c r="AX101" s="142">
        <v>1</v>
      </c>
      <c r="AY101" s="142">
        <v>0</v>
      </c>
      <c r="AZ101" s="142">
        <v>0</v>
      </c>
      <c r="BA101" s="142">
        <v>1</v>
      </c>
      <c r="BB101" s="142">
        <v>0</v>
      </c>
      <c r="BC101" s="142">
        <v>0</v>
      </c>
      <c r="BD101" s="142">
        <v>0</v>
      </c>
      <c r="BE101" s="142">
        <v>0</v>
      </c>
      <c r="BF101" s="142">
        <v>0</v>
      </c>
      <c r="BG101" s="142">
        <v>0</v>
      </c>
      <c r="BH101" s="142">
        <v>0</v>
      </c>
      <c r="BI101" s="142">
        <v>0</v>
      </c>
      <c r="BJ101" s="142">
        <v>0</v>
      </c>
      <c r="BK101" s="142">
        <v>0</v>
      </c>
      <c r="BL101" s="142">
        <v>0</v>
      </c>
      <c r="BM101" s="142">
        <v>0</v>
      </c>
      <c r="BN101" s="142">
        <v>0</v>
      </c>
      <c r="BO101" s="142">
        <v>0</v>
      </c>
    </row>
    <row r="102" spans="2:67" ht="14.5" x14ac:dyDescent="0.35">
      <c r="B102" s="58">
        <v>4</v>
      </c>
      <c r="C102" s="58" t="str">
        <v>SLG Rentals FTTP</v>
      </c>
      <c r="E102" s="142">
        <v>1</v>
      </c>
      <c r="F102" s="142">
        <v>0</v>
      </c>
      <c r="G102" s="142">
        <v>0</v>
      </c>
      <c r="H102" s="142">
        <v>0</v>
      </c>
      <c r="I102" s="142">
        <v>0</v>
      </c>
      <c r="J102" s="142">
        <v>0</v>
      </c>
      <c r="K102" s="142">
        <v>0</v>
      </c>
      <c r="L102" s="142">
        <v>0</v>
      </c>
      <c r="M102" s="142">
        <v>0</v>
      </c>
      <c r="N102" s="142">
        <v>0</v>
      </c>
      <c r="O102" s="142">
        <v>0</v>
      </c>
      <c r="P102" s="142">
        <v>0</v>
      </c>
      <c r="Q102" s="142">
        <v>0</v>
      </c>
      <c r="R102" s="142">
        <v>0</v>
      </c>
      <c r="S102" s="142">
        <v>0</v>
      </c>
      <c r="T102" s="142">
        <v>0</v>
      </c>
      <c r="U102" s="142">
        <v>0</v>
      </c>
      <c r="V102" s="142">
        <v>0</v>
      </c>
      <c r="W102" s="142">
        <v>0</v>
      </c>
      <c r="X102" s="142">
        <v>0</v>
      </c>
      <c r="Y102" s="142">
        <v>0</v>
      </c>
      <c r="Z102" s="142">
        <v>0</v>
      </c>
      <c r="AA102" s="142">
        <v>0</v>
      </c>
      <c r="AB102" s="142">
        <v>0</v>
      </c>
      <c r="AC102" s="142">
        <v>0</v>
      </c>
      <c r="AD102" s="142">
        <v>0</v>
      </c>
      <c r="AE102" s="142">
        <v>0</v>
      </c>
      <c r="AF102" s="142">
        <v>0</v>
      </c>
      <c r="AG102" s="142">
        <v>0</v>
      </c>
      <c r="AH102" s="142">
        <v>0</v>
      </c>
      <c r="AI102" s="142">
        <v>0</v>
      </c>
      <c r="AJ102" s="142">
        <v>0</v>
      </c>
      <c r="AK102" s="142">
        <v>0</v>
      </c>
      <c r="AL102" s="142">
        <v>0</v>
      </c>
      <c r="AM102" s="142">
        <v>0</v>
      </c>
      <c r="AN102" s="142">
        <v>0</v>
      </c>
      <c r="AO102" s="142">
        <v>0</v>
      </c>
      <c r="AP102" s="142">
        <v>0</v>
      </c>
      <c r="AQ102" s="142">
        <v>0</v>
      </c>
      <c r="AR102" s="142">
        <v>0</v>
      </c>
      <c r="AS102" s="142">
        <v>0</v>
      </c>
      <c r="AT102" s="142">
        <v>0</v>
      </c>
      <c r="AU102" s="142">
        <v>0</v>
      </c>
      <c r="AV102" s="142">
        <v>0</v>
      </c>
      <c r="AW102" s="142">
        <v>0</v>
      </c>
      <c r="AX102" s="142">
        <v>0</v>
      </c>
      <c r="AY102" s="142">
        <v>0</v>
      </c>
      <c r="AZ102" s="142">
        <v>0</v>
      </c>
      <c r="BA102" s="142">
        <v>0</v>
      </c>
      <c r="BB102" s="142">
        <v>0</v>
      </c>
      <c r="BC102" s="142">
        <v>0</v>
      </c>
      <c r="BD102" s="142">
        <v>0</v>
      </c>
      <c r="BE102" s="142">
        <v>0</v>
      </c>
      <c r="BF102" s="142">
        <v>0</v>
      </c>
      <c r="BG102" s="142">
        <v>0</v>
      </c>
      <c r="BH102" s="142">
        <v>0</v>
      </c>
      <c r="BI102" s="142">
        <v>0</v>
      </c>
      <c r="BJ102" s="142">
        <v>0</v>
      </c>
      <c r="BK102" s="142">
        <v>0</v>
      </c>
      <c r="BL102" s="142">
        <v>0</v>
      </c>
      <c r="BM102" s="142">
        <v>0</v>
      </c>
      <c r="BN102" s="142">
        <v>0</v>
      </c>
      <c r="BO102" s="142">
        <v>0</v>
      </c>
    </row>
    <row r="103" spans="2:67" ht="14.5" x14ac:dyDescent="0.35">
      <c r="B103" s="58">
        <v>5</v>
      </c>
      <c r="C103" s="58" t="str">
        <v>SLG Rentals LL</v>
      </c>
      <c r="E103" s="142">
        <v>0</v>
      </c>
      <c r="F103" s="142">
        <v>0</v>
      </c>
      <c r="G103" s="142">
        <v>0</v>
      </c>
      <c r="H103" s="142">
        <v>0</v>
      </c>
      <c r="I103" s="142">
        <v>0</v>
      </c>
      <c r="J103" s="142">
        <v>0</v>
      </c>
      <c r="K103" s="142">
        <v>0</v>
      </c>
      <c r="L103" s="142">
        <v>0</v>
      </c>
      <c r="M103" s="142">
        <v>0</v>
      </c>
      <c r="N103" s="142">
        <v>0</v>
      </c>
      <c r="O103" s="142">
        <v>0</v>
      </c>
      <c r="P103" s="142">
        <v>0</v>
      </c>
      <c r="Q103" s="142">
        <v>0</v>
      </c>
      <c r="R103" s="142">
        <v>0</v>
      </c>
      <c r="S103" s="142">
        <v>0</v>
      </c>
      <c r="T103" s="142">
        <v>0</v>
      </c>
      <c r="U103" s="142">
        <v>1</v>
      </c>
      <c r="V103" s="142">
        <v>0</v>
      </c>
      <c r="W103" s="142">
        <v>1</v>
      </c>
      <c r="X103" s="142">
        <v>0</v>
      </c>
      <c r="Y103" s="142">
        <v>1</v>
      </c>
      <c r="Z103" s="142">
        <v>0</v>
      </c>
      <c r="AA103" s="142">
        <v>0</v>
      </c>
      <c r="AB103" s="142">
        <v>1</v>
      </c>
      <c r="AC103" s="142">
        <v>0</v>
      </c>
      <c r="AD103" s="142">
        <v>0</v>
      </c>
      <c r="AE103" s="142">
        <v>1</v>
      </c>
      <c r="AF103" s="142">
        <v>0</v>
      </c>
      <c r="AG103" s="142">
        <v>0</v>
      </c>
      <c r="AH103" s="142">
        <v>1</v>
      </c>
      <c r="AI103" s="142">
        <v>0</v>
      </c>
      <c r="AJ103" s="142">
        <v>0</v>
      </c>
      <c r="AK103" s="142">
        <v>1</v>
      </c>
      <c r="AL103" s="142">
        <v>0</v>
      </c>
      <c r="AM103" s="142">
        <v>0</v>
      </c>
      <c r="AN103" s="142">
        <v>1</v>
      </c>
      <c r="AO103" s="142">
        <v>0</v>
      </c>
      <c r="AP103" s="142">
        <v>0</v>
      </c>
      <c r="AQ103" s="142">
        <v>1</v>
      </c>
      <c r="AR103" s="142">
        <v>0</v>
      </c>
      <c r="AS103" s="142">
        <v>0</v>
      </c>
      <c r="AT103" s="142">
        <v>1</v>
      </c>
      <c r="AU103" s="142">
        <v>0</v>
      </c>
      <c r="AV103" s="142">
        <v>0</v>
      </c>
      <c r="AW103" s="142">
        <v>1</v>
      </c>
      <c r="AX103" s="142">
        <v>0</v>
      </c>
      <c r="AY103" s="142">
        <v>0</v>
      </c>
      <c r="AZ103" s="142">
        <v>0</v>
      </c>
      <c r="BA103" s="142">
        <v>0</v>
      </c>
      <c r="BB103" s="142">
        <v>0</v>
      </c>
      <c r="BC103" s="142">
        <v>0</v>
      </c>
      <c r="BD103" s="142">
        <v>0</v>
      </c>
      <c r="BE103" s="142">
        <v>0</v>
      </c>
      <c r="BF103" s="142">
        <v>0</v>
      </c>
      <c r="BG103" s="142">
        <v>0</v>
      </c>
      <c r="BH103" s="142">
        <v>0</v>
      </c>
      <c r="BI103" s="142">
        <v>0</v>
      </c>
      <c r="BJ103" s="142">
        <v>0</v>
      </c>
      <c r="BK103" s="142">
        <v>0</v>
      </c>
      <c r="BL103" s="142">
        <v>0</v>
      </c>
      <c r="BM103" s="142">
        <v>0</v>
      </c>
      <c r="BN103" s="142">
        <v>0</v>
      </c>
      <c r="BO103" s="142">
        <v>0</v>
      </c>
    </row>
    <row r="104" spans="2:67" ht="14.5" x14ac:dyDescent="0.35">
      <c r="B104" s="58">
        <v>6</v>
      </c>
      <c r="C104" s="58" t="str">
        <v>SLG Connections FTTP</v>
      </c>
      <c r="E104" s="142">
        <v>0</v>
      </c>
      <c r="F104" s="142">
        <v>1</v>
      </c>
      <c r="G104" s="142">
        <v>0</v>
      </c>
      <c r="H104" s="142">
        <v>0</v>
      </c>
      <c r="I104" s="142">
        <v>0</v>
      </c>
      <c r="J104" s="142">
        <v>0</v>
      </c>
      <c r="K104" s="142">
        <v>0</v>
      </c>
      <c r="L104" s="142">
        <v>0</v>
      </c>
      <c r="M104" s="142">
        <v>0</v>
      </c>
      <c r="N104" s="142">
        <v>0</v>
      </c>
      <c r="O104" s="142">
        <v>0</v>
      </c>
      <c r="P104" s="142">
        <v>0</v>
      </c>
      <c r="Q104" s="142">
        <v>0</v>
      </c>
      <c r="R104" s="142">
        <v>0</v>
      </c>
      <c r="S104" s="142">
        <v>0</v>
      </c>
      <c r="T104" s="142">
        <v>0</v>
      </c>
      <c r="U104" s="142">
        <v>0</v>
      </c>
      <c r="V104" s="142">
        <v>0</v>
      </c>
      <c r="W104" s="142">
        <v>0</v>
      </c>
      <c r="X104" s="142">
        <v>0</v>
      </c>
      <c r="Y104" s="142">
        <v>0</v>
      </c>
      <c r="Z104" s="142">
        <v>0</v>
      </c>
      <c r="AA104" s="142">
        <v>0</v>
      </c>
      <c r="AB104" s="142">
        <v>0</v>
      </c>
      <c r="AC104" s="142">
        <v>0</v>
      </c>
      <c r="AD104" s="142">
        <v>0</v>
      </c>
      <c r="AE104" s="142">
        <v>0</v>
      </c>
      <c r="AF104" s="142">
        <v>0</v>
      </c>
      <c r="AG104" s="142">
        <v>0</v>
      </c>
      <c r="AH104" s="142">
        <v>0</v>
      </c>
      <c r="AI104" s="142">
        <v>0</v>
      </c>
      <c r="AJ104" s="142">
        <v>0</v>
      </c>
      <c r="AK104" s="142">
        <v>0</v>
      </c>
      <c r="AL104" s="142">
        <v>0</v>
      </c>
      <c r="AM104" s="142">
        <v>0</v>
      </c>
      <c r="AN104" s="142">
        <v>0</v>
      </c>
      <c r="AO104" s="142">
        <v>0</v>
      </c>
      <c r="AP104" s="142">
        <v>0</v>
      </c>
      <c r="AQ104" s="142">
        <v>0</v>
      </c>
      <c r="AR104" s="142">
        <v>0</v>
      </c>
      <c r="AS104" s="142">
        <v>0</v>
      </c>
      <c r="AT104" s="142">
        <v>0</v>
      </c>
      <c r="AU104" s="142">
        <v>0</v>
      </c>
      <c r="AV104" s="142">
        <v>0</v>
      </c>
      <c r="AW104" s="142">
        <v>0</v>
      </c>
      <c r="AX104" s="142">
        <v>0</v>
      </c>
      <c r="AY104" s="142">
        <v>0</v>
      </c>
      <c r="AZ104" s="142">
        <v>0</v>
      </c>
      <c r="BA104" s="142">
        <v>0</v>
      </c>
      <c r="BB104" s="142">
        <v>0</v>
      </c>
      <c r="BC104" s="142">
        <v>0</v>
      </c>
      <c r="BD104" s="142">
        <v>0</v>
      </c>
      <c r="BE104" s="142">
        <v>0</v>
      </c>
      <c r="BF104" s="142">
        <v>0</v>
      </c>
      <c r="BG104" s="142">
        <v>0</v>
      </c>
      <c r="BH104" s="142">
        <v>0</v>
      </c>
      <c r="BI104" s="142">
        <v>0</v>
      </c>
      <c r="BJ104" s="142">
        <v>0</v>
      </c>
      <c r="BK104" s="142">
        <v>0</v>
      </c>
      <c r="BL104" s="142">
        <v>0</v>
      </c>
      <c r="BM104" s="142">
        <v>0</v>
      </c>
      <c r="BN104" s="142">
        <v>0</v>
      </c>
      <c r="BO104" s="142">
        <v>0</v>
      </c>
    </row>
    <row r="105" spans="2:67" ht="14.5" x14ac:dyDescent="0.35">
      <c r="B105" s="58">
        <v>7</v>
      </c>
      <c r="C105" s="58" t="str">
        <v>SLG Connections LL</v>
      </c>
      <c r="E105" s="142">
        <v>0</v>
      </c>
      <c r="F105" s="142">
        <v>0</v>
      </c>
      <c r="G105" s="142">
        <v>0</v>
      </c>
      <c r="H105" s="142">
        <v>0</v>
      </c>
      <c r="I105" s="142">
        <v>0</v>
      </c>
      <c r="J105" s="142">
        <v>0</v>
      </c>
      <c r="K105" s="142">
        <v>0</v>
      </c>
      <c r="L105" s="142">
        <v>0</v>
      </c>
      <c r="M105" s="142">
        <v>0</v>
      </c>
      <c r="N105" s="142">
        <v>0</v>
      </c>
      <c r="O105" s="142">
        <v>0</v>
      </c>
      <c r="P105" s="142">
        <v>0</v>
      </c>
      <c r="Q105" s="142">
        <v>0</v>
      </c>
      <c r="R105" s="142">
        <v>0</v>
      </c>
      <c r="S105" s="142">
        <v>0</v>
      </c>
      <c r="T105" s="142">
        <v>0</v>
      </c>
      <c r="U105" s="142">
        <v>0</v>
      </c>
      <c r="V105" s="142">
        <v>1</v>
      </c>
      <c r="W105" s="142">
        <v>0</v>
      </c>
      <c r="X105" s="142">
        <v>1</v>
      </c>
      <c r="Y105" s="142">
        <v>0</v>
      </c>
      <c r="Z105" s="142">
        <v>1</v>
      </c>
      <c r="AA105" s="142">
        <v>1</v>
      </c>
      <c r="AB105" s="142">
        <v>0</v>
      </c>
      <c r="AC105" s="142">
        <v>1</v>
      </c>
      <c r="AD105" s="142">
        <v>1</v>
      </c>
      <c r="AE105" s="142">
        <v>0</v>
      </c>
      <c r="AF105" s="142">
        <v>1</v>
      </c>
      <c r="AG105" s="142">
        <v>1</v>
      </c>
      <c r="AH105" s="142">
        <v>0</v>
      </c>
      <c r="AI105" s="142">
        <v>1</v>
      </c>
      <c r="AJ105" s="142">
        <v>1</v>
      </c>
      <c r="AK105" s="142">
        <v>0</v>
      </c>
      <c r="AL105" s="142">
        <v>1</v>
      </c>
      <c r="AM105" s="142">
        <v>1</v>
      </c>
      <c r="AN105" s="142">
        <v>0</v>
      </c>
      <c r="AO105" s="142">
        <v>1</v>
      </c>
      <c r="AP105" s="142">
        <v>1</v>
      </c>
      <c r="AQ105" s="142">
        <v>0</v>
      </c>
      <c r="AR105" s="142">
        <v>1</v>
      </c>
      <c r="AS105" s="142">
        <v>1</v>
      </c>
      <c r="AT105" s="142">
        <v>0</v>
      </c>
      <c r="AU105" s="142">
        <v>1</v>
      </c>
      <c r="AV105" s="142">
        <v>1</v>
      </c>
      <c r="AW105" s="142">
        <v>0</v>
      </c>
      <c r="AX105" s="142">
        <v>1</v>
      </c>
      <c r="AY105" s="142">
        <v>1</v>
      </c>
      <c r="AZ105" s="142">
        <v>0</v>
      </c>
      <c r="BA105" s="142">
        <v>1</v>
      </c>
      <c r="BB105" s="142">
        <v>1</v>
      </c>
      <c r="BC105" s="142">
        <v>0</v>
      </c>
      <c r="BD105" s="142">
        <v>0</v>
      </c>
      <c r="BE105" s="142">
        <v>0</v>
      </c>
      <c r="BF105" s="142">
        <v>0</v>
      </c>
      <c r="BG105" s="142">
        <v>0</v>
      </c>
      <c r="BH105" s="142">
        <v>0</v>
      </c>
      <c r="BI105" s="142">
        <v>0</v>
      </c>
      <c r="BJ105" s="142">
        <v>0</v>
      </c>
      <c r="BK105" s="142">
        <v>0</v>
      </c>
      <c r="BL105" s="142">
        <v>0</v>
      </c>
      <c r="BM105" s="142">
        <v>0</v>
      </c>
      <c r="BN105" s="142">
        <v>0</v>
      </c>
      <c r="BO105" s="142">
        <v>0</v>
      </c>
    </row>
    <row r="106" spans="2:67" ht="14.5" x14ac:dyDescent="0.35">
      <c r="B106" s="58">
        <v>8</v>
      </c>
      <c r="C106" s="58" t="str">
        <v>DPA Poles</v>
      </c>
      <c r="E106" s="142">
        <v>1</v>
      </c>
      <c r="F106" s="142">
        <v>0</v>
      </c>
      <c r="G106" s="142">
        <v>0</v>
      </c>
      <c r="H106" s="142">
        <v>0</v>
      </c>
      <c r="I106" s="142">
        <v>0</v>
      </c>
      <c r="J106" s="142">
        <v>0</v>
      </c>
      <c r="K106" s="142">
        <v>0</v>
      </c>
      <c r="L106" s="142">
        <v>0</v>
      </c>
      <c r="M106" s="142">
        <v>0</v>
      </c>
      <c r="N106" s="142">
        <v>0</v>
      </c>
      <c r="O106" s="142">
        <v>0</v>
      </c>
      <c r="P106" s="142">
        <v>0</v>
      </c>
      <c r="Q106" s="142">
        <v>0</v>
      </c>
      <c r="R106" s="142">
        <v>0</v>
      </c>
      <c r="S106" s="142">
        <v>0</v>
      </c>
      <c r="T106" s="142">
        <v>0</v>
      </c>
      <c r="U106" s="142">
        <v>1</v>
      </c>
      <c r="V106" s="142">
        <v>0</v>
      </c>
      <c r="W106" s="142">
        <v>1</v>
      </c>
      <c r="X106" s="142">
        <v>0</v>
      </c>
      <c r="Y106" s="142">
        <v>1</v>
      </c>
      <c r="Z106" s="142">
        <v>0</v>
      </c>
      <c r="AA106" s="142">
        <v>0</v>
      </c>
      <c r="AB106" s="142">
        <v>1</v>
      </c>
      <c r="AC106" s="142">
        <v>0</v>
      </c>
      <c r="AD106" s="142">
        <v>0</v>
      </c>
      <c r="AE106" s="142">
        <v>1</v>
      </c>
      <c r="AF106" s="142">
        <v>0</v>
      </c>
      <c r="AG106" s="142">
        <v>0</v>
      </c>
      <c r="AH106" s="142">
        <v>1</v>
      </c>
      <c r="AI106" s="142">
        <v>0</v>
      </c>
      <c r="AJ106" s="142">
        <v>0</v>
      </c>
      <c r="AK106" s="142">
        <v>1</v>
      </c>
      <c r="AL106" s="142">
        <v>0</v>
      </c>
      <c r="AM106" s="142">
        <v>0</v>
      </c>
      <c r="AN106" s="142">
        <v>1</v>
      </c>
      <c r="AO106" s="142">
        <v>0</v>
      </c>
      <c r="AP106" s="142">
        <v>0</v>
      </c>
      <c r="AQ106" s="142">
        <v>1</v>
      </c>
      <c r="AR106" s="142">
        <v>0</v>
      </c>
      <c r="AS106" s="142">
        <v>0</v>
      </c>
      <c r="AT106" s="142">
        <v>1</v>
      </c>
      <c r="AU106" s="142">
        <v>0</v>
      </c>
      <c r="AV106" s="142">
        <v>0</v>
      </c>
      <c r="AW106" s="142">
        <v>1</v>
      </c>
      <c r="AX106" s="142">
        <v>0</v>
      </c>
      <c r="AY106" s="142">
        <v>0</v>
      </c>
      <c r="AZ106" s="142">
        <v>0</v>
      </c>
      <c r="BA106" s="142">
        <v>0</v>
      </c>
      <c r="BB106" s="142">
        <v>0</v>
      </c>
      <c r="BC106" s="142">
        <v>1</v>
      </c>
      <c r="BD106" s="142">
        <v>0</v>
      </c>
      <c r="BE106" s="142">
        <v>0</v>
      </c>
      <c r="BF106" s="142">
        <v>0</v>
      </c>
      <c r="BG106" s="142">
        <v>0</v>
      </c>
      <c r="BH106" s="142">
        <v>0</v>
      </c>
      <c r="BI106" s="142">
        <v>0</v>
      </c>
      <c r="BJ106" s="142">
        <v>0</v>
      </c>
      <c r="BK106" s="142">
        <v>0</v>
      </c>
      <c r="BL106" s="142">
        <v>0</v>
      </c>
      <c r="BM106" s="142">
        <v>0</v>
      </c>
      <c r="BN106" s="142">
        <v>0</v>
      </c>
      <c r="BO106" s="142">
        <v>0</v>
      </c>
    </row>
    <row r="107" spans="2:67" ht="14.5" x14ac:dyDescent="0.35">
      <c r="B107" s="58">
        <v>9</v>
      </c>
      <c r="C107" s="58" t="str">
        <v>DPA Duct - Seg 1</v>
      </c>
      <c r="E107" s="142">
        <v>1</v>
      </c>
      <c r="F107" s="142">
        <v>0</v>
      </c>
      <c r="G107" s="142">
        <v>0</v>
      </c>
      <c r="H107" s="142">
        <v>0</v>
      </c>
      <c r="I107" s="142">
        <v>0</v>
      </c>
      <c r="J107" s="142">
        <v>1</v>
      </c>
      <c r="K107" s="142">
        <v>0</v>
      </c>
      <c r="L107" s="142">
        <v>0</v>
      </c>
      <c r="M107" s="142">
        <v>0</v>
      </c>
      <c r="N107" s="142">
        <v>0</v>
      </c>
      <c r="O107" s="142">
        <v>0</v>
      </c>
      <c r="P107" s="142">
        <v>0</v>
      </c>
      <c r="Q107" s="142">
        <v>0</v>
      </c>
      <c r="R107" s="142">
        <v>1</v>
      </c>
      <c r="S107" s="142">
        <v>0</v>
      </c>
      <c r="T107" s="142">
        <v>0</v>
      </c>
      <c r="U107" s="142">
        <v>1</v>
      </c>
      <c r="V107" s="142">
        <v>0</v>
      </c>
      <c r="W107" s="142">
        <v>1</v>
      </c>
      <c r="X107" s="142">
        <v>0</v>
      </c>
      <c r="Y107" s="142">
        <v>1</v>
      </c>
      <c r="Z107" s="142">
        <v>0</v>
      </c>
      <c r="AA107" s="142">
        <v>0</v>
      </c>
      <c r="AB107" s="142">
        <v>1</v>
      </c>
      <c r="AC107" s="142">
        <v>0</v>
      </c>
      <c r="AD107" s="142">
        <v>0</v>
      </c>
      <c r="AE107" s="142">
        <v>1</v>
      </c>
      <c r="AF107" s="142">
        <v>0</v>
      </c>
      <c r="AG107" s="142">
        <v>0</v>
      </c>
      <c r="AH107" s="142">
        <v>1</v>
      </c>
      <c r="AI107" s="142">
        <v>0</v>
      </c>
      <c r="AJ107" s="142">
        <v>0</v>
      </c>
      <c r="AK107" s="142">
        <v>1</v>
      </c>
      <c r="AL107" s="142">
        <v>0</v>
      </c>
      <c r="AM107" s="142">
        <v>0</v>
      </c>
      <c r="AN107" s="142">
        <v>1</v>
      </c>
      <c r="AO107" s="142">
        <v>0</v>
      </c>
      <c r="AP107" s="142">
        <v>0</v>
      </c>
      <c r="AQ107" s="142">
        <v>1</v>
      </c>
      <c r="AR107" s="142">
        <v>0</v>
      </c>
      <c r="AS107" s="142">
        <v>0</v>
      </c>
      <c r="AT107" s="142">
        <v>1</v>
      </c>
      <c r="AU107" s="142">
        <v>0</v>
      </c>
      <c r="AV107" s="142">
        <v>0</v>
      </c>
      <c r="AW107" s="142">
        <v>1</v>
      </c>
      <c r="AX107" s="142">
        <v>0</v>
      </c>
      <c r="AY107" s="142">
        <v>0</v>
      </c>
      <c r="AZ107" s="142">
        <v>0</v>
      </c>
      <c r="BA107" s="142">
        <v>0</v>
      </c>
      <c r="BB107" s="142">
        <v>0</v>
      </c>
      <c r="BC107" s="142">
        <v>1</v>
      </c>
      <c r="BD107" s="142">
        <v>0</v>
      </c>
      <c r="BE107" s="142">
        <v>0</v>
      </c>
      <c r="BF107" s="142">
        <v>0</v>
      </c>
      <c r="BG107" s="142">
        <v>0</v>
      </c>
      <c r="BH107" s="142">
        <v>0</v>
      </c>
      <c r="BI107" s="142">
        <v>0</v>
      </c>
      <c r="BJ107" s="142">
        <v>0</v>
      </c>
      <c r="BK107" s="142">
        <v>0</v>
      </c>
      <c r="BL107" s="142">
        <v>0</v>
      </c>
      <c r="BM107" s="142">
        <v>0</v>
      </c>
      <c r="BN107" s="142">
        <v>0</v>
      </c>
      <c r="BO107" s="142">
        <v>0</v>
      </c>
    </row>
    <row r="108" spans="2:67" ht="14.5" x14ac:dyDescent="0.35">
      <c r="B108" s="58">
        <v>10</v>
      </c>
      <c r="C108" s="58" t="str">
        <v>DPA Duct - Seg 2</v>
      </c>
      <c r="E108" s="142">
        <v>1</v>
      </c>
      <c r="F108" s="142">
        <v>0</v>
      </c>
      <c r="G108" s="142">
        <v>0</v>
      </c>
      <c r="H108" s="142">
        <v>0</v>
      </c>
      <c r="I108" s="142">
        <v>0</v>
      </c>
      <c r="J108" s="142">
        <v>0</v>
      </c>
      <c r="K108" s="142">
        <v>1</v>
      </c>
      <c r="L108" s="142">
        <v>0</v>
      </c>
      <c r="M108" s="142">
        <v>0</v>
      </c>
      <c r="N108" s="142">
        <v>0</v>
      </c>
      <c r="O108" s="142">
        <v>0</v>
      </c>
      <c r="P108" s="142">
        <v>0</v>
      </c>
      <c r="Q108" s="142">
        <v>0</v>
      </c>
      <c r="R108" s="142">
        <v>0</v>
      </c>
      <c r="S108" s="142">
        <v>1</v>
      </c>
      <c r="T108" s="142">
        <v>0</v>
      </c>
      <c r="U108" s="142">
        <v>1</v>
      </c>
      <c r="V108" s="142">
        <v>0</v>
      </c>
      <c r="W108" s="142">
        <v>0</v>
      </c>
      <c r="X108" s="142">
        <v>0</v>
      </c>
      <c r="Y108" s="142">
        <v>1</v>
      </c>
      <c r="Z108" s="142">
        <v>0</v>
      </c>
      <c r="AA108" s="142">
        <v>0</v>
      </c>
      <c r="AB108" s="142">
        <v>1</v>
      </c>
      <c r="AC108" s="142">
        <v>0</v>
      </c>
      <c r="AD108" s="142">
        <v>0</v>
      </c>
      <c r="AE108" s="142">
        <v>1</v>
      </c>
      <c r="AF108" s="142">
        <v>0</v>
      </c>
      <c r="AG108" s="142">
        <v>0</v>
      </c>
      <c r="AH108" s="142">
        <v>1</v>
      </c>
      <c r="AI108" s="142">
        <v>0</v>
      </c>
      <c r="AJ108" s="142">
        <v>0</v>
      </c>
      <c r="AK108" s="142">
        <v>1</v>
      </c>
      <c r="AL108" s="142">
        <v>0</v>
      </c>
      <c r="AM108" s="142">
        <v>0</v>
      </c>
      <c r="AN108" s="142">
        <v>1</v>
      </c>
      <c r="AO108" s="142">
        <v>0</v>
      </c>
      <c r="AP108" s="142">
        <v>0</v>
      </c>
      <c r="AQ108" s="142">
        <v>1</v>
      </c>
      <c r="AR108" s="142">
        <v>0</v>
      </c>
      <c r="AS108" s="142">
        <v>0</v>
      </c>
      <c r="AT108" s="142">
        <v>0</v>
      </c>
      <c r="AU108" s="142">
        <v>0</v>
      </c>
      <c r="AV108" s="142">
        <v>0</v>
      </c>
      <c r="AW108" s="142">
        <v>0</v>
      </c>
      <c r="AX108" s="142">
        <v>0</v>
      </c>
      <c r="AY108" s="142">
        <v>0</v>
      </c>
      <c r="AZ108" s="142">
        <v>0</v>
      </c>
      <c r="BA108" s="142">
        <v>0</v>
      </c>
      <c r="BB108" s="142">
        <v>0</v>
      </c>
      <c r="BC108" s="142">
        <v>0</v>
      </c>
      <c r="BD108" s="142">
        <v>0</v>
      </c>
      <c r="BE108" s="142">
        <v>0</v>
      </c>
      <c r="BF108" s="142">
        <v>0</v>
      </c>
      <c r="BG108" s="142">
        <v>0</v>
      </c>
      <c r="BH108" s="142">
        <v>0</v>
      </c>
      <c r="BI108" s="142">
        <v>0</v>
      </c>
      <c r="BJ108" s="142">
        <v>0</v>
      </c>
      <c r="BK108" s="142">
        <v>0</v>
      </c>
      <c r="BL108" s="142">
        <v>0</v>
      </c>
      <c r="BM108" s="142">
        <v>0</v>
      </c>
      <c r="BN108" s="142">
        <v>0</v>
      </c>
      <c r="BO108" s="142">
        <v>0</v>
      </c>
    </row>
    <row r="109" spans="2:67" ht="14.5" x14ac:dyDescent="0.35">
      <c r="B109" s="58">
        <v>11</v>
      </c>
      <c r="C109" s="58" t="str">
        <v>DPA Duct - Seg 3 SDU</v>
      </c>
      <c r="E109" s="142">
        <v>1</v>
      </c>
      <c r="F109" s="142">
        <v>0</v>
      </c>
      <c r="G109" s="142">
        <v>0</v>
      </c>
      <c r="H109" s="142">
        <v>0</v>
      </c>
      <c r="I109" s="142">
        <v>0</v>
      </c>
      <c r="J109" s="142">
        <v>0</v>
      </c>
      <c r="K109" s="142">
        <v>0</v>
      </c>
      <c r="L109" s="142">
        <v>1</v>
      </c>
      <c r="M109" s="142">
        <v>0</v>
      </c>
      <c r="N109" s="142">
        <v>0</v>
      </c>
      <c r="O109" s="142">
        <v>0</v>
      </c>
      <c r="P109" s="142">
        <v>0</v>
      </c>
      <c r="Q109" s="142">
        <v>0</v>
      </c>
      <c r="R109" s="142">
        <v>0</v>
      </c>
      <c r="S109" s="142">
        <v>0</v>
      </c>
      <c r="T109" s="142">
        <v>1</v>
      </c>
      <c r="U109" s="142">
        <v>1</v>
      </c>
      <c r="V109" s="142">
        <v>0</v>
      </c>
      <c r="W109" s="142">
        <v>0</v>
      </c>
      <c r="X109" s="142">
        <v>0</v>
      </c>
      <c r="Y109" s="142">
        <v>1</v>
      </c>
      <c r="Z109" s="142">
        <v>0</v>
      </c>
      <c r="AA109" s="142">
        <v>0</v>
      </c>
      <c r="AB109" s="142">
        <v>1</v>
      </c>
      <c r="AC109" s="142">
        <v>0</v>
      </c>
      <c r="AD109" s="142">
        <v>0</v>
      </c>
      <c r="AE109" s="142">
        <v>1</v>
      </c>
      <c r="AF109" s="142">
        <v>0</v>
      </c>
      <c r="AG109" s="142">
        <v>0</v>
      </c>
      <c r="AH109" s="142">
        <v>1</v>
      </c>
      <c r="AI109" s="142">
        <v>0</v>
      </c>
      <c r="AJ109" s="142">
        <v>0</v>
      </c>
      <c r="AK109" s="142">
        <v>1</v>
      </c>
      <c r="AL109" s="142">
        <v>0</v>
      </c>
      <c r="AM109" s="142">
        <v>0</v>
      </c>
      <c r="AN109" s="142">
        <v>1</v>
      </c>
      <c r="AO109" s="142">
        <v>0</v>
      </c>
      <c r="AP109" s="142">
        <v>0</v>
      </c>
      <c r="AQ109" s="142">
        <v>1</v>
      </c>
      <c r="AR109" s="142">
        <v>0</v>
      </c>
      <c r="AS109" s="142">
        <v>0</v>
      </c>
      <c r="AT109" s="142">
        <v>0</v>
      </c>
      <c r="AU109" s="142">
        <v>0</v>
      </c>
      <c r="AV109" s="142">
        <v>0</v>
      </c>
      <c r="AW109" s="142">
        <v>0</v>
      </c>
      <c r="AX109" s="142">
        <v>0</v>
      </c>
      <c r="AY109" s="142">
        <v>0</v>
      </c>
      <c r="AZ109" s="142">
        <v>0</v>
      </c>
      <c r="BA109" s="142">
        <v>0</v>
      </c>
      <c r="BB109" s="142">
        <v>0</v>
      </c>
      <c r="BC109" s="142">
        <v>0</v>
      </c>
      <c r="BD109" s="142">
        <v>0</v>
      </c>
      <c r="BE109" s="142">
        <v>0</v>
      </c>
      <c r="BF109" s="142">
        <v>0</v>
      </c>
      <c r="BG109" s="142">
        <v>0</v>
      </c>
      <c r="BH109" s="142">
        <v>0</v>
      </c>
      <c r="BI109" s="142">
        <v>0</v>
      </c>
      <c r="BJ109" s="142">
        <v>0</v>
      </c>
      <c r="BK109" s="142">
        <v>0</v>
      </c>
      <c r="BL109" s="142">
        <v>0</v>
      </c>
      <c r="BM109" s="142">
        <v>0</v>
      </c>
      <c r="BN109" s="142">
        <v>0</v>
      </c>
      <c r="BO109" s="142">
        <v>0</v>
      </c>
    </row>
    <row r="110" spans="2:67" ht="14.5" x14ac:dyDescent="0.35">
      <c r="B110" s="58">
        <v>12</v>
      </c>
      <c r="C110" s="58" t="str">
        <v>DPA Duct - Seg 3 MDU</v>
      </c>
      <c r="E110" s="142">
        <v>1</v>
      </c>
      <c r="F110" s="142">
        <v>0</v>
      </c>
      <c r="G110" s="142">
        <v>0</v>
      </c>
      <c r="H110" s="142">
        <v>0</v>
      </c>
      <c r="I110" s="142">
        <v>0</v>
      </c>
      <c r="J110" s="142">
        <v>0</v>
      </c>
      <c r="K110" s="142">
        <v>0</v>
      </c>
      <c r="L110" s="142">
        <v>0</v>
      </c>
      <c r="M110" s="142">
        <v>0</v>
      </c>
      <c r="N110" s="142">
        <v>0</v>
      </c>
      <c r="O110" s="142">
        <v>0</v>
      </c>
      <c r="P110" s="142">
        <v>0</v>
      </c>
      <c r="Q110" s="142">
        <v>0</v>
      </c>
      <c r="R110" s="142">
        <v>0</v>
      </c>
      <c r="S110" s="142">
        <v>0</v>
      </c>
      <c r="T110" s="142">
        <v>0</v>
      </c>
      <c r="U110" s="142">
        <v>1</v>
      </c>
      <c r="V110" s="142">
        <v>0</v>
      </c>
      <c r="W110" s="142">
        <v>1</v>
      </c>
      <c r="X110" s="142">
        <v>0</v>
      </c>
      <c r="Y110" s="142">
        <v>1</v>
      </c>
      <c r="Z110" s="142">
        <v>0</v>
      </c>
      <c r="AA110" s="142">
        <v>0</v>
      </c>
      <c r="AB110" s="142">
        <v>1</v>
      </c>
      <c r="AC110" s="142">
        <v>0</v>
      </c>
      <c r="AD110" s="142">
        <v>0</v>
      </c>
      <c r="AE110" s="142">
        <v>1</v>
      </c>
      <c r="AF110" s="142">
        <v>0</v>
      </c>
      <c r="AG110" s="142">
        <v>0</v>
      </c>
      <c r="AH110" s="142">
        <v>1</v>
      </c>
      <c r="AI110" s="142">
        <v>0</v>
      </c>
      <c r="AJ110" s="142">
        <v>0</v>
      </c>
      <c r="AK110" s="142">
        <v>1</v>
      </c>
      <c r="AL110" s="142">
        <v>0</v>
      </c>
      <c r="AM110" s="142">
        <v>0</v>
      </c>
      <c r="AN110" s="142">
        <v>1</v>
      </c>
      <c r="AO110" s="142">
        <v>0</v>
      </c>
      <c r="AP110" s="142">
        <v>0</v>
      </c>
      <c r="AQ110" s="142">
        <v>1</v>
      </c>
      <c r="AR110" s="142">
        <v>0</v>
      </c>
      <c r="AS110" s="142">
        <v>0</v>
      </c>
      <c r="AT110" s="142">
        <v>1</v>
      </c>
      <c r="AU110" s="142">
        <v>0</v>
      </c>
      <c r="AV110" s="142">
        <v>0</v>
      </c>
      <c r="AW110" s="142">
        <v>1</v>
      </c>
      <c r="AX110" s="142">
        <v>0</v>
      </c>
      <c r="AY110" s="142">
        <v>0</v>
      </c>
      <c r="AZ110" s="142">
        <v>0</v>
      </c>
      <c r="BA110" s="142">
        <v>0</v>
      </c>
      <c r="BB110" s="142">
        <v>0</v>
      </c>
      <c r="BC110" s="142">
        <v>1</v>
      </c>
      <c r="BD110" s="142">
        <v>0</v>
      </c>
      <c r="BE110" s="142">
        <v>0</v>
      </c>
      <c r="BF110" s="142">
        <v>0</v>
      </c>
      <c r="BG110" s="142">
        <v>0</v>
      </c>
      <c r="BH110" s="142">
        <v>0</v>
      </c>
      <c r="BI110" s="142">
        <v>0</v>
      </c>
      <c r="BJ110" s="142">
        <v>0</v>
      </c>
      <c r="BK110" s="142">
        <v>0</v>
      </c>
      <c r="BL110" s="142">
        <v>0</v>
      </c>
      <c r="BM110" s="142">
        <v>0</v>
      </c>
      <c r="BN110" s="142">
        <v>0</v>
      </c>
      <c r="BO110" s="142">
        <v>0</v>
      </c>
    </row>
    <row r="111" spans="2:67" ht="14.5" x14ac:dyDescent="0.35">
      <c r="B111" s="58">
        <v>13</v>
      </c>
      <c r="C111" s="58" t="str">
        <v>Spare</v>
      </c>
      <c r="E111" s="142">
        <v>1</v>
      </c>
      <c r="F111" s="142">
        <v>0</v>
      </c>
      <c r="G111" s="142">
        <v>0</v>
      </c>
      <c r="H111" s="142">
        <v>0</v>
      </c>
      <c r="I111" s="142">
        <v>0</v>
      </c>
      <c r="J111" s="142">
        <v>1</v>
      </c>
      <c r="K111" s="142">
        <v>1</v>
      </c>
      <c r="L111" s="142">
        <v>1</v>
      </c>
      <c r="M111" s="142">
        <v>0</v>
      </c>
      <c r="N111" s="142">
        <v>0</v>
      </c>
      <c r="O111" s="142">
        <v>0</v>
      </c>
      <c r="P111" s="142">
        <v>0</v>
      </c>
      <c r="Q111" s="142">
        <v>0</v>
      </c>
      <c r="R111" s="142">
        <v>1</v>
      </c>
      <c r="S111" s="142">
        <v>1</v>
      </c>
      <c r="T111" s="142">
        <v>1</v>
      </c>
      <c r="U111" s="142">
        <v>1</v>
      </c>
      <c r="V111" s="142">
        <v>0</v>
      </c>
      <c r="W111" s="142">
        <v>1</v>
      </c>
      <c r="X111" s="142">
        <v>0</v>
      </c>
      <c r="Y111" s="142">
        <v>1</v>
      </c>
      <c r="Z111" s="142">
        <v>0</v>
      </c>
      <c r="AA111" s="142">
        <v>0</v>
      </c>
      <c r="AB111" s="142">
        <v>1</v>
      </c>
      <c r="AC111" s="142">
        <v>0</v>
      </c>
      <c r="AD111" s="142">
        <v>0</v>
      </c>
      <c r="AE111" s="142">
        <v>1</v>
      </c>
      <c r="AF111" s="142">
        <v>0</v>
      </c>
      <c r="AG111" s="142">
        <v>0</v>
      </c>
      <c r="AH111" s="142">
        <v>1</v>
      </c>
      <c r="AI111" s="142">
        <v>0</v>
      </c>
      <c r="AJ111" s="142">
        <v>0</v>
      </c>
      <c r="AK111" s="142">
        <v>1</v>
      </c>
      <c r="AL111" s="142">
        <v>0</v>
      </c>
      <c r="AM111" s="142">
        <v>0</v>
      </c>
      <c r="AN111" s="142">
        <v>1</v>
      </c>
      <c r="AO111" s="142">
        <v>0</v>
      </c>
      <c r="AP111" s="142">
        <v>0</v>
      </c>
      <c r="AQ111" s="142">
        <v>1</v>
      </c>
      <c r="AR111" s="142">
        <v>0</v>
      </c>
      <c r="AS111" s="142">
        <v>0</v>
      </c>
      <c r="AT111" s="142">
        <v>1</v>
      </c>
      <c r="AU111" s="142">
        <v>0</v>
      </c>
      <c r="AV111" s="142">
        <v>0</v>
      </c>
      <c r="AW111" s="142">
        <v>1</v>
      </c>
      <c r="AX111" s="142">
        <v>0</v>
      </c>
      <c r="AY111" s="142">
        <v>0</v>
      </c>
      <c r="AZ111" s="142">
        <v>0</v>
      </c>
      <c r="BA111" s="142">
        <v>0</v>
      </c>
      <c r="BB111" s="142">
        <v>0</v>
      </c>
      <c r="BC111" s="142">
        <v>0</v>
      </c>
      <c r="BD111" s="142">
        <v>0</v>
      </c>
      <c r="BE111" s="142">
        <v>0</v>
      </c>
      <c r="BF111" s="142">
        <v>0</v>
      </c>
      <c r="BG111" s="142">
        <v>0</v>
      </c>
      <c r="BH111" s="142">
        <v>0</v>
      </c>
      <c r="BI111" s="142">
        <v>0</v>
      </c>
      <c r="BJ111" s="142">
        <v>0</v>
      </c>
      <c r="BK111" s="142">
        <v>0</v>
      </c>
      <c r="BL111" s="142">
        <v>0</v>
      </c>
      <c r="BM111" s="142">
        <v>0</v>
      </c>
      <c r="BN111" s="142">
        <v>0</v>
      </c>
      <c r="BO111" s="142">
        <v>0</v>
      </c>
    </row>
    <row r="112" spans="2:67" ht="14.5" x14ac:dyDescent="0.35">
      <c r="B112" s="58">
        <v>14</v>
      </c>
      <c r="C112" s="58" t="str">
        <v>Cumulo</v>
      </c>
      <c r="E112" s="142">
        <v>0</v>
      </c>
      <c r="F112" s="142">
        <v>0</v>
      </c>
      <c r="G112" s="142">
        <v>0</v>
      </c>
      <c r="H112" s="142">
        <v>0</v>
      </c>
      <c r="I112" s="142">
        <v>0</v>
      </c>
      <c r="J112" s="142">
        <v>0</v>
      </c>
      <c r="K112" s="142">
        <v>0</v>
      </c>
      <c r="L112" s="142">
        <v>0</v>
      </c>
      <c r="M112" s="142">
        <v>0</v>
      </c>
      <c r="N112" s="142">
        <v>0</v>
      </c>
      <c r="O112" s="142">
        <v>0</v>
      </c>
      <c r="P112" s="142">
        <v>0</v>
      </c>
      <c r="Q112" s="142">
        <v>0</v>
      </c>
      <c r="R112" s="142">
        <v>0</v>
      </c>
      <c r="S112" s="142">
        <v>0</v>
      </c>
      <c r="T112" s="142">
        <v>0</v>
      </c>
      <c r="U112" s="142">
        <v>0</v>
      </c>
      <c r="V112" s="142">
        <v>0</v>
      </c>
      <c r="W112" s="142">
        <v>0</v>
      </c>
      <c r="X112" s="142">
        <v>0</v>
      </c>
      <c r="Y112" s="142">
        <v>0</v>
      </c>
      <c r="Z112" s="142">
        <v>0</v>
      </c>
      <c r="AA112" s="142">
        <v>0</v>
      </c>
      <c r="AB112" s="142">
        <v>0</v>
      </c>
      <c r="AC112" s="142">
        <v>0</v>
      </c>
      <c r="AD112" s="142">
        <v>0</v>
      </c>
      <c r="AE112" s="142">
        <v>0</v>
      </c>
      <c r="AF112" s="142">
        <v>0</v>
      </c>
      <c r="AG112" s="142">
        <v>0</v>
      </c>
      <c r="AH112" s="142">
        <v>0</v>
      </c>
      <c r="AI112" s="142">
        <v>0</v>
      </c>
      <c r="AJ112" s="142">
        <v>0</v>
      </c>
      <c r="AK112" s="142">
        <v>0</v>
      </c>
      <c r="AL112" s="142">
        <v>0</v>
      </c>
      <c r="AM112" s="142">
        <v>0</v>
      </c>
      <c r="AN112" s="142">
        <v>0</v>
      </c>
      <c r="AO112" s="142">
        <v>0</v>
      </c>
      <c r="AP112" s="142">
        <v>0</v>
      </c>
      <c r="AQ112" s="142">
        <v>0</v>
      </c>
      <c r="AR112" s="142">
        <v>0</v>
      </c>
      <c r="AS112" s="142">
        <v>0</v>
      </c>
      <c r="AT112" s="142">
        <v>0</v>
      </c>
      <c r="AU112" s="142">
        <v>0</v>
      </c>
      <c r="AV112" s="142">
        <v>0</v>
      </c>
      <c r="AW112" s="142">
        <v>0</v>
      </c>
      <c r="AX112" s="142">
        <v>0</v>
      </c>
      <c r="AY112" s="142">
        <v>0</v>
      </c>
      <c r="AZ112" s="142">
        <v>0</v>
      </c>
      <c r="BA112" s="142">
        <v>0</v>
      </c>
      <c r="BB112" s="142">
        <v>0</v>
      </c>
      <c r="BC112" s="142">
        <v>0</v>
      </c>
      <c r="BD112" s="142">
        <v>0</v>
      </c>
      <c r="BE112" s="142">
        <v>0</v>
      </c>
      <c r="BF112" s="142">
        <v>0</v>
      </c>
      <c r="BG112" s="142">
        <v>0</v>
      </c>
      <c r="BH112" s="142">
        <v>0</v>
      </c>
      <c r="BI112" s="142">
        <v>0</v>
      </c>
      <c r="BJ112" s="142">
        <v>0</v>
      </c>
      <c r="BK112" s="142">
        <v>0</v>
      </c>
      <c r="BL112" s="142">
        <v>0</v>
      </c>
      <c r="BM112" s="142">
        <v>0</v>
      </c>
      <c r="BN112" s="142">
        <v>0</v>
      </c>
      <c r="BO112" s="142">
        <v>0</v>
      </c>
    </row>
    <row r="113" spans="2:67" ht="14.5" x14ac:dyDescent="0.35">
      <c r="B113" s="58">
        <v>15</v>
      </c>
      <c r="C113" s="58" t="str">
        <v>Other opex</v>
      </c>
      <c r="E113" s="142">
        <v>0</v>
      </c>
      <c r="F113" s="142">
        <v>0</v>
      </c>
      <c r="G113" s="142">
        <v>0</v>
      </c>
      <c r="H113" s="142">
        <v>0</v>
      </c>
      <c r="I113" s="142">
        <v>0</v>
      </c>
      <c r="J113" s="142">
        <v>0</v>
      </c>
      <c r="K113" s="142">
        <v>0</v>
      </c>
      <c r="L113" s="142">
        <v>0</v>
      </c>
      <c r="M113" s="142">
        <v>0</v>
      </c>
      <c r="N113" s="142">
        <v>0</v>
      </c>
      <c r="O113" s="142">
        <v>0</v>
      </c>
      <c r="P113" s="142">
        <v>0</v>
      </c>
      <c r="Q113" s="142">
        <v>0</v>
      </c>
      <c r="R113" s="142">
        <v>0</v>
      </c>
      <c r="S113" s="142">
        <v>0</v>
      </c>
      <c r="T113" s="142">
        <v>0</v>
      </c>
      <c r="U113" s="142">
        <v>0</v>
      </c>
      <c r="V113" s="142">
        <v>0</v>
      </c>
      <c r="W113" s="142">
        <v>0</v>
      </c>
      <c r="X113" s="142">
        <v>0</v>
      </c>
      <c r="Y113" s="142">
        <v>0</v>
      </c>
      <c r="Z113" s="142">
        <v>0</v>
      </c>
      <c r="AA113" s="142">
        <v>0</v>
      </c>
      <c r="AB113" s="142">
        <v>0</v>
      </c>
      <c r="AC113" s="142">
        <v>0</v>
      </c>
      <c r="AD113" s="142">
        <v>0</v>
      </c>
      <c r="AE113" s="142">
        <v>0</v>
      </c>
      <c r="AF113" s="142">
        <v>0</v>
      </c>
      <c r="AG113" s="142">
        <v>0</v>
      </c>
      <c r="AH113" s="142">
        <v>0</v>
      </c>
      <c r="AI113" s="142">
        <v>0</v>
      </c>
      <c r="AJ113" s="142">
        <v>0</v>
      </c>
      <c r="AK113" s="142">
        <v>0</v>
      </c>
      <c r="AL113" s="142">
        <v>0</v>
      </c>
      <c r="AM113" s="142">
        <v>0</v>
      </c>
      <c r="AN113" s="142">
        <v>0</v>
      </c>
      <c r="AO113" s="142">
        <v>0</v>
      </c>
      <c r="AP113" s="142">
        <v>0</v>
      </c>
      <c r="AQ113" s="142">
        <v>0</v>
      </c>
      <c r="AR113" s="142">
        <v>0</v>
      </c>
      <c r="AS113" s="142">
        <v>0</v>
      </c>
      <c r="AT113" s="142">
        <v>0</v>
      </c>
      <c r="AU113" s="142">
        <v>0</v>
      </c>
      <c r="AV113" s="142">
        <v>0</v>
      </c>
      <c r="AW113" s="142">
        <v>0</v>
      </c>
      <c r="AX113" s="142">
        <v>0</v>
      </c>
      <c r="AY113" s="142">
        <v>0</v>
      </c>
      <c r="AZ113" s="142">
        <v>0</v>
      </c>
      <c r="BA113" s="142">
        <v>0</v>
      </c>
      <c r="BB113" s="142">
        <v>0</v>
      </c>
      <c r="BC113" s="142">
        <v>0</v>
      </c>
      <c r="BD113" s="142">
        <v>0</v>
      </c>
      <c r="BE113" s="142">
        <v>0</v>
      </c>
      <c r="BF113" s="142">
        <v>0</v>
      </c>
      <c r="BG113" s="142">
        <v>0</v>
      </c>
      <c r="BH113" s="142">
        <v>0</v>
      </c>
      <c r="BI113" s="142">
        <v>0</v>
      </c>
      <c r="BJ113" s="142">
        <v>0</v>
      </c>
      <c r="BK113" s="142">
        <v>0</v>
      </c>
      <c r="BL113" s="142">
        <v>0</v>
      </c>
      <c r="BM113" s="142">
        <v>0</v>
      </c>
      <c r="BN113" s="142">
        <v>0</v>
      </c>
      <c r="BO113" s="142">
        <v>0</v>
      </c>
    </row>
    <row r="114" spans="2:67" ht="14.5" x14ac:dyDescent="0.35">
      <c r="B114" s="58">
        <v>16</v>
      </c>
      <c r="C114" s="58" t="str">
        <v>Spare</v>
      </c>
      <c r="E114" s="142">
        <v>0</v>
      </c>
      <c r="F114" s="142">
        <v>0</v>
      </c>
      <c r="G114" s="142">
        <v>0</v>
      </c>
      <c r="H114" s="142">
        <v>0</v>
      </c>
      <c r="I114" s="142">
        <v>0</v>
      </c>
      <c r="J114" s="142">
        <v>0</v>
      </c>
      <c r="K114" s="142">
        <v>0</v>
      </c>
      <c r="L114" s="142">
        <v>0</v>
      </c>
      <c r="M114" s="142">
        <v>0</v>
      </c>
      <c r="N114" s="142">
        <v>0</v>
      </c>
      <c r="O114" s="142">
        <v>0</v>
      </c>
      <c r="P114" s="142">
        <v>0</v>
      </c>
      <c r="Q114" s="142">
        <v>0</v>
      </c>
      <c r="R114" s="142">
        <v>0</v>
      </c>
      <c r="S114" s="142">
        <v>0</v>
      </c>
      <c r="T114" s="142">
        <v>0</v>
      </c>
      <c r="U114" s="142">
        <v>0</v>
      </c>
      <c r="V114" s="142">
        <v>0</v>
      </c>
      <c r="W114" s="142">
        <v>0</v>
      </c>
      <c r="X114" s="142">
        <v>0</v>
      </c>
      <c r="Y114" s="142">
        <v>0</v>
      </c>
      <c r="Z114" s="142">
        <v>0</v>
      </c>
      <c r="AA114" s="142">
        <v>0</v>
      </c>
      <c r="AB114" s="142">
        <v>0</v>
      </c>
      <c r="AC114" s="142">
        <v>0</v>
      </c>
      <c r="AD114" s="142">
        <v>0</v>
      </c>
      <c r="AE114" s="142">
        <v>0</v>
      </c>
      <c r="AF114" s="142">
        <v>0</v>
      </c>
      <c r="AG114" s="142">
        <v>0</v>
      </c>
      <c r="AH114" s="142">
        <v>0</v>
      </c>
      <c r="AI114" s="142">
        <v>0</v>
      </c>
      <c r="AJ114" s="142">
        <v>0</v>
      </c>
      <c r="AK114" s="142">
        <v>0</v>
      </c>
      <c r="AL114" s="142">
        <v>0</v>
      </c>
      <c r="AM114" s="142">
        <v>0</v>
      </c>
      <c r="AN114" s="142">
        <v>0</v>
      </c>
      <c r="AO114" s="142">
        <v>0</v>
      </c>
      <c r="AP114" s="142">
        <v>0</v>
      </c>
      <c r="AQ114" s="142">
        <v>0</v>
      </c>
      <c r="AR114" s="142">
        <v>0</v>
      </c>
      <c r="AS114" s="142">
        <v>0</v>
      </c>
      <c r="AT114" s="142">
        <v>0</v>
      </c>
      <c r="AU114" s="142">
        <v>0</v>
      </c>
      <c r="AV114" s="142">
        <v>0</v>
      </c>
      <c r="AW114" s="142">
        <v>0</v>
      </c>
      <c r="AX114" s="142">
        <v>0</v>
      </c>
      <c r="AY114" s="142">
        <v>0</v>
      </c>
      <c r="AZ114" s="142">
        <v>0</v>
      </c>
      <c r="BA114" s="142">
        <v>0</v>
      </c>
      <c r="BB114" s="142">
        <v>0</v>
      </c>
      <c r="BC114" s="142">
        <v>0</v>
      </c>
      <c r="BD114" s="142">
        <v>0</v>
      </c>
      <c r="BE114" s="142">
        <v>0</v>
      </c>
      <c r="BF114" s="142">
        <v>0</v>
      </c>
      <c r="BG114" s="142">
        <v>0</v>
      </c>
      <c r="BH114" s="142">
        <v>0</v>
      </c>
      <c r="BI114" s="142">
        <v>0</v>
      </c>
      <c r="BJ114" s="142">
        <v>0</v>
      </c>
      <c r="BK114" s="142">
        <v>0</v>
      </c>
      <c r="BL114" s="142">
        <v>0</v>
      </c>
      <c r="BM114" s="142">
        <v>0</v>
      </c>
      <c r="BN114" s="142">
        <v>0</v>
      </c>
      <c r="BO114" s="142">
        <v>0</v>
      </c>
    </row>
    <row r="115" spans="2:67" ht="14.5" x14ac:dyDescent="0.35">
      <c r="B115" s="58">
        <v>17</v>
      </c>
      <c r="C115" s="58" t="str">
        <v>Spare</v>
      </c>
      <c r="E115" s="142">
        <v>0</v>
      </c>
      <c r="F115" s="142">
        <v>0</v>
      </c>
      <c r="G115" s="142">
        <v>0</v>
      </c>
      <c r="H115" s="142">
        <v>0</v>
      </c>
      <c r="I115" s="142">
        <v>0</v>
      </c>
      <c r="J115" s="142">
        <v>0</v>
      </c>
      <c r="K115" s="142">
        <v>0</v>
      </c>
      <c r="L115" s="142">
        <v>0</v>
      </c>
      <c r="M115" s="142">
        <v>0</v>
      </c>
      <c r="N115" s="142">
        <v>0</v>
      </c>
      <c r="O115" s="142">
        <v>0</v>
      </c>
      <c r="P115" s="142">
        <v>0</v>
      </c>
      <c r="Q115" s="142">
        <v>0</v>
      </c>
      <c r="R115" s="142">
        <v>0</v>
      </c>
      <c r="S115" s="142">
        <v>0</v>
      </c>
      <c r="T115" s="142">
        <v>0</v>
      </c>
      <c r="U115" s="142">
        <v>0</v>
      </c>
      <c r="V115" s="142">
        <v>0</v>
      </c>
      <c r="W115" s="142">
        <v>0</v>
      </c>
      <c r="X115" s="142">
        <v>0</v>
      </c>
      <c r="Y115" s="142">
        <v>0</v>
      </c>
      <c r="Z115" s="142">
        <v>0</v>
      </c>
      <c r="AA115" s="142">
        <v>0</v>
      </c>
      <c r="AB115" s="142">
        <v>0</v>
      </c>
      <c r="AC115" s="142">
        <v>0</v>
      </c>
      <c r="AD115" s="142">
        <v>0</v>
      </c>
      <c r="AE115" s="142">
        <v>0</v>
      </c>
      <c r="AF115" s="142">
        <v>0</v>
      </c>
      <c r="AG115" s="142">
        <v>0</v>
      </c>
      <c r="AH115" s="142">
        <v>0</v>
      </c>
      <c r="AI115" s="142">
        <v>0</v>
      </c>
      <c r="AJ115" s="142">
        <v>0</v>
      </c>
      <c r="AK115" s="142">
        <v>0</v>
      </c>
      <c r="AL115" s="142">
        <v>0</v>
      </c>
      <c r="AM115" s="142">
        <v>0</v>
      </c>
      <c r="AN115" s="142">
        <v>0</v>
      </c>
      <c r="AO115" s="142">
        <v>0</v>
      </c>
      <c r="AP115" s="142">
        <v>0</v>
      </c>
      <c r="AQ115" s="142">
        <v>0</v>
      </c>
      <c r="AR115" s="142">
        <v>0</v>
      </c>
      <c r="AS115" s="142">
        <v>0</v>
      </c>
      <c r="AT115" s="142">
        <v>0</v>
      </c>
      <c r="AU115" s="142">
        <v>0</v>
      </c>
      <c r="AV115" s="142">
        <v>0</v>
      </c>
      <c r="AW115" s="142">
        <v>0</v>
      </c>
      <c r="AX115" s="142">
        <v>0</v>
      </c>
      <c r="AY115" s="142">
        <v>0</v>
      </c>
      <c r="AZ115" s="142">
        <v>0</v>
      </c>
      <c r="BA115" s="142">
        <v>0</v>
      </c>
      <c r="BB115" s="142">
        <v>0</v>
      </c>
      <c r="BC115" s="142">
        <v>0</v>
      </c>
      <c r="BD115" s="142">
        <v>0</v>
      </c>
      <c r="BE115" s="142">
        <v>0</v>
      </c>
      <c r="BF115" s="142">
        <v>0</v>
      </c>
      <c r="BG115" s="142">
        <v>0</v>
      </c>
      <c r="BH115" s="142">
        <v>0</v>
      </c>
      <c r="BI115" s="142">
        <v>0</v>
      </c>
      <c r="BJ115" s="142">
        <v>0</v>
      </c>
      <c r="BK115" s="142">
        <v>0</v>
      </c>
      <c r="BL115" s="142">
        <v>0</v>
      </c>
      <c r="BM115" s="142">
        <v>0</v>
      </c>
      <c r="BN115" s="142">
        <v>0</v>
      </c>
      <c r="BO115" s="142">
        <v>0</v>
      </c>
    </row>
    <row r="116" spans="2:67" ht="14.5" x14ac:dyDescent="0.35">
      <c r="B116" s="58">
        <v>18</v>
      </c>
      <c r="C116" s="58" t="str">
        <v>Spare</v>
      </c>
      <c r="E116" s="142">
        <v>0</v>
      </c>
      <c r="F116" s="142">
        <v>0</v>
      </c>
      <c r="G116" s="142">
        <v>0</v>
      </c>
      <c r="H116" s="142">
        <v>0</v>
      </c>
      <c r="I116" s="142">
        <v>0</v>
      </c>
      <c r="J116" s="142">
        <v>0</v>
      </c>
      <c r="K116" s="142">
        <v>0</v>
      </c>
      <c r="L116" s="142">
        <v>0</v>
      </c>
      <c r="M116" s="142">
        <v>0</v>
      </c>
      <c r="N116" s="142">
        <v>0</v>
      </c>
      <c r="O116" s="142">
        <v>0</v>
      </c>
      <c r="P116" s="142">
        <v>0</v>
      </c>
      <c r="Q116" s="142">
        <v>0</v>
      </c>
      <c r="R116" s="142">
        <v>0</v>
      </c>
      <c r="S116" s="142">
        <v>0</v>
      </c>
      <c r="T116" s="142">
        <v>0</v>
      </c>
      <c r="U116" s="142">
        <v>0</v>
      </c>
      <c r="V116" s="142">
        <v>0</v>
      </c>
      <c r="W116" s="142">
        <v>0</v>
      </c>
      <c r="X116" s="142">
        <v>0</v>
      </c>
      <c r="Y116" s="142">
        <v>0</v>
      </c>
      <c r="Z116" s="142">
        <v>0</v>
      </c>
      <c r="AA116" s="142">
        <v>0</v>
      </c>
      <c r="AB116" s="142">
        <v>0</v>
      </c>
      <c r="AC116" s="142">
        <v>0</v>
      </c>
      <c r="AD116" s="142">
        <v>0</v>
      </c>
      <c r="AE116" s="142">
        <v>0</v>
      </c>
      <c r="AF116" s="142">
        <v>0</v>
      </c>
      <c r="AG116" s="142">
        <v>0</v>
      </c>
      <c r="AH116" s="142">
        <v>0</v>
      </c>
      <c r="AI116" s="142">
        <v>0</v>
      </c>
      <c r="AJ116" s="142">
        <v>0</v>
      </c>
      <c r="AK116" s="142">
        <v>0</v>
      </c>
      <c r="AL116" s="142">
        <v>0</v>
      </c>
      <c r="AM116" s="142">
        <v>0</v>
      </c>
      <c r="AN116" s="142">
        <v>0</v>
      </c>
      <c r="AO116" s="142">
        <v>0</v>
      </c>
      <c r="AP116" s="142">
        <v>0</v>
      </c>
      <c r="AQ116" s="142">
        <v>0</v>
      </c>
      <c r="AR116" s="142">
        <v>0</v>
      </c>
      <c r="AS116" s="142">
        <v>0</v>
      </c>
      <c r="AT116" s="142">
        <v>0</v>
      </c>
      <c r="AU116" s="142">
        <v>0</v>
      </c>
      <c r="AV116" s="142">
        <v>0</v>
      </c>
      <c r="AW116" s="142">
        <v>0</v>
      </c>
      <c r="AX116" s="142">
        <v>0</v>
      </c>
      <c r="AY116" s="142">
        <v>0</v>
      </c>
      <c r="AZ116" s="142">
        <v>0</v>
      </c>
      <c r="BA116" s="142">
        <v>0</v>
      </c>
      <c r="BB116" s="142">
        <v>0</v>
      </c>
      <c r="BC116" s="142">
        <v>0</v>
      </c>
      <c r="BD116" s="142">
        <v>0</v>
      </c>
      <c r="BE116" s="142">
        <v>0</v>
      </c>
      <c r="BF116" s="142">
        <v>0</v>
      </c>
      <c r="BG116" s="142">
        <v>0</v>
      </c>
      <c r="BH116" s="142">
        <v>0</v>
      </c>
      <c r="BI116" s="142">
        <v>0</v>
      </c>
      <c r="BJ116" s="142">
        <v>0</v>
      </c>
      <c r="BK116" s="142">
        <v>0</v>
      </c>
      <c r="BL116" s="142">
        <v>0</v>
      </c>
      <c r="BM116" s="142">
        <v>0</v>
      </c>
      <c r="BN116" s="142">
        <v>0</v>
      </c>
      <c r="BO116" s="142">
        <v>0</v>
      </c>
    </row>
    <row r="117" spans="2:67" ht="14.5" x14ac:dyDescent="0.35">
      <c r="B117" s="58">
        <v>19</v>
      </c>
      <c r="C117" s="58" t="str">
        <v>Spare</v>
      </c>
      <c r="E117" s="142">
        <v>0</v>
      </c>
      <c r="F117" s="142">
        <v>0</v>
      </c>
      <c r="G117" s="142">
        <v>0</v>
      </c>
      <c r="H117" s="142">
        <v>0</v>
      </c>
      <c r="I117" s="142">
        <v>0</v>
      </c>
      <c r="J117" s="142">
        <v>0</v>
      </c>
      <c r="K117" s="142">
        <v>0</v>
      </c>
      <c r="L117" s="142">
        <v>0</v>
      </c>
      <c r="M117" s="142">
        <v>0</v>
      </c>
      <c r="N117" s="142">
        <v>0</v>
      </c>
      <c r="O117" s="142">
        <v>0</v>
      </c>
      <c r="P117" s="142">
        <v>0</v>
      </c>
      <c r="Q117" s="142">
        <v>0</v>
      </c>
      <c r="R117" s="142">
        <v>0</v>
      </c>
      <c r="S117" s="142">
        <v>0</v>
      </c>
      <c r="T117" s="142">
        <v>0</v>
      </c>
      <c r="U117" s="142">
        <v>0</v>
      </c>
      <c r="V117" s="142">
        <v>0</v>
      </c>
      <c r="W117" s="142">
        <v>0</v>
      </c>
      <c r="X117" s="142">
        <v>0</v>
      </c>
      <c r="Y117" s="142">
        <v>0</v>
      </c>
      <c r="Z117" s="142">
        <v>0</v>
      </c>
      <c r="AA117" s="142">
        <v>0</v>
      </c>
      <c r="AB117" s="142">
        <v>0</v>
      </c>
      <c r="AC117" s="142">
        <v>0</v>
      </c>
      <c r="AD117" s="142">
        <v>0</v>
      </c>
      <c r="AE117" s="142">
        <v>0</v>
      </c>
      <c r="AF117" s="142">
        <v>0</v>
      </c>
      <c r="AG117" s="142">
        <v>0</v>
      </c>
      <c r="AH117" s="142">
        <v>0</v>
      </c>
      <c r="AI117" s="142">
        <v>0</v>
      </c>
      <c r="AJ117" s="142">
        <v>0</v>
      </c>
      <c r="AK117" s="142">
        <v>0</v>
      </c>
      <c r="AL117" s="142">
        <v>0</v>
      </c>
      <c r="AM117" s="142">
        <v>0</v>
      </c>
      <c r="AN117" s="142">
        <v>0</v>
      </c>
      <c r="AO117" s="142">
        <v>0</v>
      </c>
      <c r="AP117" s="142">
        <v>0</v>
      </c>
      <c r="AQ117" s="142">
        <v>0</v>
      </c>
      <c r="AR117" s="142">
        <v>0</v>
      </c>
      <c r="AS117" s="142">
        <v>0</v>
      </c>
      <c r="AT117" s="142">
        <v>0</v>
      </c>
      <c r="AU117" s="142">
        <v>0</v>
      </c>
      <c r="AV117" s="142">
        <v>0</v>
      </c>
      <c r="AW117" s="142">
        <v>0</v>
      </c>
      <c r="AX117" s="142">
        <v>0</v>
      </c>
      <c r="AY117" s="142">
        <v>0</v>
      </c>
      <c r="AZ117" s="142">
        <v>0</v>
      </c>
      <c r="BA117" s="142">
        <v>0</v>
      </c>
      <c r="BB117" s="142">
        <v>0</v>
      </c>
      <c r="BC117" s="142">
        <v>0</v>
      </c>
      <c r="BD117" s="142">
        <v>0</v>
      </c>
      <c r="BE117" s="142">
        <v>0</v>
      </c>
      <c r="BF117" s="142">
        <v>0</v>
      </c>
      <c r="BG117" s="142">
        <v>0</v>
      </c>
      <c r="BH117" s="142">
        <v>0</v>
      </c>
      <c r="BI117" s="142">
        <v>0</v>
      </c>
      <c r="BJ117" s="142">
        <v>0</v>
      </c>
      <c r="BK117" s="142">
        <v>0</v>
      </c>
      <c r="BL117" s="142">
        <v>0</v>
      </c>
      <c r="BM117" s="142">
        <v>0</v>
      </c>
      <c r="BN117" s="142">
        <v>0</v>
      </c>
      <c r="BO117" s="142">
        <v>0</v>
      </c>
    </row>
    <row r="118" spans="2:67" ht="14.5" x14ac:dyDescent="0.35">
      <c r="B118" s="58">
        <v>20</v>
      </c>
      <c r="C118" s="58" t="str">
        <v>Spare</v>
      </c>
      <c r="E118" s="142">
        <v>0</v>
      </c>
      <c r="F118" s="142">
        <v>0</v>
      </c>
      <c r="G118" s="142">
        <v>0</v>
      </c>
      <c r="H118" s="142">
        <v>0</v>
      </c>
      <c r="I118" s="142">
        <v>0</v>
      </c>
      <c r="J118" s="142">
        <v>0</v>
      </c>
      <c r="K118" s="142">
        <v>0</v>
      </c>
      <c r="L118" s="142">
        <v>0</v>
      </c>
      <c r="M118" s="142">
        <v>0</v>
      </c>
      <c r="N118" s="142">
        <v>0</v>
      </c>
      <c r="O118" s="142">
        <v>0</v>
      </c>
      <c r="P118" s="142">
        <v>0</v>
      </c>
      <c r="Q118" s="142">
        <v>0</v>
      </c>
      <c r="R118" s="142">
        <v>0</v>
      </c>
      <c r="S118" s="142">
        <v>0</v>
      </c>
      <c r="T118" s="142">
        <v>0</v>
      </c>
      <c r="U118" s="142">
        <v>0</v>
      </c>
      <c r="V118" s="142">
        <v>0</v>
      </c>
      <c r="W118" s="142">
        <v>0</v>
      </c>
      <c r="X118" s="142">
        <v>0</v>
      </c>
      <c r="Y118" s="142">
        <v>0</v>
      </c>
      <c r="Z118" s="142">
        <v>0</v>
      </c>
      <c r="AA118" s="142">
        <v>0</v>
      </c>
      <c r="AB118" s="142">
        <v>0</v>
      </c>
      <c r="AC118" s="142">
        <v>0</v>
      </c>
      <c r="AD118" s="142">
        <v>0</v>
      </c>
      <c r="AE118" s="142">
        <v>0</v>
      </c>
      <c r="AF118" s="142">
        <v>0</v>
      </c>
      <c r="AG118" s="142">
        <v>0</v>
      </c>
      <c r="AH118" s="142">
        <v>0</v>
      </c>
      <c r="AI118" s="142">
        <v>0</v>
      </c>
      <c r="AJ118" s="142">
        <v>0</v>
      </c>
      <c r="AK118" s="142">
        <v>0</v>
      </c>
      <c r="AL118" s="142">
        <v>0</v>
      </c>
      <c r="AM118" s="142">
        <v>0</v>
      </c>
      <c r="AN118" s="142">
        <v>0</v>
      </c>
      <c r="AO118" s="142">
        <v>0</v>
      </c>
      <c r="AP118" s="142">
        <v>0</v>
      </c>
      <c r="AQ118" s="142">
        <v>0</v>
      </c>
      <c r="AR118" s="142">
        <v>0</v>
      </c>
      <c r="AS118" s="142">
        <v>0</v>
      </c>
      <c r="AT118" s="142">
        <v>0</v>
      </c>
      <c r="AU118" s="142">
        <v>0</v>
      </c>
      <c r="AV118" s="142">
        <v>0</v>
      </c>
      <c r="AW118" s="142">
        <v>0</v>
      </c>
      <c r="AX118" s="142">
        <v>0</v>
      </c>
      <c r="AY118" s="142">
        <v>0</v>
      </c>
      <c r="AZ118" s="142">
        <v>0</v>
      </c>
      <c r="BA118" s="142">
        <v>0</v>
      </c>
      <c r="BB118" s="142">
        <v>0</v>
      </c>
      <c r="BC118" s="142">
        <v>0</v>
      </c>
      <c r="BD118" s="142">
        <v>0</v>
      </c>
      <c r="BE118" s="142">
        <v>0</v>
      </c>
      <c r="BF118" s="142">
        <v>0</v>
      </c>
      <c r="BG118" s="142">
        <v>0</v>
      </c>
      <c r="BH118" s="142">
        <v>0</v>
      </c>
      <c r="BI118" s="142">
        <v>0</v>
      </c>
      <c r="BJ118" s="142">
        <v>0</v>
      </c>
      <c r="BK118" s="142">
        <v>0</v>
      </c>
      <c r="BL118" s="142">
        <v>0</v>
      </c>
      <c r="BM118" s="142">
        <v>0</v>
      </c>
      <c r="BN118" s="142">
        <v>0</v>
      </c>
      <c r="BO118" s="142">
        <v>0</v>
      </c>
    </row>
    <row r="119" spans="2:67" ht="14.5" x14ac:dyDescent="0.35">
      <c r="B119" s="58">
        <v>21</v>
      </c>
      <c r="C119" s="58" t="str">
        <v>Spare</v>
      </c>
      <c r="E119" s="142">
        <v>0</v>
      </c>
      <c r="F119" s="142">
        <v>0</v>
      </c>
      <c r="G119" s="142">
        <v>0</v>
      </c>
      <c r="H119" s="142">
        <v>0</v>
      </c>
      <c r="I119" s="142">
        <v>0</v>
      </c>
      <c r="J119" s="142">
        <v>0</v>
      </c>
      <c r="K119" s="142">
        <v>0</v>
      </c>
      <c r="L119" s="142">
        <v>0</v>
      </c>
      <c r="M119" s="142">
        <v>0</v>
      </c>
      <c r="N119" s="142">
        <v>0</v>
      </c>
      <c r="O119" s="142">
        <v>0</v>
      </c>
      <c r="P119" s="142">
        <v>0</v>
      </c>
      <c r="Q119" s="142">
        <v>0</v>
      </c>
      <c r="R119" s="142">
        <v>0</v>
      </c>
      <c r="S119" s="142">
        <v>0</v>
      </c>
      <c r="T119" s="142">
        <v>0</v>
      </c>
      <c r="U119" s="142">
        <v>0</v>
      </c>
      <c r="V119" s="142">
        <v>0</v>
      </c>
      <c r="W119" s="142">
        <v>0</v>
      </c>
      <c r="X119" s="142">
        <v>0</v>
      </c>
      <c r="Y119" s="142">
        <v>0</v>
      </c>
      <c r="Z119" s="142">
        <v>0</v>
      </c>
      <c r="AA119" s="142">
        <v>0</v>
      </c>
      <c r="AB119" s="142">
        <v>0</v>
      </c>
      <c r="AC119" s="142">
        <v>0</v>
      </c>
      <c r="AD119" s="142">
        <v>0</v>
      </c>
      <c r="AE119" s="142">
        <v>0</v>
      </c>
      <c r="AF119" s="142">
        <v>0</v>
      </c>
      <c r="AG119" s="142">
        <v>0</v>
      </c>
      <c r="AH119" s="142">
        <v>0</v>
      </c>
      <c r="AI119" s="142">
        <v>0</v>
      </c>
      <c r="AJ119" s="142">
        <v>0</v>
      </c>
      <c r="AK119" s="142">
        <v>0</v>
      </c>
      <c r="AL119" s="142">
        <v>0</v>
      </c>
      <c r="AM119" s="142">
        <v>0</v>
      </c>
      <c r="AN119" s="142">
        <v>0</v>
      </c>
      <c r="AO119" s="142">
        <v>0</v>
      </c>
      <c r="AP119" s="142">
        <v>0</v>
      </c>
      <c r="AQ119" s="142">
        <v>0</v>
      </c>
      <c r="AR119" s="142">
        <v>0</v>
      </c>
      <c r="AS119" s="142">
        <v>0</v>
      </c>
      <c r="AT119" s="142">
        <v>0</v>
      </c>
      <c r="AU119" s="142">
        <v>0</v>
      </c>
      <c r="AV119" s="142">
        <v>0</v>
      </c>
      <c r="AW119" s="142">
        <v>0</v>
      </c>
      <c r="AX119" s="142">
        <v>0</v>
      </c>
      <c r="AY119" s="142">
        <v>0</v>
      </c>
      <c r="AZ119" s="142">
        <v>0</v>
      </c>
      <c r="BA119" s="142">
        <v>0</v>
      </c>
      <c r="BB119" s="142">
        <v>0</v>
      </c>
      <c r="BC119" s="142">
        <v>0</v>
      </c>
      <c r="BD119" s="142">
        <v>0</v>
      </c>
      <c r="BE119" s="142">
        <v>0</v>
      </c>
      <c r="BF119" s="142">
        <v>0</v>
      </c>
      <c r="BG119" s="142">
        <v>0</v>
      </c>
      <c r="BH119" s="142">
        <v>0</v>
      </c>
      <c r="BI119" s="142">
        <v>0</v>
      </c>
      <c r="BJ119" s="142">
        <v>0</v>
      </c>
      <c r="BK119" s="142">
        <v>0</v>
      </c>
      <c r="BL119" s="142">
        <v>0</v>
      </c>
      <c r="BM119" s="142">
        <v>0</v>
      </c>
      <c r="BN119" s="142">
        <v>0</v>
      </c>
      <c r="BO119" s="142">
        <v>0</v>
      </c>
    </row>
    <row r="120" spans="2:67" ht="14.5" x14ac:dyDescent="0.35">
      <c r="B120" s="58">
        <v>22</v>
      </c>
      <c r="C120" s="58" t="str">
        <v>Spare</v>
      </c>
      <c r="E120" s="142">
        <v>0</v>
      </c>
      <c r="F120" s="142">
        <v>0</v>
      </c>
      <c r="G120" s="142">
        <v>0</v>
      </c>
      <c r="H120" s="142">
        <v>0</v>
      </c>
      <c r="I120" s="142">
        <v>0</v>
      </c>
      <c r="J120" s="142">
        <v>0</v>
      </c>
      <c r="K120" s="142">
        <v>0</v>
      </c>
      <c r="L120" s="142">
        <v>0</v>
      </c>
      <c r="M120" s="142">
        <v>0</v>
      </c>
      <c r="N120" s="142">
        <v>0</v>
      </c>
      <c r="O120" s="142">
        <v>0</v>
      </c>
      <c r="P120" s="142">
        <v>0</v>
      </c>
      <c r="Q120" s="142">
        <v>0</v>
      </c>
      <c r="R120" s="142">
        <v>0</v>
      </c>
      <c r="S120" s="142">
        <v>0</v>
      </c>
      <c r="T120" s="142">
        <v>0</v>
      </c>
      <c r="U120" s="142">
        <v>0</v>
      </c>
      <c r="V120" s="142">
        <v>0</v>
      </c>
      <c r="W120" s="142">
        <v>0</v>
      </c>
      <c r="X120" s="142">
        <v>0</v>
      </c>
      <c r="Y120" s="142">
        <v>0</v>
      </c>
      <c r="Z120" s="142">
        <v>0</v>
      </c>
      <c r="AA120" s="142">
        <v>0</v>
      </c>
      <c r="AB120" s="142">
        <v>0</v>
      </c>
      <c r="AC120" s="142">
        <v>0</v>
      </c>
      <c r="AD120" s="142">
        <v>0</v>
      </c>
      <c r="AE120" s="142">
        <v>0</v>
      </c>
      <c r="AF120" s="142">
        <v>0</v>
      </c>
      <c r="AG120" s="142">
        <v>0</v>
      </c>
      <c r="AH120" s="142">
        <v>0</v>
      </c>
      <c r="AI120" s="142">
        <v>0</v>
      </c>
      <c r="AJ120" s="142">
        <v>0</v>
      </c>
      <c r="AK120" s="142">
        <v>0</v>
      </c>
      <c r="AL120" s="142">
        <v>0</v>
      </c>
      <c r="AM120" s="142">
        <v>0</v>
      </c>
      <c r="AN120" s="142">
        <v>0</v>
      </c>
      <c r="AO120" s="142">
        <v>0</v>
      </c>
      <c r="AP120" s="142">
        <v>0</v>
      </c>
      <c r="AQ120" s="142">
        <v>0</v>
      </c>
      <c r="AR120" s="142">
        <v>0</v>
      </c>
      <c r="AS120" s="142">
        <v>0</v>
      </c>
      <c r="AT120" s="142">
        <v>0</v>
      </c>
      <c r="AU120" s="142">
        <v>0</v>
      </c>
      <c r="AV120" s="142">
        <v>0</v>
      </c>
      <c r="AW120" s="142">
        <v>0</v>
      </c>
      <c r="AX120" s="142">
        <v>0</v>
      </c>
      <c r="AY120" s="142">
        <v>0</v>
      </c>
      <c r="AZ120" s="142">
        <v>0</v>
      </c>
      <c r="BA120" s="142">
        <v>0</v>
      </c>
      <c r="BB120" s="142">
        <v>0</v>
      </c>
      <c r="BC120" s="142">
        <v>0</v>
      </c>
      <c r="BD120" s="142">
        <v>0</v>
      </c>
      <c r="BE120" s="142">
        <v>0</v>
      </c>
      <c r="BF120" s="142">
        <v>0</v>
      </c>
      <c r="BG120" s="142">
        <v>0</v>
      </c>
      <c r="BH120" s="142">
        <v>0</v>
      </c>
      <c r="BI120" s="142">
        <v>0</v>
      </c>
      <c r="BJ120" s="142">
        <v>0</v>
      </c>
      <c r="BK120" s="142">
        <v>0</v>
      </c>
      <c r="BL120" s="142">
        <v>0</v>
      </c>
      <c r="BM120" s="142">
        <v>0</v>
      </c>
      <c r="BN120" s="142">
        <v>0</v>
      </c>
      <c r="BO120" s="142">
        <v>0</v>
      </c>
    </row>
    <row r="121" spans="2:67" ht="14.5" x14ac:dyDescent="0.35">
      <c r="B121" s="58">
        <v>23</v>
      </c>
      <c r="C121" s="58" t="str">
        <v>Spare</v>
      </c>
      <c r="E121" s="142">
        <v>0</v>
      </c>
      <c r="F121" s="142">
        <v>0</v>
      </c>
      <c r="G121" s="142">
        <v>0</v>
      </c>
      <c r="H121" s="142">
        <v>0</v>
      </c>
      <c r="I121" s="142">
        <v>0</v>
      </c>
      <c r="J121" s="142">
        <v>0</v>
      </c>
      <c r="K121" s="142">
        <v>0</v>
      </c>
      <c r="L121" s="142">
        <v>0</v>
      </c>
      <c r="M121" s="142">
        <v>0</v>
      </c>
      <c r="N121" s="142">
        <v>0</v>
      </c>
      <c r="O121" s="142">
        <v>0</v>
      </c>
      <c r="P121" s="142">
        <v>0</v>
      </c>
      <c r="Q121" s="142">
        <v>0</v>
      </c>
      <c r="R121" s="142">
        <v>0</v>
      </c>
      <c r="S121" s="142">
        <v>0</v>
      </c>
      <c r="T121" s="142">
        <v>0</v>
      </c>
      <c r="U121" s="142">
        <v>0</v>
      </c>
      <c r="V121" s="142">
        <v>0</v>
      </c>
      <c r="W121" s="142">
        <v>0</v>
      </c>
      <c r="X121" s="142">
        <v>0</v>
      </c>
      <c r="Y121" s="142">
        <v>0</v>
      </c>
      <c r="Z121" s="142">
        <v>0</v>
      </c>
      <c r="AA121" s="142">
        <v>0</v>
      </c>
      <c r="AB121" s="142">
        <v>0</v>
      </c>
      <c r="AC121" s="142">
        <v>0</v>
      </c>
      <c r="AD121" s="142">
        <v>0</v>
      </c>
      <c r="AE121" s="142">
        <v>0</v>
      </c>
      <c r="AF121" s="142">
        <v>0</v>
      </c>
      <c r="AG121" s="142">
        <v>0</v>
      </c>
      <c r="AH121" s="142">
        <v>0</v>
      </c>
      <c r="AI121" s="142">
        <v>0</v>
      </c>
      <c r="AJ121" s="142">
        <v>0</v>
      </c>
      <c r="AK121" s="142">
        <v>0</v>
      </c>
      <c r="AL121" s="142">
        <v>0</v>
      </c>
      <c r="AM121" s="142">
        <v>0</v>
      </c>
      <c r="AN121" s="142">
        <v>0</v>
      </c>
      <c r="AO121" s="142">
        <v>0</v>
      </c>
      <c r="AP121" s="142">
        <v>0</v>
      </c>
      <c r="AQ121" s="142">
        <v>0</v>
      </c>
      <c r="AR121" s="142">
        <v>0</v>
      </c>
      <c r="AS121" s="142">
        <v>0</v>
      </c>
      <c r="AT121" s="142">
        <v>0</v>
      </c>
      <c r="AU121" s="142">
        <v>0</v>
      </c>
      <c r="AV121" s="142">
        <v>0</v>
      </c>
      <c r="AW121" s="142">
        <v>0</v>
      </c>
      <c r="AX121" s="142">
        <v>0</v>
      </c>
      <c r="AY121" s="142">
        <v>0</v>
      </c>
      <c r="AZ121" s="142">
        <v>0</v>
      </c>
      <c r="BA121" s="142">
        <v>0</v>
      </c>
      <c r="BB121" s="142">
        <v>0</v>
      </c>
      <c r="BC121" s="142">
        <v>0</v>
      </c>
      <c r="BD121" s="142">
        <v>0</v>
      </c>
      <c r="BE121" s="142">
        <v>0</v>
      </c>
      <c r="BF121" s="142">
        <v>0</v>
      </c>
      <c r="BG121" s="142">
        <v>0</v>
      </c>
      <c r="BH121" s="142">
        <v>0</v>
      </c>
      <c r="BI121" s="142">
        <v>0</v>
      </c>
      <c r="BJ121" s="142">
        <v>0</v>
      </c>
      <c r="BK121" s="142">
        <v>0</v>
      </c>
      <c r="BL121" s="142">
        <v>0</v>
      </c>
      <c r="BM121" s="142">
        <v>0</v>
      </c>
      <c r="BN121" s="142">
        <v>0</v>
      </c>
      <c r="BO121" s="142">
        <v>0</v>
      </c>
    </row>
    <row r="122" spans="2:67" ht="14.5" x14ac:dyDescent="0.35">
      <c r="B122" s="58">
        <v>24</v>
      </c>
      <c r="C122" s="58" t="str">
        <v>Spare</v>
      </c>
      <c r="E122" s="142">
        <v>0</v>
      </c>
      <c r="F122" s="142">
        <v>0</v>
      </c>
      <c r="G122" s="142">
        <v>0</v>
      </c>
      <c r="H122" s="142">
        <v>0</v>
      </c>
      <c r="I122" s="142">
        <v>0</v>
      </c>
      <c r="J122" s="142">
        <v>0</v>
      </c>
      <c r="K122" s="142">
        <v>0</v>
      </c>
      <c r="L122" s="142">
        <v>0</v>
      </c>
      <c r="M122" s="142">
        <v>0</v>
      </c>
      <c r="N122" s="142">
        <v>0</v>
      </c>
      <c r="O122" s="142">
        <v>0</v>
      </c>
      <c r="P122" s="142">
        <v>0</v>
      </c>
      <c r="Q122" s="142">
        <v>0</v>
      </c>
      <c r="R122" s="142">
        <v>0</v>
      </c>
      <c r="S122" s="142">
        <v>0</v>
      </c>
      <c r="T122" s="142">
        <v>0</v>
      </c>
      <c r="U122" s="142">
        <v>0</v>
      </c>
      <c r="V122" s="142">
        <v>0</v>
      </c>
      <c r="W122" s="142">
        <v>0</v>
      </c>
      <c r="X122" s="142">
        <v>0</v>
      </c>
      <c r="Y122" s="142">
        <v>0</v>
      </c>
      <c r="Z122" s="142">
        <v>0</v>
      </c>
      <c r="AA122" s="142">
        <v>0</v>
      </c>
      <c r="AB122" s="142">
        <v>0</v>
      </c>
      <c r="AC122" s="142">
        <v>0</v>
      </c>
      <c r="AD122" s="142">
        <v>0</v>
      </c>
      <c r="AE122" s="142">
        <v>0</v>
      </c>
      <c r="AF122" s="142">
        <v>0</v>
      </c>
      <c r="AG122" s="142">
        <v>0</v>
      </c>
      <c r="AH122" s="142">
        <v>0</v>
      </c>
      <c r="AI122" s="142">
        <v>0</v>
      </c>
      <c r="AJ122" s="142">
        <v>0</v>
      </c>
      <c r="AK122" s="142">
        <v>0</v>
      </c>
      <c r="AL122" s="142">
        <v>0</v>
      </c>
      <c r="AM122" s="142">
        <v>0</v>
      </c>
      <c r="AN122" s="142">
        <v>0</v>
      </c>
      <c r="AO122" s="142">
        <v>0</v>
      </c>
      <c r="AP122" s="142">
        <v>0</v>
      </c>
      <c r="AQ122" s="142">
        <v>0</v>
      </c>
      <c r="AR122" s="142">
        <v>0</v>
      </c>
      <c r="AS122" s="142">
        <v>0</v>
      </c>
      <c r="AT122" s="142">
        <v>0</v>
      </c>
      <c r="AU122" s="142">
        <v>0</v>
      </c>
      <c r="AV122" s="142">
        <v>0</v>
      </c>
      <c r="AW122" s="142">
        <v>0</v>
      </c>
      <c r="AX122" s="142">
        <v>0</v>
      </c>
      <c r="AY122" s="142">
        <v>0</v>
      </c>
      <c r="AZ122" s="142">
        <v>0</v>
      </c>
      <c r="BA122" s="142">
        <v>0</v>
      </c>
      <c r="BB122" s="142">
        <v>0</v>
      </c>
      <c r="BC122" s="142">
        <v>0</v>
      </c>
      <c r="BD122" s="142">
        <v>0</v>
      </c>
      <c r="BE122" s="142">
        <v>0</v>
      </c>
      <c r="BF122" s="142">
        <v>0</v>
      </c>
      <c r="BG122" s="142">
        <v>0</v>
      </c>
      <c r="BH122" s="142">
        <v>0</v>
      </c>
      <c r="BI122" s="142">
        <v>0</v>
      </c>
      <c r="BJ122" s="142">
        <v>0</v>
      </c>
      <c r="BK122" s="142">
        <v>0</v>
      </c>
      <c r="BL122" s="142">
        <v>0</v>
      </c>
      <c r="BM122" s="142">
        <v>0</v>
      </c>
      <c r="BN122" s="142">
        <v>0</v>
      </c>
      <c r="BO122" s="142">
        <v>0</v>
      </c>
    </row>
    <row r="123" spans="2:67" ht="14.5" x14ac:dyDescent="0.35">
      <c r="B123" s="58">
        <v>25</v>
      </c>
      <c r="C123" s="58" t="str">
        <v>Spare</v>
      </c>
      <c r="E123" s="142">
        <v>0</v>
      </c>
      <c r="F123" s="142">
        <v>0</v>
      </c>
      <c r="G123" s="142">
        <v>0</v>
      </c>
      <c r="H123" s="142">
        <v>0</v>
      </c>
      <c r="I123" s="142">
        <v>0</v>
      </c>
      <c r="J123" s="142">
        <v>0</v>
      </c>
      <c r="K123" s="142">
        <v>0</v>
      </c>
      <c r="L123" s="142">
        <v>0</v>
      </c>
      <c r="M123" s="142">
        <v>0</v>
      </c>
      <c r="N123" s="142">
        <v>0</v>
      </c>
      <c r="O123" s="142">
        <v>0</v>
      </c>
      <c r="P123" s="142">
        <v>0</v>
      </c>
      <c r="Q123" s="142">
        <v>0</v>
      </c>
      <c r="R123" s="142">
        <v>0</v>
      </c>
      <c r="S123" s="142">
        <v>0</v>
      </c>
      <c r="T123" s="142">
        <v>0</v>
      </c>
      <c r="U123" s="142">
        <v>0</v>
      </c>
      <c r="V123" s="142">
        <v>0</v>
      </c>
      <c r="W123" s="142">
        <v>0</v>
      </c>
      <c r="X123" s="142">
        <v>0</v>
      </c>
      <c r="Y123" s="142">
        <v>0</v>
      </c>
      <c r="Z123" s="142">
        <v>0</v>
      </c>
      <c r="AA123" s="142">
        <v>0</v>
      </c>
      <c r="AB123" s="142">
        <v>0</v>
      </c>
      <c r="AC123" s="142">
        <v>0</v>
      </c>
      <c r="AD123" s="142">
        <v>0</v>
      </c>
      <c r="AE123" s="142">
        <v>0</v>
      </c>
      <c r="AF123" s="142">
        <v>0</v>
      </c>
      <c r="AG123" s="142">
        <v>0</v>
      </c>
      <c r="AH123" s="142">
        <v>0</v>
      </c>
      <c r="AI123" s="142">
        <v>0</v>
      </c>
      <c r="AJ123" s="142">
        <v>0</v>
      </c>
      <c r="AK123" s="142">
        <v>0</v>
      </c>
      <c r="AL123" s="142">
        <v>0</v>
      </c>
      <c r="AM123" s="142">
        <v>0</v>
      </c>
      <c r="AN123" s="142">
        <v>0</v>
      </c>
      <c r="AO123" s="142">
        <v>0</v>
      </c>
      <c r="AP123" s="142">
        <v>0</v>
      </c>
      <c r="AQ123" s="142">
        <v>0</v>
      </c>
      <c r="AR123" s="142">
        <v>0</v>
      </c>
      <c r="AS123" s="142">
        <v>0</v>
      </c>
      <c r="AT123" s="142">
        <v>0</v>
      </c>
      <c r="AU123" s="142">
        <v>0</v>
      </c>
      <c r="AV123" s="142">
        <v>0</v>
      </c>
      <c r="AW123" s="142">
        <v>0</v>
      </c>
      <c r="AX123" s="142">
        <v>0</v>
      </c>
      <c r="AY123" s="142">
        <v>0</v>
      </c>
      <c r="AZ123" s="142">
        <v>0</v>
      </c>
      <c r="BA123" s="142">
        <v>0</v>
      </c>
      <c r="BB123" s="142">
        <v>0</v>
      </c>
      <c r="BC123" s="142">
        <v>0</v>
      </c>
      <c r="BD123" s="142">
        <v>0</v>
      </c>
      <c r="BE123" s="142">
        <v>0</v>
      </c>
      <c r="BF123" s="142">
        <v>0</v>
      </c>
      <c r="BG123" s="142">
        <v>0</v>
      </c>
      <c r="BH123" s="142">
        <v>0</v>
      </c>
      <c r="BI123" s="142">
        <v>0</v>
      </c>
      <c r="BJ123" s="142">
        <v>0</v>
      </c>
      <c r="BK123" s="142">
        <v>0</v>
      </c>
      <c r="BL123" s="142">
        <v>0</v>
      </c>
      <c r="BM123" s="142">
        <v>0</v>
      </c>
      <c r="BN123" s="142">
        <v>0</v>
      </c>
      <c r="BO123" s="142">
        <v>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9D4EA-5623-4D6E-B266-3C58B213085C}">
  <sheetPr codeName="Sheet174">
    <tabColor rgb="FF642566"/>
  </sheetPr>
  <dimension ref="A1:AV32"/>
  <sheetViews>
    <sheetView workbookViewId="0">
      <selection activeCell="N26" sqref="N26"/>
    </sheetView>
  </sheetViews>
  <sheetFormatPr defaultColWidth="12.7265625" defaultRowHeight="11.5" x14ac:dyDescent="0.35"/>
  <cols>
    <col min="1" max="1" width="2.7265625" style="56" customWidth="1"/>
    <col min="2" max="2" width="3.26953125" style="56" customWidth="1"/>
    <col min="3" max="3" width="6" style="56" customWidth="1"/>
    <col min="4" max="4" width="13.26953125" style="56" customWidth="1"/>
    <col min="5" max="5" width="18.81640625" style="56" customWidth="1"/>
    <col min="6" max="43" width="14" style="56" customWidth="1"/>
    <col min="44" max="44" width="15.26953125" style="56" customWidth="1"/>
    <col min="45" max="16384" width="12.7265625" style="56"/>
  </cols>
  <sheetData>
    <row r="1" spans="1:48" ht="46.5" customHeight="1" x14ac:dyDescent="0.35">
      <c r="A1" s="82" t="s">
        <v>169</v>
      </c>
      <c r="K1" s="56" t="s">
        <v>67</v>
      </c>
    </row>
    <row r="2" spans="1:48" x14ac:dyDescent="0.35">
      <c r="A2" s="57"/>
      <c r="F2" s="124">
        <v>1</v>
      </c>
      <c r="G2" s="124">
        <f t="shared" ref="G2" si="0">F2+1</f>
        <v>2</v>
      </c>
      <c r="H2" s="124">
        <f t="shared" ref="H2:AS2" si="1">G2+1</f>
        <v>3</v>
      </c>
      <c r="I2" s="124">
        <f t="shared" si="1"/>
        <v>4</v>
      </c>
      <c r="J2" s="124">
        <f t="shared" si="1"/>
        <v>5</v>
      </c>
      <c r="K2" s="124">
        <f t="shared" si="1"/>
        <v>6</v>
      </c>
      <c r="L2" s="124">
        <f t="shared" si="1"/>
        <v>7</v>
      </c>
      <c r="M2" s="124">
        <f t="shared" si="1"/>
        <v>8</v>
      </c>
      <c r="N2" s="124">
        <f t="shared" si="1"/>
        <v>9</v>
      </c>
      <c r="O2" s="124">
        <f t="shared" si="1"/>
        <v>10</v>
      </c>
      <c r="P2" s="124">
        <f t="shared" si="1"/>
        <v>11</v>
      </c>
      <c r="Q2" s="124">
        <f t="shared" si="1"/>
        <v>12</v>
      </c>
      <c r="R2" s="124">
        <f t="shared" si="1"/>
        <v>13</v>
      </c>
      <c r="S2" s="124">
        <f t="shared" si="1"/>
        <v>14</v>
      </c>
      <c r="T2" s="124">
        <f t="shared" si="1"/>
        <v>15</v>
      </c>
      <c r="U2" s="124">
        <f t="shared" si="1"/>
        <v>16</v>
      </c>
      <c r="V2" s="124">
        <f t="shared" si="1"/>
        <v>17</v>
      </c>
      <c r="W2" s="124">
        <f t="shared" si="1"/>
        <v>18</v>
      </c>
      <c r="X2" s="124">
        <f t="shared" si="1"/>
        <v>19</v>
      </c>
      <c r="Y2" s="124">
        <f t="shared" si="1"/>
        <v>20</v>
      </c>
      <c r="Z2" s="124">
        <f t="shared" si="1"/>
        <v>21</v>
      </c>
      <c r="AA2" s="124">
        <f t="shared" si="1"/>
        <v>22</v>
      </c>
      <c r="AB2" s="124">
        <f t="shared" si="1"/>
        <v>23</v>
      </c>
      <c r="AC2" s="124">
        <f t="shared" si="1"/>
        <v>24</v>
      </c>
      <c r="AD2" s="124">
        <f t="shared" si="1"/>
        <v>25</v>
      </c>
      <c r="AE2" s="124">
        <f t="shared" si="1"/>
        <v>26</v>
      </c>
      <c r="AF2" s="124">
        <f t="shared" si="1"/>
        <v>27</v>
      </c>
      <c r="AG2" s="124">
        <f t="shared" si="1"/>
        <v>28</v>
      </c>
      <c r="AH2" s="124">
        <f t="shared" si="1"/>
        <v>29</v>
      </c>
      <c r="AI2" s="124">
        <f t="shared" si="1"/>
        <v>30</v>
      </c>
      <c r="AJ2" s="124">
        <f t="shared" si="1"/>
        <v>31</v>
      </c>
      <c r="AK2" s="124">
        <f t="shared" si="1"/>
        <v>32</v>
      </c>
      <c r="AL2" s="124">
        <f t="shared" si="1"/>
        <v>33</v>
      </c>
      <c r="AM2" s="124">
        <f t="shared" si="1"/>
        <v>34</v>
      </c>
      <c r="AN2" s="124">
        <f t="shared" si="1"/>
        <v>35</v>
      </c>
      <c r="AO2" s="124">
        <f t="shared" si="1"/>
        <v>36</v>
      </c>
      <c r="AP2" s="124">
        <f t="shared" si="1"/>
        <v>37</v>
      </c>
      <c r="AQ2" s="124">
        <f t="shared" si="1"/>
        <v>38</v>
      </c>
      <c r="AR2" s="124">
        <f t="shared" si="1"/>
        <v>39</v>
      </c>
      <c r="AS2" s="124">
        <f t="shared" si="1"/>
        <v>40</v>
      </c>
    </row>
    <row r="3" spans="1:48" x14ac:dyDescent="0.35">
      <c r="F3" s="124" t="str">
        <f t="array" ref="F3:AS3">financial_years</f>
        <v>2017/18</v>
      </c>
      <c r="G3" s="124" t="str">
        <v>2018/19</v>
      </c>
      <c r="H3" s="124" t="str">
        <v>2019/20</v>
      </c>
      <c r="I3" s="124" t="str">
        <v>2020/21</v>
      </c>
      <c r="J3" s="124" t="str">
        <v>2021/22</v>
      </c>
      <c r="K3" s="124" t="str">
        <v>2022/23</v>
      </c>
      <c r="L3" s="124" t="str">
        <v>2023/24</v>
      </c>
      <c r="M3" s="124" t="str">
        <v>2024/25</v>
      </c>
      <c r="N3" s="124" t="str">
        <v>2025/26</v>
      </c>
      <c r="O3" s="124" t="str">
        <v>2026/27</v>
      </c>
      <c r="P3" s="124" t="str">
        <v>2027/28</v>
      </c>
      <c r="Q3" s="124" t="str">
        <v>2028/29</v>
      </c>
      <c r="R3" s="124" t="str">
        <v>2029/30</v>
      </c>
      <c r="S3" s="124" t="str">
        <v>2030/31</v>
      </c>
      <c r="T3" s="124" t="str">
        <v>2031/32</v>
      </c>
      <c r="U3" s="124" t="str">
        <v>2032/33</v>
      </c>
      <c r="V3" s="124" t="str">
        <v>2033/34</v>
      </c>
      <c r="W3" s="124" t="str">
        <v>2034/35</v>
      </c>
      <c r="X3" s="124" t="str">
        <v>2035/36</v>
      </c>
      <c r="Y3" s="124" t="str">
        <v>2036/37</v>
      </c>
      <c r="Z3" s="124" t="str">
        <v>2037/38</v>
      </c>
      <c r="AA3" s="124" t="str">
        <v>2038/39</v>
      </c>
      <c r="AB3" s="124" t="str">
        <v>2039/40</v>
      </c>
      <c r="AC3" s="124" t="str">
        <v>2040/41</v>
      </c>
      <c r="AD3" s="124" t="str">
        <v>2041/42</v>
      </c>
      <c r="AE3" s="124" t="str">
        <v>2042/43</v>
      </c>
      <c r="AF3" s="124" t="str">
        <v>2043/44</v>
      </c>
      <c r="AG3" s="124" t="str">
        <v>2044/45</v>
      </c>
      <c r="AH3" s="124" t="str">
        <v>2045/46</v>
      </c>
      <c r="AI3" s="124" t="str">
        <v>2046/47</v>
      </c>
      <c r="AJ3" s="124" t="str">
        <v>2047/48</v>
      </c>
      <c r="AK3" s="124" t="str">
        <v>2048/49</v>
      </c>
      <c r="AL3" s="124" t="str">
        <v>2049/50</v>
      </c>
      <c r="AM3" s="124" t="str">
        <v>2050/51</v>
      </c>
      <c r="AN3" s="124" t="str">
        <v>2051/52</v>
      </c>
      <c r="AO3" s="124" t="str">
        <v>2052/53</v>
      </c>
      <c r="AP3" s="124" t="str">
        <v>2053/54</v>
      </c>
      <c r="AQ3" s="124" t="str">
        <v>2054/55</v>
      </c>
      <c r="AR3" s="124" t="str">
        <v>2055/56</v>
      </c>
      <c r="AS3" s="124" t="str">
        <v>2056/57</v>
      </c>
    </row>
    <row r="4" spans="1:48" x14ac:dyDescent="0.35">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row>
    <row r="5" spans="1:48" ht="18" x14ac:dyDescent="0.35">
      <c r="C5" s="127" t="s">
        <v>236</v>
      </c>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7" spans="1:48" ht="14.5" x14ac:dyDescent="0.35">
      <c r="D7" s="56" t="s">
        <v>240</v>
      </c>
      <c r="E7" s="63"/>
      <c r="F7" s="135">
        <f t="array" ref="F7:AS9">[1]Link_ServiceVolumes!$F$9:$AS$11</f>
        <v>0</v>
      </c>
      <c r="G7" s="135">
        <v>0</v>
      </c>
      <c r="H7" s="135">
        <v>0</v>
      </c>
      <c r="I7" s="135">
        <v>0</v>
      </c>
      <c r="J7" s="135">
        <v>0</v>
      </c>
      <c r="K7" s="135">
        <v>0</v>
      </c>
      <c r="L7" s="135">
        <v>0</v>
      </c>
      <c r="M7" s="135">
        <v>0</v>
      </c>
      <c r="N7" s="135">
        <v>0</v>
      </c>
      <c r="O7" s="135">
        <v>0</v>
      </c>
      <c r="P7" s="135">
        <v>0</v>
      </c>
      <c r="Q7" s="135">
        <v>0</v>
      </c>
      <c r="R7" s="135">
        <v>0</v>
      </c>
      <c r="S7" s="135">
        <v>0</v>
      </c>
      <c r="T7" s="135">
        <v>0</v>
      </c>
      <c r="U7" s="135">
        <v>0</v>
      </c>
      <c r="V7" s="135">
        <v>0</v>
      </c>
      <c r="W7" s="135">
        <v>0</v>
      </c>
      <c r="X7" s="135">
        <v>0</v>
      </c>
      <c r="Y7" s="135">
        <v>0</v>
      </c>
      <c r="Z7" s="135">
        <v>0</v>
      </c>
      <c r="AA7" s="135">
        <v>0</v>
      </c>
      <c r="AB7" s="135">
        <v>0</v>
      </c>
      <c r="AC7" s="135">
        <v>0</v>
      </c>
      <c r="AD7" s="135">
        <v>0</v>
      </c>
      <c r="AE7" s="135">
        <v>0</v>
      </c>
      <c r="AF7" s="135">
        <v>0</v>
      </c>
      <c r="AG7" s="135">
        <v>0</v>
      </c>
      <c r="AH7" s="135">
        <v>0</v>
      </c>
      <c r="AI7" s="135">
        <v>0</v>
      </c>
      <c r="AJ7" s="135">
        <v>0</v>
      </c>
      <c r="AK7" s="135">
        <v>0</v>
      </c>
      <c r="AL7" s="135">
        <v>0</v>
      </c>
      <c r="AM7" s="135">
        <v>0</v>
      </c>
      <c r="AN7" s="135">
        <v>0</v>
      </c>
      <c r="AO7" s="135">
        <v>0</v>
      </c>
      <c r="AP7" s="135">
        <v>0</v>
      </c>
      <c r="AQ7" s="135">
        <v>0</v>
      </c>
      <c r="AR7" s="135">
        <v>0</v>
      </c>
      <c r="AS7" s="135">
        <v>0</v>
      </c>
    </row>
    <row r="8" spans="1:48" ht="14.5" x14ac:dyDescent="0.35">
      <c r="D8" s="84" t="s">
        <v>241</v>
      </c>
      <c r="E8" s="63"/>
      <c r="F8" s="135">
        <v>0</v>
      </c>
      <c r="G8" s="135">
        <v>100000</v>
      </c>
      <c r="H8" s="135">
        <v>350000</v>
      </c>
      <c r="I8" s="135">
        <v>800000</v>
      </c>
      <c r="J8" s="135">
        <v>1550000</v>
      </c>
      <c r="K8" s="135">
        <v>2500000</v>
      </c>
      <c r="L8" s="135">
        <v>3450000</v>
      </c>
      <c r="M8" s="135">
        <v>4400000</v>
      </c>
      <c r="N8" s="135">
        <v>5350000</v>
      </c>
      <c r="O8" s="135">
        <v>6300000</v>
      </c>
      <c r="P8" s="135">
        <v>7250000</v>
      </c>
      <c r="Q8" s="135">
        <v>8000000</v>
      </c>
      <c r="R8" s="135">
        <v>8000000</v>
      </c>
      <c r="S8" s="135">
        <v>8000000</v>
      </c>
      <c r="T8" s="135">
        <v>8000000</v>
      </c>
      <c r="U8" s="135">
        <v>8000000</v>
      </c>
      <c r="V8" s="135">
        <v>8000000</v>
      </c>
      <c r="W8" s="135">
        <v>8000000</v>
      </c>
      <c r="X8" s="135">
        <v>8000000</v>
      </c>
      <c r="Y8" s="135">
        <v>8000000</v>
      </c>
      <c r="Z8" s="135">
        <v>8000000</v>
      </c>
      <c r="AA8" s="135">
        <v>8000000</v>
      </c>
      <c r="AB8" s="135">
        <v>8000000</v>
      </c>
      <c r="AC8" s="135">
        <v>8000000</v>
      </c>
      <c r="AD8" s="135">
        <v>8000000</v>
      </c>
      <c r="AE8" s="135">
        <v>8000000</v>
      </c>
      <c r="AF8" s="135">
        <v>8000000</v>
      </c>
      <c r="AG8" s="135">
        <v>8000000</v>
      </c>
      <c r="AH8" s="135">
        <v>8000000</v>
      </c>
      <c r="AI8" s="135">
        <v>8000000</v>
      </c>
      <c r="AJ8" s="135">
        <v>8000000</v>
      </c>
      <c r="AK8" s="135">
        <v>8000000</v>
      </c>
      <c r="AL8" s="135">
        <v>8000000</v>
      </c>
      <c r="AM8" s="135">
        <v>8000000</v>
      </c>
      <c r="AN8" s="135">
        <v>8000000</v>
      </c>
      <c r="AO8" s="135">
        <v>8000000</v>
      </c>
      <c r="AP8" s="135">
        <v>8000000</v>
      </c>
      <c r="AQ8" s="135">
        <v>8000000</v>
      </c>
      <c r="AR8" s="135">
        <v>8000000</v>
      </c>
      <c r="AS8" s="135">
        <v>8000000</v>
      </c>
    </row>
    <row r="9" spans="1:48" ht="14.5" x14ac:dyDescent="0.35">
      <c r="D9" s="84" t="s">
        <v>242</v>
      </c>
      <c r="E9" s="63"/>
      <c r="F9" s="135">
        <v>0</v>
      </c>
      <c r="G9" s="135">
        <v>0</v>
      </c>
      <c r="H9" s="135">
        <v>0</v>
      </c>
      <c r="I9" s="135">
        <v>0</v>
      </c>
      <c r="J9" s="135">
        <v>0</v>
      </c>
      <c r="K9" s="135">
        <v>0</v>
      </c>
      <c r="L9" s="135">
        <v>0</v>
      </c>
      <c r="M9" s="135">
        <v>0</v>
      </c>
      <c r="N9" s="135">
        <v>0</v>
      </c>
      <c r="O9" s="135">
        <v>0</v>
      </c>
      <c r="P9" s="135">
        <v>0</v>
      </c>
      <c r="Q9" s="135">
        <v>0</v>
      </c>
      <c r="R9" s="135">
        <v>0</v>
      </c>
      <c r="S9" s="135">
        <v>0</v>
      </c>
      <c r="T9" s="135">
        <v>0</v>
      </c>
      <c r="U9" s="135">
        <v>0</v>
      </c>
      <c r="V9" s="135">
        <v>0</v>
      </c>
      <c r="W9" s="135">
        <v>0</v>
      </c>
      <c r="X9" s="135">
        <v>0</v>
      </c>
      <c r="Y9" s="135">
        <v>0</v>
      </c>
      <c r="Z9" s="135">
        <v>0</v>
      </c>
      <c r="AA9" s="135">
        <v>0</v>
      </c>
      <c r="AB9" s="135">
        <v>0</v>
      </c>
      <c r="AC9" s="135">
        <v>0</v>
      </c>
      <c r="AD9" s="135">
        <v>0</v>
      </c>
      <c r="AE9" s="135">
        <v>0</v>
      </c>
      <c r="AF9" s="135">
        <v>0</v>
      </c>
      <c r="AG9" s="135">
        <v>0</v>
      </c>
      <c r="AH9" s="135">
        <v>0</v>
      </c>
      <c r="AI9" s="135">
        <v>0</v>
      </c>
      <c r="AJ9" s="135">
        <v>0</v>
      </c>
      <c r="AK9" s="135">
        <v>0</v>
      </c>
      <c r="AL9" s="135">
        <v>0</v>
      </c>
      <c r="AM9" s="135">
        <v>0</v>
      </c>
      <c r="AN9" s="135">
        <v>0</v>
      </c>
      <c r="AO9" s="135">
        <v>0</v>
      </c>
      <c r="AP9" s="135">
        <v>0</v>
      </c>
      <c r="AQ9" s="135">
        <v>0</v>
      </c>
      <c r="AR9" s="135">
        <v>0</v>
      </c>
      <c r="AS9" s="135">
        <v>0</v>
      </c>
    </row>
    <row r="10" spans="1:48" x14ac:dyDescent="0.35">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row>
    <row r="11" spans="1:48" ht="18" x14ac:dyDescent="0.35">
      <c r="B11" s="84"/>
      <c r="C11" s="127" t="s">
        <v>235</v>
      </c>
      <c r="D11" s="84"/>
      <c r="E11" s="77"/>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row>
    <row r="12" spans="1:48" ht="12" x14ac:dyDescent="0.35">
      <c r="B12" s="84"/>
      <c r="C12" s="84"/>
      <c r="D12" s="84"/>
      <c r="E12" s="77"/>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row>
    <row r="13" spans="1:48" ht="14.5" x14ac:dyDescent="0.3">
      <c r="B13" s="84"/>
      <c r="C13" s="84"/>
      <c r="D13" s="84" t="s">
        <v>69</v>
      </c>
      <c r="E13" s="77"/>
      <c r="F13" s="159">
        <f t="array" ref="F13:AS13">[1]Input_CostTrends!$G$9:$AT$9</f>
        <v>2.8000000000000001E-2</v>
      </c>
      <c r="G13" s="159">
        <v>2.3E-2</v>
      </c>
      <c r="H13" s="159">
        <v>1.7000000000000001E-2</v>
      </c>
      <c r="I13" s="159">
        <v>6.0000000000000001E-3</v>
      </c>
      <c r="J13" s="159">
        <v>1.4E-2</v>
      </c>
      <c r="K13" s="159">
        <v>1.6E-2</v>
      </c>
      <c r="L13" s="159">
        <v>1.7999999999999999E-2</v>
      </c>
      <c r="M13" s="159">
        <v>1.9E-2</v>
      </c>
      <c r="N13" s="159">
        <v>0.02</v>
      </c>
      <c r="O13" s="159">
        <v>0.02</v>
      </c>
      <c r="P13" s="159">
        <v>0.02</v>
      </c>
      <c r="Q13" s="159">
        <v>0.02</v>
      </c>
      <c r="R13" s="159">
        <v>0.02</v>
      </c>
      <c r="S13" s="159">
        <v>0.02</v>
      </c>
      <c r="T13" s="159">
        <v>0.02</v>
      </c>
      <c r="U13" s="159">
        <v>0.02</v>
      </c>
      <c r="V13" s="159">
        <v>0.02</v>
      </c>
      <c r="W13" s="159">
        <v>0.02</v>
      </c>
      <c r="X13" s="159">
        <v>0.02</v>
      </c>
      <c r="Y13" s="159">
        <v>0.02</v>
      </c>
      <c r="Z13" s="159">
        <v>0.02</v>
      </c>
      <c r="AA13" s="159">
        <v>0.02</v>
      </c>
      <c r="AB13" s="159">
        <v>0.02</v>
      </c>
      <c r="AC13" s="159">
        <v>0.02</v>
      </c>
      <c r="AD13" s="159">
        <v>0.02</v>
      </c>
      <c r="AE13" s="159">
        <v>0.02</v>
      </c>
      <c r="AF13" s="159">
        <v>0.02</v>
      </c>
      <c r="AG13" s="159">
        <v>0.02</v>
      </c>
      <c r="AH13" s="159">
        <v>0.02</v>
      </c>
      <c r="AI13" s="159">
        <v>0.02</v>
      </c>
      <c r="AJ13" s="159">
        <v>0.02</v>
      </c>
      <c r="AK13" s="159">
        <v>0.02</v>
      </c>
      <c r="AL13" s="159">
        <v>0.02</v>
      </c>
      <c r="AM13" s="159">
        <v>0.02</v>
      </c>
      <c r="AN13" s="159">
        <v>0.02</v>
      </c>
      <c r="AO13" s="159">
        <v>0.02</v>
      </c>
      <c r="AP13" s="159">
        <v>0.02</v>
      </c>
      <c r="AQ13" s="159">
        <v>0.02</v>
      </c>
      <c r="AR13" s="159">
        <v>0.02</v>
      </c>
      <c r="AS13" s="159">
        <v>0.02</v>
      </c>
      <c r="AT13" s="120" t="s">
        <v>70</v>
      </c>
      <c r="AV13" s="144"/>
    </row>
    <row r="14" spans="1:48" ht="12" thickBot="1" x14ac:dyDescent="0.4"/>
    <row r="15" spans="1:48" ht="15" thickBot="1" x14ac:dyDescent="0.4">
      <c r="B15" s="84"/>
      <c r="D15" s="84" t="s">
        <v>72</v>
      </c>
      <c r="E15" s="77"/>
      <c r="F15" s="146">
        <f t="shared" ref="F15" si="2">WACC_nominal</f>
        <v>7.8E-2</v>
      </c>
      <c r="G15" s="146">
        <f t="shared" ref="G15:AS15" si="3">WACC_nominal</f>
        <v>7.8E-2</v>
      </c>
      <c r="H15" s="146">
        <f t="shared" si="3"/>
        <v>7.8E-2</v>
      </c>
      <c r="I15" s="146">
        <f t="shared" si="3"/>
        <v>7.8E-2</v>
      </c>
      <c r="J15" s="146">
        <f t="shared" si="3"/>
        <v>7.8E-2</v>
      </c>
      <c r="K15" s="146">
        <f t="shared" si="3"/>
        <v>7.8E-2</v>
      </c>
      <c r="L15" s="146">
        <f t="shared" si="3"/>
        <v>7.8E-2</v>
      </c>
      <c r="M15" s="146">
        <f t="shared" si="3"/>
        <v>7.8E-2</v>
      </c>
      <c r="N15" s="146">
        <f t="shared" si="3"/>
        <v>7.8E-2</v>
      </c>
      <c r="O15" s="146">
        <f t="shared" si="3"/>
        <v>7.8E-2</v>
      </c>
      <c r="P15" s="146">
        <f t="shared" si="3"/>
        <v>7.8E-2</v>
      </c>
      <c r="Q15" s="146">
        <f t="shared" si="3"/>
        <v>7.8E-2</v>
      </c>
      <c r="R15" s="146">
        <f t="shared" si="3"/>
        <v>7.8E-2</v>
      </c>
      <c r="S15" s="146">
        <f t="shared" si="3"/>
        <v>7.8E-2</v>
      </c>
      <c r="T15" s="146">
        <f t="shared" si="3"/>
        <v>7.8E-2</v>
      </c>
      <c r="U15" s="146">
        <f t="shared" si="3"/>
        <v>7.8E-2</v>
      </c>
      <c r="V15" s="146">
        <f t="shared" si="3"/>
        <v>7.8E-2</v>
      </c>
      <c r="W15" s="146">
        <f t="shared" si="3"/>
        <v>7.8E-2</v>
      </c>
      <c r="X15" s="146">
        <f t="shared" si="3"/>
        <v>7.8E-2</v>
      </c>
      <c r="Y15" s="146">
        <f t="shared" si="3"/>
        <v>7.8E-2</v>
      </c>
      <c r="Z15" s="146">
        <f t="shared" si="3"/>
        <v>7.8E-2</v>
      </c>
      <c r="AA15" s="146">
        <f t="shared" si="3"/>
        <v>7.8E-2</v>
      </c>
      <c r="AB15" s="146">
        <f t="shared" si="3"/>
        <v>7.8E-2</v>
      </c>
      <c r="AC15" s="146">
        <f t="shared" si="3"/>
        <v>7.8E-2</v>
      </c>
      <c r="AD15" s="146">
        <f t="shared" si="3"/>
        <v>7.8E-2</v>
      </c>
      <c r="AE15" s="146">
        <f t="shared" si="3"/>
        <v>7.8E-2</v>
      </c>
      <c r="AF15" s="146">
        <f t="shared" si="3"/>
        <v>7.8E-2</v>
      </c>
      <c r="AG15" s="146">
        <f t="shared" si="3"/>
        <v>7.8E-2</v>
      </c>
      <c r="AH15" s="146">
        <f t="shared" si="3"/>
        <v>7.8E-2</v>
      </c>
      <c r="AI15" s="146">
        <f t="shared" si="3"/>
        <v>7.8E-2</v>
      </c>
      <c r="AJ15" s="146">
        <f t="shared" si="3"/>
        <v>7.8E-2</v>
      </c>
      <c r="AK15" s="146">
        <f t="shared" si="3"/>
        <v>7.8E-2</v>
      </c>
      <c r="AL15" s="146">
        <f t="shared" si="3"/>
        <v>7.8E-2</v>
      </c>
      <c r="AM15" s="146">
        <f t="shared" si="3"/>
        <v>7.8E-2</v>
      </c>
      <c r="AN15" s="146">
        <f t="shared" si="3"/>
        <v>7.8E-2</v>
      </c>
      <c r="AO15" s="146">
        <f t="shared" si="3"/>
        <v>7.8E-2</v>
      </c>
      <c r="AP15" s="146">
        <f t="shared" si="3"/>
        <v>7.8E-2</v>
      </c>
      <c r="AQ15" s="146">
        <f t="shared" si="3"/>
        <v>7.8E-2</v>
      </c>
      <c r="AR15" s="146">
        <f t="shared" si="3"/>
        <v>7.8E-2</v>
      </c>
      <c r="AS15" s="146">
        <f t="shared" si="3"/>
        <v>7.8E-2</v>
      </c>
      <c r="AT15" s="120" t="s">
        <v>73</v>
      </c>
    </row>
    <row r="16" spans="1:48" ht="14.5" x14ac:dyDescent="0.35">
      <c r="B16" s="84"/>
      <c r="C16" s="84"/>
      <c r="D16" s="84" t="s">
        <v>74</v>
      </c>
      <c r="E16" s="77"/>
      <c r="F16" s="156">
        <f t="shared" ref="F16:G16" si="4">G16/(1+F15)</f>
        <v>0.79825880468764887</v>
      </c>
      <c r="G16" s="156">
        <f t="shared" si="4"/>
        <v>0.86052299145328559</v>
      </c>
      <c r="H16" s="156">
        <f>I16/(1+H15)</f>
        <v>0.92764378478664189</v>
      </c>
      <c r="I16" s="50">
        <v>1</v>
      </c>
      <c r="J16" s="156">
        <f t="shared" ref="J16:AS16" si="5">I16*(1+J15)</f>
        <v>1.0780000000000001</v>
      </c>
      <c r="K16" s="156">
        <f t="shared" si="5"/>
        <v>1.1620840000000001</v>
      </c>
      <c r="L16" s="156">
        <f t="shared" si="5"/>
        <v>1.2527265520000002</v>
      </c>
      <c r="M16" s="156">
        <f t="shared" si="5"/>
        <v>1.3504392230560003</v>
      </c>
      <c r="N16" s="156">
        <f t="shared" si="5"/>
        <v>1.4557734824543684</v>
      </c>
      <c r="O16" s="156">
        <f t="shared" si="5"/>
        <v>1.5693238140858092</v>
      </c>
      <c r="P16" s="156">
        <f t="shared" si="5"/>
        <v>1.6917310715845024</v>
      </c>
      <c r="Q16" s="156">
        <f t="shared" si="5"/>
        <v>1.8236860951680938</v>
      </c>
      <c r="R16" s="156">
        <f t="shared" si="5"/>
        <v>1.9659336105912053</v>
      </c>
      <c r="S16" s="156">
        <f t="shared" si="5"/>
        <v>2.1192764322173194</v>
      </c>
      <c r="T16" s="156">
        <f t="shared" si="5"/>
        <v>2.2845799939302704</v>
      </c>
      <c r="U16" s="156">
        <f t="shared" si="5"/>
        <v>2.4627772334568316</v>
      </c>
      <c r="V16" s="156">
        <f t="shared" si="5"/>
        <v>2.6548738576664648</v>
      </c>
      <c r="W16" s="156">
        <f t="shared" si="5"/>
        <v>2.8619540185644494</v>
      </c>
      <c r="X16" s="156">
        <f t="shared" si="5"/>
        <v>3.0851864320124767</v>
      </c>
      <c r="Y16" s="156">
        <f t="shared" si="5"/>
        <v>3.3258309737094502</v>
      </c>
      <c r="Z16" s="156">
        <f t="shared" si="5"/>
        <v>3.5852457896587877</v>
      </c>
      <c r="AA16" s="156">
        <f t="shared" si="5"/>
        <v>3.8648949612521735</v>
      </c>
      <c r="AB16" s="156">
        <f t="shared" si="5"/>
        <v>4.1663567682298437</v>
      </c>
      <c r="AC16" s="156">
        <f t="shared" si="5"/>
        <v>4.4913325961517714</v>
      </c>
      <c r="AD16" s="156">
        <f t="shared" si="5"/>
        <v>4.8416565386516099</v>
      </c>
      <c r="AE16" s="156">
        <f t="shared" si="5"/>
        <v>5.2193057486664358</v>
      </c>
      <c r="AF16" s="156">
        <f t="shared" si="5"/>
        <v>5.6264115970624182</v>
      </c>
      <c r="AG16" s="156">
        <f t="shared" si="5"/>
        <v>6.0652717016332875</v>
      </c>
      <c r="AH16" s="156">
        <f t="shared" si="5"/>
        <v>6.5383628943606844</v>
      </c>
      <c r="AI16" s="156">
        <f t="shared" si="5"/>
        <v>7.0483552001208185</v>
      </c>
      <c r="AJ16" s="156">
        <f t="shared" si="5"/>
        <v>7.5981269057302425</v>
      </c>
      <c r="AK16" s="156">
        <f t="shared" si="5"/>
        <v>8.1907808043772015</v>
      </c>
      <c r="AL16" s="156">
        <f t="shared" si="5"/>
        <v>8.829661707118623</v>
      </c>
      <c r="AM16" s="156">
        <f t="shared" si="5"/>
        <v>9.5183753202738757</v>
      </c>
      <c r="AN16" s="156">
        <f t="shared" si="5"/>
        <v>10.260808595255238</v>
      </c>
      <c r="AO16" s="156">
        <f t="shared" si="5"/>
        <v>11.061151665685147</v>
      </c>
      <c r="AP16" s="156">
        <f t="shared" si="5"/>
        <v>11.923921495608589</v>
      </c>
      <c r="AQ16" s="156">
        <f t="shared" si="5"/>
        <v>12.85398737226606</v>
      </c>
      <c r="AR16" s="156">
        <f t="shared" si="5"/>
        <v>13.856598387302814</v>
      </c>
      <c r="AS16" s="156">
        <f t="shared" si="5"/>
        <v>14.937413061512434</v>
      </c>
      <c r="AT16" s="120" t="s">
        <v>231</v>
      </c>
    </row>
    <row r="17" spans="2:48" ht="12.5" thickBot="1" x14ac:dyDescent="0.4">
      <c r="B17" s="84"/>
      <c r="C17" s="84"/>
      <c r="D17" s="84"/>
      <c r="E17" s="77"/>
      <c r="N17" s="147"/>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20"/>
    </row>
    <row r="18" spans="2:48" ht="15" thickBot="1" x14ac:dyDescent="0.3">
      <c r="B18" s="84"/>
      <c r="C18" s="84"/>
      <c r="D18" s="84" t="s">
        <v>71</v>
      </c>
      <c r="E18" s="77"/>
      <c r="F18" s="146">
        <f>(1+F15)/(1+F13)-1</f>
        <v>4.8638132295719894E-2</v>
      </c>
      <c r="G18" s="146">
        <f t="shared" ref="G18" si="6">(1+G15)/(1+G13)-1</f>
        <v>5.3763440860215228E-2</v>
      </c>
      <c r="H18" s="146">
        <f t="shared" ref="H18:AS18" si="7">(1+H15)/(1+H13)-1</f>
        <v>5.9980334316617645E-2</v>
      </c>
      <c r="I18" s="146">
        <f t="shared" si="7"/>
        <v>7.1570576540755493E-2</v>
      </c>
      <c r="J18" s="146">
        <f t="shared" si="7"/>
        <v>6.3116370808678601E-2</v>
      </c>
      <c r="K18" s="146">
        <f t="shared" si="7"/>
        <v>6.1023622047244208E-2</v>
      </c>
      <c r="L18" s="146">
        <f t="shared" si="7"/>
        <v>5.8939096267190516E-2</v>
      </c>
      <c r="M18" s="146">
        <f t="shared" si="7"/>
        <v>5.7899901864573167E-2</v>
      </c>
      <c r="N18" s="146">
        <f t="shared" si="7"/>
        <v>5.6862745098039236E-2</v>
      </c>
      <c r="O18" s="146">
        <f t="shared" si="7"/>
        <v>5.6862745098039236E-2</v>
      </c>
      <c r="P18" s="146">
        <f t="shared" si="7"/>
        <v>5.6862745098039236E-2</v>
      </c>
      <c r="Q18" s="146">
        <f t="shared" si="7"/>
        <v>5.6862745098039236E-2</v>
      </c>
      <c r="R18" s="146">
        <f t="shared" si="7"/>
        <v>5.6862745098039236E-2</v>
      </c>
      <c r="S18" s="146">
        <f t="shared" si="7"/>
        <v>5.6862745098039236E-2</v>
      </c>
      <c r="T18" s="146">
        <f t="shared" si="7"/>
        <v>5.6862745098039236E-2</v>
      </c>
      <c r="U18" s="146">
        <f t="shared" si="7"/>
        <v>5.6862745098039236E-2</v>
      </c>
      <c r="V18" s="146">
        <f t="shared" si="7"/>
        <v>5.6862745098039236E-2</v>
      </c>
      <c r="W18" s="146">
        <f t="shared" si="7"/>
        <v>5.6862745098039236E-2</v>
      </c>
      <c r="X18" s="146">
        <f t="shared" si="7"/>
        <v>5.6862745098039236E-2</v>
      </c>
      <c r="Y18" s="146">
        <f t="shared" si="7"/>
        <v>5.6862745098039236E-2</v>
      </c>
      <c r="Z18" s="146">
        <f t="shared" si="7"/>
        <v>5.6862745098039236E-2</v>
      </c>
      <c r="AA18" s="146">
        <f t="shared" si="7"/>
        <v>5.6862745098039236E-2</v>
      </c>
      <c r="AB18" s="146">
        <f t="shared" si="7"/>
        <v>5.6862745098039236E-2</v>
      </c>
      <c r="AC18" s="146">
        <f t="shared" si="7"/>
        <v>5.6862745098039236E-2</v>
      </c>
      <c r="AD18" s="146">
        <f t="shared" si="7"/>
        <v>5.6862745098039236E-2</v>
      </c>
      <c r="AE18" s="146">
        <f t="shared" si="7"/>
        <v>5.6862745098039236E-2</v>
      </c>
      <c r="AF18" s="146">
        <f t="shared" si="7"/>
        <v>5.6862745098039236E-2</v>
      </c>
      <c r="AG18" s="146">
        <f t="shared" si="7"/>
        <v>5.6862745098039236E-2</v>
      </c>
      <c r="AH18" s="146">
        <f t="shared" si="7"/>
        <v>5.6862745098039236E-2</v>
      </c>
      <c r="AI18" s="146">
        <f t="shared" si="7"/>
        <v>5.6862745098039236E-2</v>
      </c>
      <c r="AJ18" s="146">
        <f t="shared" si="7"/>
        <v>5.6862745098039236E-2</v>
      </c>
      <c r="AK18" s="146">
        <f t="shared" si="7"/>
        <v>5.6862745098039236E-2</v>
      </c>
      <c r="AL18" s="146">
        <f t="shared" si="7"/>
        <v>5.6862745098039236E-2</v>
      </c>
      <c r="AM18" s="146">
        <f t="shared" si="7"/>
        <v>5.6862745098039236E-2</v>
      </c>
      <c r="AN18" s="146">
        <f t="shared" si="7"/>
        <v>5.6862745098039236E-2</v>
      </c>
      <c r="AO18" s="146">
        <f t="shared" si="7"/>
        <v>5.6862745098039236E-2</v>
      </c>
      <c r="AP18" s="146">
        <f t="shared" si="7"/>
        <v>5.6862745098039236E-2</v>
      </c>
      <c r="AQ18" s="146">
        <f t="shared" si="7"/>
        <v>5.6862745098039236E-2</v>
      </c>
      <c r="AR18" s="146">
        <f t="shared" si="7"/>
        <v>5.6862745098039236E-2</v>
      </c>
      <c r="AS18" s="146">
        <f t="shared" si="7"/>
        <v>5.6862745098039236E-2</v>
      </c>
      <c r="AT18" s="120" t="s">
        <v>147</v>
      </c>
      <c r="AV18" s="145"/>
    </row>
    <row r="19" spans="2:48" ht="12" x14ac:dyDescent="0.35">
      <c r="B19" s="84"/>
      <c r="C19" s="84"/>
      <c r="D19" s="84"/>
      <c r="E19" s="77"/>
      <c r="N19" s="147"/>
      <c r="O19" s="147"/>
      <c r="P19" s="147"/>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147"/>
      <c r="AT19" s="120"/>
    </row>
    <row r="20" spans="2:48" ht="15" thickBot="1" x14ac:dyDescent="0.4">
      <c r="B20" s="84"/>
      <c r="C20" s="84"/>
      <c r="D20" s="84" t="s">
        <v>75</v>
      </c>
      <c r="E20" s="77"/>
      <c r="F20" s="158">
        <f>AS18</f>
        <v>5.6862745098039236E-2</v>
      </c>
      <c r="G20" s="120" t="s">
        <v>76</v>
      </c>
    </row>
    <row r="21" spans="2:48" ht="15" thickBot="1" x14ac:dyDescent="0.4">
      <c r="B21" s="84"/>
      <c r="C21" s="84"/>
      <c r="D21" s="84" t="s">
        <v>77</v>
      </c>
      <c r="E21" s="77"/>
      <c r="F21" s="148">
        <f>(1+terminal_discount_rate)^(MAX(F2:AS2)-1)</f>
        <v>8.6442033420303801</v>
      </c>
    </row>
    <row r="22" spans="2:48" ht="14.5" x14ac:dyDescent="0.35">
      <c r="B22" s="84"/>
      <c r="C22" s="84"/>
      <c r="D22" s="84" t="s">
        <v>78</v>
      </c>
      <c r="E22" s="77"/>
      <c r="F22" s="156">
        <f>G22/(1+F18)</f>
        <v>0.8537553117976856</v>
      </c>
      <c r="G22" s="156">
        <f t="shared" ref="G22" si="8">H22/(1+G18)</f>
        <v>0.89528037560107498</v>
      </c>
      <c r="H22" s="156">
        <f>I22/(1+H18)</f>
        <v>0.94341372912801469</v>
      </c>
      <c r="I22" s="50">
        <v>1</v>
      </c>
      <c r="J22" s="156">
        <f t="shared" ref="J22:AS22" si="9">I22*(1+J18)</f>
        <v>1.0631163708086786</v>
      </c>
      <c r="K22" s="156">
        <f t="shared" si="9"/>
        <v>1.1279915824131452</v>
      </c>
      <c r="L22" s="156">
        <f t="shared" si="9"/>
        <v>1.1944743868775742</v>
      </c>
      <c r="M22" s="156">
        <f>L22*(1+M18)</f>
        <v>1.263634336657532</v>
      </c>
      <c r="N22" s="156">
        <f t="shared" si="9"/>
        <v>1.3354880538400191</v>
      </c>
      <c r="O22" s="156">
        <f t="shared" si="9"/>
        <v>1.4114275706270005</v>
      </c>
      <c r="P22" s="156">
        <f t="shared" si="9"/>
        <v>1.4916852167999084</v>
      </c>
      <c r="Q22" s="156">
        <f t="shared" si="9"/>
        <v>1.5765065330493149</v>
      </c>
      <c r="R22" s="156">
        <f t="shared" si="9"/>
        <v>1.6661510221834916</v>
      </c>
      <c r="S22" s="156">
        <f t="shared" si="9"/>
        <v>1.7608929430527491</v>
      </c>
      <c r="T22" s="156">
        <f t="shared" si="9"/>
        <v>1.8610221496184938</v>
      </c>
      <c r="U22" s="156">
        <f t="shared" si="9"/>
        <v>1.9668449777340553</v>
      </c>
      <c r="V22" s="156">
        <f t="shared" si="9"/>
        <v>2.0786851823503056</v>
      </c>
      <c r="W22" s="156">
        <f t="shared" si="9"/>
        <v>2.1968849280133624</v>
      </c>
      <c r="X22" s="156">
        <f t="shared" si="9"/>
        <v>2.3218058356847107</v>
      </c>
      <c r="Y22" s="156">
        <f t="shared" si="9"/>
        <v>2.4538300890863902</v>
      </c>
      <c r="Z22" s="156">
        <f t="shared" si="9"/>
        <v>2.5933616039560086</v>
      </c>
      <c r="AA22" s="156">
        <f t="shared" si="9"/>
        <v>2.7408272637888014</v>
      </c>
      <c r="AB22" s="156">
        <f t="shared" si="9"/>
        <v>2.8966782258473804</v>
      </c>
      <c r="AC22" s="156">
        <f t="shared" si="9"/>
        <v>3.0613913014347807</v>
      </c>
      <c r="AD22" s="156">
        <f t="shared" si="9"/>
        <v>3.2354704146536211</v>
      </c>
      <c r="AE22" s="156">
        <f t="shared" si="9"/>
        <v>3.4194481441143174</v>
      </c>
      <c r="AF22" s="156">
        <f t="shared" si="9"/>
        <v>3.6138873523090531</v>
      </c>
      <c r="AG22" s="156">
        <f t="shared" si="9"/>
        <v>3.8193829076364305</v>
      </c>
      <c r="AH22" s="156">
        <f t="shared" si="9"/>
        <v>4.0365635043451684</v>
      </c>
      <c r="AI22" s="156">
        <f t="shared" si="9"/>
        <v>4.2660935859647955</v>
      </c>
      <c r="AJ22" s="156">
        <f t="shared" si="9"/>
        <v>4.5086753781078919</v>
      </c>
      <c r="AK22" s="156">
        <f t="shared" si="9"/>
        <v>4.7650510368630465</v>
      </c>
      <c r="AL22" s="156">
        <f t="shared" si="9"/>
        <v>5.0360049193513374</v>
      </c>
      <c r="AM22" s="156">
        <f t="shared" si="9"/>
        <v>5.322365983392884</v>
      </c>
      <c r="AN22" s="156">
        <f t="shared" si="9"/>
        <v>5.6250103236250286</v>
      </c>
      <c r="AO22" s="156">
        <f t="shared" si="9"/>
        <v>5.9448638518311574</v>
      </c>
      <c r="AP22" s="156">
        <f t="shared" si="9"/>
        <v>6.2829051296803806</v>
      </c>
      <c r="AQ22" s="156">
        <f t="shared" si="9"/>
        <v>6.6401683625445589</v>
      </c>
      <c r="AR22" s="156">
        <f t="shared" si="9"/>
        <v>7.0177465635519951</v>
      </c>
      <c r="AS22" s="156">
        <f t="shared" si="9"/>
        <v>7.4167948975578932</v>
      </c>
      <c r="AT22" s="120" t="s">
        <v>79</v>
      </c>
    </row>
    <row r="23" spans="2:48" ht="14.5" x14ac:dyDescent="0.35">
      <c r="B23" s="84"/>
      <c r="C23" s="84"/>
      <c r="D23" s="84" t="s">
        <v>80</v>
      </c>
      <c r="E23" s="77"/>
      <c r="F23" s="156">
        <f>F21/AS22</f>
        <v>1.1654904121558805</v>
      </c>
      <c r="G23" s="120" t="s">
        <v>81</v>
      </c>
    </row>
    <row r="24" spans="2:48" ht="12" x14ac:dyDescent="0.35">
      <c r="B24" s="84"/>
      <c r="C24" s="84"/>
      <c r="D24" s="84"/>
      <c r="E24" s="77"/>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row>
    <row r="25" spans="2:48" ht="12" x14ac:dyDescent="0.35">
      <c r="B25" s="84"/>
      <c r="C25" s="84"/>
      <c r="E25" s="77"/>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row>
    <row r="26" spans="2:48" ht="12" x14ac:dyDescent="0.35">
      <c r="B26" s="84"/>
      <c r="C26" s="84"/>
      <c r="D26" s="84"/>
      <c r="E26" s="77"/>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row>
    <row r="27" spans="2:48" ht="12" x14ac:dyDescent="0.35">
      <c r="B27" s="84"/>
      <c r="C27" s="84"/>
      <c r="D27" s="84"/>
      <c r="E27" s="77"/>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row>
    <row r="28" spans="2:48" ht="12" x14ac:dyDescent="0.35">
      <c r="B28" s="84"/>
      <c r="C28" s="84"/>
      <c r="D28" s="84"/>
      <c r="E28" s="77"/>
      <c r="F28" s="77"/>
    </row>
    <row r="29" spans="2:48" ht="12" x14ac:dyDescent="0.35">
      <c r="B29" s="84"/>
      <c r="C29" s="84"/>
      <c r="D29" s="84"/>
      <c r="E29" s="77"/>
    </row>
    <row r="30" spans="2:48" ht="12" x14ac:dyDescent="0.35">
      <c r="B30" s="84"/>
      <c r="C30" s="84"/>
      <c r="D30" s="84"/>
      <c r="E30" s="77"/>
      <c r="H30" s="120"/>
    </row>
    <row r="31" spans="2:48" ht="12" x14ac:dyDescent="0.35">
      <c r="B31" s="84"/>
      <c r="C31" s="84"/>
      <c r="D31" s="84"/>
      <c r="E31" s="77"/>
    </row>
    <row r="32" spans="2:48" ht="13" x14ac:dyDescent="0.35">
      <c r="B32" s="84"/>
      <c r="C32" s="121"/>
      <c r="D32" s="84"/>
      <c r="E32" s="77"/>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25D87-C9C8-44F8-B3EB-3FD659BEFC8F}">
  <sheetPr codeName="Sheet164"/>
  <dimension ref="A1"/>
  <sheetViews>
    <sheetView workbookViewId="0">
      <selection activeCell="A2" sqref="A2"/>
    </sheetView>
  </sheetViews>
  <sheetFormatPr defaultColWidth="9" defaultRowHeight="11.5" x14ac:dyDescent="0.35"/>
  <cols>
    <col min="1" max="16384" width="9" style="27"/>
  </cols>
  <sheetData>
    <row r="1" spans="1:1" ht="31" x14ac:dyDescent="0.35">
      <c r="A1" s="102" t="s">
        <v>144</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9616-E758-488F-BBB0-47135D1C71C6}">
  <sheetPr codeName="Sheet168">
    <tabColor rgb="FF0070C0"/>
  </sheetPr>
  <dimension ref="A1:AT268"/>
  <sheetViews>
    <sheetView workbookViewId="0">
      <pane ySplit="3" topLeftCell="A143" activePane="bottomLeft" state="frozen"/>
      <selection activeCell="E90" sqref="E90"/>
      <selection pane="bottomLeft" activeCell="J149" sqref="J149"/>
    </sheetView>
  </sheetViews>
  <sheetFormatPr defaultColWidth="9" defaultRowHeight="11.5" x14ac:dyDescent="0.35"/>
  <cols>
    <col min="1" max="1" width="9" style="56"/>
    <col min="2" max="2" width="9" style="56" customWidth="1"/>
    <col min="3" max="3" width="22" style="56" customWidth="1"/>
    <col min="4" max="4" width="34.54296875" style="56" customWidth="1"/>
    <col min="5" max="5" width="10.81640625" style="56" customWidth="1"/>
    <col min="6" max="45" width="11.81640625" style="56" bestFit="1" customWidth="1"/>
    <col min="46" max="16384" width="9" style="56"/>
  </cols>
  <sheetData>
    <row r="1" spans="1:46" ht="33" customHeight="1" x14ac:dyDescent="0.35">
      <c r="A1" s="82" t="s">
        <v>148</v>
      </c>
    </row>
    <row r="2" spans="1:46" ht="13" x14ac:dyDescent="0.3">
      <c r="F2" s="89">
        <v>1</v>
      </c>
      <c r="G2" s="89">
        <f>F2+1</f>
        <v>2</v>
      </c>
      <c r="H2" s="89">
        <f t="shared" ref="H2" si="0">G2+1</f>
        <v>3</v>
      </c>
      <c r="I2" s="89">
        <f t="shared" ref="I2:AS2" si="1">H2+1</f>
        <v>4</v>
      </c>
      <c r="J2" s="89">
        <f t="shared" si="1"/>
        <v>5</v>
      </c>
      <c r="K2" s="89">
        <f t="shared" si="1"/>
        <v>6</v>
      </c>
      <c r="L2" s="89">
        <f t="shared" si="1"/>
        <v>7</v>
      </c>
      <c r="M2" s="89">
        <f t="shared" si="1"/>
        <v>8</v>
      </c>
      <c r="N2" s="89">
        <f t="shared" si="1"/>
        <v>9</v>
      </c>
      <c r="O2" s="89">
        <f t="shared" si="1"/>
        <v>10</v>
      </c>
      <c r="P2" s="89">
        <f t="shared" si="1"/>
        <v>11</v>
      </c>
      <c r="Q2" s="89">
        <f t="shared" si="1"/>
        <v>12</v>
      </c>
      <c r="R2" s="89">
        <f t="shared" si="1"/>
        <v>13</v>
      </c>
      <c r="S2" s="89">
        <f t="shared" si="1"/>
        <v>14</v>
      </c>
      <c r="T2" s="89">
        <f t="shared" si="1"/>
        <v>15</v>
      </c>
      <c r="U2" s="89">
        <f t="shared" si="1"/>
        <v>16</v>
      </c>
      <c r="V2" s="89">
        <f t="shared" si="1"/>
        <v>17</v>
      </c>
      <c r="W2" s="89">
        <f t="shared" si="1"/>
        <v>18</v>
      </c>
      <c r="X2" s="89">
        <f t="shared" si="1"/>
        <v>19</v>
      </c>
      <c r="Y2" s="89">
        <f t="shared" si="1"/>
        <v>20</v>
      </c>
      <c r="Z2" s="89">
        <f t="shared" si="1"/>
        <v>21</v>
      </c>
      <c r="AA2" s="89">
        <f t="shared" si="1"/>
        <v>22</v>
      </c>
      <c r="AB2" s="89">
        <f t="shared" si="1"/>
        <v>23</v>
      </c>
      <c r="AC2" s="89">
        <f t="shared" si="1"/>
        <v>24</v>
      </c>
      <c r="AD2" s="89">
        <f t="shared" si="1"/>
        <v>25</v>
      </c>
      <c r="AE2" s="89">
        <f t="shared" si="1"/>
        <v>26</v>
      </c>
      <c r="AF2" s="89">
        <f t="shared" si="1"/>
        <v>27</v>
      </c>
      <c r="AG2" s="89">
        <f t="shared" si="1"/>
        <v>28</v>
      </c>
      <c r="AH2" s="89">
        <f t="shared" si="1"/>
        <v>29</v>
      </c>
      <c r="AI2" s="89">
        <f t="shared" si="1"/>
        <v>30</v>
      </c>
      <c r="AJ2" s="89">
        <f t="shared" si="1"/>
        <v>31</v>
      </c>
      <c r="AK2" s="89">
        <f t="shared" si="1"/>
        <v>32</v>
      </c>
      <c r="AL2" s="89">
        <f t="shared" si="1"/>
        <v>33</v>
      </c>
      <c r="AM2" s="89">
        <f t="shared" si="1"/>
        <v>34</v>
      </c>
      <c r="AN2" s="89">
        <f t="shared" si="1"/>
        <v>35</v>
      </c>
      <c r="AO2" s="89">
        <f t="shared" si="1"/>
        <v>36</v>
      </c>
      <c r="AP2" s="89">
        <f t="shared" si="1"/>
        <v>37</v>
      </c>
      <c r="AQ2" s="89">
        <f t="shared" si="1"/>
        <v>38</v>
      </c>
      <c r="AR2" s="89">
        <f t="shared" si="1"/>
        <v>39</v>
      </c>
      <c r="AS2" s="89">
        <f t="shared" si="1"/>
        <v>40</v>
      </c>
    </row>
    <row r="3" spans="1:46" ht="13" x14ac:dyDescent="0.3">
      <c r="F3" s="90" t="str">
        <f t="array" ref="F3:AS3">financial_years</f>
        <v>2017/18</v>
      </c>
      <c r="G3" s="90" t="str">
        <v>2018/19</v>
      </c>
      <c r="H3" s="90" t="str">
        <v>2019/20</v>
      </c>
      <c r="I3" s="90" t="str">
        <v>2020/21</v>
      </c>
      <c r="J3" s="90" t="str">
        <v>2021/22</v>
      </c>
      <c r="K3" s="90" t="str">
        <v>2022/23</v>
      </c>
      <c r="L3" s="90" t="str">
        <v>2023/24</v>
      </c>
      <c r="M3" s="90" t="str">
        <v>2024/25</v>
      </c>
      <c r="N3" s="90" t="str">
        <v>2025/26</v>
      </c>
      <c r="O3" s="90" t="str">
        <v>2026/27</v>
      </c>
      <c r="P3" s="90" t="str">
        <v>2027/28</v>
      </c>
      <c r="Q3" s="90" t="str">
        <v>2028/29</v>
      </c>
      <c r="R3" s="90" t="str">
        <v>2029/30</v>
      </c>
      <c r="S3" s="90" t="str">
        <v>2030/31</v>
      </c>
      <c r="T3" s="90" t="str">
        <v>2031/32</v>
      </c>
      <c r="U3" s="90" t="str">
        <v>2032/33</v>
      </c>
      <c r="V3" s="90" t="str">
        <v>2033/34</v>
      </c>
      <c r="W3" s="90" t="str">
        <v>2034/35</v>
      </c>
      <c r="X3" s="90" t="str">
        <v>2035/36</v>
      </c>
      <c r="Y3" s="90" t="str">
        <v>2036/37</v>
      </c>
      <c r="Z3" s="90" t="str">
        <v>2037/38</v>
      </c>
      <c r="AA3" s="90" t="str">
        <v>2038/39</v>
      </c>
      <c r="AB3" s="90" t="str">
        <v>2039/40</v>
      </c>
      <c r="AC3" s="90" t="str">
        <v>2040/41</v>
      </c>
      <c r="AD3" s="90" t="str">
        <v>2041/42</v>
      </c>
      <c r="AE3" s="90" t="str">
        <v>2042/43</v>
      </c>
      <c r="AF3" s="90" t="str">
        <v>2043/44</v>
      </c>
      <c r="AG3" s="90" t="str">
        <v>2044/45</v>
      </c>
      <c r="AH3" s="90" t="str">
        <v>2045/46</v>
      </c>
      <c r="AI3" s="90" t="str">
        <v>2046/47</v>
      </c>
      <c r="AJ3" s="90" t="str">
        <v>2047/48</v>
      </c>
      <c r="AK3" s="90" t="str">
        <v>2048/49</v>
      </c>
      <c r="AL3" s="90" t="str">
        <v>2049/50</v>
      </c>
      <c r="AM3" s="90" t="str">
        <v>2050/51</v>
      </c>
      <c r="AN3" s="90" t="str">
        <v>2051/52</v>
      </c>
      <c r="AO3" s="90" t="str">
        <v>2052/53</v>
      </c>
      <c r="AP3" s="90" t="str">
        <v>2053/54</v>
      </c>
      <c r="AQ3" s="90" t="str">
        <v>2054/55</v>
      </c>
      <c r="AR3" s="90" t="str">
        <v>2055/56</v>
      </c>
      <c r="AS3" s="90" t="str">
        <v>2056/57</v>
      </c>
    </row>
    <row r="5" spans="1:46" ht="18" x14ac:dyDescent="0.35">
      <c r="B5" s="80" t="s">
        <v>182</v>
      </c>
    </row>
    <row r="6" spans="1:46" ht="13" x14ac:dyDescent="0.35">
      <c r="B6" s="86" t="s">
        <v>179</v>
      </c>
    </row>
    <row r="7" spans="1:46" ht="14.5" x14ac:dyDescent="0.35">
      <c r="E7" s="60" t="s">
        <v>140</v>
      </c>
    </row>
    <row r="8" spans="1:46" ht="14.5" x14ac:dyDescent="0.35">
      <c r="C8" s="62" t="s">
        <v>236</v>
      </c>
      <c r="E8" s="56" t="s">
        <v>237</v>
      </c>
      <c r="F8" s="23">
        <f>SUM(Input_Other!F7:F9)</f>
        <v>0</v>
      </c>
      <c r="G8" s="23">
        <f>SUM(Input_Other!G7:G9)</f>
        <v>100000</v>
      </c>
      <c r="H8" s="23">
        <f>SUM(Input_Other!H7:H9)</f>
        <v>350000</v>
      </c>
      <c r="I8" s="23">
        <f>SUM(Input_Other!I7:I9)</f>
        <v>800000</v>
      </c>
      <c r="J8" s="23">
        <f>SUM(Input_Other!J7:J9)</f>
        <v>1550000</v>
      </c>
      <c r="K8" s="23">
        <f>SUM(Input_Other!K7:K9)</f>
        <v>2500000</v>
      </c>
      <c r="L8" s="23">
        <f>SUM(Input_Other!L7:L9)</f>
        <v>3450000</v>
      </c>
      <c r="M8" s="23">
        <f>SUM(Input_Other!M7:M9)</f>
        <v>4400000</v>
      </c>
      <c r="N8" s="23">
        <f>SUM(Input_Other!N7:N9)</f>
        <v>5350000</v>
      </c>
      <c r="O8" s="23">
        <f>SUM(Input_Other!O7:O9)</f>
        <v>6300000</v>
      </c>
      <c r="P8" s="23">
        <f>SUM(Input_Other!P7:P9)</f>
        <v>7250000</v>
      </c>
      <c r="Q8" s="23">
        <f>SUM(Input_Other!Q7:Q9)</f>
        <v>8000000</v>
      </c>
      <c r="R8" s="23">
        <f>SUM(Input_Other!R7:R9)</f>
        <v>8000000</v>
      </c>
      <c r="S8" s="23">
        <f>SUM(Input_Other!S7:S9)</f>
        <v>8000000</v>
      </c>
      <c r="T8" s="23">
        <f>SUM(Input_Other!T7:T9)</f>
        <v>8000000</v>
      </c>
      <c r="U8" s="23">
        <f>SUM(Input_Other!U7:U9)</f>
        <v>8000000</v>
      </c>
      <c r="V8" s="23">
        <f>SUM(Input_Other!V7:V9)</f>
        <v>8000000</v>
      </c>
      <c r="W8" s="23">
        <f>SUM(Input_Other!W7:W9)</f>
        <v>8000000</v>
      </c>
      <c r="X8" s="23">
        <f>SUM(Input_Other!X7:X9)</f>
        <v>8000000</v>
      </c>
      <c r="Y8" s="23">
        <f>SUM(Input_Other!Y7:Y9)</f>
        <v>8000000</v>
      </c>
      <c r="Z8" s="23">
        <f>SUM(Input_Other!Z7:Z9)</f>
        <v>8000000</v>
      </c>
      <c r="AA8" s="23">
        <f>SUM(Input_Other!AA7:AA9)</f>
        <v>8000000</v>
      </c>
      <c r="AB8" s="23">
        <f>SUM(Input_Other!AB7:AB9)</f>
        <v>8000000</v>
      </c>
      <c r="AC8" s="23">
        <f>SUM(Input_Other!AC7:AC9)</f>
        <v>8000000</v>
      </c>
      <c r="AD8" s="23">
        <f>SUM(Input_Other!AD7:AD9)</f>
        <v>8000000</v>
      </c>
      <c r="AE8" s="23">
        <f>SUM(Input_Other!AE7:AE9)</f>
        <v>8000000</v>
      </c>
      <c r="AF8" s="23">
        <f>SUM(Input_Other!AF7:AF9)</f>
        <v>8000000</v>
      </c>
      <c r="AG8" s="23">
        <f>SUM(Input_Other!AG7:AG9)</f>
        <v>8000000</v>
      </c>
      <c r="AH8" s="23">
        <f>SUM(Input_Other!AH7:AH9)</f>
        <v>8000000</v>
      </c>
      <c r="AI8" s="23">
        <f>SUM(Input_Other!AI7:AI9)</f>
        <v>8000000</v>
      </c>
      <c r="AJ8" s="23">
        <f>SUM(Input_Other!AJ7:AJ9)</f>
        <v>8000000</v>
      </c>
      <c r="AK8" s="23">
        <f>SUM(Input_Other!AK7:AK9)</f>
        <v>8000000</v>
      </c>
      <c r="AL8" s="23">
        <f>SUM(Input_Other!AL7:AL9)</f>
        <v>8000000</v>
      </c>
      <c r="AM8" s="23">
        <f>SUM(Input_Other!AM7:AM9)</f>
        <v>8000000</v>
      </c>
      <c r="AN8" s="23">
        <f>SUM(Input_Other!AN7:AN9)</f>
        <v>8000000</v>
      </c>
      <c r="AO8" s="23">
        <f>SUM(Input_Other!AO7:AO9)</f>
        <v>8000000</v>
      </c>
      <c r="AP8" s="23">
        <f>SUM(Input_Other!AP7:AP9)</f>
        <v>8000000</v>
      </c>
      <c r="AQ8" s="23">
        <f>SUM(Input_Other!AQ7:AQ9)</f>
        <v>8000000</v>
      </c>
      <c r="AR8" s="23">
        <f>SUM(Input_Other!AR7:AR9)</f>
        <v>8000000</v>
      </c>
      <c r="AS8" s="23">
        <f>SUM(Input_Other!AS7:AS9)</f>
        <v>8000000</v>
      </c>
    </row>
    <row r="10" spans="1:46" x14ac:dyDescent="0.35">
      <c r="C10" s="62" t="s">
        <v>238</v>
      </c>
    </row>
    <row r="11" spans="1:46" ht="14.5" x14ac:dyDescent="0.35">
      <c r="D11" s="58" t="s">
        <v>227</v>
      </c>
      <c r="E11" s="58" t="s">
        <v>160</v>
      </c>
      <c r="F11" s="23">
        <f t="shared" ref="F11" si="2">INDEX(operating_elements,MATCH($D11,network_element_names,0),MATCH(F$3,financial_years,0))</f>
        <v>50931</v>
      </c>
      <c r="G11" s="23">
        <f t="shared" ref="G11:P14" si="3">INDEX(operating_elements,MATCH($D11,network_element_names,0),MATCH(G$3,financial_years,0))</f>
        <v>190186</v>
      </c>
      <c r="H11" s="23">
        <f t="shared" si="3"/>
        <v>446087</v>
      </c>
      <c r="I11" s="23">
        <f t="shared" si="3"/>
        <v>985898</v>
      </c>
      <c r="J11" s="23">
        <f t="shared" si="3"/>
        <v>1821222</v>
      </c>
      <c r="K11" s="23">
        <f t="shared" si="3"/>
        <v>2706461</v>
      </c>
      <c r="L11" s="23">
        <f t="shared" si="3"/>
        <v>3700697</v>
      </c>
      <c r="M11" s="23">
        <f t="shared" si="3"/>
        <v>4912860</v>
      </c>
      <c r="N11" s="23">
        <f t="shared" si="3"/>
        <v>6095217</v>
      </c>
      <c r="O11" s="23">
        <f t="shared" si="3"/>
        <v>7486844</v>
      </c>
      <c r="P11" s="23">
        <f t="shared" ref="P11" si="4">INDEX(operating_elements,MATCH($D11,network_element_names,0),MATCH(P$3,financial_years,0))</f>
        <v>8651243</v>
      </c>
      <c r="Q11" s="23">
        <f t="shared" ref="Q11:Z14" si="5">INDEX(operating_elements,MATCH($D11,network_element_names,0),MATCH(Q$3,financial_years,0))</f>
        <v>8651243</v>
      </c>
      <c r="R11" s="23">
        <f t="shared" si="5"/>
        <v>8651243</v>
      </c>
      <c r="S11" s="23">
        <f t="shared" si="5"/>
        <v>8651243</v>
      </c>
      <c r="T11" s="23">
        <f t="shared" si="5"/>
        <v>8651243</v>
      </c>
      <c r="U11" s="23">
        <f t="shared" si="5"/>
        <v>8651243</v>
      </c>
      <c r="V11" s="23">
        <f t="shared" si="5"/>
        <v>8651243</v>
      </c>
      <c r="W11" s="23">
        <f t="shared" si="5"/>
        <v>8651243</v>
      </c>
      <c r="X11" s="23">
        <f t="shared" si="5"/>
        <v>8651243</v>
      </c>
      <c r="Y11" s="23">
        <f t="shared" si="5"/>
        <v>8651243</v>
      </c>
      <c r="Z11" s="23">
        <f t="shared" ref="Z11" si="6">INDEX(operating_elements,MATCH($D11,network_element_names,0),MATCH(Z$3,financial_years,0))</f>
        <v>8651243</v>
      </c>
      <c r="AA11" s="23">
        <f t="shared" ref="AA11:AJ14" si="7">INDEX(operating_elements,MATCH($D11,network_element_names,0),MATCH(AA$3,financial_years,0))</f>
        <v>8651243</v>
      </c>
      <c r="AB11" s="23">
        <f t="shared" si="7"/>
        <v>8651243</v>
      </c>
      <c r="AC11" s="23">
        <f t="shared" si="7"/>
        <v>8651243</v>
      </c>
      <c r="AD11" s="23">
        <f t="shared" si="7"/>
        <v>8651243</v>
      </c>
      <c r="AE11" s="23">
        <f t="shared" si="7"/>
        <v>8651243</v>
      </c>
      <c r="AF11" s="23">
        <f t="shared" si="7"/>
        <v>8651243</v>
      </c>
      <c r="AG11" s="23">
        <f t="shared" si="7"/>
        <v>8651243</v>
      </c>
      <c r="AH11" s="23">
        <f t="shared" si="7"/>
        <v>8651243</v>
      </c>
      <c r="AI11" s="23">
        <f t="shared" si="7"/>
        <v>8651243</v>
      </c>
      <c r="AJ11" s="23">
        <f t="shared" ref="AJ11" si="8">INDEX(operating_elements,MATCH($D11,network_element_names,0),MATCH(AJ$3,financial_years,0))</f>
        <v>8651243</v>
      </c>
      <c r="AK11" s="23">
        <f t="shared" ref="AK11:AS14" si="9">INDEX(operating_elements,MATCH($D11,network_element_names,0),MATCH(AK$3,financial_years,0))</f>
        <v>8651243</v>
      </c>
      <c r="AL11" s="23">
        <f t="shared" si="9"/>
        <v>8651243</v>
      </c>
      <c r="AM11" s="23">
        <f t="shared" si="9"/>
        <v>8651243</v>
      </c>
      <c r="AN11" s="23">
        <f t="shared" si="9"/>
        <v>8651243</v>
      </c>
      <c r="AO11" s="23">
        <f t="shared" si="9"/>
        <v>8651243</v>
      </c>
      <c r="AP11" s="23">
        <f t="shared" si="9"/>
        <v>8651243</v>
      </c>
      <c r="AQ11" s="23">
        <f t="shared" si="9"/>
        <v>8651243</v>
      </c>
      <c r="AR11" s="23">
        <f t="shared" si="9"/>
        <v>8651243</v>
      </c>
      <c r="AS11" s="23">
        <f t="shared" si="9"/>
        <v>8651243</v>
      </c>
      <c r="AT11" s="58"/>
    </row>
    <row r="12" spans="1:46" ht="14.5" x14ac:dyDescent="0.35">
      <c r="D12" s="58" t="s">
        <v>230</v>
      </c>
      <c r="E12" s="58" t="s">
        <v>160</v>
      </c>
      <c r="F12" s="23">
        <f>INDEX(operating_elements,MATCH($D12,network_element_names,0),MATCH(F$3,financial_years,0))</f>
        <v>41633</v>
      </c>
      <c r="G12" s="23">
        <f t="shared" si="3"/>
        <v>171522</v>
      </c>
      <c r="H12" s="23">
        <f t="shared" si="3"/>
        <v>482882</v>
      </c>
      <c r="I12" s="23">
        <f t="shared" si="3"/>
        <v>1204276</v>
      </c>
      <c r="J12" s="23">
        <f t="shared" si="3"/>
        <v>2540436</v>
      </c>
      <c r="K12" s="23">
        <f t="shared" si="3"/>
        <v>4009457</v>
      </c>
      <c r="L12" s="23">
        <f t="shared" si="3"/>
        <v>5904624</v>
      </c>
      <c r="M12" s="23">
        <f t="shared" si="3"/>
        <v>8171684</v>
      </c>
      <c r="N12" s="23">
        <f t="shared" si="3"/>
        <v>10557299</v>
      </c>
      <c r="O12" s="23">
        <f t="shared" si="3"/>
        <v>13340280</v>
      </c>
      <c r="P12" s="23">
        <f>INDEX(operating_elements,MATCH($D12,network_element_names,0),MATCH(P$3,financial_years,0))</f>
        <v>15602715</v>
      </c>
      <c r="Q12" s="23">
        <f t="shared" si="5"/>
        <v>15602715</v>
      </c>
      <c r="R12" s="23">
        <f t="shared" si="5"/>
        <v>15602715</v>
      </c>
      <c r="S12" s="23">
        <f t="shared" si="5"/>
        <v>15602715</v>
      </c>
      <c r="T12" s="23">
        <f t="shared" si="5"/>
        <v>15602715</v>
      </c>
      <c r="U12" s="23">
        <f t="shared" si="5"/>
        <v>15602715</v>
      </c>
      <c r="V12" s="23">
        <f t="shared" si="5"/>
        <v>15602715</v>
      </c>
      <c r="W12" s="23">
        <f t="shared" si="5"/>
        <v>15602715</v>
      </c>
      <c r="X12" s="23">
        <f t="shared" si="5"/>
        <v>15602715</v>
      </c>
      <c r="Y12" s="23">
        <f t="shared" si="5"/>
        <v>15602715</v>
      </c>
      <c r="Z12" s="23">
        <f>INDEX(operating_elements,MATCH($D12,network_element_names,0),MATCH(Z$3,financial_years,0))</f>
        <v>15602715</v>
      </c>
      <c r="AA12" s="23">
        <f t="shared" si="7"/>
        <v>15602715</v>
      </c>
      <c r="AB12" s="23">
        <f t="shared" si="7"/>
        <v>15602715</v>
      </c>
      <c r="AC12" s="23">
        <f t="shared" si="7"/>
        <v>15602715</v>
      </c>
      <c r="AD12" s="23">
        <f t="shared" si="7"/>
        <v>15602715</v>
      </c>
      <c r="AE12" s="23">
        <f t="shared" si="7"/>
        <v>15602715</v>
      </c>
      <c r="AF12" s="23">
        <f t="shared" si="7"/>
        <v>15602715</v>
      </c>
      <c r="AG12" s="23">
        <f t="shared" si="7"/>
        <v>15602715</v>
      </c>
      <c r="AH12" s="23">
        <f t="shared" si="7"/>
        <v>15602715</v>
      </c>
      <c r="AI12" s="23">
        <f t="shared" si="7"/>
        <v>15602715</v>
      </c>
      <c r="AJ12" s="23">
        <f>INDEX(operating_elements,MATCH($D12,network_element_names,0),MATCH(AJ$3,financial_years,0))</f>
        <v>15602715</v>
      </c>
      <c r="AK12" s="23">
        <f t="shared" si="9"/>
        <v>15602715</v>
      </c>
      <c r="AL12" s="23">
        <f t="shared" si="9"/>
        <v>15602715</v>
      </c>
      <c r="AM12" s="23">
        <f t="shared" si="9"/>
        <v>15602715</v>
      </c>
      <c r="AN12" s="23">
        <f t="shared" si="9"/>
        <v>15602715</v>
      </c>
      <c r="AO12" s="23">
        <f t="shared" si="9"/>
        <v>15602715</v>
      </c>
      <c r="AP12" s="23">
        <f t="shared" si="9"/>
        <v>15602715</v>
      </c>
      <c r="AQ12" s="23">
        <f t="shared" si="9"/>
        <v>15602715</v>
      </c>
      <c r="AR12" s="23">
        <f t="shared" si="9"/>
        <v>15602715</v>
      </c>
      <c r="AS12" s="23">
        <f t="shared" si="9"/>
        <v>15602715</v>
      </c>
      <c r="AT12" s="58"/>
    </row>
    <row r="13" spans="1:46" s="97" customFormat="1" ht="14.5" x14ac:dyDescent="0.35">
      <c r="D13" s="98" t="s">
        <v>312</v>
      </c>
      <c r="E13" s="98" t="s">
        <v>160</v>
      </c>
      <c r="F13" s="23">
        <f>INDEX(operating_elements,MATCH($D13,network_element_names,0),MATCH(F$3,financial_years,0))</f>
        <v>0</v>
      </c>
      <c r="G13" s="23">
        <f t="shared" si="3"/>
        <v>16962</v>
      </c>
      <c r="H13" s="23">
        <f t="shared" si="3"/>
        <v>106992</v>
      </c>
      <c r="I13" s="23">
        <f t="shared" si="3"/>
        <v>345552</v>
      </c>
      <c r="J13" s="23">
        <f t="shared" si="3"/>
        <v>932397</v>
      </c>
      <c r="K13" s="23">
        <f t="shared" si="3"/>
        <v>1944596</v>
      </c>
      <c r="L13" s="23">
        <f t="shared" si="3"/>
        <v>3325751</v>
      </c>
      <c r="M13" s="23">
        <f t="shared" si="3"/>
        <v>5004060</v>
      </c>
      <c r="N13" s="23">
        <f t="shared" si="3"/>
        <v>6869417</v>
      </c>
      <c r="O13" s="23">
        <f t="shared" si="3"/>
        <v>8918182</v>
      </c>
      <c r="P13" s="23">
        <f t="shared" si="3"/>
        <v>11134963</v>
      </c>
      <c r="Q13" s="23">
        <f t="shared" si="5"/>
        <v>13341922</v>
      </c>
      <c r="R13" s="23">
        <f t="shared" si="5"/>
        <v>14962680</v>
      </c>
      <c r="S13" s="23">
        <f t="shared" si="5"/>
        <v>16172408</v>
      </c>
      <c r="T13" s="23">
        <f t="shared" si="5"/>
        <v>17166847</v>
      </c>
      <c r="U13" s="23">
        <f t="shared" si="5"/>
        <v>18117655</v>
      </c>
      <c r="V13" s="23">
        <f t="shared" si="5"/>
        <v>19026340</v>
      </c>
      <c r="W13" s="23">
        <f t="shared" si="5"/>
        <v>19893902</v>
      </c>
      <c r="X13" s="23">
        <f t="shared" si="5"/>
        <v>20721980</v>
      </c>
      <c r="Y13" s="23">
        <f t="shared" si="5"/>
        <v>21511860</v>
      </c>
      <c r="Z13" s="23">
        <f t="shared" si="5"/>
        <v>22264759</v>
      </c>
      <c r="AA13" s="23">
        <f t="shared" si="7"/>
        <v>22981950</v>
      </c>
      <c r="AB13" s="23">
        <f t="shared" si="7"/>
        <v>23664600</v>
      </c>
      <c r="AC13" s="23">
        <f t="shared" si="7"/>
        <v>24313833</v>
      </c>
      <c r="AD13" s="23">
        <f t="shared" si="7"/>
        <v>24930753</v>
      </c>
      <c r="AE13" s="23">
        <f t="shared" si="7"/>
        <v>25516409</v>
      </c>
      <c r="AF13" s="23">
        <f t="shared" si="7"/>
        <v>26071804</v>
      </c>
      <c r="AG13" s="23">
        <f t="shared" si="7"/>
        <v>26597915</v>
      </c>
      <c r="AH13" s="23">
        <f t="shared" si="7"/>
        <v>27095679</v>
      </c>
      <c r="AI13" s="23">
        <f t="shared" si="7"/>
        <v>27565992</v>
      </c>
      <c r="AJ13" s="23">
        <f t="shared" si="7"/>
        <v>28009717</v>
      </c>
      <c r="AK13" s="23">
        <f t="shared" si="9"/>
        <v>28427688</v>
      </c>
      <c r="AL13" s="23">
        <f t="shared" si="9"/>
        <v>28820701</v>
      </c>
      <c r="AM13" s="23">
        <f t="shared" si="9"/>
        <v>29189527</v>
      </c>
      <c r="AN13" s="23">
        <f t="shared" si="9"/>
        <v>29534903</v>
      </c>
      <c r="AO13" s="23">
        <f t="shared" si="9"/>
        <v>29857537</v>
      </c>
      <c r="AP13" s="23">
        <f t="shared" si="9"/>
        <v>30158112</v>
      </c>
      <c r="AQ13" s="23">
        <f t="shared" si="9"/>
        <v>30437282</v>
      </c>
      <c r="AR13" s="23">
        <f t="shared" si="9"/>
        <v>30695676</v>
      </c>
      <c r="AS13" s="23">
        <f t="shared" si="9"/>
        <v>30933898</v>
      </c>
      <c r="AT13" s="98"/>
    </row>
    <row r="14" spans="1:46" ht="14.5" x14ac:dyDescent="0.35">
      <c r="D14" s="58" t="s">
        <v>313</v>
      </c>
      <c r="E14" s="58" t="s">
        <v>160</v>
      </c>
      <c r="F14" s="23">
        <f>INDEX(operating_elements,MATCH($D14,network_element_names,0),MATCH(F$3,financial_years,0))</f>
        <v>0</v>
      </c>
      <c r="G14" s="23">
        <f t="shared" si="3"/>
        <v>34584</v>
      </c>
      <c r="H14" s="23">
        <f t="shared" si="3"/>
        <v>149938</v>
      </c>
      <c r="I14" s="23">
        <f t="shared" si="3"/>
        <v>378197</v>
      </c>
      <c r="J14" s="23">
        <f t="shared" si="3"/>
        <v>713289</v>
      </c>
      <c r="K14" s="23">
        <f t="shared" si="3"/>
        <v>1055110</v>
      </c>
      <c r="L14" s="23">
        <f t="shared" si="3"/>
        <v>1341809</v>
      </c>
      <c r="M14" s="23">
        <f t="shared" si="3"/>
        <v>1612976</v>
      </c>
      <c r="N14" s="23">
        <f t="shared" si="3"/>
        <v>1790804</v>
      </c>
      <c r="O14" s="23">
        <f t="shared" si="3"/>
        <v>1961252</v>
      </c>
      <c r="P14" s="23">
        <f t="shared" si="3"/>
        <v>2127846</v>
      </c>
      <c r="Q14" s="23">
        <f t="shared" si="5"/>
        <v>2244591</v>
      </c>
      <c r="R14" s="23">
        <f t="shared" si="5"/>
        <v>2244591</v>
      </c>
      <c r="S14" s="23">
        <f t="shared" si="5"/>
        <v>2244591</v>
      </c>
      <c r="T14" s="23">
        <f t="shared" si="5"/>
        <v>2244591</v>
      </c>
      <c r="U14" s="23">
        <f t="shared" si="5"/>
        <v>2244591</v>
      </c>
      <c r="V14" s="23">
        <f t="shared" si="5"/>
        <v>2244591</v>
      </c>
      <c r="W14" s="23">
        <f t="shared" si="5"/>
        <v>2244591</v>
      </c>
      <c r="X14" s="23">
        <f t="shared" si="5"/>
        <v>2244591</v>
      </c>
      <c r="Y14" s="23">
        <f t="shared" si="5"/>
        <v>2244591</v>
      </c>
      <c r="Z14" s="23">
        <f t="shared" si="5"/>
        <v>2244591</v>
      </c>
      <c r="AA14" s="23">
        <f t="shared" si="7"/>
        <v>2244591</v>
      </c>
      <c r="AB14" s="23">
        <f t="shared" si="7"/>
        <v>2244591</v>
      </c>
      <c r="AC14" s="23">
        <f t="shared" si="7"/>
        <v>2244591</v>
      </c>
      <c r="AD14" s="23">
        <f t="shared" si="7"/>
        <v>2244591</v>
      </c>
      <c r="AE14" s="23">
        <f t="shared" si="7"/>
        <v>2244591</v>
      </c>
      <c r="AF14" s="23">
        <f t="shared" si="7"/>
        <v>2244591</v>
      </c>
      <c r="AG14" s="23">
        <f t="shared" si="7"/>
        <v>2244591</v>
      </c>
      <c r="AH14" s="23">
        <f t="shared" si="7"/>
        <v>2244591</v>
      </c>
      <c r="AI14" s="23">
        <f t="shared" si="7"/>
        <v>2244591</v>
      </c>
      <c r="AJ14" s="23">
        <f t="shared" si="7"/>
        <v>2244591</v>
      </c>
      <c r="AK14" s="23">
        <f t="shared" si="9"/>
        <v>2244591</v>
      </c>
      <c r="AL14" s="23">
        <f t="shared" si="9"/>
        <v>2244591</v>
      </c>
      <c r="AM14" s="23">
        <f t="shared" si="9"/>
        <v>2244591</v>
      </c>
      <c r="AN14" s="23">
        <f t="shared" si="9"/>
        <v>2244591</v>
      </c>
      <c r="AO14" s="23">
        <f t="shared" si="9"/>
        <v>2244591</v>
      </c>
      <c r="AP14" s="23">
        <f t="shared" si="9"/>
        <v>2244591</v>
      </c>
      <c r="AQ14" s="23">
        <f t="shared" si="9"/>
        <v>2244591</v>
      </c>
      <c r="AR14" s="23">
        <f t="shared" si="9"/>
        <v>2244591</v>
      </c>
      <c r="AS14" s="23">
        <f t="shared" si="9"/>
        <v>2244591</v>
      </c>
      <c r="AT14" s="58"/>
    </row>
    <row r="15" spans="1:46" ht="14.5" x14ac:dyDescent="0.35">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71" t="s">
        <v>176</v>
      </c>
    </row>
    <row r="16" spans="1:46" x14ac:dyDescent="0.35">
      <c r="C16" s="62" t="s">
        <v>239</v>
      </c>
    </row>
    <row r="17" spans="3:46" ht="14.5" x14ac:dyDescent="0.35">
      <c r="D17" s="58" t="s">
        <v>228</v>
      </c>
      <c r="E17" s="58" t="s">
        <v>160</v>
      </c>
      <c r="F17" s="23">
        <f t="shared" ref="F17" si="10">INDEX(operating_elements,MATCH($D17,network_element_names,0),MATCH(F$3,financial_years,0))</f>
        <v>0</v>
      </c>
      <c r="G17" s="23">
        <f t="shared" ref="G17:P19" si="11">INDEX(operating_elements,MATCH($D17,network_element_names,0),MATCH(G$3,financial_years,0))</f>
        <v>0</v>
      </c>
      <c r="H17" s="23">
        <f t="shared" si="11"/>
        <v>0</v>
      </c>
      <c r="I17" s="23">
        <f t="shared" si="11"/>
        <v>519</v>
      </c>
      <c r="J17" s="23">
        <f t="shared" si="11"/>
        <v>4542</v>
      </c>
      <c r="K17" s="23">
        <f t="shared" si="11"/>
        <v>7804</v>
      </c>
      <c r="L17" s="23">
        <f t="shared" si="11"/>
        <v>16537</v>
      </c>
      <c r="M17" s="23">
        <f t="shared" si="11"/>
        <v>34085</v>
      </c>
      <c r="N17" s="23">
        <f t="shared" si="11"/>
        <v>48263</v>
      </c>
      <c r="O17" s="23">
        <f t="shared" si="11"/>
        <v>75207</v>
      </c>
      <c r="P17" s="23">
        <f t="shared" ref="P17" si="12">INDEX(operating_elements,MATCH($D17,network_element_names,0),MATCH(P$3,financial_years,0))</f>
        <v>95291</v>
      </c>
      <c r="Q17" s="23">
        <f t="shared" ref="Q17:Z19" si="13">INDEX(operating_elements,MATCH($D17,network_element_names,0),MATCH(Q$3,financial_years,0))</f>
        <v>95291</v>
      </c>
      <c r="R17" s="23">
        <f t="shared" si="13"/>
        <v>95291</v>
      </c>
      <c r="S17" s="23">
        <f t="shared" si="13"/>
        <v>95291</v>
      </c>
      <c r="T17" s="23">
        <f t="shared" si="13"/>
        <v>95291</v>
      </c>
      <c r="U17" s="23">
        <f t="shared" si="13"/>
        <v>95291</v>
      </c>
      <c r="V17" s="23">
        <f t="shared" si="13"/>
        <v>95291</v>
      </c>
      <c r="W17" s="23">
        <f t="shared" si="13"/>
        <v>95291</v>
      </c>
      <c r="X17" s="23">
        <f t="shared" si="13"/>
        <v>95291</v>
      </c>
      <c r="Y17" s="23">
        <f t="shared" si="13"/>
        <v>95291</v>
      </c>
      <c r="Z17" s="23">
        <f t="shared" ref="Z17" si="14">INDEX(operating_elements,MATCH($D17,network_element_names,0),MATCH(Z$3,financial_years,0))</f>
        <v>95291</v>
      </c>
      <c r="AA17" s="23">
        <f t="shared" ref="AA17:AJ19" si="15">INDEX(operating_elements,MATCH($D17,network_element_names,0),MATCH(AA$3,financial_years,0))</f>
        <v>95291</v>
      </c>
      <c r="AB17" s="23">
        <f t="shared" si="15"/>
        <v>95291</v>
      </c>
      <c r="AC17" s="23">
        <f t="shared" si="15"/>
        <v>95291</v>
      </c>
      <c r="AD17" s="23">
        <f t="shared" si="15"/>
        <v>95291</v>
      </c>
      <c r="AE17" s="23">
        <f t="shared" si="15"/>
        <v>95291</v>
      </c>
      <c r="AF17" s="23">
        <f t="shared" si="15"/>
        <v>95291</v>
      </c>
      <c r="AG17" s="23">
        <f t="shared" si="15"/>
        <v>95291</v>
      </c>
      <c r="AH17" s="23">
        <f t="shared" si="15"/>
        <v>95291</v>
      </c>
      <c r="AI17" s="23">
        <f t="shared" si="15"/>
        <v>95291</v>
      </c>
      <c r="AJ17" s="23">
        <f t="shared" ref="AJ17" si="16">INDEX(operating_elements,MATCH($D17,network_element_names,0),MATCH(AJ$3,financial_years,0))</f>
        <v>95291</v>
      </c>
      <c r="AK17" s="23">
        <f t="shared" ref="AK17:AS19" si="17">INDEX(operating_elements,MATCH($D17,network_element_names,0),MATCH(AK$3,financial_years,0))</f>
        <v>95291</v>
      </c>
      <c r="AL17" s="23">
        <f t="shared" si="17"/>
        <v>95291</v>
      </c>
      <c r="AM17" s="23">
        <f t="shared" si="17"/>
        <v>95291</v>
      </c>
      <c r="AN17" s="23">
        <f t="shared" si="17"/>
        <v>95291</v>
      </c>
      <c r="AO17" s="23">
        <f t="shared" si="17"/>
        <v>95291</v>
      </c>
      <c r="AP17" s="23">
        <f t="shared" si="17"/>
        <v>95291</v>
      </c>
      <c r="AQ17" s="23">
        <f t="shared" si="17"/>
        <v>95291</v>
      </c>
      <c r="AR17" s="23">
        <f t="shared" si="17"/>
        <v>95291</v>
      </c>
      <c r="AS17" s="23">
        <f t="shared" si="17"/>
        <v>95291</v>
      </c>
      <c r="AT17" s="58"/>
    </row>
    <row r="18" spans="3:46" ht="14.5" x14ac:dyDescent="0.35">
      <c r="D18" s="58" t="s">
        <v>229</v>
      </c>
      <c r="E18" s="58" t="s">
        <v>160</v>
      </c>
      <c r="F18" s="23">
        <f>INDEX(operating_elements,MATCH($D18,network_element_names,0),MATCH(F$3,financial_years,0))</f>
        <v>0</v>
      </c>
      <c r="G18" s="23">
        <f t="shared" si="11"/>
        <v>0</v>
      </c>
      <c r="H18" s="23">
        <f t="shared" si="11"/>
        <v>0</v>
      </c>
      <c r="I18" s="23">
        <f t="shared" si="11"/>
        <v>9604</v>
      </c>
      <c r="J18" s="23">
        <f t="shared" si="11"/>
        <v>79643</v>
      </c>
      <c r="K18" s="23">
        <f t="shared" si="11"/>
        <v>141659</v>
      </c>
      <c r="L18" s="23">
        <f t="shared" si="11"/>
        <v>257593</v>
      </c>
      <c r="M18" s="23">
        <f t="shared" si="11"/>
        <v>518341</v>
      </c>
      <c r="N18" s="23">
        <f t="shared" si="11"/>
        <v>799230</v>
      </c>
      <c r="O18" s="23">
        <f t="shared" si="11"/>
        <v>1192445</v>
      </c>
      <c r="P18" s="23">
        <f>INDEX(operating_elements,MATCH($D18,network_element_names,0),MATCH(P$3,financial_years,0))</f>
        <v>1522967</v>
      </c>
      <c r="Q18" s="23">
        <f t="shared" si="13"/>
        <v>1522967</v>
      </c>
      <c r="R18" s="23">
        <f t="shared" si="13"/>
        <v>1522967</v>
      </c>
      <c r="S18" s="23">
        <f t="shared" si="13"/>
        <v>1522967</v>
      </c>
      <c r="T18" s="23">
        <f t="shared" si="13"/>
        <v>1522967</v>
      </c>
      <c r="U18" s="23">
        <f t="shared" si="13"/>
        <v>1522967</v>
      </c>
      <c r="V18" s="23">
        <f t="shared" si="13"/>
        <v>1522967</v>
      </c>
      <c r="W18" s="23">
        <f t="shared" si="13"/>
        <v>1522967</v>
      </c>
      <c r="X18" s="23">
        <f t="shared" si="13"/>
        <v>1522967</v>
      </c>
      <c r="Y18" s="23">
        <f t="shared" si="13"/>
        <v>1522967</v>
      </c>
      <c r="Z18" s="23">
        <f>INDEX(operating_elements,MATCH($D18,network_element_names,0),MATCH(Z$3,financial_years,0))</f>
        <v>1522967</v>
      </c>
      <c r="AA18" s="23">
        <f t="shared" si="15"/>
        <v>1522967</v>
      </c>
      <c r="AB18" s="23">
        <f t="shared" si="15"/>
        <v>1522967</v>
      </c>
      <c r="AC18" s="23">
        <f t="shared" si="15"/>
        <v>1522967</v>
      </c>
      <c r="AD18" s="23">
        <f t="shared" si="15"/>
        <v>1522967</v>
      </c>
      <c r="AE18" s="23">
        <f t="shared" si="15"/>
        <v>1522967</v>
      </c>
      <c r="AF18" s="23">
        <f t="shared" si="15"/>
        <v>1522967</v>
      </c>
      <c r="AG18" s="23">
        <f t="shared" si="15"/>
        <v>1522967</v>
      </c>
      <c r="AH18" s="23">
        <f t="shared" si="15"/>
        <v>1522967</v>
      </c>
      <c r="AI18" s="23">
        <f t="shared" si="15"/>
        <v>1522967</v>
      </c>
      <c r="AJ18" s="23">
        <f>INDEX(operating_elements,MATCH($D18,network_element_names,0),MATCH(AJ$3,financial_years,0))</f>
        <v>1522967</v>
      </c>
      <c r="AK18" s="23">
        <f t="shared" si="17"/>
        <v>1522967</v>
      </c>
      <c r="AL18" s="23">
        <f t="shared" si="17"/>
        <v>1522967</v>
      </c>
      <c r="AM18" s="23">
        <f t="shared" si="17"/>
        <v>1522967</v>
      </c>
      <c r="AN18" s="23">
        <f t="shared" si="17"/>
        <v>1522967</v>
      </c>
      <c r="AO18" s="23">
        <f t="shared" si="17"/>
        <v>1522967</v>
      </c>
      <c r="AP18" s="23">
        <f t="shared" si="17"/>
        <v>1522967</v>
      </c>
      <c r="AQ18" s="23">
        <f t="shared" si="17"/>
        <v>1522967</v>
      </c>
      <c r="AR18" s="23">
        <f t="shared" si="17"/>
        <v>1522967</v>
      </c>
      <c r="AS18" s="23">
        <f t="shared" si="17"/>
        <v>1522967</v>
      </c>
      <c r="AT18" s="58"/>
    </row>
    <row r="19" spans="3:46" s="97" customFormat="1" ht="15" thickBot="1" x14ac:dyDescent="0.4">
      <c r="D19" s="98" t="s">
        <v>314</v>
      </c>
      <c r="E19" s="98" t="s">
        <v>160</v>
      </c>
      <c r="F19" s="23">
        <f>INDEX(operating_elements,MATCH($D19,network_element_names,0),MATCH(F$3,financial_years,0))</f>
        <v>0</v>
      </c>
      <c r="G19" s="23">
        <f t="shared" si="11"/>
        <v>23127</v>
      </c>
      <c r="H19" s="23">
        <f t="shared" si="11"/>
        <v>142357</v>
      </c>
      <c r="I19" s="23">
        <f t="shared" si="11"/>
        <v>451934</v>
      </c>
      <c r="J19" s="23">
        <f t="shared" si="11"/>
        <v>1202926</v>
      </c>
      <c r="K19" s="23">
        <f t="shared" si="11"/>
        <v>2523404</v>
      </c>
      <c r="L19" s="23">
        <f t="shared" si="11"/>
        <v>4337330</v>
      </c>
      <c r="M19" s="23">
        <f t="shared" si="11"/>
        <v>6573515</v>
      </c>
      <c r="N19" s="23">
        <f t="shared" si="11"/>
        <v>9144328</v>
      </c>
      <c r="O19" s="23">
        <f t="shared" si="11"/>
        <v>12038243</v>
      </c>
      <c r="P19" s="23">
        <f t="shared" si="11"/>
        <v>15262836</v>
      </c>
      <c r="Q19" s="23">
        <f t="shared" si="13"/>
        <v>18532883</v>
      </c>
      <c r="R19" s="23">
        <f t="shared" si="13"/>
        <v>20934357</v>
      </c>
      <c r="S19" s="23">
        <f t="shared" si="13"/>
        <v>22726810</v>
      </c>
      <c r="T19" s="23">
        <f t="shared" si="13"/>
        <v>24200268</v>
      </c>
      <c r="U19" s="23">
        <f t="shared" si="13"/>
        <v>25609078</v>
      </c>
      <c r="V19" s="23">
        <f t="shared" si="13"/>
        <v>26955476</v>
      </c>
      <c r="W19" s="23">
        <f t="shared" si="13"/>
        <v>28240941</v>
      </c>
      <c r="X19" s="23">
        <f t="shared" si="13"/>
        <v>29467902</v>
      </c>
      <c r="Y19" s="23">
        <f t="shared" si="13"/>
        <v>30638267</v>
      </c>
      <c r="Z19" s="23">
        <f t="shared" si="13"/>
        <v>31753836</v>
      </c>
      <c r="AA19" s="23">
        <f t="shared" si="15"/>
        <v>32816497</v>
      </c>
      <c r="AB19" s="23">
        <f t="shared" si="15"/>
        <v>33827977</v>
      </c>
      <c r="AC19" s="23">
        <f t="shared" si="15"/>
        <v>34789945</v>
      </c>
      <c r="AD19" s="23">
        <f t="shared" si="15"/>
        <v>35704035</v>
      </c>
      <c r="AE19" s="23">
        <f t="shared" si="15"/>
        <v>36571799</v>
      </c>
      <c r="AF19" s="23">
        <f t="shared" si="15"/>
        <v>37394727</v>
      </c>
      <c r="AG19" s="23">
        <f t="shared" si="15"/>
        <v>38174265</v>
      </c>
      <c r="AH19" s="23">
        <f t="shared" si="15"/>
        <v>38911801</v>
      </c>
      <c r="AI19" s="23">
        <f t="shared" si="15"/>
        <v>39608663</v>
      </c>
      <c r="AJ19" s="23">
        <f t="shared" si="15"/>
        <v>40266130</v>
      </c>
      <c r="AK19" s="23">
        <f t="shared" si="17"/>
        <v>40885437</v>
      </c>
      <c r="AL19" s="23">
        <f t="shared" si="17"/>
        <v>41467764</v>
      </c>
      <c r="AM19" s="23">
        <f t="shared" si="17"/>
        <v>42014253</v>
      </c>
      <c r="AN19" s="23">
        <f t="shared" si="17"/>
        <v>42525996</v>
      </c>
      <c r="AO19" s="23">
        <f t="shared" si="17"/>
        <v>43004042</v>
      </c>
      <c r="AP19" s="23">
        <f t="shared" si="17"/>
        <v>43449404</v>
      </c>
      <c r="AQ19" s="23">
        <f t="shared" si="17"/>
        <v>43863049</v>
      </c>
      <c r="AR19" s="23">
        <f t="shared" si="17"/>
        <v>44245911</v>
      </c>
      <c r="AS19" s="23">
        <f t="shared" si="17"/>
        <v>44598884</v>
      </c>
      <c r="AT19" s="98"/>
    </row>
    <row r="20" spans="3:46" ht="15" thickBot="1" x14ac:dyDescent="0.4">
      <c r="D20" s="60" t="s">
        <v>127</v>
      </c>
      <c r="E20" s="58" t="s">
        <v>160</v>
      </c>
      <c r="F20" s="33">
        <f t="shared" ref="F20:AS20" si="18">SUM(F17:F19)</f>
        <v>0</v>
      </c>
      <c r="G20" s="33">
        <f t="shared" si="18"/>
        <v>23127</v>
      </c>
      <c r="H20" s="33">
        <f t="shared" si="18"/>
        <v>142357</v>
      </c>
      <c r="I20" s="33">
        <f t="shared" si="18"/>
        <v>462057</v>
      </c>
      <c r="J20" s="33">
        <f t="shared" si="18"/>
        <v>1287111</v>
      </c>
      <c r="K20" s="33">
        <f t="shared" si="18"/>
        <v>2672867</v>
      </c>
      <c r="L20" s="33">
        <f t="shared" si="18"/>
        <v>4611460</v>
      </c>
      <c r="M20" s="33">
        <f t="shared" si="18"/>
        <v>7125941</v>
      </c>
      <c r="N20" s="33">
        <f t="shared" si="18"/>
        <v>9991821</v>
      </c>
      <c r="O20" s="33">
        <f t="shared" si="18"/>
        <v>13305895</v>
      </c>
      <c r="P20" s="33">
        <f t="shared" si="18"/>
        <v>16881094</v>
      </c>
      <c r="Q20" s="33">
        <f t="shared" si="18"/>
        <v>20151141</v>
      </c>
      <c r="R20" s="33">
        <f t="shared" si="18"/>
        <v>22552615</v>
      </c>
      <c r="S20" s="33">
        <f t="shared" si="18"/>
        <v>24345068</v>
      </c>
      <c r="T20" s="33">
        <f t="shared" si="18"/>
        <v>25818526</v>
      </c>
      <c r="U20" s="33">
        <f t="shared" si="18"/>
        <v>27227336</v>
      </c>
      <c r="V20" s="33">
        <f t="shared" si="18"/>
        <v>28573734</v>
      </c>
      <c r="W20" s="33">
        <f t="shared" si="18"/>
        <v>29859199</v>
      </c>
      <c r="X20" s="33">
        <f t="shared" si="18"/>
        <v>31086160</v>
      </c>
      <c r="Y20" s="33">
        <f t="shared" si="18"/>
        <v>32256525</v>
      </c>
      <c r="Z20" s="33">
        <f t="shared" si="18"/>
        <v>33372094</v>
      </c>
      <c r="AA20" s="33">
        <f t="shared" si="18"/>
        <v>34434755</v>
      </c>
      <c r="AB20" s="33">
        <f t="shared" si="18"/>
        <v>35446235</v>
      </c>
      <c r="AC20" s="33">
        <f t="shared" si="18"/>
        <v>36408203</v>
      </c>
      <c r="AD20" s="33">
        <f t="shared" si="18"/>
        <v>37322293</v>
      </c>
      <c r="AE20" s="33">
        <f t="shared" si="18"/>
        <v>38190057</v>
      </c>
      <c r="AF20" s="33">
        <f t="shared" si="18"/>
        <v>39012985</v>
      </c>
      <c r="AG20" s="33">
        <f t="shared" si="18"/>
        <v>39792523</v>
      </c>
      <c r="AH20" s="33">
        <f t="shared" si="18"/>
        <v>40530059</v>
      </c>
      <c r="AI20" s="33">
        <f t="shared" si="18"/>
        <v>41226921</v>
      </c>
      <c r="AJ20" s="33">
        <f t="shared" si="18"/>
        <v>41884388</v>
      </c>
      <c r="AK20" s="33">
        <f t="shared" si="18"/>
        <v>42503695</v>
      </c>
      <c r="AL20" s="33">
        <f t="shared" si="18"/>
        <v>43086022</v>
      </c>
      <c r="AM20" s="33">
        <f t="shared" si="18"/>
        <v>43632511</v>
      </c>
      <c r="AN20" s="33">
        <f t="shared" si="18"/>
        <v>44144254</v>
      </c>
      <c r="AO20" s="33">
        <f t="shared" si="18"/>
        <v>44622300</v>
      </c>
      <c r="AP20" s="33">
        <f t="shared" si="18"/>
        <v>45067662</v>
      </c>
      <c r="AQ20" s="33">
        <f t="shared" si="18"/>
        <v>45481307</v>
      </c>
      <c r="AR20" s="33">
        <f t="shared" si="18"/>
        <v>45864169</v>
      </c>
      <c r="AS20" s="33">
        <f t="shared" si="18"/>
        <v>46217142</v>
      </c>
      <c r="AT20" s="71" t="s">
        <v>177</v>
      </c>
    </row>
    <row r="22" spans="3:46" ht="14.5" x14ac:dyDescent="0.35">
      <c r="C22" s="78" t="s">
        <v>188</v>
      </c>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row>
    <row r="23" spans="3:46" ht="15" thickBot="1" x14ac:dyDescent="0.4">
      <c r="D23" s="58" t="s">
        <v>207</v>
      </c>
      <c r="E23" s="58" t="s">
        <v>159</v>
      </c>
      <c r="F23" s="23">
        <f t="shared" ref="F23" si="19">INDEX(service_demand,MATCH($D23,service_names,0),MATCH(F$3,financial_years,0))</f>
        <v>0</v>
      </c>
      <c r="G23" s="23">
        <f t="shared" ref="G23:O23" si="20">INDEX(service_demand,MATCH($D23,service_names,0),MATCH(G$3,financial_years,0))</f>
        <v>8722</v>
      </c>
      <c r="H23" s="23">
        <f t="shared" si="20"/>
        <v>42305</v>
      </c>
      <c r="I23" s="23">
        <f t="shared" si="20"/>
        <v>85736</v>
      </c>
      <c r="J23" s="23">
        <f t="shared" si="20"/>
        <v>157287</v>
      </c>
      <c r="K23" s="23">
        <f t="shared" si="20"/>
        <v>229477</v>
      </c>
      <c r="L23" s="23">
        <f t="shared" si="20"/>
        <v>310401</v>
      </c>
      <c r="M23" s="23">
        <f t="shared" si="20"/>
        <v>373811</v>
      </c>
      <c r="N23" s="23">
        <f t="shared" si="20"/>
        <v>420646</v>
      </c>
      <c r="O23" s="23">
        <f t="shared" si="20"/>
        <v>466009</v>
      </c>
      <c r="P23" s="23">
        <f t="shared" ref="P23" si="21">INDEX(service_demand,MATCH($D23,service_names,0),MATCH(P$3,financial_years,0))</f>
        <v>501749</v>
      </c>
      <c r="Q23" s="23">
        <f t="shared" ref="Q23:Y23" si="22">INDEX(service_demand,MATCH($D23,service_names,0),MATCH(Q$3,financial_years,0))</f>
        <v>525648</v>
      </c>
      <c r="R23" s="23">
        <f t="shared" si="22"/>
        <v>520129</v>
      </c>
      <c r="S23" s="23">
        <f t="shared" si="22"/>
        <v>497666</v>
      </c>
      <c r="T23" s="23">
        <f t="shared" si="22"/>
        <v>471523</v>
      </c>
      <c r="U23" s="23">
        <f t="shared" si="22"/>
        <v>449256</v>
      </c>
      <c r="V23" s="23">
        <f t="shared" si="22"/>
        <v>429678</v>
      </c>
      <c r="W23" s="23">
        <f t="shared" si="22"/>
        <v>412608</v>
      </c>
      <c r="X23" s="23">
        <f t="shared" si="22"/>
        <v>397575</v>
      </c>
      <c r="Y23" s="23">
        <f t="shared" si="22"/>
        <v>384162</v>
      </c>
      <c r="Z23" s="23">
        <f t="shared" ref="Z23" si="23">INDEX(service_demand,MATCH($D23,service_names,0),MATCH(Z$3,financial_years,0))</f>
        <v>372164</v>
      </c>
      <c r="AA23" s="23">
        <f t="shared" ref="AA23:AI23" si="24">INDEX(service_demand,MATCH($D23,service_names,0),MATCH(AA$3,financial_years,0))</f>
        <v>361334</v>
      </c>
      <c r="AB23" s="23">
        <f t="shared" si="24"/>
        <v>351483</v>
      </c>
      <c r="AC23" s="23">
        <f t="shared" si="24"/>
        <v>342476</v>
      </c>
      <c r="AD23" s="23">
        <f t="shared" si="24"/>
        <v>334186</v>
      </c>
      <c r="AE23" s="23">
        <f t="shared" si="24"/>
        <v>326515</v>
      </c>
      <c r="AF23" s="23">
        <f t="shared" si="24"/>
        <v>319385</v>
      </c>
      <c r="AG23" s="23">
        <f t="shared" si="24"/>
        <v>312726</v>
      </c>
      <c r="AH23" s="23">
        <f t="shared" si="24"/>
        <v>306485</v>
      </c>
      <c r="AI23" s="23">
        <f t="shared" si="24"/>
        <v>300616</v>
      </c>
      <c r="AJ23" s="23">
        <f t="shared" ref="AJ23" si="25">INDEX(service_demand,MATCH($D23,service_names,0),MATCH(AJ$3,financial_years,0))</f>
        <v>295082</v>
      </c>
      <c r="AK23" s="23">
        <f t="shared" ref="AK23:AS23" si="26">INDEX(service_demand,MATCH($D23,service_names,0),MATCH(AK$3,financial_years,0))</f>
        <v>289852</v>
      </c>
      <c r="AL23" s="23">
        <f t="shared" si="26"/>
        <v>284897</v>
      </c>
      <c r="AM23" s="23">
        <f t="shared" si="26"/>
        <v>280197</v>
      </c>
      <c r="AN23" s="23">
        <f t="shared" si="26"/>
        <v>275732</v>
      </c>
      <c r="AO23" s="23">
        <f t="shared" si="26"/>
        <v>271485</v>
      </c>
      <c r="AP23" s="23">
        <f t="shared" si="26"/>
        <v>267443</v>
      </c>
      <c r="AQ23" s="23">
        <f t="shared" si="26"/>
        <v>263593</v>
      </c>
      <c r="AR23" s="23">
        <f t="shared" si="26"/>
        <v>259924</v>
      </c>
      <c r="AS23" s="23">
        <f t="shared" si="26"/>
        <v>256426</v>
      </c>
    </row>
    <row r="24" spans="3:46" ht="15" thickBot="1" x14ac:dyDescent="0.4">
      <c r="D24" s="78" t="s">
        <v>195</v>
      </c>
      <c r="E24" s="58" t="s">
        <v>159</v>
      </c>
      <c r="F24" s="75">
        <f t="shared" ref="F24" si="27">SUM(F23:F23)</f>
        <v>0</v>
      </c>
      <c r="G24" s="75">
        <f t="shared" ref="G24:AS24" si="28">SUM(G23:G23)</f>
        <v>8722</v>
      </c>
      <c r="H24" s="75">
        <f t="shared" si="28"/>
        <v>42305</v>
      </c>
      <c r="I24" s="75">
        <f t="shared" si="28"/>
        <v>85736</v>
      </c>
      <c r="J24" s="75">
        <f t="shared" si="28"/>
        <v>157287</v>
      </c>
      <c r="K24" s="75">
        <f t="shared" si="28"/>
        <v>229477</v>
      </c>
      <c r="L24" s="75">
        <f t="shared" si="28"/>
        <v>310401</v>
      </c>
      <c r="M24" s="75">
        <f t="shared" si="28"/>
        <v>373811</v>
      </c>
      <c r="N24" s="75">
        <f t="shared" si="28"/>
        <v>420646</v>
      </c>
      <c r="O24" s="75">
        <f t="shared" si="28"/>
        <v>466009</v>
      </c>
      <c r="P24" s="75">
        <f t="shared" si="28"/>
        <v>501749</v>
      </c>
      <c r="Q24" s="75">
        <f t="shared" si="28"/>
        <v>525648</v>
      </c>
      <c r="R24" s="75">
        <f t="shared" si="28"/>
        <v>520129</v>
      </c>
      <c r="S24" s="75">
        <f t="shared" si="28"/>
        <v>497666</v>
      </c>
      <c r="T24" s="75">
        <f t="shared" si="28"/>
        <v>471523</v>
      </c>
      <c r="U24" s="75">
        <f t="shared" si="28"/>
        <v>449256</v>
      </c>
      <c r="V24" s="75">
        <f t="shared" si="28"/>
        <v>429678</v>
      </c>
      <c r="W24" s="75">
        <f t="shared" si="28"/>
        <v>412608</v>
      </c>
      <c r="X24" s="75">
        <f t="shared" si="28"/>
        <v>397575</v>
      </c>
      <c r="Y24" s="75">
        <f t="shared" si="28"/>
        <v>384162</v>
      </c>
      <c r="Z24" s="75">
        <f t="shared" si="28"/>
        <v>372164</v>
      </c>
      <c r="AA24" s="75">
        <f t="shared" si="28"/>
        <v>361334</v>
      </c>
      <c r="AB24" s="75">
        <f t="shared" si="28"/>
        <v>351483</v>
      </c>
      <c r="AC24" s="75">
        <f t="shared" si="28"/>
        <v>342476</v>
      </c>
      <c r="AD24" s="75">
        <f t="shared" si="28"/>
        <v>334186</v>
      </c>
      <c r="AE24" s="75">
        <f t="shared" si="28"/>
        <v>326515</v>
      </c>
      <c r="AF24" s="75">
        <f t="shared" si="28"/>
        <v>319385</v>
      </c>
      <c r="AG24" s="75">
        <f t="shared" si="28"/>
        <v>312726</v>
      </c>
      <c r="AH24" s="75">
        <f t="shared" si="28"/>
        <v>306485</v>
      </c>
      <c r="AI24" s="75">
        <f t="shared" si="28"/>
        <v>300616</v>
      </c>
      <c r="AJ24" s="75">
        <f t="shared" si="28"/>
        <v>295082</v>
      </c>
      <c r="AK24" s="75">
        <f t="shared" si="28"/>
        <v>289852</v>
      </c>
      <c r="AL24" s="75">
        <f t="shared" si="28"/>
        <v>284897</v>
      </c>
      <c r="AM24" s="75">
        <f t="shared" si="28"/>
        <v>280197</v>
      </c>
      <c r="AN24" s="75">
        <f t="shared" si="28"/>
        <v>275732</v>
      </c>
      <c r="AO24" s="75">
        <f t="shared" si="28"/>
        <v>271485</v>
      </c>
      <c r="AP24" s="75">
        <f t="shared" si="28"/>
        <v>267443</v>
      </c>
      <c r="AQ24" s="75">
        <f t="shared" si="28"/>
        <v>263593</v>
      </c>
      <c r="AR24" s="75">
        <f t="shared" si="28"/>
        <v>259924</v>
      </c>
      <c r="AS24" s="75">
        <f t="shared" si="28"/>
        <v>256426</v>
      </c>
    </row>
    <row r="25" spans="3:46" ht="14.5" x14ac:dyDescent="0.35">
      <c r="D25" s="58"/>
      <c r="E25" s="58"/>
    </row>
    <row r="26" spans="3:46" ht="14.5" x14ac:dyDescent="0.35">
      <c r="D26" s="58" t="str">
        <f>Input_Lists!D235</f>
        <v>EAD LA 100Mb Equipment Replacement - Access</v>
      </c>
      <c r="E26" s="58" t="s">
        <v>159</v>
      </c>
      <c r="F26" s="23">
        <f t="shared" ref="F26" si="29">INDEX(service_demand,MATCH($D26,service_names,0),MATCH(F$3,financial_years,0))</f>
        <v>0</v>
      </c>
      <c r="G26" s="23">
        <f t="shared" ref="G26:O35" si="30">INDEX(service_demand,MATCH($D26,service_names,0),MATCH(G$3,financial_years,0))</f>
        <v>0</v>
      </c>
      <c r="H26" s="23">
        <f t="shared" si="30"/>
        <v>0</v>
      </c>
      <c r="I26" s="23">
        <f t="shared" si="30"/>
        <v>0</v>
      </c>
      <c r="J26" s="23">
        <f t="shared" si="30"/>
        <v>0</v>
      </c>
      <c r="K26" s="23">
        <f t="shared" si="30"/>
        <v>0</v>
      </c>
      <c r="L26" s="23">
        <f t="shared" si="30"/>
        <v>0</v>
      </c>
      <c r="M26" s="23">
        <f t="shared" si="30"/>
        <v>0</v>
      </c>
      <c r="N26" s="23">
        <f t="shared" si="30"/>
        <v>0</v>
      </c>
      <c r="O26" s="23">
        <f t="shared" si="30"/>
        <v>0</v>
      </c>
      <c r="P26" s="23">
        <f t="shared" ref="P26" si="31">INDEX(service_demand,MATCH($D26,service_names,0),MATCH(P$3,financial_years,0))</f>
        <v>0</v>
      </c>
      <c r="Q26" s="23">
        <f t="shared" ref="Q26:Y35" si="32">INDEX(service_demand,MATCH($D26,service_names,0),MATCH(Q$3,financial_years,0))</f>
        <v>0</v>
      </c>
      <c r="R26" s="23">
        <f t="shared" si="32"/>
        <v>0</v>
      </c>
      <c r="S26" s="23">
        <f t="shared" si="32"/>
        <v>0</v>
      </c>
      <c r="T26" s="23">
        <f t="shared" si="32"/>
        <v>0</v>
      </c>
      <c r="U26" s="23">
        <f t="shared" si="32"/>
        <v>0</v>
      </c>
      <c r="V26" s="23">
        <f t="shared" si="32"/>
        <v>0</v>
      </c>
      <c r="W26" s="23">
        <f t="shared" si="32"/>
        <v>0</v>
      </c>
      <c r="X26" s="23">
        <f t="shared" si="32"/>
        <v>0</v>
      </c>
      <c r="Y26" s="23">
        <f t="shared" si="32"/>
        <v>0</v>
      </c>
      <c r="Z26" s="23">
        <f t="shared" ref="Z26" si="33">INDEX(service_demand,MATCH($D26,service_names,0),MATCH(Z$3,financial_years,0))</f>
        <v>0</v>
      </c>
      <c r="AA26" s="23">
        <f t="shared" ref="AA26:AI35" si="34">INDEX(service_demand,MATCH($D26,service_names,0),MATCH(AA$3,financial_years,0))</f>
        <v>0</v>
      </c>
      <c r="AB26" s="23">
        <f t="shared" si="34"/>
        <v>0</v>
      </c>
      <c r="AC26" s="23">
        <f t="shared" si="34"/>
        <v>0</v>
      </c>
      <c r="AD26" s="23">
        <f t="shared" si="34"/>
        <v>0</v>
      </c>
      <c r="AE26" s="23">
        <f t="shared" si="34"/>
        <v>0</v>
      </c>
      <c r="AF26" s="23">
        <f t="shared" si="34"/>
        <v>0</v>
      </c>
      <c r="AG26" s="23">
        <f t="shared" si="34"/>
        <v>0</v>
      </c>
      <c r="AH26" s="23">
        <f t="shared" si="34"/>
        <v>0</v>
      </c>
      <c r="AI26" s="23">
        <f t="shared" si="34"/>
        <v>0</v>
      </c>
      <c r="AJ26" s="23">
        <f t="shared" ref="AJ26" si="35">INDEX(service_demand,MATCH($D26,service_names,0),MATCH(AJ$3,financial_years,0))</f>
        <v>0</v>
      </c>
      <c r="AK26" s="23">
        <f t="shared" ref="AK26:AS35" si="36">INDEX(service_demand,MATCH($D26,service_names,0),MATCH(AK$3,financial_years,0))</f>
        <v>0</v>
      </c>
      <c r="AL26" s="23">
        <f t="shared" si="36"/>
        <v>0</v>
      </c>
      <c r="AM26" s="23">
        <f t="shared" si="36"/>
        <v>0</v>
      </c>
      <c r="AN26" s="23">
        <f t="shared" si="36"/>
        <v>0</v>
      </c>
      <c r="AO26" s="23">
        <f t="shared" si="36"/>
        <v>0</v>
      </c>
      <c r="AP26" s="23">
        <f t="shared" si="36"/>
        <v>0</v>
      </c>
      <c r="AQ26" s="23">
        <f t="shared" si="36"/>
        <v>0</v>
      </c>
      <c r="AR26" s="23">
        <f t="shared" si="36"/>
        <v>0</v>
      </c>
      <c r="AS26" s="23">
        <f t="shared" si="36"/>
        <v>0</v>
      </c>
    </row>
    <row r="27" spans="3:46" ht="14.5" x14ac:dyDescent="0.35">
      <c r="D27" s="58" t="str">
        <f>Input_Lists!D238</f>
        <v>EAD LA 1Gb Equipment Replacement - Access</v>
      </c>
      <c r="E27" s="58" t="s">
        <v>159</v>
      </c>
      <c r="F27" s="23">
        <f t="shared" ref="F27:F35" si="37">INDEX(service_demand,MATCH($D27,service_names,0),MATCH(F$3,financial_years,0))</f>
        <v>0</v>
      </c>
      <c r="G27" s="23">
        <f t="shared" si="30"/>
        <v>0</v>
      </c>
      <c r="H27" s="23">
        <f t="shared" si="30"/>
        <v>0</v>
      </c>
      <c r="I27" s="23">
        <f t="shared" si="30"/>
        <v>0</v>
      </c>
      <c r="J27" s="23">
        <f t="shared" si="30"/>
        <v>0</v>
      </c>
      <c r="K27" s="23">
        <f t="shared" si="30"/>
        <v>0</v>
      </c>
      <c r="L27" s="23">
        <f t="shared" si="30"/>
        <v>0</v>
      </c>
      <c r="M27" s="23">
        <f t="shared" si="30"/>
        <v>0</v>
      </c>
      <c r="N27" s="23">
        <f t="shared" si="30"/>
        <v>0</v>
      </c>
      <c r="O27" s="23">
        <f t="shared" si="30"/>
        <v>0</v>
      </c>
      <c r="P27" s="23">
        <f t="shared" ref="P27:P35" si="38">INDEX(service_demand,MATCH($D27,service_names,0),MATCH(P$3,financial_years,0))</f>
        <v>0</v>
      </c>
      <c r="Q27" s="23">
        <f t="shared" si="32"/>
        <v>0</v>
      </c>
      <c r="R27" s="23">
        <f t="shared" si="32"/>
        <v>0</v>
      </c>
      <c r="S27" s="23">
        <f t="shared" si="32"/>
        <v>0</v>
      </c>
      <c r="T27" s="23">
        <f t="shared" si="32"/>
        <v>0</v>
      </c>
      <c r="U27" s="23">
        <f t="shared" si="32"/>
        <v>0</v>
      </c>
      <c r="V27" s="23">
        <f t="shared" si="32"/>
        <v>0</v>
      </c>
      <c r="W27" s="23">
        <f t="shared" si="32"/>
        <v>0</v>
      </c>
      <c r="X27" s="23">
        <f t="shared" si="32"/>
        <v>0</v>
      </c>
      <c r="Y27" s="23">
        <f t="shared" si="32"/>
        <v>0</v>
      </c>
      <c r="Z27" s="23">
        <f t="shared" ref="Z27:Z35" si="39">INDEX(service_demand,MATCH($D27,service_names,0),MATCH(Z$3,financial_years,0))</f>
        <v>0</v>
      </c>
      <c r="AA27" s="23">
        <f t="shared" si="34"/>
        <v>0</v>
      </c>
      <c r="AB27" s="23">
        <f t="shared" si="34"/>
        <v>0</v>
      </c>
      <c r="AC27" s="23">
        <f t="shared" si="34"/>
        <v>0</v>
      </c>
      <c r="AD27" s="23">
        <f t="shared" si="34"/>
        <v>0</v>
      </c>
      <c r="AE27" s="23">
        <f t="shared" si="34"/>
        <v>0</v>
      </c>
      <c r="AF27" s="23">
        <f t="shared" si="34"/>
        <v>0</v>
      </c>
      <c r="AG27" s="23">
        <f t="shared" si="34"/>
        <v>0</v>
      </c>
      <c r="AH27" s="23">
        <f t="shared" si="34"/>
        <v>0</v>
      </c>
      <c r="AI27" s="23">
        <f t="shared" si="34"/>
        <v>0</v>
      </c>
      <c r="AJ27" s="23">
        <f t="shared" ref="AJ27:AJ35" si="40">INDEX(service_demand,MATCH($D27,service_names,0),MATCH(AJ$3,financial_years,0))</f>
        <v>0</v>
      </c>
      <c r="AK27" s="23">
        <f t="shared" si="36"/>
        <v>0</v>
      </c>
      <c r="AL27" s="23">
        <f t="shared" si="36"/>
        <v>0</v>
      </c>
      <c r="AM27" s="23">
        <f t="shared" si="36"/>
        <v>0</v>
      </c>
      <c r="AN27" s="23">
        <f t="shared" si="36"/>
        <v>0</v>
      </c>
      <c r="AO27" s="23">
        <f t="shared" si="36"/>
        <v>0</v>
      </c>
      <c r="AP27" s="23">
        <f t="shared" si="36"/>
        <v>0</v>
      </c>
      <c r="AQ27" s="23">
        <f t="shared" si="36"/>
        <v>0</v>
      </c>
      <c r="AR27" s="23">
        <f t="shared" si="36"/>
        <v>0</v>
      </c>
      <c r="AS27" s="23">
        <f t="shared" si="36"/>
        <v>0</v>
      </c>
    </row>
    <row r="28" spans="3:46" ht="14.5" x14ac:dyDescent="0.35">
      <c r="D28" s="58" t="str">
        <f>Input_Lists!D241</f>
        <v>EAD LA 10Gb Equipment Replacement - Access</v>
      </c>
      <c r="E28" s="58" t="s">
        <v>159</v>
      </c>
      <c r="F28" s="23">
        <f t="shared" si="37"/>
        <v>0</v>
      </c>
      <c r="G28" s="23">
        <f t="shared" si="30"/>
        <v>0</v>
      </c>
      <c r="H28" s="23">
        <f t="shared" si="30"/>
        <v>0</v>
      </c>
      <c r="I28" s="23">
        <f t="shared" si="30"/>
        <v>0</v>
      </c>
      <c r="J28" s="23">
        <f t="shared" si="30"/>
        <v>0</v>
      </c>
      <c r="K28" s="23">
        <f t="shared" si="30"/>
        <v>0</v>
      </c>
      <c r="L28" s="23">
        <f t="shared" si="30"/>
        <v>0</v>
      </c>
      <c r="M28" s="23">
        <f t="shared" si="30"/>
        <v>0</v>
      </c>
      <c r="N28" s="23">
        <f t="shared" si="30"/>
        <v>0</v>
      </c>
      <c r="O28" s="23">
        <f t="shared" si="30"/>
        <v>0</v>
      </c>
      <c r="P28" s="23">
        <f t="shared" si="38"/>
        <v>0</v>
      </c>
      <c r="Q28" s="23">
        <f t="shared" si="32"/>
        <v>0</v>
      </c>
      <c r="R28" s="23">
        <f t="shared" si="32"/>
        <v>0</v>
      </c>
      <c r="S28" s="23">
        <f t="shared" si="32"/>
        <v>0</v>
      </c>
      <c r="T28" s="23">
        <f t="shared" si="32"/>
        <v>0</v>
      </c>
      <c r="U28" s="23">
        <f t="shared" si="32"/>
        <v>0</v>
      </c>
      <c r="V28" s="23">
        <f t="shared" si="32"/>
        <v>0</v>
      </c>
      <c r="W28" s="23">
        <f t="shared" si="32"/>
        <v>0</v>
      </c>
      <c r="X28" s="23">
        <f t="shared" si="32"/>
        <v>0</v>
      </c>
      <c r="Y28" s="23">
        <f t="shared" si="32"/>
        <v>0</v>
      </c>
      <c r="Z28" s="23">
        <f t="shared" si="39"/>
        <v>0</v>
      </c>
      <c r="AA28" s="23">
        <f t="shared" si="34"/>
        <v>0</v>
      </c>
      <c r="AB28" s="23">
        <f t="shared" si="34"/>
        <v>0</v>
      </c>
      <c r="AC28" s="23">
        <f t="shared" si="34"/>
        <v>0</v>
      </c>
      <c r="AD28" s="23">
        <f t="shared" si="34"/>
        <v>0</v>
      </c>
      <c r="AE28" s="23">
        <f t="shared" si="34"/>
        <v>0</v>
      </c>
      <c r="AF28" s="23">
        <f t="shared" si="34"/>
        <v>0</v>
      </c>
      <c r="AG28" s="23">
        <f t="shared" si="34"/>
        <v>0</v>
      </c>
      <c r="AH28" s="23">
        <f t="shared" si="34"/>
        <v>0</v>
      </c>
      <c r="AI28" s="23">
        <f t="shared" si="34"/>
        <v>0</v>
      </c>
      <c r="AJ28" s="23">
        <f t="shared" si="40"/>
        <v>0</v>
      </c>
      <c r="AK28" s="23">
        <f t="shared" si="36"/>
        <v>0</v>
      </c>
      <c r="AL28" s="23">
        <f t="shared" si="36"/>
        <v>0</v>
      </c>
      <c r="AM28" s="23">
        <f t="shared" si="36"/>
        <v>0</v>
      </c>
      <c r="AN28" s="23">
        <f t="shared" si="36"/>
        <v>0</v>
      </c>
      <c r="AO28" s="23">
        <f t="shared" si="36"/>
        <v>0</v>
      </c>
      <c r="AP28" s="23">
        <f t="shared" si="36"/>
        <v>0</v>
      </c>
      <c r="AQ28" s="23">
        <f t="shared" si="36"/>
        <v>0</v>
      </c>
      <c r="AR28" s="23">
        <f t="shared" si="36"/>
        <v>0</v>
      </c>
      <c r="AS28" s="23">
        <f t="shared" si="36"/>
        <v>0</v>
      </c>
    </row>
    <row r="29" spans="3:46" ht="14.5" x14ac:dyDescent="0.35">
      <c r="D29" s="58" t="str">
        <f>Input_Lists!D244</f>
        <v>EAD 100Mb Equipment Replacement - Access</v>
      </c>
      <c r="E29" s="58" t="s">
        <v>159</v>
      </c>
      <c r="F29" s="23">
        <f t="shared" si="37"/>
        <v>0</v>
      </c>
      <c r="G29" s="23">
        <f t="shared" si="30"/>
        <v>0</v>
      </c>
      <c r="H29" s="23">
        <f t="shared" si="30"/>
        <v>0</v>
      </c>
      <c r="I29" s="23">
        <f t="shared" si="30"/>
        <v>0</v>
      </c>
      <c r="J29" s="23">
        <f t="shared" si="30"/>
        <v>0</v>
      </c>
      <c r="K29" s="23">
        <f t="shared" si="30"/>
        <v>0</v>
      </c>
      <c r="L29" s="23">
        <f t="shared" si="30"/>
        <v>0</v>
      </c>
      <c r="M29" s="23">
        <f t="shared" si="30"/>
        <v>0</v>
      </c>
      <c r="N29" s="23">
        <f t="shared" si="30"/>
        <v>0</v>
      </c>
      <c r="O29" s="23">
        <f t="shared" si="30"/>
        <v>0</v>
      </c>
      <c r="P29" s="23">
        <f t="shared" si="38"/>
        <v>0</v>
      </c>
      <c r="Q29" s="23">
        <f t="shared" si="32"/>
        <v>0</v>
      </c>
      <c r="R29" s="23">
        <f t="shared" si="32"/>
        <v>0</v>
      </c>
      <c r="S29" s="23">
        <f t="shared" si="32"/>
        <v>0</v>
      </c>
      <c r="T29" s="23">
        <f t="shared" si="32"/>
        <v>0</v>
      </c>
      <c r="U29" s="23">
        <f t="shared" si="32"/>
        <v>0</v>
      </c>
      <c r="V29" s="23">
        <f t="shared" si="32"/>
        <v>0</v>
      </c>
      <c r="W29" s="23">
        <f t="shared" si="32"/>
        <v>0</v>
      </c>
      <c r="X29" s="23">
        <f t="shared" si="32"/>
        <v>0</v>
      </c>
      <c r="Y29" s="23">
        <f t="shared" si="32"/>
        <v>0</v>
      </c>
      <c r="Z29" s="23">
        <f t="shared" si="39"/>
        <v>0</v>
      </c>
      <c r="AA29" s="23">
        <f t="shared" si="34"/>
        <v>0</v>
      </c>
      <c r="AB29" s="23">
        <f t="shared" si="34"/>
        <v>0</v>
      </c>
      <c r="AC29" s="23">
        <f t="shared" si="34"/>
        <v>0</v>
      </c>
      <c r="AD29" s="23">
        <f t="shared" si="34"/>
        <v>0</v>
      </c>
      <c r="AE29" s="23">
        <f t="shared" si="34"/>
        <v>0</v>
      </c>
      <c r="AF29" s="23">
        <f t="shared" si="34"/>
        <v>0</v>
      </c>
      <c r="AG29" s="23">
        <f t="shared" si="34"/>
        <v>0</v>
      </c>
      <c r="AH29" s="23">
        <f t="shared" si="34"/>
        <v>0</v>
      </c>
      <c r="AI29" s="23">
        <f t="shared" si="34"/>
        <v>0</v>
      </c>
      <c r="AJ29" s="23">
        <f t="shared" si="40"/>
        <v>0</v>
      </c>
      <c r="AK29" s="23">
        <f t="shared" si="36"/>
        <v>0</v>
      </c>
      <c r="AL29" s="23">
        <f t="shared" si="36"/>
        <v>0</v>
      </c>
      <c r="AM29" s="23">
        <f t="shared" si="36"/>
        <v>0</v>
      </c>
      <c r="AN29" s="23">
        <f t="shared" si="36"/>
        <v>0</v>
      </c>
      <c r="AO29" s="23">
        <f t="shared" si="36"/>
        <v>0</v>
      </c>
      <c r="AP29" s="23">
        <f t="shared" si="36"/>
        <v>0</v>
      </c>
      <c r="AQ29" s="23">
        <f t="shared" si="36"/>
        <v>0</v>
      </c>
      <c r="AR29" s="23">
        <f t="shared" si="36"/>
        <v>0</v>
      </c>
      <c r="AS29" s="23">
        <f t="shared" si="36"/>
        <v>0</v>
      </c>
    </row>
    <row r="30" spans="3:46" ht="14.5" x14ac:dyDescent="0.35">
      <c r="D30" s="58" t="str">
        <f>Input_Lists!D247</f>
        <v>EAD 1Gb Equipment Replacement - Access</v>
      </c>
      <c r="E30" s="58" t="s">
        <v>159</v>
      </c>
      <c r="F30" s="23">
        <f t="shared" si="37"/>
        <v>0</v>
      </c>
      <c r="G30" s="23">
        <f t="shared" si="30"/>
        <v>0</v>
      </c>
      <c r="H30" s="23">
        <f t="shared" si="30"/>
        <v>0</v>
      </c>
      <c r="I30" s="23">
        <f t="shared" si="30"/>
        <v>0</v>
      </c>
      <c r="J30" s="23">
        <f t="shared" si="30"/>
        <v>0</v>
      </c>
      <c r="K30" s="23">
        <f t="shared" si="30"/>
        <v>0</v>
      </c>
      <c r="L30" s="23">
        <f t="shared" si="30"/>
        <v>0</v>
      </c>
      <c r="M30" s="23">
        <f t="shared" si="30"/>
        <v>0</v>
      </c>
      <c r="N30" s="23">
        <f t="shared" si="30"/>
        <v>0</v>
      </c>
      <c r="O30" s="23">
        <f t="shared" si="30"/>
        <v>0</v>
      </c>
      <c r="P30" s="23">
        <f t="shared" si="38"/>
        <v>0</v>
      </c>
      <c r="Q30" s="23">
        <f t="shared" si="32"/>
        <v>0</v>
      </c>
      <c r="R30" s="23">
        <f t="shared" si="32"/>
        <v>0</v>
      </c>
      <c r="S30" s="23">
        <f t="shared" si="32"/>
        <v>0</v>
      </c>
      <c r="T30" s="23">
        <f t="shared" si="32"/>
        <v>0</v>
      </c>
      <c r="U30" s="23">
        <f t="shared" si="32"/>
        <v>0</v>
      </c>
      <c r="V30" s="23">
        <f t="shared" si="32"/>
        <v>0</v>
      </c>
      <c r="W30" s="23">
        <f t="shared" si="32"/>
        <v>0</v>
      </c>
      <c r="X30" s="23">
        <f t="shared" si="32"/>
        <v>0</v>
      </c>
      <c r="Y30" s="23">
        <f t="shared" si="32"/>
        <v>0</v>
      </c>
      <c r="Z30" s="23">
        <f t="shared" si="39"/>
        <v>0</v>
      </c>
      <c r="AA30" s="23">
        <f t="shared" si="34"/>
        <v>0</v>
      </c>
      <c r="AB30" s="23">
        <f t="shared" si="34"/>
        <v>0</v>
      </c>
      <c r="AC30" s="23">
        <f t="shared" si="34"/>
        <v>0</v>
      </c>
      <c r="AD30" s="23">
        <f t="shared" si="34"/>
        <v>0</v>
      </c>
      <c r="AE30" s="23">
        <f t="shared" si="34"/>
        <v>0</v>
      </c>
      <c r="AF30" s="23">
        <f t="shared" si="34"/>
        <v>0</v>
      </c>
      <c r="AG30" s="23">
        <f t="shared" si="34"/>
        <v>0</v>
      </c>
      <c r="AH30" s="23">
        <f t="shared" si="34"/>
        <v>0</v>
      </c>
      <c r="AI30" s="23">
        <f t="shared" si="34"/>
        <v>0</v>
      </c>
      <c r="AJ30" s="23">
        <f t="shared" si="40"/>
        <v>0</v>
      </c>
      <c r="AK30" s="23">
        <f t="shared" si="36"/>
        <v>0</v>
      </c>
      <c r="AL30" s="23">
        <f t="shared" si="36"/>
        <v>0</v>
      </c>
      <c r="AM30" s="23">
        <f t="shared" si="36"/>
        <v>0</v>
      </c>
      <c r="AN30" s="23">
        <f t="shared" si="36"/>
        <v>0</v>
      </c>
      <c r="AO30" s="23">
        <f t="shared" si="36"/>
        <v>0</v>
      </c>
      <c r="AP30" s="23">
        <f t="shared" si="36"/>
        <v>0</v>
      </c>
      <c r="AQ30" s="23">
        <f t="shared" si="36"/>
        <v>0</v>
      </c>
      <c r="AR30" s="23">
        <f t="shared" si="36"/>
        <v>0</v>
      </c>
      <c r="AS30" s="23">
        <f t="shared" si="36"/>
        <v>0</v>
      </c>
    </row>
    <row r="31" spans="3:46" ht="14.5" x14ac:dyDescent="0.35">
      <c r="D31" s="58" t="str">
        <f>Input_Lists!D250</f>
        <v>EAD 10Gb Equipment Replacement - Access</v>
      </c>
      <c r="E31" s="58" t="s">
        <v>159</v>
      </c>
      <c r="F31" s="23">
        <f t="shared" si="37"/>
        <v>0</v>
      </c>
      <c r="G31" s="23">
        <f t="shared" si="30"/>
        <v>0</v>
      </c>
      <c r="H31" s="23">
        <f t="shared" si="30"/>
        <v>0</v>
      </c>
      <c r="I31" s="23">
        <f t="shared" si="30"/>
        <v>0</v>
      </c>
      <c r="J31" s="23">
        <f t="shared" si="30"/>
        <v>0</v>
      </c>
      <c r="K31" s="23">
        <f t="shared" si="30"/>
        <v>0</v>
      </c>
      <c r="L31" s="23">
        <f t="shared" si="30"/>
        <v>0</v>
      </c>
      <c r="M31" s="23">
        <f t="shared" si="30"/>
        <v>0</v>
      </c>
      <c r="N31" s="23">
        <f t="shared" si="30"/>
        <v>0</v>
      </c>
      <c r="O31" s="23">
        <f t="shared" si="30"/>
        <v>0</v>
      </c>
      <c r="P31" s="23">
        <f t="shared" si="38"/>
        <v>0</v>
      </c>
      <c r="Q31" s="23">
        <f t="shared" si="32"/>
        <v>0</v>
      </c>
      <c r="R31" s="23">
        <f t="shared" si="32"/>
        <v>0</v>
      </c>
      <c r="S31" s="23">
        <f t="shared" si="32"/>
        <v>0</v>
      </c>
      <c r="T31" s="23">
        <f t="shared" si="32"/>
        <v>0</v>
      </c>
      <c r="U31" s="23">
        <f t="shared" si="32"/>
        <v>0</v>
      </c>
      <c r="V31" s="23">
        <f t="shared" si="32"/>
        <v>0</v>
      </c>
      <c r="W31" s="23">
        <f t="shared" si="32"/>
        <v>0</v>
      </c>
      <c r="X31" s="23">
        <f t="shared" si="32"/>
        <v>0</v>
      </c>
      <c r="Y31" s="23">
        <f t="shared" si="32"/>
        <v>0</v>
      </c>
      <c r="Z31" s="23">
        <f t="shared" si="39"/>
        <v>0</v>
      </c>
      <c r="AA31" s="23">
        <f t="shared" si="34"/>
        <v>0</v>
      </c>
      <c r="AB31" s="23">
        <f t="shared" si="34"/>
        <v>0</v>
      </c>
      <c r="AC31" s="23">
        <f t="shared" si="34"/>
        <v>0</v>
      </c>
      <c r="AD31" s="23">
        <f t="shared" si="34"/>
        <v>0</v>
      </c>
      <c r="AE31" s="23">
        <f t="shared" si="34"/>
        <v>0</v>
      </c>
      <c r="AF31" s="23">
        <f t="shared" si="34"/>
        <v>0</v>
      </c>
      <c r="AG31" s="23">
        <f t="shared" si="34"/>
        <v>0</v>
      </c>
      <c r="AH31" s="23">
        <f t="shared" si="34"/>
        <v>0</v>
      </c>
      <c r="AI31" s="23">
        <f t="shared" si="34"/>
        <v>0</v>
      </c>
      <c r="AJ31" s="23">
        <f t="shared" si="40"/>
        <v>0</v>
      </c>
      <c r="AK31" s="23">
        <f t="shared" si="36"/>
        <v>0</v>
      </c>
      <c r="AL31" s="23">
        <f t="shared" si="36"/>
        <v>0</v>
      </c>
      <c r="AM31" s="23">
        <f t="shared" si="36"/>
        <v>0</v>
      </c>
      <c r="AN31" s="23">
        <f t="shared" si="36"/>
        <v>0</v>
      </c>
      <c r="AO31" s="23">
        <f t="shared" si="36"/>
        <v>0</v>
      </c>
      <c r="AP31" s="23">
        <f t="shared" si="36"/>
        <v>0</v>
      </c>
      <c r="AQ31" s="23">
        <f t="shared" si="36"/>
        <v>0</v>
      </c>
      <c r="AR31" s="23">
        <f t="shared" si="36"/>
        <v>0</v>
      </c>
      <c r="AS31" s="23">
        <f t="shared" si="36"/>
        <v>0</v>
      </c>
    </row>
    <row r="32" spans="3:46" ht="14.5" x14ac:dyDescent="0.35">
      <c r="D32" s="58" t="str">
        <f>Input_Lists!D253</f>
        <v>Optical Services Equipment Replacement - Access</v>
      </c>
      <c r="E32" s="58" t="s">
        <v>159</v>
      </c>
      <c r="F32" s="23">
        <f t="shared" si="37"/>
        <v>0</v>
      </c>
      <c r="G32" s="23">
        <f t="shared" si="30"/>
        <v>0</v>
      </c>
      <c r="H32" s="23">
        <f t="shared" si="30"/>
        <v>0</v>
      </c>
      <c r="I32" s="23">
        <f t="shared" si="30"/>
        <v>0</v>
      </c>
      <c r="J32" s="23">
        <f t="shared" si="30"/>
        <v>0</v>
      </c>
      <c r="K32" s="23">
        <f t="shared" si="30"/>
        <v>0</v>
      </c>
      <c r="L32" s="23">
        <f t="shared" si="30"/>
        <v>0</v>
      </c>
      <c r="M32" s="23">
        <f t="shared" si="30"/>
        <v>0</v>
      </c>
      <c r="N32" s="23">
        <f t="shared" si="30"/>
        <v>0</v>
      </c>
      <c r="O32" s="23">
        <f t="shared" si="30"/>
        <v>0</v>
      </c>
      <c r="P32" s="23">
        <f t="shared" si="38"/>
        <v>0</v>
      </c>
      <c r="Q32" s="23">
        <f t="shared" si="32"/>
        <v>0</v>
      </c>
      <c r="R32" s="23">
        <f t="shared" si="32"/>
        <v>0</v>
      </c>
      <c r="S32" s="23">
        <f t="shared" si="32"/>
        <v>0</v>
      </c>
      <c r="T32" s="23">
        <f t="shared" si="32"/>
        <v>0</v>
      </c>
      <c r="U32" s="23">
        <f t="shared" si="32"/>
        <v>0</v>
      </c>
      <c r="V32" s="23">
        <f t="shared" si="32"/>
        <v>0</v>
      </c>
      <c r="W32" s="23">
        <f t="shared" si="32"/>
        <v>0</v>
      </c>
      <c r="X32" s="23">
        <f t="shared" si="32"/>
        <v>0</v>
      </c>
      <c r="Y32" s="23">
        <f t="shared" si="32"/>
        <v>0</v>
      </c>
      <c r="Z32" s="23">
        <f t="shared" si="39"/>
        <v>0</v>
      </c>
      <c r="AA32" s="23">
        <f t="shared" si="34"/>
        <v>0</v>
      </c>
      <c r="AB32" s="23">
        <f t="shared" si="34"/>
        <v>0</v>
      </c>
      <c r="AC32" s="23">
        <f t="shared" si="34"/>
        <v>0</v>
      </c>
      <c r="AD32" s="23">
        <f t="shared" si="34"/>
        <v>0</v>
      </c>
      <c r="AE32" s="23">
        <f t="shared" si="34"/>
        <v>0</v>
      </c>
      <c r="AF32" s="23">
        <f t="shared" si="34"/>
        <v>0</v>
      </c>
      <c r="AG32" s="23">
        <f t="shared" si="34"/>
        <v>0</v>
      </c>
      <c r="AH32" s="23">
        <f t="shared" si="34"/>
        <v>0</v>
      </c>
      <c r="AI32" s="23">
        <f t="shared" si="34"/>
        <v>0</v>
      </c>
      <c r="AJ32" s="23">
        <f t="shared" si="40"/>
        <v>0</v>
      </c>
      <c r="AK32" s="23">
        <f t="shared" si="36"/>
        <v>0</v>
      </c>
      <c r="AL32" s="23">
        <f t="shared" si="36"/>
        <v>0</v>
      </c>
      <c r="AM32" s="23">
        <f t="shared" si="36"/>
        <v>0</v>
      </c>
      <c r="AN32" s="23">
        <f t="shared" si="36"/>
        <v>0</v>
      </c>
      <c r="AO32" s="23">
        <f t="shared" si="36"/>
        <v>0</v>
      </c>
      <c r="AP32" s="23">
        <f t="shared" si="36"/>
        <v>0</v>
      </c>
      <c r="AQ32" s="23">
        <f t="shared" si="36"/>
        <v>0</v>
      </c>
      <c r="AR32" s="23">
        <f t="shared" si="36"/>
        <v>0</v>
      </c>
      <c r="AS32" s="23">
        <f t="shared" si="36"/>
        <v>0</v>
      </c>
    </row>
    <row r="33" spans="3:45" ht="14.5" x14ac:dyDescent="0.35">
      <c r="D33" s="58" t="str">
        <f>Input_Lists!D259</f>
        <v>EAD 1Gb Equipment Replacement - Backhaul</v>
      </c>
      <c r="E33" s="58" t="s">
        <v>159</v>
      </c>
      <c r="F33" s="23">
        <f t="shared" si="37"/>
        <v>0</v>
      </c>
      <c r="G33" s="23">
        <f t="shared" si="30"/>
        <v>0</v>
      </c>
      <c r="H33" s="23">
        <f t="shared" si="30"/>
        <v>0</v>
      </c>
      <c r="I33" s="23">
        <f t="shared" si="30"/>
        <v>0</v>
      </c>
      <c r="J33" s="23">
        <f t="shared" si="30"/>
        <v>0</v>
      </c>
      <c r="K33" s="23">
        <f t="shared" si="30"/>
        <v>0</v>
      </c>
      <c r="L33" s="23">
        <f t="shared" si="30"/>
        <v>0</v>
      </c>
      <c r="M33" s="23">
        <f t="shared" si="30"/>
        <v>0</v>
      </c>
      <c r="N33" s="23">
        <f t="shared" si="30"/>
        <v>0</v>
      </c>
      <c r="O33" s="23">
        <f t="shared" si="30"/>
        <v>0</v>
      </c>
      <c r="P33" s="23">
        <f t="shared" si="38"/>
        <v>0</v>
      </c>
      <c r="Q33" s="23">
        <f t="shared" si="32"/>
        <v>0</v>
      </c>
      <c r="R33" s="23">
        <f t="shared" si="32"/>
        <v>0</v>
      </c>
      <c r="S33" s="23">
        <f t="shared" si="32"/>
        <v>0</v>
      </c>
      <c r="T33" s="23">
        <f t="shared" si="32"/>
        <v>0</v>
      </c>
      <c r="U33" s="23">
        <f t="shared" si="32"/>
        <v>0</v>
      </c>
      <c r="V33" s="23">
        <f t="shared" si="32"/>
        <v>0</v>
      </c>
      <c r="W33" s="23">
        <f t="shared" si="32"/>
        <v>0</v>
      </c>
      <c r="X33" s="23">
        <f t="shared" si="32"/>
        <v>0</v>
      </c>
      <c r="Y33" s="23">
        <f t="shared" si="32"/>
        <v>0</v>
      </c>
      <c r="Z33" s="23">
        <f t="shared" si="39"/>
        <v>0</v>
      </c>
      <c r="AA33" s="23">
        <f t="shared" si="34"/>
        <v>0</v>
      </c>
      <c r="AB33" s="23">
        <f t="shared" si="34"/>
        <v>0</v>
      </c>
      <c r="AC33" s="23">
        <f t="shared" si="34"/>
        <v>0</v>
      </c>
      <c r="AD33" s="23">
        <f t="shared" si="34"/>
        <v>0</v>
      </c>
      <c r="AE33" s="23">
        <f t="shared" si="34"/>
        <v>0</v>
      </c>
      <c r="AF33" s="23">
        <f t="shared" si="34"/>
        <v>0</v>
      </c>
      <c r="AG33" s="23">
        <f t="shared" si="34"/>
        <v>0</v>
      </c>
      <c r="AH33" s="23">
        <f t="shared" si="34"/>
        <v>0</v>
      </c>
      <c r="AI33" s="23">
        <f t="shared" si="34"/>
        <v>0</v>
      </c>
      <c r="AJ33" s="23">
        <f t="shared" si="40"/>
        <v>0</v>
      </c>
      <c r="AK33" s="23">
        <f t="shared" si="36"/>
        <v>0</v>
      </c>
      <c r="AL33" s="23">
        <f t="shared" si="36"/>
        <v>0</v>
      </c>
      <c r="AM33" s="23">
        <f t="shared" si="36"/>
        <v>0</v>
      </c>
      <c r="AN33" s="23">
        <f t="shared" si="36"/>
        <v>0</v>
      </c>
      <c r="AO33" s="23">
        <f t="shared" si="36"/>
        <v>0</v>
      </c>
      <c r="AP33" s="23">
        <f t="shared" si="36"/>
        <v>0</v>
      </c>
      <c r="AQ33" s="23">
        <f t="shared" si="36"/>
        <v>0</v>
      </c>
      <c r="AR33" s="23">
        <f t="shared" si="36"/>
        <v>0</v>
      </c>
      <c r="AS33" s="23">
        <f t="shared" si="36"/>
        <v>0</v>
      </c>
    </row>
    <row r="34" spans="3:45" ht="14.5" x14ac:dyDescent="0.35">
      <c r="D34" s="58" t="str">
        <f>Input_Lists!D262</f>
        <v>EAD 10Gb Equipment Replacement - Backhaul</v>
      </c>
      <c r="E34" s="58" t="s">
        <v>159</v>
      </c>
      <c r="F34" s="23">
        <f t="shared" si="37"/>
        <v>0</v>
      </c>
      <c r="G34" s="23">
        <f t="shared" si="30"/>
        <v>0</v>
      </c>
      <c r="H34" s="23">
        <f t="shared" si="30"/>
        <v>0</v>
      </c>
      <c r="I34" s="23">
        <f t="shared" si="30"/>
        <v>0</v>
      </c>
      <c r="J34" s="23">
        <f t="shared" si="30"/>
        <v>0</v>
      </c>
      <c r="K34" s="23">
        <f t="shared" si="30"/>
        <v>0</v>
      </c>
      <c r="L34" s="23">
        <f t="shared" si="30"/>
        <v>0</v>
      </c>
      <c r="M34" s="23">
        <f t="shared" si="30"/>
        <v>0</v>
      </c>
      <c r="N34" s="23">
        <f t="shared" si="30"/>
        <v>0</v>
      </c>
      <c r="O34" s="23">
        <f t="shared" si="30"/>
        <v>0</v>
      </c>
      <c r="P34" s="23">
        <f t="shared" si="38"/>
        <v>0</v>
      </c>
      <c r="Q34" s="23">
        <f t="shared" si="32"/>
        <v>0</v>
      </c>
      <c r="R34" s="23">
        <f t="shared" si="32"/>
        <v>0</v>
      </c>
      <c r="S34" s="23">
        <f t="shared" si="32"/>
        <v>0</v>
      </c>
      <c r="T34" s="23">
        <f t="shared" si="32"/>
        <v>0</v>
      </c>
      <c r="U34" s="23">
        <f t="shared" si="32"/>
        <v>0</v>
      </c>
      <c r="V34" s="23">
        <f t="shared" si="32"/>
        <v>0</v>
      </c>
      <c r="W34" s="23">
        <f t="shared" si="32"/>
        <v>0</v>
      </c>
      <c r="X34" s="23">
        <f t="shared" si="32"/>
        <v>0</v>
      </c>
      <c r="Y34" s="23">
        <f t="shared" si="32"/>
        <v>0</v>
      </c>
      <c r="Z34" s="23">
        <f t="shared" si="39"/>
        <v>0</v>
      </c>
      <c r="AA34" s="23">
        <f t="shared" si="34"/>
        <v>0</v>
      </c>
      <c r="AB34" s="23">
        <f t="shared" si="34"/>
        <v>0</v>
      </c>
      <c r="AC34" s="23">
        <f t="shared" si="34"/>
        <v>0</v>
      </c>
      <c r="AD34" s="23">
        <f t="shared" si="34"/>
        <v>0</v>
      </c>
      <c r="AE34" s="23">
        <f t="shared" si="34"/>
        <v>0</v>
      </c>
      <c r="AF34" s="23">
        <f t="shared" si="34"/>
        <v>0</v>
      </c>
      <c r="AG34" s="23">
        <f t="shared" si="34"/>
        <v>0</v>
      </c>
      <c r="AH34" s="23">
        <f t="shared" si="34"/>
        <v>0</v>
      </c>
      <c r="AI34" s="23">
        <f t="shared" si="34"/>
        <v>0</v>
      </c>
      <c r="AJ34" s="23">
        <f t="shared" si="40"/>
        <v>0</v>
      </c>
      <c r="AK34" s="23">
        <f t="shared" si="36"/>
        <v>0</v>
      </c>
      <c r="AL34" s="23">
        <f t="shared" si="36"/>
        <v>0</v>
      </c>
      <c r="AM34" s="23">
        <f t="shared" si="36"/>
        <v>0</v>
      </c>
      <c r="AN34" s="23">
        <f t="shared" si="36"/>
        <v>0</v>
      </c>
      <c r="AO34" s="23">
        <f t="shared" si="36"/>
        <v>0</v>
      </c>
      <c r="AP34" s="23">
        <f t="shared" si="36"/>
        <v>0</v>
      </c>
      <c r="AQ34" s="23">
        <f t="shared" si="36"/>
        <v>0</v>
      </c>
      <c r="AR34" s="23">
        <f t="shared" si="36"/>
        <v>0</v>
      </c>
      <c r="AS34" s="23">
        <f t="shared" si="36"/>
        <v>0</v>
      </c>
    </row>
    <row r="35" spans="3:45" ht="15" thickBot="1" x14ac:dyDescent="0.4">
      <c r="D35" s="58" t="str">
        <f>Input_Lists!D256</f>
        <v>Optical Services Equipment Replacement - Backhaul</v>
      </c>
      <c r="E35" s="58" t="s">
        <v>159</v>
      </c>
      <c r="F35" s="23">
        <f t="shared" si="37"/>
        <v>0</v>
      </c>
      <c r="G35" s="23">
        <f t="shared" si="30"/>
        <v>0</v>
      </c>
      <c r="H35" s="23">
        <f t="shared" si="30"/>
        <v>0</v>
      </c>
      <c r="I35" s="23">
        <f t="shared" si="30"/>
        <v>0</v>
      </c>
      <c r="J35" s="23">
        <f t="shared" si="30"/>
        <v>0</v>
      </c>
      <c r="K35" s="23">
        <f t="shared" si="30"/>
        <v>0</v>
      </c>
      <c r="L35" s="23">
        <f t="shared" si="30"/>
        <v>0</v>
      </c>
      <c r="M35" s="23">
        <f t="shared" si="30"/>
        <v>0</v>
      </c>
      <c r="N35" s="23">
        <f t="shared" si="30"/>
        <v>0</v>
      </c>
      <c r="O35" s="23">
        <f t="shared" si="30"/>
        <v>0</v>
      </c>
      <c r="P35" s="23">
        <f t="shared" si="38"/>
        <v>0</v>
      </c>
      <c r="Q35" s="23">
        <f t="shared" si="32"/>
        <v>0</v>
      </c>
      <c r="R35" s="23">
        <f t="shared" si="32"/>
        <v>0</v>
      </c>
      <c r="S35" s="23">
        <f t="shared" si="32"/>
        <v>0</v>
      </c>
      <c r="T35" s="23">
        <f t="shared" si="32"/>
        <v>0</v>
      </c>
      <c r="U35" s="23">
        <f t="shared" si="32"/>
        <v>0</v>
      </c>
      <c r="V35" s="23">
        <f t="shared" si="32"/>
        <v>0</v>
      </c>
      <c r="W35" s="23">
        <f t="shared" si="32"/>
        <v>0</v>
      </c>
      <c r="X35" s="23">
        <f t="shared" si="32"/>
        <v>0</v>
      </c>
      <c r="Y35" s="23">
        <f t="shared" si="32"/>
        <v>0</v>
      </c>
      <c r="Z35" s="23">
        <f t="shared" si="39"/>
        <v>0</v>
      </c>
      <c r="AA35" s="23">
        <f t="shared" si="34"/>
        <v>0</v>
      </c>
      <c r="AB35" s="23">
        <f t="shared" si="34"/>
        <v>0</v>
      </c>
      <c r="AC35" s="23">
        <f t="shared" si="34"/>
        <v>0</v>
      </c>
      <c r="AD35" s="23">
        <f t="shared" si="34"/>
        <v>0</v>
      </c>
      <c r="AE35" s="23">
        <f t="shared" si="34"/>
        <v>0</v>
      </c>
      <c r="AF35" s="23">
        <f t="shared" si="34"/>
        <v>0</v>
      </c>
      <c r="AG35" s="23">
        <f t="shared" si="34"/>
        <v>0</v>
      </c>
      <c r="AH35" s="23">
        <f t="shared" si="34"/>
        <v>0</v>
      </c>
      <c r="AI35" s="23">
        <f t="shared" si="34"/>
        <v>0</v>
      </c>
      <c r="AJ35" s="23">
        <f t="shared" si="40"/>
        <v>0</v>
      </c>
      <c r="AK35" s="23">
        <f t="shared" si="36"/>
        <v>0</v>
      </c>
      <c r="AL35" s="23">
        <f t="shared" si="36"/>
        <v>0</v>
      </c>
      <c r="AM35" s="23">
        <f t="shared" si="36"/>
        <v>0</v>
      </c>
      <c r="AN35" s="23">
        <f t="shared" si="36"/>
        <v>0</v>
      </c>
      <c r="AO35" s="23">
        <f t="shared" si="36"/>
        <v>0</v>
      </c>
      <c r="AP35" s="23">
        <f t="shared" si="36"/>
        <v>0</v>
      </c>
      <c r="AQ35" s="23">
        <f t="shared" si="36"/>
        <v>0</v>
      </c>
      <c r="AR35" s="23">
        <f t="shared" si="36"/>
        <v>0</v>
      </c>
      <c r="AS35" s="23">
        <f t="shared" si="36"/>
        <v>0</v>
      </c>
    </row>
    <row r="36" spans="3:45" ht="15" thickBot="1" x14ac:dyDescent="0.4">
      <c r="D36" s="60" t="s">
        <v>196</v>
      </c>
      <c r="E36" s="58" t="s">
        <v>159</v>
      </c>
      <c r="F36" s="75">
        <f t="shared" ref="F36" si="41">SUM(F26:F35)</f>
        <v>0</v>
      </c>
      <c r="G36" s="75">
        <f t="shared" ref="G36:AS36" si="42">SUM(G26:G35)</f>
        <v>0</v>
      </c>
      <c r="H36" s="75">
        <f t="shared" si="42"/>
        <v>0</v>
      </c>
      <c r="I36" s="75">
        <f t="shared" si="42"/>
        <v>0</v>
      </c>
      <c r="J36" s="75">
        <f t="shared" si="42"/>
        <v>0</v>
      </c>
      <c r="K36" s="75">
        <f t="shared" si="42"/>
        <v>0</v>
      </c>
      <c r="L36" s="75">
        <f t="shared" si="42"/>
        <v>0</v>
      </c>
      <c r="M36" s="75">
        <f t="shared" si="42"/>
        <v>0</v>
      </c>
      <c r="N36" s="75">
        <f t="shared" si="42"/>
        <v>0</v>
      </c>
      <c r="O36" s="75">
        <f t="shared" si="42"/>
        <v>0</v>
      </c>
      <c r="P36" s="75">
        <f t="shared" si="42"/>
        <v>0</v>
      </c>
      <c r="Q36" s="75">
        <f t="shared" si="42"/>
        <v>0</v>
      </c>
      <c r="R36" s="75">
        <f t="shared" si="42"/>
        <v>0</v>
      </c>
      <c r="S36" s="75">
        <f t="shared" si="42"/>
        <v>0</v>
      </c>
      <c r="T36" s="75">
        <f t="shared" si="42"/>
        <v>0</v>
      </c>
      <c r="U36" s="75">
        <f t="shared" si="42"/>
        <v>0</v>
      </c>
      <c r="V36" s="75">
        <f t="shared" si="42"/>
        <v>0</v>
      </c>
      <c r="W36" s="75">
        <f t="shared" si="42"/>
        <v>0</v>
      </c>
      <c r="X36" s="75">
        <f t="shared" si="42"/>
        <v>0</v>
      </c>
      <c r="Y36" s="75">
        <f t="shared" si="42"/>
        <v>0</v>
      </c>
      <c r="Z36" s="75">
        <f t="shared" si="42"/>
        <v>0</v>
      </c>
      <c r="AA36" s="75">
        <f t="shared" si="42"/>
        <v>0</v>
      </c>
      <c r="AB36" s="75">
        <f t="shared" si="42"/>
        <v>0</v>
      </c>
      <c r="AC36" s="75">
        <f t="shared" si="42"/>
        <v>0</v>
      </c>
      <c r="AD36" s="75">
        <f t="shared" si="42"/>
        <v>0</v>
      </c>
      <c r="AE36" s="75">
        <f t="shared" si="42"/>
        <v>0</v>
      </c>
      <c r="AF36" s="75">
        <f t="shared" si="42"/>
        <v>0</v>
      </c>
      <c r="AG36" s="75">
        <f t="shared" si="42"/>
        <v>0</v>
      </c>
      <c r="AH36" s="75">
        <f t="shared" si="42"/>
        <v>0</v>
      </c>
      <c r="AI36" s="75">
        <f t="shared" si="42"/>
        <v>0</v>
      </c>
      <c r="AJ36" s="75">
        <f t="shared" si="42"/>
        <v>0</v>
      </c>
      <c r="AK36" s="75">
        <f t="shared" si="42"/>
        <v>0</v>
      </c>
      <c r="AL36" s="75">
        <f t="shared" si="42"/>
        <v>0</v>
      </c>
      <c r="AM36" s="75">
        <f t="shared" si="42"/>
        <v>0</v>
      </c>
      <c r="AN36" s="75">
        <f t="shared" si="42"/>
        <v>0</v>
      </c>
      <c r="AO36" s="75">
        <f t="shared" si="42"/>
        <v>0</v>
      </c>
      <c r="AP36" s="75">
        <f t="shared" si="42"/>
        <v>0</v>
      </c>
      <c r="AQ36" s="75">
        <f t="shared" si="42"/>
        <v>0</v>
      </c>
      <c r="AR36" s="75">
        <f t="shared" si="42"/>
        <v>0</v>
      </c>
      <c r="AS36" s="75">
        <f t="shared" si="42"/>
        <v>0</v>
      </c>
    </row>
    <row r="37" spans="3:45" ht="15" thickBot="1" x14ac:dyDescent="0.4">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row>
    <row r="38" spans="3:45" ht="15" thickBot="1" x14ac:dyDescent="0.4">
      <c r="D38" s="78" t="s">
        <v>190</v>
      </c>
      <c r="E38" s="58" t="s">
        <v>159</v>
      </c>
      <c r="F38" s="75">
        <f t="shared" ref="F38" si="43">F24+F36</f>
        <v>0</v>
      </c>
      <c r="G38" s="75">
        <f t="shared" ref="G38:AS38" si="44">G24+G36</f>
        <v>8722</v>
      </c>
      <c r="H38" s="75">
        <f t="shared" si="44"/>
        <v>42305</v>
      </c>
      <c r="I38" s="75">
        <f t="shared" si="44"/>
        <v>85736</v>
      </c>
      <c r="J38" s="75">
        <f t="shared" si="44"/>
        <v>157287</v>
      </c>
      <c r="K38" s="75">
        <f t="shared" si="44"/>
        <v>229477</v>
      </c>
      <c r="L38" s="75">
        <f t="shared" si="44"/>
        <v>310401</v>
      </c>
      <c r="M38" s="75">
        <f t="shared" si="44"/>
        <v>373811</v>
      </c>
      <c r="N38" s="75">
        <f t="shared" si="44"/>
        <v>420646</v>
      </c>
      <c r="O38" s="75">
        <f t="shared" si="44"/>
        <v>466009</v>
      </c>
      <c r="P38" s="75">
        <f t="shared" si="44"/>
        <v>501749</v>
      </c>
      <c r="Q38" s="75">
        <f t="shared" si="44"/>
        <v>525648</v>
      </c>
      <c r="R38" s="75">
        <f t="shared" si="44"/>
        <v>520129</v>
      </c>
      <c r="S38" s="75">
        <f t="shared" si="44"/>
        <v>497666</v>
      </c>
      <c r="T38" s="75">
        <f t="shared" si="44"/>
        <v>471523</v>
      </c>
      <c r="U38" s="75">
        <f t="shared" si="44"/>
        <v>449256</v>
      </c>
      <c r="V38" s="75">
        <f t="shared" si="44"/>
        <v>429678</v>
      </c>
      <c r="W38" s="75">
        <f t="shared" si="44"/>
        <v>412608</v>
      </c>
      <c r="X38" s="75">
        <f t="shared" si="44"/>
        <v>397575</v>
      </c>
      <c r="Y38" s="75">
        <f t="shared" si="44"/>
        <v>384162</v>
      </c>
      <c r="Z38" s="75">
        <f t="shared" si="44"/>
        <v>372164</v>
      </c>
      <c r="AA38" s="75">
        <f t="shared" si="44"/>
        <v>361334</v>
      </c>
      <c r="AB38" s="75">
        <f t="shared" si="44"/>
        <v>351483</v>
      </c>
      <c r="AC38" s="75">
        <f t="shared" si="44"/>
        <v>342476</v>
      </c>
      <c r="AD38" s="75">
        <f t="shared" si="44"/>
        <v>334186</v>
      </c>
      <c r="AE38" s="75">
        <f t="shared" si="44"/>
        <v>326515</v>
      </c>
      <c r="AF38" s="75">
        <f t="shared" si="44"/>
        <v>319385</v>
      </c>
      <c r="AG38" s="75">
        <f t="shared" si="44"/>
        <v>312726</v>
      </c>
      <c r="AH38" s="75">
        <f t="shared" si="44"/>
        <v>306485</v>
      </c>
      <c r="AI38" s="75">
        <f t="shared" si="44"/>
        <v>300616</v>
      </c>
      <c r="AJ38" s="75">
        <f t="shared" si="44"/>
        <v>295082</v>
      </c>
      <c r="AK38" s="75">
        <f t="shared" si="44"/>
        <v>289852</v>
      </c>
      <c r="AL38" s="75">
        <f t="shared" si="44"/>
        <v>284897</v>
      </c>
      <c r="AM38" s="75">
        <f t="shared" si="44"/>
        <v>280197</v>
      </c>
      <c r="AN38" s="75">
        <f t="shared" si="44"/>
        <v>275732</v>
      </c>
      <c r="AO38" s="75">
        <f t="shared" si="44"/>
        <v>271485</v>
      </c>
      <c r="AP38" s="75">
        <f t="shared" si="44"/>
        <v>267443</v>
      </c>
      <c r="AQ38" s="75">
        <f t="shared" si="44"/>
        <v>263593</v>
      </c>
      <c r="AR38" s="75">
        <f t="shared" si="44"/>
        <v>259924</v>
      </c>
      <c r="AS38" s="75">
        <f t="shared" si="44"/>
        <v>256426</v>
      </c>
    </row>
    <row r="39" spans="3:45" ht="14.5" x14ac:dyDescent="0.35">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row>
    <row r="40" spans="3:45" ht="14.5" x14ac:dyDescent="0.35">
      <c r="C40" s="78" t="s">
        <v>189</v>
      </c>
      <c r="D40" s="58"/>
      <c r="E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row>
    <row r="41" spans="3:45" ht="14.5" x14ac:dyDescent="0.35">
      <c r="D41" s="58" t="s">
        <v>224</v>
      </c>
      <c r="E41" s="58" t="s">
        <v>159</v>
      </c>
      <c r="F41" s="23">
        <f t="shared" ref="F41" si="45">INDEX(service_demand,MATCH($D41,service_names,0),MATCH(F$3,financial_years,0))</f>
        <v>0</v>
      </c>
      <c r="G41" s="23">
        <f t="shared" ref="G41:O42" si="46">INDEX(service_demand,MATCH($D41,service_names,0),MATCH(G$3,financial_years,0))</f>
        <v>15820</v>
      </c>
      <c r="H41" s="23">
        <f t="shared" si="46"/>
        <v>60021</v>
      </c>
      <c r="I41" s="23">
        <f t="shared" si="46"/>
        <v>117325</v>
      </c>
      <c r="J41" s="23">
        <f t="shared" si="46"/>
        <v>220375</v>
      </c>
      <c r="K41" s="23">
        <f t="shared" si="46"/>
        <v>317755</v>
      </c>
      <c r="L41" s="23">
        <f t="shared" si="46"/>
        <v>381720</v>
      </c>
      <c r="M41" s="23">
        <f t="shared" si="46"/>
        <v>428539</v>
      </c>
      <c r="N41" s="23">
        <f t="shared" si="46"/>
        <v>453939</v>
      </c>
      <c r="O41" s="23">
        <f t="shared" si="46"/>
        <v>478872</v>
      </c>
      <c r="P41" s="23">
        <f t="shared" ref="P41" si="47">INDEX(service_demand,MATCH($D41,service_names,0),MATCH(P$3,financial_years,0))</f>
        <v>503754</v>
      </c>
      <c r="Q41" s="23">
        <f t="shared" ref="Q41:Y42" si="48">INDEX(service_demand,MATCH($D41,service_names,0),MATCH(Q$3,financial_years,0))</f>
        <v>490248</v>
      </c>
      <c r="R41" s="23">
        <f t="shared" si="48"/>
        <v>360031</v>
      </c>
      <c r="S41" s="23">
        <f t="shared" si="48"/>
        <v>268726</v>
      </c>
      <c r="T41" s="23">
        <f t="shared" si="48"/>
        <v>220902</v>
      </c>
      <c r="U41" s="23">
        <f t="shared" si="48"/>
        <v>211210</v>
      </c>
      <c r="V41" s="23">
        <f t="shared" si="48"/>
        <v>201853</v>
      </c>
      <c r="W41" s="23">
        <f t="shared" si="48"/>
        <v>192718</v>
      </c>
      <c r="X41" s="23">
        <f t="shared" si="48"/>
        <v>183947</v>
      </c>
      <c r="Y41" s="23">
        <f t="shared" si="48"/>
        <v>175462</v>
      </c>
      <c r="Z41" s="23">
        <f t="shared" ref="Z41" si="49">INDEX(service_demand,MATCH($D41,service_names,0),MATCH(Z$3,financial_years,0))</f>
        <v>167247</v>
      </c>
      <c r="AA41" s="23">
        <f t="shared" ref="AA41:AI42" si="50">INDEX(service_demand,MATCH($D41,service_names,0),MATCH(AA$3,financial_years,0))</f>
        <v>159315</v>
      </c>
      <c r="AB41" s="23">
        <f t="shared" si="50"/>
        <v>151642</v>
      </c>
      <c r="AC41" s="23">
        <f t="shared" si="50"/>
        <v>144219</v>
      </c>
      <c r="AD41" s="23">
        <f t="shared" si="50"/>
        <v>137041</v>
      </c>
      <c r="AE41" s="23">
        <f t="shared" si="50"/>
        <v>130096</v>
      </c>
      <c r="AF41" s="23">
        <f t="shared" si="50"/>
        <v>123374</v>
      </c>
      <c r="AG41" s="23">
        <f t="shared" si="50"/>
        <v>116869</v>
      </c>
      <c r="AH41" s="23">
        <f t="shared" si="50"/>
        <v>110572</v>
      </c>
      <c r="AI41" s="23">
        <f t="shared" si="50"/>
        <v>104474</v>
      </c>
      <c r="AJ41" s="23">
        <f t="shared" ref="AJ41" si="51">INDEX(service_demand,MATCH($D41,service_names,0),MATCH(AJ$3,financial_years,0))</f>
        <v>98568</v>
      </c>
      <c r="AK41" s="23">
        <f t="shared" ref="AK41:AS42" si="52">INDEX(service_demand,MATCH($D41,service_names,0),MATCH(AK$3,financial_years,0))</f>
        <v>92847</v>
      </c>
      <c r="AL41" s="23">
        <f t="shared" si="52"/>
        <v>87303</v>
      </c>
      <c r="AM41" s="23">
        <f t="shared" si="52"/>
        <v>81930</v>
      </c>
      <c r="AN41" s="23">
        <f t="shared" si="52"/>
        <v>76721</v>
      </c>
      <c r="AO41" s="23">
        <f t="shared" si="52"/>
        <v>71669</v>
      </c>
      <c r="AP41" s="23">
        <f t="shared" si="52"/>
        <v>66769</v>
      </c>
      <c r="AQ41" s="23">
        <f t="shared" si="52"/>
        <v>62014</v>
      </c>
      <c r="AR41" s="23">
        <f t="shared" si="52"/>
        <v>57399</v>
      </c>
      <c r="AS41" s="23">
        <f t="shared" si="52"/>
        <v>52918</v>
      </c>
    </row>
    <row r="42" spans="3:45" ht="15" thickBot="1" x14ac:dyDescent="0.4">
      <c r="D42" s="58" t="s">
        <v>208</v>
      </c>
      <c r="E42" s="58" t="s">
        <v>159</v>
      </c>
      <c r="F42" s="23">
        <f>INDEX(service_demand,MATCH($D42,service_names,0),MATCH(F$3,financial_years,0))</f>
        <v>0</v>
      </c>
      <c r="G42" s="23">
        <f t="shared" si="46"/>
        <v>71</v>
      </c>
      <c r="H42" s="23">
        <f t="shared" si="46"/>
        <v>9</v>
      </c>
      <c r="I42" s="23">
        <f t="shared" si="46"/>
        <v>65</v>
      </c>
      <c r="J42" s="23">
        <f t="shared" si="46"/>
        <v>49</v>
      </c>
      <c r="K42" s="23">
        <f t="shared" si="46"/>
        <v>9</v>
      </c>
      <c r="L42" s="23">
        <f t="shared" si="46"/>
        <v>0</v>
      </c>
      <c r="M42" s="23">
        <f t="shared" si="46"/>
        <v>0</v>
      </c>
      <c r="N42" s="23">
        <f t="shared" si="46"/>
        <v>0</v>
      </c>
      <c r="O42" s="23">
        <f t="shared" si="46"/>
        <v>0</v>
      </c>
      <c r="P42" s="23">
        <f>INDEX(service_demand,MATCH($D42,service_names,0),MATCH(P$3,financial_years,0))</f>
        <v>0</v>
      </c>
      <c r="Q42" s="23">
        <f t="shared" si="48"/>
        <v>0</v>
      </c>
      <c r="R42" s="23">
        <f t="shared" si="48"/>
        <v>0</v>
      </c>
      <c r="S42" s="23">
        <f t="shared" si="48"/>
        <v>0</v>
      </c>
      <c r="T42" s="23">
        <f t="shared" si="48"/>
        <v>0</v>
      </c>
      <c r="U42" s="23">
        <f t="shared" si="48"/>
        <v>0</v>
      </c>
      <c r="V42" s="23">
        <f t="shared" si="48"/>
        <v>0</v>
      </c>
      <c r="W42" s="23">
        <f t="shared" si="48"/>
        <v>0</v>
      </c>
      <c r="X42" s="23">
        <f t="shared" si="48"/>
        <v>0</v>
      </c>
      <c r="Y42" s="23">
        <f t="shared" si="48"/>
        <v>0</v>
      </c>
      <c r="Z42" s="23">
        <f>INDEX(service_demand,MATCH($D42,service_names,0),MATCH(Z$3,financial_years,0))</f>
        <v>0</v>
      </c>
      <c r="AA42" s="23">
        <f t="shared" si="50"/>
        <v>0</v>
      </c>
      <c r="AB42" s="23">
        <f t="shared" si="50"/>
        <v>0</v>
      </c>
      <c r="AC42" s="23">
        <f t="shared" si="50"/>
        <v>0</v>
      </c>
      <c r="AD42" s="23">
        <f t="shared" si="50"/>
        <v>0</v>
      </c>
      <c r="AE42" s="23">
        <f t="shared" si="50"/>
        <v>0</v>
      </c>
      <c r="AF42" s="23">
        <f t="shared" si="50"/>
        <v>0</v>
      </c>
      <c r="AG42" s="23">
        <f t="shared" si="50"/>
        <v>0</v>
      </c>
      <c r="AH42" s="23">
        <f t="shared" si="50"/>
        <v>0</v>
      </c>
      <c r="AI42" s="23">
        <f t="shared" si="50"/>
        <v>0</v>
      </c>
      <c r="AJ42" s="23">
        <f>INDEX(service_demand,MATCH($D42,service_names,0),MATCH(AJ$3,financial_years,0))</f>
        <v>0</v>
      </c>
      <c r="AK42" s="23">
        <f t="shared" si="52"/>
        <v>0</v>
      </c>
      <c r="AL42" s="23">
        <f t="shared" si="52"/>
        <v>0</v>
      </c>
      <c r="AM42" s="23">
        <f t="shared" si="52"/>
        <v>0</v>
      </c>
      <c r="AN42" s="23">
        <f t="shared" si="52"/>
        <v>0</v>
      </c>
      <c r="AO42" s="23">
        <f t="shared" si="52"/>
        <v>0</v>
      </c>
      <c r="AP42" s="23">
        <f t="shared" si="52"/>
        <v>0</v>
      </c>
      <c r="AQ42" s="23">
        <f t="shared" si="52"/>
        <v>0</v>
      </c>
      <c r="AR42" s="23">
        <f t="shared" si="52"/>
        <v>0</v>
      </c>
      <c r="AS42" s="23">
        <f t="shared" si="52"/>
        <v>0</v>
      </c>
    </row>
    <row r="43" spans="3:45" ht="15" thickBot="1" x14ac:dyDescent="0.4">
      <c r="D43" s="60" t="s">
        <v>191</v>
      </c>
      <c r="E43" s="58" t="s">
        <v>159</v>
      </c>
      <c r="F43" s="75">
        <f>SUM(F41:F42)</f>
        <v>0</v>
      </c>
      <c r="G43" s="75">
        <f t="shared" ref="G43" si="53">SUM(G41:G42)</f>
        <v>15891</v>
      </c>
      <c r="H43" s="75">
        <f t="shared" ref="H43:AS43" si="54">SUM(H41:H42)</f>
        <v>60030</v>
      </c>
      <c r="I43" s="75">
        <f t="shared" si="54"/>
        <v>117390</v>
      </c>
      <c r="J43" s="75">
        <f t="shared" si="54"/>
        <v>220424</v>
      </c>
      <c r="K43" s="75">
        <f t="shared" si="54"/>
        <v>317764</v>
      </c>
      <c r="L43" s="75">
        <f t="shared" si="54"/>
        <v>381720</v>
      </c>
      <c r="M43" s="75">
        <f t="shared" si="54"/>
        <v>428539</v>
      </c>
      <c r="N43" s="75">
        <f t="shared" si="54"/>
        <v>453939</v>
      </c>
      <c r="O43" s="75">
        <f t="shared" si="54"/>
        <v>478872</v>
      </c>
      <c r="P43" s="75">
        <f t="shared" si="54"/>
        <v>503754</v>
      </c>
      <c r="Q43" s="75">
        <f t="shared" si="54"/>
        <v>490248</v>
      </c>
      <c r="R43" s="75">
        <f t="shared" si="54"/>
        <v>360031</v>
      </c>
      <c r="S43" s="75">
        <f t="shared" si="54"/>
        <v>268726</v>
      </c>
      <c r="T43" s="75">
        <f t="shared" si="54"/>
        <v>220902</v>
      </c>
      <c r="U43" s="75">
        <f t="shared" si="54"/>
        <v>211210</v>
      </c>
      <c r="V43" s="75">
        <f t="shared" si="54"/>
        <v>201853</v>
      </c>
      <c r="W43" s="75">
        <f t="shared" si="54"/>
        <v>192718</v>
      </c>
      <c r="X43" s="75">
        <f t="shared" si="54"/>
        <v>183947</v>
      </c>
      <c r="Y43" s="75">
        <f t="shared" si="54"/>
        <v>175462</v>
      </c>
      <c r="Z43" s="75">
        <f t="shared" si="54"/>
        <v>167247</v>
      </c>
      <c r="AA43" s="75">
        <f t="shared" si="54"/>
        <v>159315</v>
      </c>
      <c r="AB43" s="75">
        <f t="shared" si="54"/>
        <v>151642</v>
      </c>
      <c r="AC43" s="75">
        <f t="shared" si="54"/>
        <v>144219</v>
      </c>
      <c r="AD43" s="75">
        <f t="shared" si="54"/>
        <v>137041</v>
      </c>
      <c r="AE43" s="75">
        <f t="shared" si="54"/>
        <v>130096</v>
      </c>
      <c r="AF43" s="75">
        <f t="shared" si="54"/>
        <v>123374</v>
      </c>
      <c r="AG43" s="75">
        <f t="shared" si="54"/>
        <v>116869</v>
      </c>
      <c r="AH43" s="75">
        <f t="shared" si="54"/>
        <v>110572</v>
      </c>
      <c r="AI43" s="75">
        <f t="shared" si="54"/>
        <v>104474</v>
      </c>
      <c r="AJ43" s="75">
        <f t="shared" si="54"/>
        <v>98568</v>
      </c>
      <c r="AK43" s="75">
        <f t="shared" si="54"/>
        <v>92847</v>
      </c>
      <c r="AL43" s="75">
        <f t="shared" si="54"/>
        <v>87303</v>
      </c>
      <c r="AM43" s="75">
        <f t="shared" si="54"/>
        <v>81930</v>
      </c>
      <c r="AN43" s="75">
        <f t="shared" si="54"/>
        <v>76721</v>
      </c>
      <c r="AO43" s="75">
        <f t="shared" si="54"/>
        <v>71669</v>
      </c>
      <c r="AP43" s="75">
        <f t="shared" si="54"/>
        <v>66769</v>
      </c>
      <c r="AQ43" s="75">
        <f t="shared" si="54"/>
        <v>62014</v>
      </c>
      <c r="AR43" s="75">
        <f t="shared" si="54"/>
        <v>57399</v>
      </c>
      <c r="AS43" s="75">
        <f t="shared" si="54"/>
        <v>52918</v>
      </c>
    </row>
    <row r="44" spans="3:45" ht="14.5" x14ac:dyDescent="0.35">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row>
    <row r="45" spans="3:45" ht="14.5" x14ac:dyDescent="0.35">
      <c r="D45" s="58" t="s">
        <v>209</v>
      </c>
      <c r="E45" s="58" t="s">
        <v>159</v>
      </c>
      <c r="F45" s="23">
        <f t="shared" ref="F45" si="55">INDEX(service_demand,MATCH($D45,service_names,0),MATCH(F$3,financial_years,0))</f>
        <v>0</v>
      </c>
      <c r="G45" s="23">
        <f t="shared" ref="G45:O52" si="56">INDEX(service_demand,MATCH($D45,service_names,0),MATCH(G$3,financial_years,0))</f>
        <v>0</v>
      </c>
      <c r="H45" s="23">
        <f t="shared" si="56"/>
        <v>0</v>
      </c>
      <c r="I45" s="23">
        <f t="shared" si="56"/>
        <v>0</v>
      </c>
      <c r="J45" s="23">
        <f t="shared" si="56"/>
        <v>0</v>
      </c>
      <c r="K45" s="23">
        <f t="shared" si="56"/>
        <v>0</v>
      </c>
      <c r="L45" s="23">
        <f t="shared" si="56"/>
        <v>0</v>
      </c>
      <c r="M45" s="23">
        <f t="shared" si="56"/>
        <v>0</v>
      </c>
      <c r="N45" s="23">
        <f t="shared" si="56"/>
        <v>0</v>
      </c>
      <c r="O45" s="23">
        <f t="shared" si="56"/>
        <v>0</v>
      </c>
      <c r="P45" s="23">
        <f t="shared" ref="P45" si="57">INDEX(service_demand,MATCH($D45,service_names,0),MATCH(P$3,financial_years,0))</f>
        <v>0</v>
      </c>
      <c r="Q45" s="23">
        <f t="shared" ref="Q45:Y52" si="58">INDEX(service_demand,MATCH($D45,service_names,0),MATCH(Q$3,financial_years,0))</f>
        <v>0</v>
      </c>
      <c r="R45" s="23">
        <f t="shared" si="58"/>
        <v>0</v>
      </c>
      <c r="S45" s="23">
        <f t="shared" si="58"/>
        <v>0</v>
      </c>
      <c r="T45" s="23">
        <f t="shared" si="58"/>
        <v>0</v>
      </c>
      <c r="U45" s="23">
        <f t="shared" si="58"/>
        <v>0</v>
      </c>
      <c r="V45" s="23">
        <f t="shared" si="58"/>
        <v>0</v>
      </c>
      <c r="W45" s="23">
        <f t="shared" si="58"/>
        <v>0</v>
      </c>
      <c r="X45" s="23">
        <f t="shared" si="58"/>
        <v>0</v>
      </c>
      <c r="Y45" s="23">
        <f t="shared" si="58"/>
        <v>0</v>
      </c>
      <c r="Z45" s="23">
        <f t="shared" ref="Z45" si="59">INDEX(service_demand,MATCH($D45,service_names,0),MATCH(Z$3,financial_years,0))</f>
        <v>0</v>
      </c>
      <c r="AA45" s="23">
        <f t="shared" ref="AA45:AI52" si="60">INDEX(service_demand,MATCH($D45,service_names,0),MATCH(AA$3,financial_years,0))</f>
        <v>0</v>
      </c>
      <c r="AB45" s="23">
        <f t="shared" si="60"/>
        <v>0</v>
      </c>
      <c r="AC45" s="23">
        <f t="shared" si="60"/>
        <v>0</v>
      </c>
      <c r="AD45" s="23">
        <f t="shared" si="60"/>
        <v>0</v>
      </c>
      <c r="AE45" s="23">
        <f t="shared" si="60"/>
        <v>0</v>
      </c>
      <c r="AF45" s="23">
        <f t="shared" si="60"/>
        <v>0</v>
      </c>
      <c r="AG45" s="23">
        <f t="shared" si="60"/>
        <v>0</v>
      </c>
      <c r="AH45" s="23">
        <f t="shared" si="60"/>
        <v>0</v>
      </c>
      <c r="AI45" s="23">
        <f t="shared" si="60"/>
        <v>0</v>
      </c>
      <c r="AJ45" s="23">
        <f t="shared" ref="AJ45" si="61">INDEX(service_demand,MATCH($D45,service_names,0),MATCH(AJ$3,financial_years,0))</f>
        <v>0</v>
      </c>
      <c r="AK45" s="23">
        <f t="shared" ref="AK45:AS52" si="62">INDEX(service_demand,MATCH($D45,service_names,0),MATCH(AK$3,financial_years,0))</f>
        <v>0</v>
      </c>
      <c r="AL45" s="23">
        <f t="shared" si="62"/>
        <v>0</v>
      </c>
      <c r="AM45" s="23">
        <f t="shared" si="62"/>
        <v>0</v>
      </c>
      <c r="AN45" s="23">
        <f t="shared" si="62"/>
        <v>0</v>
      </c>
      <c r="AO45" s="23">
        <f t="shared" si="62"/>
        <v>0</v>
      </c>
      <c r="AP45" s="23">
        <f t="shared" si="62"/>
        <v>0</v>
      </c>
      <c r="AQ45" s="23">
        <f t="shared" si="62"/>
        <v>0</v>
      </c>
      <c r="AR45" s="23">
        <f t="shared" si="62"/>
        <v>0</v>
      </c>
      <c r="AS45" s="23">
        <f t="shared" si="62"/>
        <v>0</v>
      </c>
    </row>
    <row r="46" spans="3:45" ht="14.5" x14ac:dyDescent="0.35">
      <c r="D46" s="58" t="s">
        <v>210</v>
      </c>
      <c r="E46" s="58" t="s">
        <v>159</v>
      </c>
      <c r="F46" s="23">
        <f t="shared" ref="F46:F52" si="63">INDEX(service_demand,MATCH($D46,service_names,0),MATCH(F$3,financial_years,0))</f>
        <v>0</v>
      </c>
      <c r="G46" s="23">
        <f t="shared" si="56"/>
        <v>0</v>
      </c>
      <c r="H46" s="23">
        <f t="shared" si="56"/>
        <v>0</v>
      </c>
      <c r="I46" s="23">
        <f t="shared" si="56"/>
        <v>0</v>
      </c>
      <c r="J46" s="23">
        <f t="shared" si="56"/>
        <v>0</v>
      </c>
      <c r="K46" s="23">
        <f t="shared" si="56"/>
        <v>0</v>
      </c>
      <c r="L46" s="23">
        <f t="shared" si="56"/>
        <v>0</v>
      </c>
      <c r="M46" s="23">
        <f t="shared" si="56"/>
        <v>0</v>
      </c>
      <c r="N46" s="23">
        <f t="shared" si="56"/>
        <v>0</v>
      </c>
      <c r="O46" s="23">
        <f t="shared" si="56"/>
        <v>0</v>
      </c>
      <c r="P46" s="23">
        <f t="shared" ref="P46:P52" si="64">INDEX(service_demand,MATCH($D46,service_names,0),MATCH(P$3,financial_years,0))</f>
        <v>0</v>
      </c>
      <c r="Q46" s="23">
        <f t="shared" si="58"/>
        <v>0</v>
      </c>
      <c r="R46" s="23">
        <f t="shared" si="58"/>
        <v>0</v>
      </c>
      <c r="S46" s="23">
        <f t="shared" si="58"/>
        <v>0</v>
      </c>
      <c r="T46" s="23">
        <f t="shared" si="58"/>
        <v>0</v>
      </c>
      <c r="U46" s="23">
        <f t="shared" si="58"/>
        <v>0</v>
      </c>
      <c r="V46" s="23">
        <f t="shared" si="58"/>
        <v>0</v>
      </c>
      <c r="W46" s="23">
        <f t="shared" si="58"/>
        <v>0</v>
      </c>
      <c r="X46" s="23">
        <f t="shared" si="58"/>
        <v>0</v>
      </c>
      <c r="Y46" s="23">
        <f t="shared" si="58"/>
        <v>0</v>
      </c>
      <c r="Z46" s="23">
        <f t="shared" ref="Z46:Z52" si="65">INDEX(service_demand,MATCH($D46,service_names,0),MATCH(Z$3,financial_years,0))</f>
        <v>0</v>
      </c>
      <c r="AA46" s="23">
        <f t="shared" si="60"/>
        <v>0</v>
      </c>
      <c r="AB46" s="23">
        <f t="shared" si="60"/>
        <v>0</v>
      </c>
      <c r="AC46" s="23">
        <f t="shared" si="60"/>
        <v>0</v>
      </c>
      <c r="AD46" s="23">
        <f t="shared" si="60"/>
        <v>0</v>
      </c>
      <c r="AE46" s="23">
        <f t="shared" si="60"/>
        <v>0</v>
      </c>
      <c r="AF46" s="23">
        <f t="shared" si="60"/>
        <v>0</v>
      </c>
      <c r="AG46" s="23">
        <f t="shared" si="60"/>
        <v>0</v>
      </c>
      <c r="AH46" s="23">
        <f t="shared" si="60"/>
        <v>0</v>
      </c>
      <c r="AI46" s="23">
        <f t="shared" si="60"/>
        <v>0</v>
      </c>
      <c r="AJ46" s="23">
        <f t="shared" ref="AJ46:AJ52" si="66">INDEX(service_demand,MATCH($D46,service_names,0),MATCH(AJ$3,financial_years,0))</f>
        <v>0</v>
      </c>
      <c r="AK46" s="23">
        <f t="shared" si="62"/>
        <v>0</v>
      </c>
      <c r="AL46" s="23">
        <f t="shared" si="62"/>
        <v>0</v>
      </c>
      <c r="AM46" s="23">
        <f t="shared" si="62"/>
        <v>0</v>
      </c>
      <c r="AN46" s="23">
        <f t="shared" si="62"/>
        <v>0</v>
      </c>
      <c r="AO46" s="23">
        <f t="shared" si="62"/>
        <v>0</v>
      </c>
      <c r="AP46" s="23">
        <f t="shared" si="62"/>
        <v>0</v>
      </c>
      <c r="AQ46" s="23">
        <f t="shared" si="62"/>
        <v>0</v>
      </c>
      <c r="AR46" s="23">
        <f t="shared" si="62"/>
        <v>0</v>
      </c>
      <c r="AS46" s="23">
        <f t="shared" si="62"/>
        <v>0</v>
      </c>
    </row>
    <row r="47" spans="3:45" ht="14.5" x14ac:dyDescent="0.35">
      <c r="D47" s="58" t="s">
        <v>225</v>
      </c>
      <c r="E47" s="58" t="s">
        <v>159</v>
      </c>
      <c r="F47" s="23">
        <f t="shared" si="63"/>
        <v>0</v>
      </c>
      <c r="G47" s="23">
        <f t="shared" si="56"/>
        <v>0</v>
      </c>
      <c r="H47" s="23">
        <f t="shared" si="56"/>
        <v>0</v>
      </c>
      <c r="I47" s="23">
        <f t="shared" si="56"/>
        <v>0</v>
      </c>
      <c r="J47" s="23">
        <f t="shared" si="56"/>
        <v>0</v>
      </c>
      <c r="K47" s="23">
        <f t="shared" si="56"/>
        <v>0</v>
      </c>
      <c r="L47" s="23">
        <f t="shared" si="56"/>
        <v>0</v>
      </c>
      <c r="M47" s="23">
        <f t="shared" si="56"/>
        <v>0</v>
      </c>
      <c r="N47" s="23">
        <f t="shared" si="56"/>
        <v>0</v>
      </c>
      <c r="O47" s="23">
        <f t="shared" si="56"/>
        <v>0</v>
      </c>
      <c r="P47" s="23">
        <f t="shared" si="64"/>
        <v>0</v>
      </c>
      <c r="Q47" s="23">
        <f t="shared" si="58"/>
        <v>0</v>
      </c>
      <c r="R47" s="23">
        <f t="shared" si="58"/>
        <v>0</v>
      </c>
      <c r="S47" s="23">
        <f t="shared" si="58"/>
        <v>0</v>
      </c>
      <c r="T47" s="23">
        <f t="shared" si="58"/>
        <v>0</v>
      </c>
      <c r="U47" s="23">
        <f t="shared" si="58"/>
        <v>0</v>
      </c>
      <c r="V47" s="23">
        <f t="shared" si="58"/>
        <v>0</v>
      </c>
      <c r="W47" s="23">
        <f t="shared" si="58"/>
        <v>0</v>
      </c>
      <c r="X47" s="23">
        <f t="shared" si="58"/>
        <v>0</v>
      </c>
      <c r="Y47" s="23">
        <f t="shared" si="58"/>
        <v>0</v>
      </c>
      <c r="Z47" s="23">
        <f t="shared" si="65"/>
        <v>0</v>
      </c>
      <c r="AA47" s="23">
        <f t="shared" si="60"/>
        <v>0</v>
      </c>
      <c r="AB47" s="23">
        <f t="shared" si="60"/>
        <v>0</v>
      </c>
      <c r="AC47" s="23">
        <f t="shared" si="60"/>
        <v>0</v>
      </c>
      <c r="AD47" s="23">
        <f t="shared" si="60"/>
        <v>0</v>
      </c>
      <c r="AE47" s="23">
        <f t="shared" si="60"/>
        <v>0</v>
      </c>
      <c r="AF47" s="23">
        <f t="shared" si="60"/>
        <v>0</v>
      </c>
      <c r="AG47" s="23">
        <f t="shared" si="60"/>
        <v>0</v>
      </c>
      <c r="AH47" s="23">
        <f t="shared" si="60"/>
        <v>0</v>
      </c>
      <c r="AI47" s="23">
        <f t="shared" si="60"/>
        <v>0</v>
      </c>
      <c r="AJ47" s="23">
        <f t="shared" si="66"/>
        <v>0</v>
      </c>
      <c r="AK47" s="23">
        <f t="shared" si="62"/>
        <v>0</v>
      </c>
      <c r="AL47" s="23">
        <f t="shared" si="62"/>
        <v>0</v>
      </c>
      <c r="AM47" s="23">
        <f t="shared" si="62"/>
        <v>0</v>
      </c>
      <c r="AN47" s="23">
        <f t="shared" si="62"/>
        <v>0</v>
      </c>
      <c r="AO47" s="23">
        <f t="shared" si="62"/>
        <v>0</v>
      </c>
      <c r="AP47" s="23">
        <f t="shared" si="62"/>
        <v>0</v>
      </c>
      <c r="AQ47" s="23">
        <f t="shared" si="62"/>
        <v>0</v>
      </c>
      <c r="AR47" s="23">
        <f t="shared" si="62"/>
        <v>0</v>
      </c>
      <c r="AS47" s="23">
        <f t="shared" si="62"/>
        <v>0</v>
      </c>
    </row>
    <row r="48" spans="3:45" ht="14.5" x14ac:dyDescent="0.35">
      <c r="D48" s="58" t="s">
        <v>211</v>
      </c>
      <c r="E48" s="58" t="s">
        <v>159</v>
      </c>
      <c r="F48" s="23">
        <f t="shared" si="63"/>
        <v>0</v>
      </c>
      <c r="G48" s="23">
        <f t="shared" si="56"/>
        <v>0</v>
      </c>
      <c r="H48" s="23">
        <f t="shared" si="56"/>
        <v>0</v>
      </c>
      <c r="I48" s="23">
        <f t="shared" si="56"/>
        <v>0</v>
      </c>
      <c r="J48" s="23">
        <f t="shared" si="56"/>
        <v>0</v>
      </c>
      <c r="K48" s="23">
        <f t="shared" si="56"/>
        <v>0</v>
      </c>
      <c r="L48" s="23">
        <f t="shared" si="56"/>
        <v>0</v>
      </c>
      <c r="M48" s="23">
        <f t="shared" si="56"/>
        <v>0</v>
      </c>
      <c r="N48" s="23">
        <f t="shared" si="56"/>
        <v>0</v>
      </c>
      <c r="O48" s="23">
        <f t="shared" si="56"/>
        <v>0</v>
      </c>
      <c r="P48" s="23">
        <f t="shared" si="64"/>
        <v>0</v>
      </c>
      <c r="Q48" s="23">
        <f t="shared" si="58"/>
        <v>0</v>
      </c>
      <c r="R48" s="23">
        <f t="shared" si="58"/>
        <v>0</v>
      </c>
      <c r="S48" s="23">
        <f t="shared" si="58"/>
        <v>0</v>
      </c>
      <c r="T48" s="23">
        <f t="shared" si="58"/>
        <v>0</v>
      </c>
      <c r="U48" s="23">
        <f t="shared" si="58"/>
        <v>0</v>
      </c>
      <c r="V48" s="23">
        <f t="shared" si="58"/>
        <v>0</v>
      </c>
      <c r="W48" s="23">
        <f t="shared" si="58"/>
        <v>0</v>
      </c>
      <c r="X48" s="23">
        <f t="shared" si="58"/>
        <v>0</v>
      </c>
      <c r="Y48" s="23">
        <f t="shared" si="58"/>
        <v>0</v>
      </c>
      <c r="Z48" s="23">
        <f t="shared" si="65"/>
        <v>0</v>
      </c>
      <c r="AA48" s="23">
        <f t="shared" si="60"/>
        <v>0</v>
      </c>
      <c r="AB48" s="23">
        <f t="shared" si="60"/>
        <v>0</v>
      </c>
      <c r="AC48" s="23">
        <f t="shared" si="60"/>
        <v>0</v>
      </c>
      <c r="AD48" s="23">
        <f t="shared" si="60"/>
        <v>0</v>
      </c>
      <c r="AE48" s="23">
        <f t="shared" si="60"/>
        <v>0</v>
      </c>
      <c r="AF48" s="23">
        <f t="shared" si="60"/>
        <v>0</v>
      </c>
      <c r="AG48" s="23">
        <f t="shared" si="60"/>
        <v>0</v>
      </c>
      <c r="AH48" s="23">
        <f t="shared" si="60"/>
        <v>0</v>
      </c>
      <c r="AI48" s="23">
        <f t="shared" si="60"/>
        <v>0</v>
      </c>
      <c r="AJ48" s="23">
        <f t="shared" si="66"/>
        <v>0</v>
      </c>
      <c r="AK48" s="23">
        <f t="shared" si="62"/>
        <v>0</v>
      </c>
      <c r="AL48" s="23">
        <f t="shared" si="62"/>
        <v>0</v>
      </c>
      <c r="AM48" s="23">
        <f t="shared" si="62"/>
        <v>0</v>
      </c>
      <c r="AN48" s="23">
        <f t="shared" si="62"/>
        <v>0</v>
      </c>
      <c r="AO48" s="23">
        <f t="shared" si="62"/>
        <v>0</v>
      </c>
      <c r="AP48" s="23">
        <f t="shared" si="62"/>
        <v>0</v>
      </c>
      <c r="AQ48" s="23">
        <f t="shared" si="62"/>
        <v>0</v>
      </c>
      <c r="AR48" s="23">
        <f t="shared" si="62"/>
        <v>0</v>
      </c>
      <c r="AS48" s="23">
        <f t="shared" si="62"/>
        <v>0</v>
      </c>
    </row>
    <row r="49" spans="1:45" ht="14.5" x14ac:dyDescent="0.35">
      <c r="D49" s="58" t="s">
        <v>212</v>
      </c>
      <c r="E49" s="58" t="s">
        <v>159</v>
      </c>
      <c r="F49" s="23">
        <f t="shared" si="63"/>
        <v>0</v>
      </c>
      <c r="G49" s="23">
        <f t="shared" si="56"/>
        <v>0</v>
      </c>
      <c r="H49" s="23">
        <f t="shared" si="56"/>
        <v>0</v>
      </c>
      <c r="I49" s="23">
        <f t="shared" si="56"/>
        <v>0</v>
      </c>
      <c r="J49" s="23">
        <f t="shared" si="56"/>
        <v>0</v>
      </c>
      <c r="K49" s="23">
        <f t="shared" si="56"/>
        <v>0</v>
      </c>
      <c r="L49" s="23">
        <f t="shared" si="56"/>
        <v>0</v>
      </c>
      <c r="M49" s="23">
        <f t="shared" si="56"/>
        <v>0</v>
      </c>
      <c r="N49" s="23">
        <f t="shared" si="56"/>
        <v>0</v>
      </c>
      <c r="O49" s="23">
        <f t="shared" si="56"/>
        <v>0</v>
      </c>
      <c r="P49" s="23">
        <f t="shared" si="64"/>
        <v>0</v>
      </c>
      <c r="Q49" s="23">
        <f t="shared" si="58"/>
        <v>0</v>
      </c>
      <c r="R49" s="23">
        <f t="shared" si="58"/>
        <v>0</v>
      </c>
      <c r="S49" s="23">
        <f t="shared" si="58"/>
        <v>0</v>
      </c>
      <c r="T49" s="23">
        <f t="shared" si="58"/>
        <v>0</v>
      </c>
      <c r="U49" s="23">
        <f t="shared" si="58"/>
        <v>0</v>
      </c>
      <c r="V49" s="23">
        <f t="shared" si="58"/>
        <v>0</v>
      </c>
      <c r="W49" s="23">
        <f t="shared" si="58"/>
        <v>0</v>
      </c>
      <c r="X49" s="23">
        <f t="shared" si="58"/>
        <v>0</v>
      </c>
      <c r="Y49" s="23">
        <f t="shared" si="58"/>
        <v>0</v>
      </c>
      <c r="Z49" s="23">
        <f t="shared" si="65"/>
        <v>0</v>
      </c>
      <c r="AA49" s="23">
        <f t="shared" si="60"/>
        <v>0</v>
      </c>
      <c r="AB49" s="23">
        <f t="shared" si="60"/>
        <v>0</v>
      </c>
      <c r="AC49" s="23">
        <f t="shared" si="60"/>
        <v>0</v>
      </c>
      <c r="AD49" s="23">
        <f t="shared" si="60"/>
        <v>0</v>
      </c>
      <c r="AE49" s="23">
        <f t="shared" si="60"/>
        <v>0</v>
      </c>
      <c r="AF49" s="23">
        <f t="shared" si="60"/>
        <v>0</v>
      </c>
      <c r="AG49" s="23">
        <f t="shared" si="60"/>
        <v>0</v>
      </c>
      <c r="AH49" s="23">
        <f t="shared" si="60"/>
        <v>0</v>
      </c>
      <c r="AI49" s="23">
        <f t="shared" si="60"/>
        <v>0</v>
      </c>
      <c r="AJ49" s="23">
        <f t="shared" si="66"/>
        <v>0</v>
      </c>
      <c r="AK49" s="23">
        <f t="shared" si="62"/>
        <v>0</v>
      </c>
      <c r="AL49" s="23">
        <f t="shared" si="62"/>
        <v>0</v>
      </c>
      <c r="AM49" s="23">
        <f t="shared" si="62"/>
        <v>0</v>
      </c>
      <c r="AN49" s="23">
        <f t="shared" si="62"/>
        <v>0</v>
      </c>
      <c r="AO49" s="23">
        <f t="shared" si="62"/>
        <v>0</v>
      </c>
      <c r="AP49" s="23">
        <f t="shared" si="62"/>
        <v>0</v>
      </c>
      <c r="AQ49" s="23">
        <f t="shared" si="62"/>
        <v>0</v>
      </c>
      <c r="AR49" s="23">
        <f t="shared" si="62"/>
        <v>0</v>
      </c>
      <c r="AS49" s="23">
        <f t="shared" si="62"/>
        <v>0</v>
      </c>
    </row>
    <row r="50" spans="1:45" ht="14.5" x14ac:dyDescent="0.35">
      <c r="D50" s="58" t="s">
        <v>213</v>
      </c>
      <c r="E50" s="58" t="s">
        <v>159</v>
      </c>
      <c r="F50" s="23">
        <f t="shared" si="63"/>
        <v>0</v>
      </c>
      <c r="G50" s="23">
        <f t="shared" si="56"/>
        <v>0</v>
      </c>
      <c r="H50" s="23">
        <f t="shared" si="56"/>
        <v>0</v>
      </c>
      <c r="I50" s="23">
        <f t="shared" si="56"/>
        <v>0</v>
      </c>
      <c r="J50" s="23">
        <f t="shared" si="56"/>
        <v>0</v>
      </c>
      <c r="K50" s="23">
        <f t="shared" si="56"/>
        <v>0</v>
      </c>
      <c r="L50" s="23">
        <f t="shared" si="56"/>
        <v>0</v>
      </c>
      <c r="M50" s="23">
        <f t="shared" si="56"/>
        <v>0</v>
      </c>
      <c r="N50" s="23">
        <f t="shared" si="56"/>
        <v>0</v>
      </c>
      <c r="O50" s="23">
        <f t="shared" si="56"/>
        <v>0</v>
      </c>
      <c r="P50" s="23">
        <f t="shared" si="64"/>
        <v>0</v>
      </c>
      <c r="Q50" s="23">
        <f t="shared" si="58"/>
        <v>0</v>
      </c>
      <c r="R50" s="23">
        <f t="shared" si="58"/>
        <v>0</v>
      </c>
      <c r="S50" s="23">
        <f t="shared" si="58"/>
        <v>0</v>
      </c>
      <c r="T50" s="23">
        <f t="shared" si="58"/>
        <v>0</v>
      </c>
      <c r="U50" s="23">
        <f t="shared" si="58"/>
        <v>0</v>
      </c>
      <c r="V50" s="23">
        <f t="shared" si="58"/>
        <v>0</v>
      </c>
      <c r="W50" s="23">
        <f t="shared" si="58"/>
        <v>0</v>
      </c>
      <c r="X50" s="23">
        <f t="shared" si="58"/>
        <v>0</v>
      </c>
      <c r="Y50" s="23">
        <f t="shared" si="58"/>
        <v>0</v>
      </c>
      <c r="Z50" s="23">
        <f t="shared" si="65"/>
        <v>0</v>
      </c>
      <c r="AA50" s="23">
        <f t="shared" si="60"/>
        <v>0</v>
      </c>
      <c r="AB50" s="23">
        <f t="shared" si="60"/>
        <v>0</v>
      </c>
      <c r="AC50" s="23">
        <f t="shared" si="60"/>
        <v>0</v>
      </c>
      <c r="AD50" s="23">
        <f t="shared" si="60"/>
        <v>0</v>
      </c>
      <c r="AE50" s="23">
        <f t="shared" si="60"/>
        <v>0</v>
      </c>
      <c r="AF50" s="23">
        <f t="shared" si="60"/>
        <v>0</v>
      </c>
      <c r="AG50" s="23">
        <f t="shared" si="60"/>
        <v>0</v>
      </c>
      <c r="AH50" s="23">
        <f t="shared" si="60"/>
        <v>0</v>
      </c>
      <c r="AI50" s="23">
        <f t="shared" si="60"/>
        <v>0</v>
      </c>
      <c r="AJ50" s="23">
        <f t="shared" si="66"/>
        <v>0</v>
      </c>
      <c r="AK50" s="23">
        <f t="shared" si="62"/>
        <v>0</v>
      </c>
      <c r="AL50" s="23">
        <f t="shared" si="62"/>
        <v>0</v>
      </c>
      <c r="AM50" s="23">
        <f t="shared" si="62"/>
        <v>0</v>
      </c>
      <c r="AN50" s="23">
        <f t="shared" si="62"/>
        <v>0</v>
      </c>
      <c r="AO50" s="23">
        <f t="shared" si="62"/>
        <v>0</v>
      </c>
      <c r="AP50" s="23">
        <f t="shared" si="62"/>
        <v>0</v>
      </c>
      <c r="AQ50" s="23">
        <f t="shared" si="62"/>
        <v>0</v>
      </c>
      <c r="AR50" s="23">
        <f t="shared" si="62"/>
        <v>0</v>
      </c>
      <c r="AS50" s="23">
        <f t="shared" si="62"/>
        <v>0</v>
      </c>
    </row>
    <row r="51" spans="1:45" ht="14.5" x14ac:dyDescent="0.35">
      <c r="D51" s="58" t="s">
        <v>214</v>
      </c>
      <c r="E51" s="58" t="s">
        <v>159</v>
      </c>
      <c r="F51" s="23">
        <f t="shared" si="63"/>
        <v>0</v>
      </c>
      <c r="G51" s="23">
        <f t="shared" si="56"/>
        <v>0</v>
      </c>
      <c r="H51" s="23">
        <f t="shared" si="56"/>
        <v>0</v>
      </c>
      <c r="I51" s="23">
        <f t="shared" si="56"/>
        <v>0</v>
      </c>
      <c r="J51" s="23">
        <f t="shared" si="56"/>
        <v>0</v>
      </c>
      <c r="K51" s="23">
        <f t="shared" si="56"/>
        <v>0</v>
      </c>
      <c r="L51" s="23">
        <f t="shared" si="56"/>
        <v>0</v>
      </c>
      <c r="M51" s="23">
        <f t="shared" si="56"/>
        <v>0</v>
      </c>
      <c r="N51" s="23">
        <f t="shared" si="56"/>
        <v>0</v>
      </c>
      <c r="O51" s="23">
        <f t="shared" si="56"/>
        <v>0</v>
      </c>
      <c r="P51" s="23">
        <f t="shared" si="64"/>
        <v>0</v>
      </c>
      <c r="Q51" s="23">
        <f t="shared" si="58"/>
        <v>0</v>
      </c>
      <c r="R51" s="23">
        <f t="shared" si="58"/>
        <v>0</v>
      </c>
      <c r="S51" s="23">
        <f t="shared" si="58"/>
        <v>0</v>
      </c>
      <c r="T51" s="23">
        <f t="shared" si="58"/>
        <v>0</v>
      </c>
      <c r="U51" s="23">
        <f t="shared" si="58"/>
        <v>0</v>
      </c>
      <c r="V51" s="23">
        <f t="shared" si="58"/>
        <v>0</v>
      </c>
      <c r="W51" s="23">
        <f t="shared" si="58"/>
        <v>0</v>
      </c>
      <c r="X51" s="23">
        <f t="shared" si="58"/>
        <v>0</v>
      </c>
      <c r="Y51" s="23">
        <f t="shared" si="58"/>
        <v>0</v>
      </c>
      <c r="Z51" s="23">
        <f t="shared" si="65"/>
        <v>0</v>
      </c>
      <c r="AA51" s="23">
        <f t="shared" si="60"/>
        <v>0</v>
      </c>
      <c r="AB51" s="23">
        <f t="shared" si="60"/>
        <v>0</v>
      </c>
      <c r="AC51" s="23">
        <f t="shared" si="60"/>
        <v>0</v>
      </c>
      <c r="AD51" s="23">
        <f t="shared" si="60"/>
        <v>0</v>
      </c>
      <c r="AE51" s="23">
        <f t="shared" si="60"/>
        <v>0</v>
      </c>
      <c r="AF51" s="23">
        <f t="shared" si="60"/>
        <v>0</v>
      </c>
      <c r="AG51" s="23">
        <f t="shared" si="60"/>
        <v>0</v>
      </c>
      <c r="AH51" s="23">
        <f t="shared" si="60"/>
        <v>0</v>
      </c>
      <c r="AI51" s="23">
        <f t="shared" si="60"/>
        <v>0</v>
      </c>
      <c r="AJ51" s="23">
        <f t="shared" si="66"/>
        <v>0</v>
      </c>
      <c r="AK51" s="23">
        <f t="shared" si="62"/>
        <v>0</v>
      </c>
      <c r="AL51" s="23">
        <f t="shared" si="62"/>
        <v>0</v>
      </c>
      <c r="AM51" s="23">
        <f t="shared" si="62"/>
        <v>0</v>
      </c>
      <c r="AN51" s="23">
        <f t="shared" si="62"/>
        <v>0</v>
      </c>
      <c r="AO51" s="23">
        <f t="shared" si="62"/>
        <v>0</v>
      </c>
      <c r="AP51" s="23">
        <f t="shared" si="62"/>
        <v>0</v>
      </c>
      <c r="AQ51" s="23">
        <f t="shared" si="62"/>
        <v>0</v>
      </c>
      <c r="AR51" s="23">
        <f t="shared" si="62"/>
        <v>0</v>
      </c>
      <c r="AS51" s="23">
        <f t="shared" si="62"/>
        <v>0</v>
      </c>
    </row>
    <row r="52" spans="1:45" ht="15" thickBot="1" x14ac:dyDescent="0.4">
      <c r="D52" s="58" t="s">
        <v>215</v>
      </c>
      <c r="E52" s="58" t="s">
        <v>159</v>
      </c>
      <c r="F52" s="23">
        <f t="shared" si="63"/>
        <v>0</v>
      </c>
      <c r="G52" s="23">
        <f t="shared" si="56"/>
        <v>0</v>
      </c>
      <c r="H52" s="23">
        <f t="shared" si="56"/>
        <v>0</v>
      </c>
      <c r="I52" s="23">
        <f t="shared" si="56"/>
        <v>0</v>
      </c>
      <c r="J52" s="23">
        <f t="shared" si="56"/>
        <v>0</v>
      </c>
      <c r="K52" s="23">
        <f t="shared" si="56"/>
        <v>0</v>
      </c>
      <c r="L52" s="23">
        <f t="shared" si="56"/>
        <v>0</v>
      </c>
      <c r="M52" s="23">
        <f t="shared" si="56"/>
        <v>0</v>
      </c>
      <c r="N52" s="23">
        <f t="shared" si="56"/>
        <v>0</v>
      </c>
      <c r="O52" s="23">
        <f t="shared" si="56"/>
        <v>0</v>
      </c>
      <c r="P52" s="23">
        <f t="shared" si="64"/>
        <v>0</v>
      </c>
      <c r="Q52" s="23">
        <f t="shared" si="58"/>
        <v>0</v>
      </c>
      <c r="R52" s="23">
        <f t="shared" si="58"/>
        <v>0</v>
      </c>
      <c r="S52" s="23">
        <f t="shared" si="58"/>
        <v>0</v>
      </c>
      <c r="T52" s="23">
        <f t="shared" si="58"/>
        <v>0</v>
      </c>
      <c r="U52" s="23">
        <f t="shared" si="58"/>
        <v>0</v>
      </c>
      <c r="V52" s="23">
        <f t="shared" si="58"/>
        <v>0</v>
      </c>
      <c r="W52" s="23">
        <f t="shared" si="58"/>
        <v>0</v>
      </c>
      <c r="X52" s="23">
        <f t="shared" si="58"/>
        <v>0</v>
      </c>
      <c r="Y52" s="23">
        <f t="shared" si="58"/>
        <v>0</v>
      </c>
      <c r="Z52" s="23">
        <f t="shared" si="65"/>
        <v>0</v>
      </c>
      <c r="AA52" s="23">
        <f t="shared" si="60"/>
        <v>0</v>
      </c>
      <c r="AB52" s="23">
        <f t="shared" si="60"/>
        <v>0</v>
      </c>
      <c r="AC52" s="23">
        <f t="shared" si="60"/>
        <v>0</v>
      </c>
      <c r="AD52" s="23">
        <f t="shared" si="60"/>
        <v>0</v>
      </c>
      <c r="AE52" s="23">
        <f t="shared" si="60"/>
        <v>0</v>
      </c>
      <c r="AF52" s="23">
        <f t="shared" si="60"/>
        <v>0</v>
      </c>
      <c r="AG52" s="23">
        <f t="shared" si="60"/>
        <v>0</v>
      </c>
      <c r="AH52" s="23">
        <f t="shared" si="60"/>
        <v>0</v>
      </c>
      <c r="AI52" s="23">
        <f t="shared" si="60"/>
        <v>0</v>
      </c>
      <c r="AJ52" s="23">
        <f t="shared" si="66"/>
        <v>0</v>
      </c>
      <c r="AK52" s="23">
        <f t="shared" si="62"/>
        <v>0</v>
      </c>
      <c r="AL52" s="23">
        <f t="shared" si="62"/>
        <v>0</v>
      </c>
      <c r="AM52" s="23">
        <f t="shared" si="62"/>
        <v>0</v>
      </c>
      <c r="AN52" s="23">
        <f t="shared" si="62"/>
        <v>0</v>
      </c>
      <c r="AO52" s="23">
        <f t="shared" si="62"/>
        <v>0</v>
      </c>
      <c r="AP52" s="23">
        <f t="shared" si="62"/>
        <v>0</v>
      </c>
      <c r="AQ52" s="23">
        <f t="shared" si="62"/>
        <v>0</v>
      </c>
      <c r="AR52" s="23">
        <f t="shared" si="62"/>
        <v>0</v>
      </c>
      <c r="AS52" s="23">
        <f t="shared" si="62"/>
        <v>0</v>
      </c>
    </row>
    <row r="53" spans="1:45" ht="15" thickBot="1" x14ac:dyDescent="0.4">
      <c r="D53" s="78" t="s">
        <v>192</v>
      </c>
      <c r="E53" s="58" t="s">
        <v>159</v>
      </c>
      <c r="F53" s="33">
        <f>SUM(F45:F52)</f>
        <v>0</v>
      </c>
      <c r="G53" s="33">
        <f t="shared" ref="G53:AS53" si="67">SUM(G45:G52)</f>
        <v>0</v>
      </c>
      <c r="H53" s="33">
        <f t="shared" si="67"/>
        <v>0</v>
      </c>
      <c r="I53" s="33">
        <f t="shared" si="67"/>
        <v>0</v>
      </c>
      <c r="J53" s="33">
        <f t="shared" si="67"/>
        <v>0</v>
      </c>
      <c r="K53" s="33">
        <f t="shared" si="67"/>
        <v>0</v>
      </c>
      <c r="L53" s="33">
        <f t="shared" si="67"/>
        <v>0</v>
      </c>
      <c r="M53" s="33">
        <f t="shared" si="67"/>
        <v>0</v>
      </c>
      <c r="N53" s="33">
        <f t="shared" si="67"/>
        <v>0</v>
      </c>
      <c r="O53" s="33">
        <f t="shared" si="67"/>
        <v>0</v>
      </c>
      <c r="P53" s="33">
        <f t="shared" si="67"/>
        <v>0</v>
      </c>
      <c r="Q53" s="33">
        <f t="shared" si="67"/>
        <v>0</v>
      </c>
      <c r="R53" s="33">
        <f t="shared" si="67"/>
        <v>0</v>
      </c>
      <c r="S53" s="33">
        <f t="shared" si="67"/>
        <v>0</v>
      </c>
      <c r="T53" s="33">
        <f t="shared" si="67"/>
        <v>0</v>
      </c>
      <c r="U53" s="33">
        <f t="shared" si="67"/>
        <v>0</v>
      </c>
      <c r="V53" s="33">
        <f t="shared" si="67"/>
        <v>0</v>
      </c>
      <c r="W53" s="33">
        <f t="shared" si="67"/>
        <v>0</v>
      </c>
      <c r="X53" s="33">
        <f t="shared" si="67"/>
        <v>0</v>
      </c>
      <c r="Y53" s="33">
        <f t="shared" si="67"/>
        <v>0</v>
      </c>
      <c r="Z53" s="33">
        <f t="shared" si="67"/>
        <v>0</v>
      </c>
      <c r="AA53" s="33">
        <f t="shared" si="67"/>
        <v>0</v>
      </c>
      <c r="AB53" s="33">
        <f t="shared" si="67"/>
        <v>0</v>
      </c>
      <c r="AC53" s="33">
        <f t="shared" si="67"/>
        <v>0</v>
      </c>
      <c r="AD53" s="33">
        <f t="shared" si="67"/>
        <v>0</v>
      </c>
      <c r="AE53" s="33">
        <f t="shared" si="67"/>
        <v>0</v>
      </c>
      <c r="AF53" s="33">
        <f t="shared" si="67"/>
        <v>0</v>
      </c>
      <c r="AG53" s="33">
        <f t="shared" si="67"/>
        <v>0</v>
      </c>
      <c r="AH53" s="33">
        <f t="shared" si="67"/>
        <v>0</v>
      </c>
      <c r="AI53" s="33">
        <f t="shared" si="67"/>
        <v>0</v>
      </c>
      <c r="AJ53" s="33">
        <f t="shared" si="67"/>
        <v>0</v>
      </c>
      <c r="AK53" s="33">
        <f t="shared" si="67"/>
        <v>0</v>
      </c>
      <c r="AL53" s="33">
        <f t="shared" si="67"/>
        <v>0</v>
      </c>
      <c r="AM53" s="33">
        <f t="shared" si="67"/>
        <v>0</v>
      </c>
      <c r="AN53" s="33">
        <f t="shared" si="67"/>
        <v>0</v>
      </c>
      <c r="AO53" s="33">
        <f t="shared" si="67"/>
        <v>0</v>
      </c>
      <c r="AP53" s="33">
        <f t="shared" si="67"/>
        <v>0</v>
      </c>
      <c r="AQ53" s="33">
        <f t="shared" si="67"/>
        <v>0</v>
      </c>
      <c r="AR53" s="33">
        <f t="shared" si="67"/>
        <v>0</v>
      </c>
      <c r="AS53" s="33">
        <f t="shared" si="67"/>
        <v>0</v>
      </c>
    </row>
    <row r="54" spans="1:45" s="100" customFormat="1" ht="15" thickBot="1" x14ac:dyDescent="0.4">
      <c r="A54" s="56"/>
      <c r="B54" s="56"/>
      <c r="C54" s="56"/>
      <c r="D54" s="78"/>
      <c r="E54" s="58"/>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row>
    <row r="55" spans="1:45" ht="15" thickBot="1" x14ac:dyDescent="0.4">
      <c r="D55" s="78" t="s">
        <v>226</v>
      </c>
      <c r="E55" s="58"/>
      <c r="F55" s="33">
        <f>SUM(F45:F52,F41:F42)</f>
        <v>0</v>
      </c>
      <c r="G55" s="33">
        <f>SUM(G45:G52,G41:G42)</f>
        <v>15891</v>
      </c>
      <c r="H55" s="33">
        <f t="shared" ref="H55" si="68">SUM(H45:H52,H41:H42)</f>
        <v>60030</v>
      </c>
      <c r="I55" s="33">
        <f t="shared" ref="I55:AS55" si="69">SUM(I45:I52,I41:I42)</f>
        <v>117390</v>
      </c>
      <c r="J55" s="33">
        <f t="shared" si="69"/>
        <v>220424</v>
      </c>
      <c r="K55" s="33">
        <f t="shared" si="69"/>
        <v>317764</v>
      </c>
      <c r="L55" s="33">
        <f t="shared" si="69"/>
        <v>381720</v>
      </c>
      <c r="M55" s="33">
        <f t="shared" si="69"/>
        <v>428539</v>
      </c>
      <c r="N55" s="33">
        <f t="shared" si="69"/>
        <v>453939</v>
      </c>
      <c r="O55" s="33">
        <f t="shared" si="69"/>
        <v>478872</v>
      </c>
      <c r="P55" s="33">
        <f t="shared" si="69"/>
        <v>503754</v>
      </c>
      <c r="Q55" s="33">
        <f t="shared" si="69"/>
        <v>490248</v>
      </c>
      <c r="R55" s="33">
        <f t="shared" si="69"/>
        <v>360031</v>
      </c>
      <c r="S55" s="33">
        <f t="shared" si="69"/>
        <v>268726</v>
      </c>
      <c r="T55" s="33">
        <f t="shared" si="69"/>
        <v>220902</v>
      </c>
      <c r="U55" s="33">
        <f t="shared" si="69"/>
        <v>211210</v>
      </c>
      <c r="V55" s="33">
        <f t="shared" si="69"/>
        <v>201853</v>
      </c>
      <c r="W55" s="33">
        <f t="shared" si="69"/>
        <v>192718</v>
      </c>
      <c r="X55" s="33">
        <f t="shared" si="69"/>
        <v>183947</v>
      </c>
      <c r="Y55" s="33">
        <f t="shared" si="69"/>
        <v>175462</v>
      </c>
      <c r="Z55" s="33">
        <f t="shared" si="69"/>
        <v>167247</v>
      </c>
      <c r="AA55" s="33">
        <f t="shared" si="69"/>
        <v>159315</v>
      </c>
      <c r="AB55" s="33">
        <f t="shared" si="69"/>
        <v>151642</v>
      </c>
      <c r="AC55" s="33">
        <f t="shared" si="69"/>
        <v>144219</v>
      </c>
      <c r="AD55" s="33">
        <f t="shared" si="69"/>
        <v>137041</v>
      </c>
      <c r="AE55" s="33">
        <f t="shared" si="69"/>
        <v>130096</v>
      </c>
      <c r="AF55" s="33">
        <f t="shared" si="69"/>
        <v>123374</v>
      </c>
      <c r="AG55" s="33">
        <f t="shared" si="69"/>
        <v>116869</v>
      </c>
      <c r="AH55" s="33">
        <f t="shared" si="69"/>
        <v>110572</v>
      </c>
      <c r="AI55" s="33">
        <f t="shared" si="69"/>
        <v>104474</v>
      </c>
      <c r="AJ55" s="33">
        <f t="shared" si="69"/>
        <v>98568</v>
      </c>
      <c r="AK55" s="33">
        <f t="shared" si="69"/>
        <v>92847</v>
      </c>
      <c r="AL55" s="33">
        <f t="shared" si="69"/>
        <v>87303</v>
      </c>
      <c r="AM55" s="33">
        <f t="shared" si="69"/>
        <v>81930</v>
      </c>
      <c r="AN55" s="33">
        <f t="shared" si="69"/>
        <v>76721</v>
      </c>
      <c r="AO55" s="33">
        <f t="shared" si="69"/>
        <v>71669</v>
      </c>
      <c r="AP55" s="33">
        <f t="shared" si="69"/>
        <v>66769</v>
      </c>
      <c r="AQ55" s="33">
        <f t="shared" si="69"/>
        <v>62014</v>
      </c>
      <c r="AR55" s="33">
        <f t="shared" si="69"/>
        <v>57399</v>
      </c>
      <c r="AS55" s="33">
        <f t="shared" si="69"/>
        <v>52918</v>
      </c>
    </row>
    <row r="56" spans="1:45" s="100" customFormat="1" ht="14.5" x14ac:dyDescent="0.35">
      <c r="A56" s="56"/>
      <c r="B56" s="56"/>
      <c r="C56" s="56"/>
      <c r="D56" s="58"/>
      <c r="E56" s="58"/>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row>
    <row r="57" spans="1:45" ht="14.5" x14ac:dyDescent="0.35">
      <c r="D57" s="58"/>
      <c r="E57" s="58"/>
      <c r="F57" s="154" t="b">
        <f>F55=F43+F53</f>
        <v>1</v>
      </c>
      <c r="G57" s="154" t="b">
        <f>G55=G43+G53</f>
        <v>1</v>
      </c>
      <c r="H57" s="154" t="b">
        <f t="shared" ref="H57" si="70">H55=H43+H53</f>
        <v>1</v>
      </c>
      <c r="I57" s="154" t="b">
        <f t="shared" ref="I57:AS57" si="71">I55=I43+I53</f>
        <v>1</v>
      </c>
      <c r="J57" s="154" t="b">
        <f t="shared" si="71"/>
        <v>1</v>
      </c>
      <c r="K57" s="154" t="b">
        <f t="shared" si="71"/>
        <v>1</v>
      </c>
      <c r="L57" s="154" t="b">
        <f t="shared" si="71"/>
        <v>1</v>
      </c>
      <c r="M57" s="154" t="b">
        <f t="shared" si="71"/>
        <v>1</v>
      </c>
      <c r="N57" s="154" t="b">
        <f t="shared" si="71"/>
        <v>1</v>
      </c>
      <c r="O57" s="154" t="b">
        <f t="shared" si="71"/>
        <v>1</v>
      </c>
      <c r="P57" s="154" t="b">
        <f t="shared" si="71"/>
        <v>1</v>
      </c>
      <c r="Q57" s="154" t="b">
        <f t="shared" si="71"/>
        <v>1</v>
      </c>
      <c r="R57" s="154" t="b">
        <f t="shared" si="71"/>
        <v>1</v>
      </c>
      <c r="S57" s="154" t="b">
        <f t="shared" si="71"/>
        <v>1</v>
      </c>
      <c r="T57" s="154" t="b">
        <f t="shared" si="71"/>
        <v>1</v>
      </c>
      <c r="U57" s="154" t="b">
        <f t="shared" si="71"/>
        <v>1</v>
      </c>
      <c r="V57" s="154" t="b">
        <f t="shared" si="71"/>
        <v>1</v>
      </c>
      <c r="W57" s="154" t="b">
        <f t="shared" si="71"/>
        <v>1</v>
      </c>
      <c r="X57" s="154" t="b">
        <f t="shared" si="71"/>
        <v>1</v>
      </c>
      <c r="Y57" s="154" t="b">
        <f t="shared" si="71"/>
        <v>1</v>
      </c>
      <c r="Z57" s="154" t="b">
        <f t="shared" si="71"/>
        <v>1</v>
      </c>
      <c r="AA57" s="154" t="b">
        <f t="shared" si="71"/>
        <v>1</v>
      </c>
      <c r="AB57" s="154" t="b">
        <f t="shared" si="71"/>
        <v>1</v>
      </c>
      <c r="AC57" s="154" t="b">
        <f t="shared" si="71"/>
        <v>1</v>
      </c>
      <c r="AD57" s="154" t="b">
        <f t="shared" si="71"/>
        <v>1</v>
      </c>
      <c r="AE57" s="154" t="b">
        <f t="shared" si="71"/>
        <v>1</v>
      </c>
      <c r="AF57" s="154" t="b">
        <f t="shared" si="71"/>
        <v>1</v>
      </c>
      <c r="AG57" s="154" t="b">
        <f t="shared" si="71"/>
        <v>1</v>
      </c>
      <c r="AH57" s="154" t="b">
        <f t="shared" si="71"/>
        <v>1</v>
      </c>
      <c r="AI57" s="154" t="b">
        <f t="shared" si="71"/>
        <v>1</v>
      </c>
      <c r="AJ57" s="154" t="b">
        <f t="shared" si="71"/>
        <v>1</v>
      </c>
      <c r="AK57" s="154" t="b">
        <f t="shared" si="71"/>
        <v>1</v>
      </c>
      <c r="AL57" s="154" t="b">
        <f t="shared" si="71"/>
        <v>1</v>
      </c>
      <c r="AM57" s="154" t="b">
        <f t="shared" si="71"/>
        <v>1</v>
      </c>
      <c r="AN57" s="154" t="b">
        <f t="shared" si="71"/>
        <v>1</v>
      </c>
      <c r="AO57" s="154" t="b">
        <f t="shared" si="71"/>
        <v>1</v>
      </c>
      <c r="AP57" s="154" t="b">
        <f t="shared" si="71"/>
        <v>1</v>
      </c>
      <c r="AQ57" s="154" t="b">
        <f t="shared" si="71"/>
        <v>1</v>
      </c>
      <c r="AR57" s="154" t="b">
        <f t="shared" si="71"/>
        <v>1</v>
      </c>
      <c r="AS57" s="154" t="b">
        <f t="shared" si="71"/>
        <v>1</v>
      </c>
    </row>
    <row r="58" spans="1:45" ht="14.5" x14ac:dyDescent="0.35">
      <c r="C58" s="78" t="s">
        <v>143</v>
      </c>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row>
    <row r="59" spans="1:45" ht="15" thickBot="1" x14ac:dyDescent="0.4">
      <c r="D59" s="58" t="s">
        <v>206</v>
      </c>
      <c r="E59" s="58" t="s">
        <v>158</v>
      </c>
      <c r="F59" s="23">
        <f t="shared" ref="F59" si="72">INDEX(service_demand,MATCH($D59,service_names,0),MATCH(F$3,financial_years,0))</f>
        <v>0</v>
      </c>
      <c r="G59" s="23">
        <f t="shared" ref="G59:O59" si="73">INDEX(service_demand,MATCH($D59,service_names,0),MATCH(G$3,financial_years,0))</f>
        <v>15000</v>
      </c>
      <c r="H59" s="23">
        <f t="shared" si="73"/>
        <v>62500</v>
      </c>
      <c r="I59" s="23">
        <f t="shared" si="73"/>
        <v>160000</v>
      </c>
      <c r="J59" s="23">
        <f t="shared" si="73"/>
        <v>330000</v>
      </c>
      <c r="K59" s="23">
        <f t="shared" si="73"/>
        <v>570000</v>
      </c>
      <c r="L59" s="23">
        <f t="shared" si="73"/>
        <v>845000</v>
      </c>
      <c r="M59" s="23">
        <f t="shared" si="73"/>
        <v>1130000</v>
      </c>
      <c r="N59" s="23">
        <f t="shared" si="73"/>
        <v>1415000</v>
      </c>
      <c r="O59" s="23">
        <f t="shared" si="73"/>
        <v>1700000</v>
      </c>
      <c r="P59" s="23">
        <f t="shared" ref="P59" si="74">INDEX(service_demand,MATCH($D59,service_names,0),MATCH(P$3,financial_years,0))</f>
        <v>1985000</v>
      </c>
      <c r="Q59" s="23">
        <f t="shared" ref="Q59:Y59" si="75">INDEX(service_demand,MATCH($D59,service_names,0),MATCH(Q$3,financial_years,0))</f>
        <v>2240000</v>
      </c>
      <c r="R59" s="23">
        <f t="shared" si="75"/>
        <v>2362500</v>
      </c>
      <c r="S59" s="23">
        <f t="shared" si="75"/>
        <v>2400000</v>
      </c>
      <c r="T59" s="23">
        <f t="shared" si="75"/>
        <v>2400000</v>
      </c>
      <c r="U59" s="23">
        <f t="shared" si="75"/>
        <v>2400000</v>
      </c>
      <c r="V59" s="23">
        <f t="shared" si="75"/>
        <v>2400000</v>
      </c>
      <c r="W59" s="23">
        <f t="shared" si="75"/>
        <v>2400000</v>
      </c>
      <c r="X59" s="23">
        <f t="shared" si="75"/>
        <v>2400000</v>
      </c>
      <c r="Y59" s="23">
        <f t="shared" si="75"/>
        <v>2400000</v>
      </c>
      <c r="Z59" s="23">
        <f t="shared" ref="Z59" si="76">INDEX(service_demand,MATCH($D59,service_names,0),MATCH(Z$3,financial_years,0))</f>
        <v>2400000</v>
      </c>
      <c r="AA59" s="23">
        <f t="shared" ref="AA59:AI59" si="77">INDEX(service_demand,MATCH($D59,service_names,0),MATCH(AA$3,financial_years,0))</f>
        <v>2400000</v>
      </c>
      <c r="AB59" s="23">
        <f t="shared" si="77"/>
        <v>2400000</v>
      </c>
      <c r="AC59" s="23">
        <f t="shared" si="77"/>
        <v>2400000</v>
      </c>
      <c r="AD59" s="23">
        <f t="shared" si="77"/>
        <v>2400000</v>
      </c>
      <c r="AE59" s="23">
        <f t="shared" si="77"/>
        <v>2400000</v>
      </c>
      <c r="AF59" s="23">
        <f t="shared" si="77"/>
        <v>2400000</v>
      </c>
      <c r="AG59" s="23">
        <f t="shared" si="77"/>
        <v>2400000</v>
      </c>
      <c r="AH59" s="23">
        <f t="shared" si="77"/>
        <v>2400000</v>
      </c>
      <c r="AI59" s="23">
        <f t="shared" si="77"/>
        <v>2400000</v>
      </c>
      <c r="AJ59" s="23">
        <f t="shared" ref="AJ59" si="78">INDEX(service_demand,MATCH($D59,service_names,0),MATCH(AJ$3,financial_years,0))</f>
        <v>2400000</v>
      </c>
      <c r="AK59" s="23">
        <f t="shared" ref="AK59:AS59" si="79">INDEX(service_demand,MATCH($D59,service_names,0),MATCH(AK$3,financial_years,0))</f>
        <v>2400000</v>
      </c>
      <c r="AL59" s="23">
        <f t="shared" si="79"/>
        <v>2400000</v>
      </c>
      <c r="AM59" s="23">
        <f t="shared" si="79"/>
        <v>2400000</v>
      </c>
      <c r="AN59" s="23">
        <f t="shared" si="79"/>
        <v>2400000</v>
      </c>
      <c r="AO59" s="23">
        <f t="shared" si="79"/>
        <v>2400000</v>
      </c>
      <c r="AP59" s="23">
        <f t="shared" si="79"/>
        <v>2400000</v>
      </c>
      <c r="AQ59" s="23">
        <f t="shared" si="79"/>
        <v>2400000</v>
      </c>
      <c r="AR59" s="23">
        <f t="shared" si="79"/>
        <v>2400000</v>
      </c>
      <c r="AS59" s="23">
        <f t="shared" si="79"/>
        <v>2400000</v>
      </c>
    </row>
    <row r="60" spans="1:45" ht="15" thickBot="1" x14ac:dyDescent="0.4">
      <c r="D60" s="78" t="s">
        <v>193</v>
      </c>
      <c r="E60" s="58" t="s">
        <v>158</v>
      </c>
      <c r="F60" s="75">
        <f t="shared" ref="F60" si="80">SUM(F59:F59)</f>
        <v>0</v>
      </c>
      <c r="G60" s="75">
        <f t="shared" ref="G60:AS60" si="81">SUM(G59:G59)</f>
        <v>15000</v>
      </c>
      <c r="H60" s="75">
        <f t="shared" si="81"/>
        <v>62500</v>
      </c>
      <c r="I60" s="75">
        <f t="shared" si="81"/>
        <v>160000</v>
      </c>
      <c r="J60" s="75">
        <f t="shared" si="81"/>
        <v>330000</v>
      </c>
      <c r="K60" s="75">
        <f t="shared" si="81"/>
        <v>570000</v>
      </c>
      <c r="L60" s="75">
        <f t="shared" si="81"/>
        <v>845000</v>
      </c>
      <c r="M60" s="75">
        <f t="shared" si="81"/>
        <v>1130000</v>
      </c>
      <c r="N60" s="75">
        <f t="shared" si="81"/>
        <v>1415000</v>
      </c>
      <c r="O60" s="75">
        <f t="shared" si="81"/>
        <v>1700000</v>
      </c>
      <c r="P60" s="75">
        <f t="shared" si="81"/>
        <v>1985000</v>
      </c>
      <c r="Q60" s="75">
        <f t="shared" si="81"/>
        <v>2240000</v>
      </c>
      <c r="R60" s="75">
        <f t="shared" si="81"/>
        <v>2362500</v>
      </c>
      <c r="S60" s="75">
        <f t="shared" si="81"/>
        <v>2400000</v>
      </c>
      <c r="T60" s="75">
        <f t="shared" si="81"/>
        <v>2400000</v>
      </c>
      <c r="U60" s="75">
        <f t="shared" si="81"/>
        <v>2400000</v>
      </c>
      <c r="V60" s="75">
        <f t="shared" si="81"/>
        <v>2400000</v>
      </c>
      <c r="W60" s="75">
        <f t="shared" si="81"/>
        <v>2400000</v>
      </c>
      <c r="X60" s="75">
        <f t="shared" si="81"/>
        <v>2400000</v>
      </c>
      <c r="Y60" s="75">
        <f t="shared" si="81"/>
        <v>2400000</v>
      </c>
      <c r="Z60" s="75">
        <f t="shared" si="81"/>
        <v>2400000</v>
      </c>
      <c r="AA60" s="75">
        <f t="shared" si="81"/>
        <v>2400000</v>
      </c>
      <c r="AB60" s="75">
        <f t="shared" si="81"/>
        <v>2400000</v>
      </c>
      <c r="AC60" s="75">
        <f t="shared" si="81"/>
        <v>2400000</v>
      </c>
      <c r="AD60" s="75">
        <f t="shared" si="81"/>
        <v>2400000</v>
      </c>
      <c r="AE60" s="75">
        <f t="shared" si="81"/>
        <v>2400000</v>
      </c>
      <c r="AF60" s="75">
        <f t="shared" si="81"/>
        <v>2400000</v>
      </c>
      <c r="AG60" s="75">
        <f t="shared" si="81"/>
        <v>2400000</v>
      </c>
      <c r="AH60" s="75">
        <f t="shared" si="81"/>
        <v>2400000</v>
      </c>
      <c r="AI60" s="75">
        <f t="shared" si="81"/>
        <v>2400000</v>
      </c>
      <c r="AJ60" s="75">
        <f t="shared" si="81"/>
        <v>2400000</v>
      </c>
      <c r="AK60" s="75">
        <f t="shared" si="81"/>
        <v>2400000</v>
      </c>
      <c r="AL60" s="75">
        <f t="shared" si="81"/>
        <v>2400000</v>
      </c>
      <c r="AM60" s="75">
        <f t="shared" si="81"/>
        <v>2400000</v>
      </c>
      <c r="AN60" s="75">
        <f t="shared" si="81"/>
        <v>2400000</v>
      </c>
      <c r="AO60" s="75">
        <f t="shared" si="81"/>
        <v>2400000</v>
      </c>
      <c r="AP60" s="75">
        <f t="shared" si="81"/>
        <v>2400000</v>
      </c>
      <c r="AQ60" s="75">
        <f t="shared" si="81"/>
        <v>2400000</v>
      </c>
      <c r="AR60" s="75">
        <f t="shared" si="81"/>
        <v>2400000</v>
      </c>
      <c r="AS60" s="75">
        <f t="shared" si="81"/>
        <v>2400000</v>
      </c>
    </row>
    <row r="61" spans="1:45" ht="14.5" x14ac:dyDescent="0.35">
      <c r="D61" s="58"/>
      <c r="E61" s="58"/>
    </row>
    <row r="62" spans="1:45" ht="14.5" x14ac:dyDescent="0.35">
      <c r="D62" s="58" t="s">
        <v>216</v>
      </c>
      <c r="E62" s="58" t="s">
        <v>158</v>
      </c>
      <c r="F62" s="23">
        <f t="shared" ref="F62:F69" si="82">INDEX(service_demand,MATCH($D62,service_names,0),MATCH(F$3,financial_years,0))</f>
        <v>0</v>
      </c>
      <c r="G62" s="23">
        <f t="shared" ref="G62" si="83">INDEX(service_demand,MATCH($D62,service_names,0),MATCH(G$3,financial_years,0))</f>
        <v>0</v>
      </c>
      <c r="H62" s="23">
        <f t="shared" ref="H62:O69" si="84">INDEX(service_demand,MATCH($D62,service_names,0),MATCH(H$3,financial_years,0))</f>
        <v>0</v>
      </c>
      <c r="I62" s="23">
        <f t="shared" si="84"/>
        <v>0</v>
      </c>
      <c r="J62" s="23">
        <f t="shared" si="84"/>
        <v>0</v>
      </c>
      <c r="K62" s="23">
        <f t="shared" si="84"/>
        <v>0</v>
      </c>
      <c r="L62" s="23">
        <f t="shared" si="84"/>
        <v>0</v>
      </c>
      <c r="M62" s="23">
        <f t="shared" si="84"/>
        <v>0</v>
      </c>
      <c r="N62" s="23">
        <f t="shared" si="84"/>
        <v>0</v>
      </c>
      <c r="O62" s="23">
        <f t="shared" si="84"/>
        <v>0</v>
      </c>
      <c r="P62" s="23">
        <f t="shared" ref="P62" si="85">INDEX(service_demand,MATCH($D62,service_names,0),MATCH(P$3,financial_years,0))</f>
        <v>0</v>
      </c>
      <c r="Q62" s="23">
        <f t="shared" ref="Q62:Y69" si="86">INDEX(service_demand,MATCH($D62,service_names,0),MATCH(Q$3,financial_years,0))</f>
        <v>0</v>
      </c>
      <c r="R62" s="23">
        <f t="shared" si="86"/>
        <v>0</v>
      </c>
      <c r="S62" s="23">
        <f t="shared" si="86"/>
        <v>0</v>
      </c>
      <c r="T62" s="23">
        <f t="shared" si="86"/>
        <v>0</v>
      </c>
      <c r="U62" s="23">
        <f t="shared" si="86"/>
        <v>0</v>
      </c>
      <c r="V62" s="23">
        <f t="shared" si="86"/>
        <v>0</v>
      </c>
      <c r="W62" s="23">
        <f t="shared" si="86"/>
        <v>0</v>
      </c>
      <c r="X62" s="23">
        <f t="shared" si="86"/>
        <v>0</v>
      </c>
      <c r="Y62" s="23">
        <f t="shared" si="86"/>
        <v>0</v>
      </c>
      <c r="Z62" s="23">
        <f t="shared" ref="Z62" si="87">INDEX(service_demand,MATCH($D62,service_names,0),MATCH(Z$3,financial_years,0))</f>
        <v>0</v>
      </c>
      <c r="AA62" s="23">
        <f t="shared" ref="AA62:AI69" si="88">INDEX(service_demand,MATCH($D62,service_names,0),MATCH(AA$3,financial_years,0))</f>
        <v>0</v>
      </c>
      <c r="AB62" s="23">
        <f t="shared" si="88"/>
        <v>0</v>
      </c>
      <c r="AC62" s="23">
        <f t="shared" si="88"/>
        <v>0</v>
      </c>
      <c r="AD62" s="23">
        <f t="shared" si="88"/>
        <v>0</v>
      </c>
      <c r="AE62" s="23">
        <f t="shared" si="88"/>
        <v>0</v>
      </c>
      <c r="AF62" s="23">
        <f t="shared" si="88"/>
        <v>0</v>
      </c>
      <c r="AG62" s="23">
        <f t="shared" si="88"/>
        <v>0</v>
      </c>
      <c r="AH62" s="23">
        <f t="shared" si="88"/>
        <v>0</v>
      </c>
      <c r="AI62" s="23">
        <f t="shared" si="88"/>
        <v>0</v>
      </c>
      <c r="AJ62" s="23">
        <f t="shared" ref="AJ62" si="89">INDEX(service_demand,MATCH($D62,service_names,0),MATCH(AJ$3,financial_years,0))</f>
        <v>0</v>
      </c>
      <c r="AK62" s="23">
        <f t="shared" ref="AK62:AS69" si="90">INDEX(service_demand,MATCH($D62,service_names,0),MATCH(AK$3,financial_years,0))</f>
        <v>0</v>
      </c>
      <c r="AL62" s="23">
        <f t="shared" si="90"/>
        <v>0</v>
      </c>
      <c r="AM62" s="23">
        <f t="shared" si="90"/>
        <v>0</v>
      </c>
      <c r="AN62" s="23">
        <f t="shared" si="90"/>
        <v>0</v>
      </c>
      <c r="AO62" s="23">
        <f t="shared" si="90"/>
        <v>0</v>
      </c>
      <c r="AP62" s="23">
        <f t="shared" si="90"/>
        <v>0</v>
      </c>
      <c r="AQ62" s="23">
        <f t="shared" si="90"/>
        <v>0</v>
      </c>
      <c r="AR62" s="23">
        <f t="shared" si="90"/>
        <v>0</v>
      </c>
      <c r="AS62" s="23">
        <f t="shared" si="90"/>
        <v>0</v>
      </c>
    </row>
    <row r="63" spans="1:45" ht="14.5" x14ac:dyDescent="0.35">
      <c r="D63" s="58" t="s">
        <v>217</v>
      </c>
      <c r="E63" s="58" t="s">
        <v>158</v>
      </c>
      <c r="F63" s="23">
        <f t="shared" si="82"/>
        <v>0</v>
      </c>
      <c r="G63" s="23">
        <f t="shared" ref="G63:G69" si="91">INDEX(service_demand,MATCH($D63,service_names,0),MATCH(G$3,financial_years,0))</f>
        <v>0</v>
      </c>
      <c r="H63" s="23">
        <f t="shared" si="84"/>
        <v>0</v>
      </c>
      <c r="I63" s="23">
        <f t="shared" si="84"/>
        <v>0</v>
      </c>
      <c r="J63" s="23">
        <f t="shared" si="84"/>
        <v>0</v>
      </c>
      <c r="K63" s="23">
        <f t="shared" si="84"/>
        <v>0</v>
      </c>
      <c r="L63" s="23">
        <f t="shared" si="84"/>
        <v>0</v>
      </c>
      <c r="M63" s="23">
        <f t="shared" si="84"/>
        <v>0</v>
      </c>
      <c r="N63" s="23">
        <f t="shared" si="84"/>
        <v>0</v>
      </c>
      <c r="O63" s="23">
        <f t="shared" si="84"/>
        <v>0</v>
      </c>
      <c r="P63" s="23">
        <f t="shared" ref="P63:P69" si="92">INDEX(service_demand,MATCH($D63,service_names,0),MATCH(P$3,financial_years,0))</f>
        <v>0</v>
      </c>
      <c r="Q63" s="23">
        <f t="shared" si="86"/>
        <v>0</v>
      </c>
      <c r="R63" s="23">
        <f t="shared" si="86"/>
        <v>0</v>
      </c>
      <c r="S63" s="23">
        <f t="shared" si="86"/>
        <v>0</v>
      </c>
      <c r="T63" s="23">
        <f t="shared" si="86"/>
        <v>0</v>
      </c>
      <c r="U63" s="23">
        <f t="shared" si="86"/>
        <v>0</v>
      </c>
      <c r="V63" s="23">
        <f t="shared" si="86"/>
        <v>0</v>
      </c>
      <c r="W63" s="23">
        <f t="shared" si="86"/>
        <v>0</v>
      </c>
      <c r="X63" s="23">
        <f t="shared" si="86"/>
        <v>0</v>
      </c>
      <c r="Y63" s="23">
        <f t="shared" si="86"/>
        <v>0</v>
      </c>
      <c r="Z63" s="23">
        <f t="shared" ref="Z63:Z69" si="93">INDEX(service_demand,MATCH($D63,service_names,0),MATCH(Z$3,financial_years,0))</f>
        <v>0</v>
      </c>
      <c r="AA63" s="23">
        <f t="shared" si="88"/>
        <v>0</v>
      </c>
      <c r="AB63" s="23">
        <f t="shared" si="88"/>
        <v>0</v>
      </c>
      <c r="AC63" s="23">
        <f t="shared" si="88"/>
        <v>0</v>
      </c>
      <c r="AD63" s="23">
        <f t="shared" si="88"/>
        <v>0</v>
      </c>
      <c r="AE63" s="23">
        <f t="shared" si="88"/>
        <v>0</v>
      </c>
      <c r="AF63" s="23">
        <f t="shared" si="88"/>
        <v>0</v>
      </c>
      <c r="AG63" s="23">
        <f t="shared" si="88"/>
        <v>0</v>
      </c>
      <c r="AH63" s="23">
        <f t="shared" si="88"/>
        <v>0</v>
      </c>
      <c r="AI63" s="23">
        <f t="shared" si="88"/>
        <v>0</v>
      </c>
      <c r="AJ63" s="23">
        <f t="shared" ref="AJ63:AJ69" si="94">INDEX(service_demand,MATCH($D63,service_names,0),MATCH(AJ$3,financial_years,0))</f>
        <v>0</v>
      </c>
      <c r="AK63" s="23">
        <f t="shared" si="90"/>
        <v>0</v>
      </c>
      <c r="AL63" s="23">
        <f t="shared" si="90"/>
        <v>0</v>
      </c>
      <c r="AM63" s="23">
        <f t="shared" si="90"/>
        <v>0</v>
      </c>
      <c r="AN63" s="23">
        <f t="shared" si="90"/>
        <v>0</v>
      </c>
      <c r="AO63" s="23">
        <f t="shared" si="90"/>
        <v>0</v>
      </c>
      <c r="AP63" s="23">
        <f t="shared" si="90"/>
        <v>0</v>
      </c>
      <c r="AQ63" s="23">
        <f t="shared" si="90"/>
        <v>0</v>
      </c>
      <c r="AR63" s="23">
        <f t="shared" si="90"/>
        <v>0</v>
      </c>
      <c r="AS63" s="23">
        <f t="shared" si="90"/>
        <v>0</v>
      </c>
    </row>
    <row r="64" spans="1:45" ht="14.5" x14ac:dyDescent="0.35">
      <c r="D64" s="58" t="s">
        <v>218</v>
      </c>
      <c r="E64" s="58" t="s">
        <v>158</v>
      </c>
      <c r="F64" s="23">
        <f t="shared" si="82"/>
        <v>0</v>
      </c>
      <c r="G64" s="23">
        <f t="shared" si="91"/>
        <v>0</v>
      </c>
      <c r="H64" s="23">
        <f t="shared" si="84"/>
        <v>0</v>
      </c>
      <c r="I64" s="23">
        <f t="shared" si="84"/>
        <v>0</v>
      </c>
      <c r="J64" s="23">
        <f t="shared" si="84"/>
        <v>0</v>
      </c>
      <c r="K64" s="23">
        <f t="shared" si="84"/>
        <v>0</v>
      </c>
      <c r="L64" s="23">
        <f t="shared" si="84"/>
        <v>0</v>
      </c>
      <c r="M64" s="23">
        <f t="shared" si="84"/>
        <v>0</v>
      </c>
      <c r="N64" s="23">
        <f t="shared" si="84"/>
        <v>0</v>
      </c>
      <c r="O64" s="23">
        <f t="shared" si="84"/>
        <v>0</v>
      </c>
      <c r="P64" s="23">
        <f t="shared" si="92"/>
        <v>0</v>
      </c>
      <c r="Q64" s="23">
        <f t="shared" si="86"/>
        <v>0</v>
      </c>
      <c r="R64" s="23">
        <f t="shared" si="86"/>
        <v>0</v>
      </c>
      <c r="S64" s="23">
        <f t="shared" si="86"/>
        <v>0</v>
      </c>
      <c r="T64" s="23">
        <f t="shared" si="86"/>
        <v>0</v>
      </c>
      <c r="U64" s="23">
        <f t="shared" si="86"/>
        <v>0</v>
      </c>
      <c r="V64" s="23">
        <f t="shared" si="86"/>
        <v>0</v>
      </c>
      <c r="W64" s="23">
        <f t="shared" si="86"/>
        <v>0</v>
      </c>
      <c r="X64" s="23">
        <f t="shared" si="86"/>
        <v>0</v>
      </c>
      <c r="Y64" s="23">
        <f t="shared" si="86"/>
        <v>0</v>
      </c>
      <c r="Z64" s="23">
        <f t="shared" si="93"/>
        <v>0</v>
      </c>
      <c r="AA64" s="23">
        <f t="shared" si="88"/>
        <v>0</v>
      </c>
      <c r="AB64" s="23">
        <f t="shared" si="88"/>
        <v>0</v>
      </c>
      <c r="AC64" s="23">
        <f t="shared" si="88"/>
        <v>0</v>
      </c>
      <c r="AD64" s="23">
        <f t="shared" si="88"/>
        <v>0</v>
      </c>
      <c r="AE64" s="23">
        <f t="shared" si="88"/>
        <v>0</v>
      </c>
      <c r="AF64" s="23">
        <f t="shared" si="88"/>
        <v>0</v>
      </c>
      <c r="AG64" s="23">
        <f t="shared" si="88"/>
        <v>0</v>
      </c>
      <c r="AH64" s="23">
        <f t="shared" si="88"/>
        <v>0</v>
      </c>
      <c r="AI64" s="23">
        <f t="shared" si="88"/>
        <v>0</v>
      </c>
      <c r="AJ64" s="23">
        <f t="shared" si="94"/>
        <v>0</v>
      </c>
      <c r="AK64" s="23">
        <f t="shared" si="90"/>
        <v>0</v>
      </c>
      <c r="AL64" s="23">
        <f t="shared" si="90"/>
        <v>0</v>
      </c>
      <c r="AM64" s="23">
        <f t="shared" si="90"/>
        <v>0</v>
      </c>
      <c r="AN64" s="23">
        <f t="shared" si="90"/>
        <v>0</v>
      </c>
      <c r="AO64" s="23">
        <f t="shared" si="90"/>
        <v>0</v>
      </c>
      <c r="AP64" s="23">
        <f t="shared" si="90"/>
        <v>0</v>
      </c>
      <c r="AQ64" s="23">
        <f t="shared" si="90"/>
        <v>0</v>
      </c>
      <c r="AR64" s="23">
        <f t="shared" si="90"/>
        <v>0</v>
      </c>
      <c r="AS64" s="23">
        <f t="shared" si="90"/>
        <v>0</v>
      </c>
    </row>
    <row r="65" spans="2:45" ht="14.5" x14ac:dyDescent="0.35">
      <c r="D65" s="58" t="s">
        <v>219</v>
      </c>
      <c r="E65" s="58" t="s">
        <v>158</v>
      </c>
      <c r="F65" s="23">
        <f t="shared" si="82"/>
        <v>0</v>
      </c>
      <c r="G65" s="23">
        <f t="shared" si="91"/>
        <v>0</v>
      </c>
      <c r="H65" s="23">
        <f t="shared" si="84"/>
        <v>0</v>
      </c>
      <c r="I65" s="23">
        <f t="shared" si="84"/>
        <v>0</v>
      </c>
      <c r="J65" s="23">
        <f t="shared" si="84"/>
        <v>0</v>
      </c>
      <c r="K65" s="23">
        <f t="shared" si="84"/>
        <v>0</v>
      </c>
      <c r="L65" s="23">
        <f t="shared" si="84"/>
        <v>0</v>
      </c>
      <c r="M65" s="23">
        <f t="shared" si="84"/>
        <v>0</v>
      </c>
      <c r="N65" s="23">
        <f t="shared" si="84"/>
        <v>0</v>
      </c>
      <c r="O65" s="23">
        <f t="shared" si="84"/>
        <v>0</v>
      </c>
      <c r="P65" s="23">
        <f t="shared" si="92"/>
        <v>0</v>
      </c>
      <c r="Q65" s="23">
        <f t="shared" si="86"/>
        <v>0</v>
      </c>
      <c r="R65" s="23">
        <f t="shared" si="86"/>
        <v>0</v>
      </c>
      <c r="S65" s="23">
        <f t="shared" si="86"/>
        <v>0</v>
      </c>
      <c r="T65" s="23">
        <f t="shared" si="86"/>
        <v>0</v>
      </c>
      <c r="U65" s="23">
        <f t="shared" si="86"/>
        <v>0</v>
      </c>
      <c r="V65" s="23">
        <f t="shared" si="86"/>
        <v>0</v>
      </c>
      <c r="W65" s="23">
        <f t="shared" si="86"/>
        <v>0</v>
      </c>
      <c r="X65" s="23">
        <f t="shared" si="86"/>
        <v>0</v>
      </c>
      <c r="Y65" s="23">
        <f t="shared" si="86"/>
        <v>0</v>
      </c>
      <c r="Z65" s="23">
        <f t="shared" si="93"/>
        <v>0</v>
      </c>
      <c r="AA65" s="23">
        <f t="shared" si="88"/>
        <v>0</v>
      </c>
      <c r="AB65" s="23">
        <f t="shared" si="88"/>
        <v>0</v>
      </c>
      <c r="AC65" s="23">
        <f t="shared" si="88"/>
        <v>0</v>
      </c>
      <c r="AD65" s="23">
        <f t="shared" si="88"/>
        <v>0</v>
      </c>
      <c r="AE65" s="23">
        <f t="shared" si="88"/>
        <v>0</v>
      </c>
      <c r="AF65" s="23">
        <f t="shared" si="88"/>
        <v>0</v>
      </c>
      <c r="AG65" s="23">
        <f t="shared" si="88"/>
        <v>0</v>
      </c>
      <c r="AH65" s="23">
        <f t="shared" si="88"/>
        <v>0</v>
      </c>
      <c r="AI65" s="23">
        <f t="shared" si="88"/>
        <v>0</v>
      </c>
      <c r="AJ65" s="23">
        <f t="shared" si="94"/>
        <v>0</v>
      </c>
      <c r="AK65" s="23">
        <f t="shared" si="90"/>
        <v>0</v>
      </c>
      <c r="AL65" s="23">
        <f t="shared" si="90"/>
        <v>0</v>
      </c>
      <c r="AM65" s="23">
        <f t="shared" si="90"/>
        <v>0</v>
      </c>
      <c r="AN65" s="23">
        <f t="shared" si="90"/>
        <v>0</v>
      </c>
      <c r="AO65" s="23">
        <f t="shared" si="90"/>
        <v>0</v>
      </c>
      <c r="AP65" s="23">
        <f t="shared" si="90"/>
        <v>0</v>
      </c>
      <c r="AQ65" s="23">
        <f t="shared" si="90"/>
        <v>0</v>
      </c>
      <c r="AR65" s="23">
        <f t="shared" si="90"/>
        <v>0</v>
      </c>
      <c r="AS65" s="23">
        <f t="shared" si="90"/>
        <v>0</v>
      </c>
    </row>
    <row r="66" spans="2:45" ht="14.5" x14ac:dyDescent="0.35">
      <c r="D66" s="58" t="s">
        <v>220</v>
      </c>
      <c r="E66" s="58" t="s">
        <v>158</v>
      </c>
      <c r="F66" s="23">
        <f t="shared" si="82"/>
        <v>0</v>
      </c>
      <c r="G66" s="23">
        <f t="shared" si="91"/>
        <v>0</v>
      </c>
      <c r="H66" s="23">
        <f t="shared" si="84"/>
        <v>0</v>
      </c>
      <c r="I66" s="23">
        <f t="shared" si="84"/>
        <v>0</v>
      </c>
      <c r="J66" s="23">
        <f t="shared" si="84"/>
        <v>0</v>
      </c>
      <c r="K66" s="23">
        <f t="shared" si="84"/>
        <v>0</v>
      </c>
      <c r="L66" s="23">
        <f t="shared" si="84"/>
        <v>0</v>
      </c>
      <c r="M66" s="23">
        <f t="shared" si="84"/>
        <v>0</v>
      </c>
      <c r="N66" s="23">
        <f t="shared" si="84"/>
        <v>0</v>
      </c>
      <c r="O66" s="23">
        <f t="shared" si="84"/>
        <v>0</v>
      </c>
      <c r="P66" s="23">
        <f t="shared" si="92"/>
        <v>0</v>
      </c>
      <c r="Q66" s="23">
        <f t="shared" si="86"/>
        <v>0</v>
      </c>
      <c r="R66" s="23">
        <f t="shared" si="86"/>
        <v>0</v>
      </c>
      <c r="S66" s="23">
        <f t="shared" si="86"/>
        <v>0</v>
      </c>
      <c r="T66" s="23">
        <f t="shared" si="86"/>
        <v>0</v>
      </c>
      <c r="U66" s="23">
        <f t="shared" si="86"/>
        <v>0</v>
      </c>
      <c r="V66" s="23">
        <f t="shared" si="86"/>
        <v>0</v>
      </c>
      <c r="W66" s="23">
        <f t="shared" si="86"/>
        <v>0</v>
      </c>
      <c r="X66" s="23">
        <f t="shared" si="86"/>
        <v>0</v>
      </c>
      <c r="Y66" s="23">
        <f t="shared" si="86"/>
        <v>0</v>
      </c>
      <c r="Z66" s="23">
        <f t="shared" si="93"/>
        <v>0</v>
      </c>
      <c r="AA66" s="23">
        <f t="shared" si="88"/>
        <v>0</v>
      </c>
      <c r="AB66" s="23">
        <f t="shared" si="88"/>
        <v>0</v>
      </c>
      <c r="AC66" s="23">
        <f t="shared" si="88"/>
        <v>0</v>
      </c>
      <c r="AD66" s="23">
        <f t="shared" si="88"/>
        <v>0</v>
      </c>
      <c r="AE66" s="23">
        <f t="shared" si="88"/>
        <v>0</v>
      </c>
      <c r="AF66" s="23">
        <f t="shared" si="88"/>
        <v>0</v>
      </c>
      <c r="AG66" s="23">
        <f t="shared" si="88"/>
        <v>0</v>
      </c>
      <c r="AH66" s="23">
        <f t="shared" si="88"/>
        <v>0</v>
      </c>
      <c r="AI66" s="23">
        <f t="shared" si="88"/>
        <v>0</v>
      </c>
      <c r="AJ66" s="23">
        <f t="shared" si="94"/>
        <v>0</v>
      </c>
      <c r="AK66" s="23">
        <f t="shared" si="90"/>
        <v>0</v>
      </c>
      <c r="AL66" s="23">
        <f t="shared" si="90"/>
        <v>0</v>
      </c>
      <c r="AM66" s="23">
        <f t="shared" si="90"/>
        <v>0</v>
      </c>
      <c r="AN66" s="23">
        <f t="shared" si="90"/>
        <v>0</v>
      </c>
      <c r="AO66" s="23">
        <f t="shared" si="90"/>
        <v>0</v>
      </c>
      <c r="AP66" s="23">
        <f t="shared" si="90"/>
        <v>0</v>
      </c>
      <c r="AQ66" s="23">
        <f t="shared" si="90"/>
        <v>0</v>
      </c>
      <c r="AR66" s="23">
        <f t="shared" si="90"/>
        <v>0</v>
      </c>
      <c r="AS66" s="23">
        <f t="shared" si="90"/>
        <v>0</v>
      </c>
    </row>
    <row r="67" spans="2:45" ht="14.5" x14ac:dyDescent="0.35">
      <c r="D67" s="58" t="s">
        <v>221</v>
      </c>
      <c r="E67" s="58" t="s">
        <v>158</v>
      </c>
      <c r="F67" s="23">
        <f t="shared" si="82"/>
        <v>0</v>
      </c>
      <c r="G67" s="23">
        <f t="shared" si="91"/>
        <v>0</v>
      </c>
      <c r="H67" s="23">
        <f t="shared" si="84"/>
        <v>0</v>
      </c>
      <c r="I67" s="23">
        <f t="shared" si="84"/>
        <v>0</v>
      </c>
      <c r="J67" s="23">
        <f t="shared" si="84"/>
        <v>0</v>
      </c>
      <c r="K67" s="23">
        <f t="shared" si="84"/>
        <v>0</v>
      </c>
      <c r="L67" s="23">
        <f t="shared" si="84"/>
        <v>0</v>
      </c>
      <c r="M67" s="23">
        <f t="shared" si="84"/>
        <v>0</v>
      </c>
      <c r="N67" s="23">
        <f t="shared" si="84"/>
        <v>0</v>
      </c>
      <c r="O67" s="23">
        <f t="shared" si="84"/>
        <v>0</v>
      </c>
      <c r="P67" s="23">
        <f t="shared" si="92"/>
        <v>0</v>
      </c>
      <c r="Q67" s="23">
        <f t="shared" si="86"/>
        <v>0</v>
      </c>
      <c r="R67" s="23">
        <f t="shared" si="86"/>
        <v>0</v>
      </c>
      <c r="S67" s="23">
        <f t="shared" si="86"/>
        <v>0</v>
      </c>
      <c r="T67" s="23">
        <f t="shared" si="86"/>
        <v>0</v>
      </c>
      <c r="U67" s="23">
        <f t="shared" si="86"/>
        <v>0</v>
      </c>
      <c r="V67" s="23">
        <f t="shared" si="86"/>
        <v>0</v>
      </c>
      <c r="W67" s="23">
        <f t="shared" si="86"/>
        <v>0</v>
      </c>
      <c r="X67" s="23">
        <f t="shared" si="86"/>
        <v>0</v>
      </c>
      <c r="Y67" s="23">
        <f t="shared" si="86"/>
        <v>0</v>
      </c>
      <c r="Z67" s="23">
        <f t="shared" si="93"/>
        <v>0</v>
      </c>
      <c r="AA67" s="23">
        <f t="shared" si="88"/>
        <v>0</v>
      </c>
      <c r="AB67" s="23">
        <f t="shared" si="88"/>
        <v>0</v>
      </c>
      <c r="AC67" s="23">
        <f t="shared" si="88"/>
        <v>0</v>
      </c>
      <c r="AD67" s="23">
        <f t="shared" si="88"/>
        <v>0</v>
      </c>
      <c r="AE67" s="23">
        <f t="shared" si="88"/>
        <v>0</v>
      </c>
      <c r="AF67" s="23">
        <f t="shared" si="88"/>
        <v>0</v>
      </c>
      <c r="AG67" s="23">
        <f t="shared" si="88"/>
        <v>0</v>
      </c>
      <c r="AH67" s="23">
        <f t="shared" si="88"/>
        <v>0</v>
      </c>
      <c r="AI67" s="23">
        <f t="shared" si="88"/>
        <v>0</v>
      </c>
      <c r="AJ67" s="23">
        <f t="shared" si="94"/>
        <v>0</v>
      </c>
      <c r="AK67" s="23">
        <f t="shared" si="90"/>
        <v>0</v>
      </c>
      <c r="AL67" s="23">
        <f t="shared" si="90"/>
        <v>0</v>
      </c>
      <c r="AM67" s="23">
        <f t="shared" si="90"/>
        <v>0</v>
      </c>
      <c r="AN67" s="23">
        <f t="shared" si="90"/>
        <v>0</v>
      </c>
      <c r="AO67" s="23">
        <f t="shared" si="90"/>
        <v>0</v>
      </c>
      <c r="AP67" s="23">
        <f t="shared" si="90"/>
        <v>0</v>
      </c>
      <c r="AQ67" s="23">
        <f t="shared" si="90"/>
        <v>0</v>
      </c>
      <c r="AR67" s="23">
        <f t="shared" si="90"/>
        <v>0</v>
      </c>
      <c r="AS67" s="23">
        <f t="shared" si="90"/>
        <v>0</v>
      </c>
    </row>
    <row r="68" spans="2:45" ht="14.5" x14ac:dyDescent="0.35">
      <c r="D68" s="58" t="s">
        <v>222</v>
      </c>
      <c r="E68" s="58" t="s">
        <v>158</v>
      </c>
      <c r="F68" s="23">
        <f t="shared" si="82"/>
        <v>0</v>
      </c>
      <c r="G68" s="23">
        <f t="shared" si="91"/>
        <v>0</v>
      </c>
      <c r="H68" s="23">
        <f t="shared" si="84"/>
        <v>0</v>
      </c>
      <c r="I68" s="23">
        <f t="shared" si="84"/>
        <v>0</v>
      </c>
      <c r="J68" s="23">
        <f t="shared" si="84"/>
        <v>0</v>
      </c>
      <c r="K68" s="23">
        <f t="shared" si="84"/>
        <v>0</v>
      </c>
      <c r="L68" s="23">
        <f t="shared" si="84"/>
        <v>0</v>
      </c>
      <c r="M68" s="23">
        <f t="shared" si="84"/>
        <v>0</v>
      </c>
      <c r="N68" s="23">
        <f t="shared" si="84"/>
        <v>0</v>
      </c>
      <c r="O68" s="23">
        <f t="shared" si="84"/>
        <v>0</v>
      </c>
      <c r="P68" s="23">
        <f t="shared" si="92"/>
        <v>0</v>
      </c>
      <c r="Q68" s="23">
        <f t="shared" si="86"/>
        <v>0</v>
      </c>
      <c r="R68" s="23">
        <f t="shared" si="86"/>
        <v>0</v>
      </c>
      <c r="S68" s="23">
        <f t="shared" si="86"/>
        <v>0</v>
      </c>
      <c r="T68" s="23">
        <f t="shared" si="86"/>
        <v>0</v>
      </c>
      <c r="U68" s="23">
        <f t="shared" si="86"/>
        <v>0</v>
      </c>
      <c r="V68" s="23">
        <f t="shared" si="86"/>
        <v>0</v>
      </c>
      <c r="W68" s="23">
        <f t="shared" si="86"/>
        <v>0</v>
      </c>
      <c r="X68" s="23">
        <f t="shared" si="86"/>
        <v>0</v>
      </c>
      <c r="Y68" s="23">
        <f t="shared" si="86"/>
        <v>0</v>
      </c>
      <c r="Z68" s="23">
        <f t="shared" si="93"/>
        <v>0</v>
      </c>
      <c r="AA68" s="23">
        <f t="shared" si="88"/>
        <v>0</v>
      </c>
      <c r="AB68" s="23">
        <f t="shared" si="88"/>
        <v>0</v>
      </c>
      <c r="AC68" s="23">
        <f t="shared" si="88"/>
        <v>0</v>
      </c>
      <c r="AD68" s="23">
        <f t="shared" si="88"/>
        <v>0</v>
      </c>
      <c r="AE68" s="23">
        <f t="shared" si="88"/>
        <v>0</v>
      </c>
      <c r="AF68" s="23">
        <f t="shared" si="88"/>
        <v>0</v>
      </c>
      <c r="AG68" s="23">
        <f t="shared" si="88"/>
        <v>0</v>
      </c>
      <c r="AH68" s="23">
        <f t="shared" si="88"/>
        <v>0</v>
      </c>
      <c r="AI68" s="23">
        <f t="shared" si="88"/>
        <v>0</v>
      </c>
      <c r="AJ68" s="23">
        <f t="shared" si="94"/>
        <v>0</v>
      </c>
      <c r="AK68" s="23">
        <f t="shared" si="90"/>
        <v>0</v>
      </c>
      <c r="AL68" s="23">
        <f t="shared" si="90"/>
        <v>0</v>
      </c>
      <c r="AM68" s="23">
        <f t="shared" si="90"/>
        <v>0</v>
      </c>
      <c r="AN68" s="23">
        <f t="shared" si="90"/>
        <v>0</v>
      </c>
      <c r="AO68" s="23">
        <f t="shared" si="90"/>
        <v>0</v>
      </c>
      <c r="AP68" s="23">
        <f t="shared" si="90"/>
        <v>0</v>
      </c>
      <c r="AQ68" s="23">
        <f t="shared" si="90"/>
        <v>0</v>
      </c>
      <c r="AR68" s="23">
        <f t="shared" si="90"/>
        <v>0</v>
      </c>
      <c r="AS68" s="23">
        <f t="shared" si="90"/>
        <v>0</v>
      </c>
    </row>
    <row r="69" spans="2:45" ht="15" thickBot="1" x14ac:dyDescent="0.4">
      <c r="D69" s="58" t="s">
        <v>223</v>
      </c>
      <c r="E69" s="58" t="s">
        <v>158</v>
      </c>
      <c r="F69" s="23">
        <f t="shared" si="82"/>
        <v>0</v>
      </c>
      <c r="G69" s="23">
        <f t="shared" si="91"/>
        <v>0</v>
      </c>
      <c r="H69" s="23">
        <f t="shared" si="84"/>
        <v>0</v>
      </c>
      <c r="I69" s="23">
        <f t="shared" si="84"/>
        <v>0</v>
      </c>
      <c r="J69" s="23">
        <f t="shared" si="84"/>
        <v>0</v>
      </c>
      <c r="K69" s="23">
        <f t="shared" si="84"/>
        <v>0</v>
      </c>
      <c r="L69" s="23">
        <f t="shared" si="84"/>
        <v>0</v>
      </c>
      <c r="M69" s="23">
        <f t="shared" si="84"/>
        <v>0</v>
      </c>
      <c r="N69" s="23">
        <f t="shared" si="84"/>
        <v>0</v>
      </c>
      <c r="O69" s="23">
        <f t="shared" si="84"/>
        <v>0</v>
      </c>
      <c r="P69" s="23">
        <f t="shared" si="92"/>
        <v>0</v>
      </c>
      <c r="Q69" s="23">
        <f t="shared" si="86"/>
        <v>0</v>
      </c>
      <c r="R69" s="23">
        <f t="shared" si="86"/>
        <v>0</v>
      </c>
      <c r="S69" s="23">
        <f t="shared" si="86"/>
        <v>0</v>
      </c>
      <c r="T69" s="23">
        <f t="shared" si="86"/>
        <v>0</v>
      </c>
      <c r="U69" s="23">
        <f t="shared" si="86"/>
        <v>0</v>
      </c>
      <c r="V69" s="23">
        <f t="shared" si="86"/>
        <v>0</v>
      </c>
      <c r="W69" s="23">
        <f t="shared" si="86"/>
        <v>0</v>
      </c>
      <c r="X69" s="23">
        <f t="shared" si="86"/>
        <v>0</v>
      </c>
      <c r="Y69" s="23">
        <f t="shared" si="86"/>
        <v>0</v>
      </c>
      <c r="Z69" s="23">
        <f t="shared" si="93"/>
        <v>0</v>
      </c>
      <c r="AA69" s="23">
        <f t="shared" si="88"/>
        <v>0</v>
      </c>
      <c r="AB69" s="23">
        <f t="shared" si="88"/>
        <v>0</v>
      </c>
      <c r="AC69" s="23">
        <f t="shared" si="88"/>
        <v>0</v>
      </c>
      <c r="AD69" s="23">
        <f t="shared" si="88"/>
        <v>0</v>
      </c>
      <c r="AE69" s="23">
        <f t="shared" si="88"/>
        <v>0</v>
      </c>
      <c r="AF69" s="23">
        <f t="shared" si="88"/>
        <v>0</v>
      </c>
      <c r="AG69" s="23">
        <f t="shared" si="88"/>
        <v>0</v>
      </c>
      <c r="AH69" s="23">
        <f t="shared" si="88"/>
        <v>0</v>
      </c>
      <c r="AI69" s="23">
        <f t="shared" si="88"/>
        <v>0</v>
      </c>
      <c r="AJ69" s="23">
        <f t="shared" si="94"/>
        <v>0</v>
      </c>
      <c r="AK69" s="23">
        <f t="shared" si="90"/>
        <v>0</v>
      </c>
      <c r="AL69" s="23">
        <f t="shared" si="90"/>
        <v>0</v>
      </c>
      <c r="AM69" s="23">
        <f t="shared" si="90"/>
        <v>0</v>
      </c>
      <c r="AN69" s="23">
        <f t="shared" si="90"/>
        <v>0</v>
      </c>
      <c r="AO69" s="23">
        <f t="shared" si="90"/>
        <v>0</v>
      </c>
      <c r="AP69" s="23">
        <f t="shared" si="90"/>
        <v>0</v>
      </c>
      <c r="AQ69" s="23">
        <f t="shared" si="90"/>
        <v>0</v>
      </c>
      <c r="AR69" s="23">
        <f t="shared" si="90"/>
        <v>0</v>
      </c>
      <c r="AS69" s="23">
        <f t="shared" si="90"/>
        <v>0</v>
      </c>
    </row>
    <row r="70" spans="2:45" ht="15" thickBot="1" x14ac:dyDescent="0.4">
      <c r="D70" s="78" t="s">
        <v>194</v>
      </c>
      <c r="E70" s="58" t="s">
        <v>158</v>
      </c>
      <c r="F70" s="75">
        <f t="shared" ref="F70" si="95">SUM(F62:F69)</f>
        <v>0</v>
      </c>
      <c r="G70" s="75">
        <f t="shared" ref="G70:AS70" si="96">SUM(G62:G69)</f>
        <v>0</v>
      </c>
      <c r="H70" s="75">
        <f t="shared" si="96"/>
        <v>0</v>
      </c>
      <c r="I70" s="75">
        <f t="shared" si="96"/>
        <v>0</v>
      </c>
      <c r="J70" s="75">
        <f t="shared" si="96"/>
        <v>0</v>
      </c>
      <c r="K70" s="75">
        <f t="shared" si="96"/>
        <v>0</v>
      </c>
      <c r="L70" s="75">
        <f t="shared" si="96"/>
        <v>0</v>
      </c>
      <c r="M70" s="75">
        <f t="shared" si="96"/>
        <v>0</v>
      </c>
      <c r="N70" s="75">
        <f t="shared" si="96"/>
        <v>0</v>
      </c>
      <c r="O70" s="75">
        <f t="shared" si="96"/>
        <v>0</v>
      </c>
      <c r="P70" s="75">
        <f t="shared" si="96"/>
        <v>0</v>
      </c>
      <c r="Q70" s="75">
        <f t="shared" si="96"/>
        <v>0</v>
      </c>
      <c r="R70" s="75">
        <f t="shared" si="96"/>
        <v>0</v>
      </c>
      <c r="S70" s="75">
        <f t="shared" si="96"/>
        <v>0</v>
      </c>
      <c r="T70" s="75">
        <f t="shared" si="96"/>
        <v>0</v>
      </c>
      <c r="U70" s="75">
        <f t="shared" si="96"/>
        <v>0</v>
      </c>
      <c r="V70" s="75">
        <f t="shared" si="96"/>
        <v>0</v>
      </c>
      <c r="W70" s="75">
        <f t="shared" si="96"/>
        <v>0</v>
      </c>
      <c r="X70" s="75">
        <f t="shared" si="96"/>
        <v>0</v>
      </c>
      <c r="Y70" s="75">
        <f t="shared" si="96"/>
        <v>0</v>
      </c>
      <c r="Z70" s="75">
        <f t="shared" si="96"/>
        <v>0</v>
      </c>
      <c r="AA70" s="75">
        <f t="shared" si="96"/>
        <v>0</v>
      </c>
      <c r="AB70" s="75">
        <f t="shared" si="96"/>
        <v>0</v>
      </c>
      <c r="AC70" s="75">
        <f t="shared" si="96"/>
        <v>0</v>
      </c>
      <c r="AD70" s="75">
        <f t="shared" si="96"/>
        <v>0</v>
      </c>
      <c r="AE70" s="75">
        <f t="shared" si="96"/>
        <v>0</v>
      </c>
      <c r="AF70" s="75">
        <f t="shared" si="96"/>
        <v>0</v>
      </c>
      <c r="AG70" s="75">
        <f t="shared" si="96"/>
        <v>0</v>
      </c>
      <c r="AH70" s="75">
        <f t="shared" si="96"/>
        <v>0</v>
      </c>
      <c r="AI70" s="75">
        <f t="shared" si="96"/>
        <v>0</v>
      </c>
      <c r="AJ70" s="75">
        <f t="shared" si="96"/>
        <v>0</v>
      </c>
      <c r="AK70" s="75">
        <f t="shared" si="96"/>
        <v>0</v>
      </c>
      <c r="AL70" s="75">
        <f t="shared" si="96"/>
        <v>0</v>
      </c>
      <c r="AM70" s="75">
        <f t="shared" si="96"/>
        <v>0</v>
      </c>
      <c r="AN70" s="75">
        <f t="shared" si="96"/>
        <v>0</v>
      </c>
      <c r="AO70" s="75">
        <f t="shared" si="96"/>
        <v>0</v>
      </c>
      <c r="AP70" s="75">
        <f t="shared" si="96"/>
        <v>0</v>
      </c>
      <c r="AQ70" s="75">
        <f t="shared" si="96"/>
        <v>0</v>
      </c>
      <c r="AR70" s="75">
        <f t="shared" si="96"/>
        <v>0</v>
      </c>
      <c r="AS70" s="75">
        <f t="shared" si="96"/>
        <v>0</v>
      </c>
    </row>
    <row r="71" spans="2:45" ht="15" thickBot="1" x14ac:dyDescent="0.4">
      <c r="D71" s="58"/>
      <c r="E71" s="58"/>
    </row>
    <row r="72" spans="2:45" ht="15" thickBot="1" x14ac:dyDescent="0.4">
      <c r="D72" s="78" t="s">
        <v>197</v>
      </c>
      <c r="E72" s="58" t="s">
        <v>158</v>
      </c>
      <c r="F72" s="75">
        <f t="shared" ref="F72" si="97">F60+F70</f>
        <v>0</v>
      </c>
      <c r="G72" s="75">
        <f t="shared" ref="G72:AS72" si="98">G60+G70</f>
        <v>15000</v>
      </c>
      <c r="H72" s="75">
        <f t="shared" si="98"/>
        <v>62500</v>
      </c>
      <c r="I72" s="75">
        <f t="shared" si="98"/>
        <v>160000</v>
      </c>
      <c r="J72" s="75">
        <f t="shared" si="98"/>
        <v>330000</v>
      </c>
      <c r="K72" s="75">
        <f t="shared" si="98"/>
        <v>570000</v>
      </c>
      <c r="L72" s="75">
        <f t="shared" si="98"/>
        <v>845000</v>
      </c>
      <c r="M72" s="75">
        <f t="shared" si="98"/>
        <v>1130000</v>
      </c>
      <c r="N72" s="75">
        <f t="shared" si="98"/>
        <v>1415000</v>
      </c>
      <c r="O72" s="75">
        <f t="shared" si="98"/>
        <v>1700000</v>
      </c>
      <c r="P72" s="75">
        <f t="shared" si="98"/>
        <v>1985000</v>
      </c>
      <c r="Q72" s="75">
        <f t="shared" si="98"/>
        <v>2240000</v>
      </c>
      <c r="R72" s="75">
        <f t="shared" si="98"/>
        <v>2362500</v>
      </c>
      <c r="S72" s="75">
        <f t="shared" si="98"/>
        <v>2400000</v>
      </c>
      <c r="T72" s="75">
        <f t="shared" si="98"/>
        <v>2400000</v>
      </c>
      <c r="U72" s="75">
        <f t="shared" si="98"/>
        <v>2400000</v>
      </c>
      <c r="V72" s="75">
        <f t="shared" si="98"/>
        <v>2400000</v>
      </c>
      <c r="W72" s="75">
        <f t="shared" si="98"/>
        <v>2400000</v>
      </c>
      <c r="X72" s="75">
        <f t="shared" si="98"/>
        <v>2400000</v>
      </c>
      <c r="Y72" s="75">
        <f t="shared" si="98"/>
        <v>2400000</v>
      </c>
      <c r="Z72" s="75">
        <f t="shared" si="98"/>
        <v>2400000</v>
      </c>
      <c r="AA72" s="75">
        <f t="shared" si="98"/>
        <v>2400000</v>
      </c>
      <c r="AB72" s="75">
        <f t="shared" si="98"/>
        <v>2400000</v>
      </c>
      <c r="AC72" s="75">
        <f t="shared" si="98"/>
        <v>2400000</v>
      </c>
      <c r="AD72" s="75">
        <f t="shared" si="98"/>
        <v>2400000</v>
      </c>
      <c r="AE72" s="75">
        <f t="shared" si="98"/>
        <v>2400000</v>
      </c>
      <c r="AF72" s="75">
        <f t="shared" si="98"/>
        <v>2400000</v>
      </c>
      <c r="AG72" s="75">
        <f t="shared" si="98"/>
        <v>2400000</v>
      </c>
      <c r="AH72" s="75">
        <f t="shared" si="98"/>
        <v>2400000</v>
      </c>
      <c r="AI72" s="75">
        <f t="shared" si="98"/>
        <v>2400000</v>
      </c>
      <c r="AJ72" s="75">
        <f t="shared" si="98"/>
        <v>2400000</v>
      </c>
      <c r="AK72" s="75">
        <f t="shared" si="98"/>
        <v>2400000</v>
      </c>
      <c r="AL72" s="75">
        <f t="shared" si="98"/>
        <v>2400000</v>
      </c>
      <c r="AM72" s="75">
        <f t="shared" si="98"/>
        <v>2400000</v>
      </c>
      <c r="AN72" s="75">
        <f t="shared" si="98"/>
        <v>2400000</v>
      </c>
      <c r="AO72" s="75">
        <f t="shared" si="98"/>
        <v>2400000</v>
      </c>
      <c r="AP72" s="75">
        <f t="shared" si="98"/>
        <v>2400000</v>
      </c>
      <c r="AQ72" s="75">
        <f t="shared" si="98"/>
        <v>2400000</v>
      </c>
      <c r="AR72" s="75">
        <f t="shared" si="98"/>
        <v>2400000</v>
      </c>
      <c r="AS72" s="75">
        <f t="shared" si="98"/>
        <v>2400000</v>
      </c>
    </row>
    <row r="74" spans="2:45" ht="14.5" x14ac:dyDescent="0.35">
      <c r="B74" s="58"/>
      <c r="C74" s="60" t="s">
        <v>243</v>
      </c>
    </row>
    <row r="75" spans="2:45" ht="14.5" x14ac:dyDescent="0.35">
      <c r="D75" s="56" t="s">
        <v>127</v>
      </c>
      <c r="E75" s="160" t="s">
        <v>174</v>
      </c>
      <c r="F75" s="23">
        <f t="array" ref="F75:AS75">Gross_Replacement_Cost</f>
        <v>16933643.344101124</v>
      </c>
      <c r="G75" s="23">
        <v>66336020.286498509</v>
      </c>
      <c r="H75" s="23">
        <v>169003475.52000001</v>
      </c>
      <c r="I75" s="23">
        <v>367847834.05639189</v>
      </c>
      <c r="J75" s="23">
        <v>677221170.41150868</v>
      </c>
      <c r="K75" s="23">
        <v>1028873222.6216483</v>
      </c>
      <c r="L75" s="23">
        <v>1441046165.9318986</v>
      </c>
      <c r="M75" s="23">
        <v>1867199565.5959191</v>
      </c>
      <c r="N75" s="23">
        <v>2313821905.3836966</v>
      </c>
      <c r="O75" s="23">
        <v>2794148146.4758053</v>
      </c>
      <c r="P75" s="23">
        <v>3253714185.204874</v>
      </c>
      <c r="Q75" s="23">
        <v>3451555037.4901252</v>
      </c>
      <c r="R75" s="23">
        <v>3654664179.2477736</v>
      </c>
      <c r="S75" s="23">
        <v>3862272071.9623327</v>
      </c>
      <c r="T75" s="23">
        <v>4050027355.6084123</v>
      </c>
      <c r="U75" s="23">
        <v>4307242306.5415945</v>
      </c>
      <c r="V75" s="23">
        <v>4610528744.3239117</v>
      </c>
      <c r="W75" s="23">
        <v>4831111261.4338903</v>
      </c>
      <c r="X75" s="23">
        <v>5097738153.707653</v>
      </c>
      <c r="Y75" s="23">
        <v>5370923889.6663208</v>
      </c>
      <c r="Z75" s="23">
        <v>5648893320.1910486</v>
      </c>
      <c r="AA75" s="23">
        <v>5956679551.8167219</v>
      </c>
      <c r="AB75" s="23">
        <v>6261839578.5535421</v>
      </c>
      <c r="AC75" s="23">
        <v>6407951261.5849237</v>
      </c>
      <c r="AD75" s="23">
        <v>6592772455.4903679</v>
      </c>
      <c r="AE75" s="23">
        <v>6803850756.0902052</v>
      </c>
      <c r="AF75" s="23">
        <v>7001400585.1829853</v>
      </c>
      <c r="AG75" s="23">
        <v>7273095377.7550831</v>
      </c>
      <c r="AH75" s="23">
        <v>7594177009.2502689</v>
      </c>
      <c r="AI75" s="23">
        <v>7828416067.290657</v>
      </c>
      <c r="AJ75" s="23">
        <v>8111984948.4907341</v>
      </c>
      <c r="AK75" s="23">
        <v>8403095833.8322821</v>
      </c>
      <c r="AL75" s="23">
        <v>8699854200.1288071</v>
      </c>
      <c r="AM75" s="23">
        <v>9028721150.4750671</v>
      </c>
      <c r="AN75" s="23">
        <v>9355357752.142662</v>
      </c>
      <c r="AO75" s="23">
        <v>9514269261.1833649</v>
      </c>
      <c r="AP75" s="23">
        <v>9714640200.5253563</v>
      </c>
      <c r="AQ75" s="23">
        <v>9943279389.1019726</v>
      </c>
      <c r="AR75" s="23">
        <v>10158079845.024757</v>
      </c>
      <c r="AS75" s="23">
        <v>10196228691.46863</v>
      </c>
    </row>
    <row r="77" spans="2:45" ht="18" x14ac:dyDescent="0.35">
      <c r="B77" s="80" t="s">
        <v>183</v>
      </c>
    </row>
    <row r="78" spans="2:45" ht="12" thickBot="1" x14ac:dyDescent="0.4"/>
    <row r="79" spans="2:45" ht="15" thickBot="1" x14ac:dyDescent="0.4">
      <c r="B79" s="58">
        <v>1</v>
      </c>
      <c r="C79" s="58" t="str">
        <f t="array" ref="C79:C103">opex_cost_drivers</f>
        <v>Software Configuration</v>
      </c>
      <c r="D79" s="58"/>
      <c r="F79" s="85">
        <f>F38+F55</f>
        <v>0</v>
      </c>
      <c r="G79" s="85">
        <f t="shared" ref="G79:AS79" si="99">G38+G55</f>
        <v>24613</v>
      </c>
      <c r="H79" s="85">
        <f t="shared" si="99"/>
        <v>102335</v>
      </c>
      <c r="I79" s="85">
        <f t="shared" si="99"/>
        <v>203126</v>
      </c>
      <c r="J79" s="85">
        <f t="shared" si="99"/>
        <v>377711</v>
      </c>
      <c r="K79" s="85">
        <f t="shared" si="99"/>
        <v>547241</v>
      </c>
      <c r="L79" s="85">
        <f t="shared" si="99"/>
        <v>692121</v>
      </c>
      <c r="M79" s="85">
        <f t="shared" si="99"/>
        <v>802350</v>
      </c>
      <c r="N79" s="85">
        <f t="shared" si="99"/>
        <v>874585</v>
      </c>
      <c r="O79" s="85">
        <f t="shared" si="99"/>
        <v>944881</v>
      </c>
      <c r="P79" s="85">
        <f t="shared" si="99"/>
        <v>1005503</v>
      </c>
      <c r="Q79" s="85">
        <f t="shared" si="99"/>
        <v>1015896</v>
      </c>
      <c r="R79" s="85">
        <f t="shared" si="99"/>
        <v>880160</v>
      </c>
      <c r="S79" s="85">
        <f t="shared" si="99"/>
        <v>766392</v>
      </c>
      <c r="T79" s="85">
        <f t="shared" si="99"/>
        <v>692425</v>
      </c>
      <c r="U79" s="85">
        <f t="shared" si="99"/>
        <v>660466</v>
      </c>
      <c r="V79" s="85">
        <f t="shared" si="99"/>
        <v>631531</v>
      </c>
      <c r="W79" s="85">
        <f t="shared" si="99"/>
        <v>605326</v>
      </c>
      <c r="X79" s="85">
        <f t="shared" si="99"/>
        <v>581522</v>
      </c>
      <c r="Y79" s="85">
        <f t="shared" si="99"/>
        <v>559624</v>
      </c>
      <c r="Z79" s="85">
        <f t="shared" si="99"/>
        <v>539411</v>
      </c>
      <c r="AA79" s="85">
        <f t="shared" si="99"/>
        <v>520649</v>
      </c>
      <c r="AB79" s="85">
        <f t="shared" si="99"/>
        <v>503125</v>
      </c>
      <c r="AC79" s="85">
        <f t="shared" si="99"/>
        <v>486695</v>
      </c>
      <c r="AD79" s="85">
        <f t="shared" si="99"/>
        <v>471227</v>
      </c>
      <c r="AE79" s="85">
        <f t="shared" si="99"/>
        <v>456611</v>
      </c>
      <c r="AF79" s="85">
        <f t="shared" si="99"/>
        <v>442759</v>
      </c>
      <c r="AG79" s="85">
        <f t="shared" si="99"/>
        <v>429595</v>
      </c>
      <c r="AH79" s="85">
        <f t="shared" si="99"/>
        <v>417057</v>
      </c>
      <c r="AI79" s="85">
        <f t="shared" si="99"/>
        <v>405090</v>
      </c>
      <c r="AJ79" s="85">
        <f t="shared" si="99"/>
        <v>393650</v>
      </c>
      <c r="AK79" s="85">
        <f t="shared" si="99"/>
        <v>382699</v>
      </c>
      <c r="AL79" s="85">
        <f t="shared" si="99"/>
        <v>372200</v>
      </c>
      <c r="AM79" s="85">
        <f t="shared" si="99"/>
        <v>362127</v>
      </c>
      <c r="AN79" s="85">
        <f t="shared" si="99"/>
        <v>352453</v>
      </c>
      <c r="AO79" s="85">
        <f t="shared" si="99"/>
        <v>343154</v>
      </c>
      <c r="AP79" s="85">
        <f t="shared" si="99"/>
        <v>334212</v>
      </c>
      <c r="AQ79" s="85">
        <f t="shared" si="99"/>
        <v>325607</v>
      </c>
      <c r="AR79" s="85">
        <f t="shared" si="99"/>
        <v>317323</v>
      </c>
      <c r="AS79" s="85">
        <f t="shared" si="99"/>
        <v>309344</v>
      </c>
    </row>
    <row r="80" spans="2:45" ht="15" thickBot="1" x14ac:dyDescent="0.4">
      <c r="B80" s="58">
        <v>2</v>
      </c>
      <c r="C80" s="58" t="str">
        <v>FTTP Provisions</v>
      </c>
      <c r="D80" s="58"/>
      <c r="F80" s="85">
        <f>F43</f>
        <v>0</v>
      </c>
      <c r="G80" s="85">
        <f t="shared" ref="G80:AS80" si="100">G43</f>
        <v>15891</v>
      </c>
      <c r="H80" s="85">
        <f t="shared" si="100"/>
        <v>60030</v>
      </c>
      <c r="I80" s="85">
        <f t="shared" si="100"/>
        <v>117390</v>
      </c>
      <c r="J80" s="85">
        <f t="shared" si="100"/>
        <v>220424</v>
      </c>
      <c r="K80" s="85">
        <f t="shared" si="100"/>
        <v>317764</v>
      </c>
      <c r="L80" s="85">
        <f t="shared" si="100"/>
        <v>381720</v>
      </c>
      <c r="M80" s="85">
        <f t="shared" si="100"/>
        <v>428539</v>
      </c>
      <c r="N80" s="85">
        <f t="shared" si="100"/>
        <v>453939</v>
      </c>
      <c r="O80" s="85">
        <f t="shared" si="100"/>
        <v>478872</v>
      </c>
      <c r="P80" s="85">
        <f t="shared" si="100"/>
        <v>503754</v>
      </c>
      <c r="Q80" s="85">
        <f t="shared" si="100"/>
        <v>490248</v>
      </c>
      <c r="R80" s="85">
        <f t="shared" si="100"/>
        <v>360031</v>
      </c>
      <c r="S80" s="85">
        <f t="shared" si="100"/>
        <v>268726</v>
      </c>
      <c r="T80" s="85">
        <f t="shared" si="100"/>
        <v>220902</v>
      </c>
      <c r="U80" s="85">
        <f t="shared" si="100"/>
        <v>211210</v>
      </c>
      <c r="V80" s="85">
        <f t="shared" si="100"/>
        <v>201853</v>
      </c>
      <c r="W80" s="85">
        <f t="shared" si="100"/>
        <v>192718</v>
      </c>
      <c r="X80" s="85">
        <f t="shared" si="100"/>
        <v>183947</v>
      </c>
      <c r="Y80" s="85">
        <f t="shared" si="100"/>
        <v>175462</v>
      </c>
      <c r="Z80" s="85">
        <f t="shared" si="100"/>
        <v>167247</v>
      </c>
      <c r="AA80" s="85">
        <f t="shared" si="100"/>
        <v>159315</v>
      </c>
      <c r="AB80" s="85">
        <f t="shared" si="100"/>
        <v>151642</v>
      </c>
      <c r="AC80" s="85">
        <f t="shared" si="100"/>
        <v>144219</v>
      </c>
      <c r="AD80" s="85">
        <f t="shared" si="100"/>
        <v>137041</v>
      </c>
      <c r="AE80" s="85">
        <f t="shared" si="100"/>
        <v>130096</v>
      </c>
      <c r="AF80" s="85">
        <f t="shared" si="100"/>
        <v>123374</v>
      </c>
      <c r="AG80" s="85">
        <f t="shared" si="100"/>
        <v>116869</v>
      </c>
      <c r="AH80" s="85">
        <f t="shared" si="100"/>
        <v>110572</v>
      </c>
      <c r="AI80" s="85">
        <f t="shared" si="100"/>
        <v>104474</v>
      </c>
      <c r="AJ80" s="85">
        <f t="shared" si="100"/>
        <v>98568</v>
      </c>
      <c r="AK80" s="85">
        <f t="shared" si="100"/>
        <v>92847</v>
      </c>
      <c r="AL80" s="85">
        <f t="shared" si="100"/>
        <v>87303</v>
      </c>
      <c r="AM80" s="85">
        <f t="shared" si="100"/>
        <v>81930</v>
      </c>
      <c r="AN80" s="85">
        <f t="shared" si="100"/>
        <v>76721</v>
      </c>
      <c r="AO80" s="85">
        <f t="shared" si="100"/>
        <v>71669</v>
      </c>
      <c r="AP80" s="85">
        <f t="shared" si="100"/>
        <v>66769</v>
      </c>
      <c r="AQ80" s="85">
        <f t="shared" si="100"/>
        <v>62014</v>
      </c>
      <c r="AR80" s="85">
        <f t="shared" si="100"/>
        <v>57399</v>
      </c>
      <c r="AS80" s="85">
        <f t="shared" si="100"/>
        <v>52918</v>
      </c>
    </row>
    <row r="81" spans="2:45" ht="15" thickBot="1" x14ac:dyDescent="0.4">
      <c r="B81" s="58">
        <v>3</v>
      </c>
      <c r="C81" s="58" t="str">
        <v>LL Provisions</v>
      </c>
      <c r="D81" s="58"/>
      <c r="F81" s="85">
        <f>F53</f>
        <v>0</v>
      </c>
      <c r="G81" s="85">
        <f t="shared" ref="G81:AS81" si="101">G53</f>
        <v>0</v>
      </c>
      <c r="H81" s="85">
        <f t="shared" si="101"/>
        <v>0</v>
      </c>
      <c r="I81" s="85">
        <f t="shared" si="101"/>
        <v>0</v>
      </c>
      <c r="J81" s="85">
        <f t="shared" si="101"/>
        <v>0</v>
      </c>
      <c r="K81" s="85">
        <f t="shared" si="101"/>
        <v>0</v>
      </c>
      <c r="L81" s="85">
        <f t="shared" si="101"/>
        <v>0</v>
      </c>
      <c r="M81" s="85">
        <f t="shared" si="101"/>
        <v>0</v>
      </c>
      <c r="N81" s="85">
        <f t="shared" si="101"/>
        <v>0</v>
      </c>
      <c r="O81" s="85">
        <f t="shared" si="101"/>
        <v>0</v>
      </c>
      <c r="P81" s="85">
        <f t="shared" si="101"/>
        <v>0</v>
      </c>
      <c r="Q81" s="85">
        <f t="shared" si="101"/>
        <v>0</v>
      </c>
      <c r="R81" s="85">
        <f t="shared" si="101"/>
        <v>0</v>
      </c>
      <c r="S81" s="85">
        <f t="shared" si="101"/>
        <v>0</v>
      </c>
      <c r="T81" s="85">
        <f t="shared" si="101"/>
        <v>0</v>
      </c>
      <c r="U81" s="85">
        <f t="shared" si="101"/>
        <v>0</v>
      </c>
      <c r="V81" s="85">
        <f t="shared" si="101"/>
        <v>0</v>
      </c>
      <c r="W81" s="85">
        <f t="shared" si="101"/>
        <v>0</v>
      </c>
      <c r="X81" s="85">
        <f t="shared" si="101"/>
        <v>0</v>
      </c>
      <c r="Y81" s="85">
        <f t="shared" si="101"/>
        <v>0</v>
      </c>
      <c r="Z81" s="85">
        <f t="shared" si="101"/>
        <v>0</v>
      </c>
      <c r="AA81" s="85">
        <f t="shared" si="101"/>
        <v>0</v>
      </c>
      <c r="AB81" s="85">
        <f t="shared" si="101"/>
        <v>0</v>
      </c>
      <c r="AC81" s="85">
        <f t="shared" si="101"/>
        <v>0</v>
      </c>
      <c r="AD81" s="85">
        <f t="shared" si="101"/>
        <v>0</v>
      </c>
      <c r="AE81" s="85">
        <f t="shared" si="101"/>
        <v>0</v>
      </c>
      <c r="AF81" s="85">
        <f t="shared" si="101"/>
        <v>0</v>
      </c>
      <c r="AG81" s="85">
        <f t="shared" si="101"/>
        <v>0</v>
      </c>
      <c r="AH81" s="85">
        <f t="shared" si="101"/>
        <v>0</v>
      </c>
      <c r="AI81" s="85">
        <f t="shared" si="101"/>
        <v>0</v>
      </c>
      <c r="AJ81" s="85">
        <f t="shared" si="101"/>
        <v>0</v>
      </c>
      <c r="AK81" s="85">
        <f t="shared" si="101"/>
        <v>0</v>
      </c>
      <c r="AL81" s="85">
        <f t="shared" si="101"/>
        <v>0</v>
      </c>
      <c r="AM81" s="85">
        <f t="shared" si="101"/>
        <v>0</v>
      </c>
      <c r="AN81" s="85">
        <f t="shared" si="101"/>
        <v>0</v>
      </c>
      <c r="AO81" s="85">
        <f t="shared" si="101"/>
        <v>0</v>
      </c>
      <c r="AP81" s="85">
        <f t="shared" si="101"/>
        <v>0</v>
      </c>
      <c r="AQ81" s="85">
        <f t="shared" si="101"/>
        <v>0</v>
      </c>
      <c r="AR81" s="85">
        <f t="shared" si="101"/>
        <v>0</v>
      </c>
      <c r="AS81" s="85">
        <f t="shared" si="101"/>
        <v>0</v>
      </c>
    </row>
    <row r="82" spans="2:45" ht="15" thickBot="1" x14ac:dyDescent="0.4">
      <c r="B82" s="58">
        <v>4</v>
      </c>
      <c r="C82" s="58" t="str">
        <v>FTTP Rentals</v>
      </c>
      <c r="D82" s="58"/>
      <c r="F82" s="85">
        <f>F60</f>
        <v>0</v>
      </c>
      <c r="G82" s="85">
        <f t="shared" ref="G82" si="102">G60</f>
        <v>15000</v>
      </c>
      <c r="H82" s="85">
        <f t="shared" ref="H82:AS82" si="103">H60</f>
        <v>62500</v>
      </c>
      <c r="I82" s="85">
        <f t="shared" si="103"/>
        <v>160000</v>
      </c>
      <c r="J82" s="85">
        <f t="shared" si="103"/>
        <v>330000</v>
      </c>
      <c r="K82" s="85">
        <f t="shared" si="103"/>
        <v>570000</v>
      </c>
      <c r="L82" s="85">
        <f t="shared" si="103"/>
        <v>845000</v>
      </c>
      <c r="M82" s="85">
        <f t="shared" si="103"/>
        <v>1130000</v>
      </c>
      <c r="N82" s="85">
        <f t="shared" si="103"/>
        <v>1415000</v>
      </c>
      <c r="O82" s="85">
        <f t="shared" si="103"/>
        <v>1700000</v>
      </c>
      <c r="P82" s="85">
        <f t="shared" si="103"/>
        <v>1985000</v>
      </c>
      <c r="Q82" s="85">
        <f t="shared" si="103"/>
        <v>2240000</v>
      </c>
      <c r="R82" s="85">
        <f t="shared" si="103"/>
        <v>2362500</v>
      </c>
      <c r="S82" s="85">
        <f t="shared" si="103"/>
        <v>2400000</v>
      </c>
      <c r="T82" s="85">
        <f t="shared" si="103"/>
        <v>2400000</v>
      </c>
      <c r="U82" s="85">
        <f t="shared" si="103"/>
        <v>2400000</v>
      </c>
      <c r="V82" s="85">
        <f t="shared" si="103"/>
        <v>2400000</v>
      </c>
      <c r="W82" s="85">
        <f t="shared" si="103"/>
        <v>2400000</v>
      </c>
      <c r="X82" s="85">
        <f t="shared" si="103"/>
        <v>2400000</v>
      </c>
      <c r="Y82" s="85">
        <f t="shared" si="103"/>
        <v>2400000</v>
      </c>
      <c r="Z82" s="85">
        <f t="shared" si="103"/>
        <v>2400000</v>
      </c>
      <c r="AA82" s="85">
        <f t="shared" si="103"/>
        <v>2400000</v>
      </c>
      <c r="AB82" s="85">
        <f t="shared" si="103"/>
        <v>2400000</v>
      </c>
      <c r="AC82" s="85">
        <f t="shared" si="103"/>
        <v>2400000</v>
      </c>
      <c r="AD82" s="85">
        <f t="shared" si="103"/>
        <v>2400000</v>
      </c>
      <c r="AE82" s="85">
        <f t="shared" si="103"/>
        <v>2400000</v>
      </c>
      <c r="AF82" s="85">
        <f t="shared" si="103"/>
        <v>2400000</v>
      </c>
      <c r="AG82" s="85">
        <f t="shared" si="103"/>
        <v>2400000</v>
      </c>
      <c r="AH82" s="85">
        <f t="shared" si="103"/>
        <v>2400000</v>
      </c>
      <c r="AI82" s="85">
        <f t="shared" si="103"/>
        <v>2400000</v>
      </c>
      <c r="AJ82" s="85">
        <f t="shared" si="103"/>
        <v>2400000</v>
      </c>
      <c r="AK82" s="85">
        <f t="shared" si="103"/>
        <v>2400000</v>
      </c>
      <c r="AL82" s="85">
        <f t="shared" si="103"/>
        <v>2400000</v>
      </c>
      <c r="AM82" s="85">
        <f t="shared" si="103"/>
        <v>2400000</v>
      </c>
      <c r="AN82" s="85">
        <f t="shared" si="103"/>
        <v>2400000</v>
      </c>
      <c r="AO82" s="85">
        <f t="shared" si="103"/>
        <v>2400000</v>
      </c>
      <c r="AP82" s="85">
        <f t="shared" si="103"/>
        <v>2400000</v>
      </c>
      <c r="AQ82" s="85">
        <f t="shared" si="103"/>
        <v>2400000</v>
      </c>
      <c r="AR82" s="85">
        <f t="shared" si="103"/>
        <v>2400000</v>
      </c>
      <c r="AS82" s="85">
        <f t="shared" si="103"/>
        <v>2400000</v>
      </c>
    </row>
    <row r="83" spans="2:45" ht="15" thickBot="1" x14ac:dyDescent="0.4">
      <c r="B83" s="58">
        <v>5</v>
      </c>
      <c r="C83" s="58" t="str">
        <v>LL Rentals</v>
      </c>
      <c r="D83" s="58"/>
      <c r="F83" s="85">
        <f>F70</f>
        <v>0</v>
      </c>
      <c r="G83" s="85">
        <f t="shared" ref="G83" si="104">G70</f>
        <v>0</v>
      </c>
      <c r="H83" s="85">
        <f t="shared" ref="H83:AS83" si="105">H70</f>
        <v>0</v>
      </c>
      <c r="I83" s="85">
        <f t="shared" si="105"/>
        <v>0</v>
      </c>
      <c r="J83" s="85">
        <f t="shared" si="105"/>
        <v>0</v>
      </c>
      <c r="K83" s="85">
        <f t="shared" si="105"/>
        <v>0</v>
      </c>
      <c r="L83" s="85">
        <f t="shared" si="105"/>
        <v>0</v>
      </c>
      <c r="M83" s="85">
        <f t="shared" si="105"/>
        <v>0</v>
      </c>
      <c r="N83" s="85">
        <f t="shared" si="105"/>
        <v>0</v>
      </c>
      <c r="O83" s="85">
        <f t="shared" si="105"/>
        <v>0</v>
      </c>
      <c r="P83" s="85">
        <f t="shared" si="105"/>
        <v>0</v>
      </c>
      <c r="Q83" s="85">
        <f t="shared" si="105"/>
        <v>0</v>
      </c>
      <c r="R83" s="85">
        <f t="shared" si="105"/>
        <v>0</v>
      </c>
      <c r="S83" s="85">
        <f t="shared" si="105"/>
        <v>0</v>
      </c>
      <c r="T83" s="85">
        <f t="shared" si="105"/>
        <v>0</v>
      </c>
      <c r="U83" s="85">
        <f t="shared" si="105"/>
        <v>0</v>
      </c>
      <c r="V83" s="85">
        <f t="shared" si="105"/>
        <v>0</v>
      </c>
      <c r="W83" s="85">
        <f t="shared" si="105"/>
        <v>0</v>
      </c>
      <c r="X83" s="85">
        <f t="shared" si="105"/>
        <v>0</v>
      </c>
      <c r="Y83" s="85">
        <f t="shared" si="105"/>
        <v>0</v>
      </c>
      <c r="Z83" s="85">
        <f t="shared" si="105"/>
        <v>0</v>
      </c>
      <c r="AA83" s="85">
        <f t="shared" si="105"/>
        <v>0</v>
      </c>
      <c r="AB83" s="85">
        <f t="shared" si="105"/>
        <v>0</v>
      </c>
      <c r="AC83" s="85">
        <f t="shared" si="105"/>
        <v>0</v>
      </c>
      <c r="AD83" s="85">
        <f t="shared" si="105"/>
        <v>0</v>
      </c>
      <c r="AE83" s="85">
        <f t="shared" si="105"/>
        <v>0</v>
      </c>
      <c r="AF83" s="85">
        <f t="shared" si="105"/>
        <v>0</v>
      </c>
      <c r="AG83" s="85">
        <f t="shared" si="105"/>
        <v>0</v>
      </c>
      <c r="AH83" s="85">
        <f t="shared" si="105"/>
        <v>0</v>
      </c>
      <c r="AI83" s="85">
        <f t="shared" si="105"/>
        <v>0</v>
      </c>
      <c r="AJ83" s="85">
        <f t="shared" si="105"/>
        <v>0</v>
      </c>
      <c r="AK83" s="85">
        <f t="shared" si="105"/>
        <v>0</v>
      </c>
      <c r="AL83" s="85">
        <f t="shared" si="105"/>
        <v>0</v>
      </c>
      <c r="AM83" s="85">
        <f t="shared" si="105"/>
        <v>0</v>
      </c>
      <c r="AN83" s="85">
        <f t="shared" si="105"/>
        <v>0</v>
      </c>
      <c r="AO83" s="85">
        <f t="shared" si="105"/>
        <v>0</v>
      </c>
      <c r="AP83" s="85">
        <f t="shared" si="105"/>
        <v>0</v>
      </c>
      <c r="AQ83" s="85">
        <f t="shared" si="105"/>
        <v>0</v>
      </c>
      <c r="AR83" s="85">
        <f t="shared" si="105"/>
        <v>0</v>
      </c>
      <c r="AS83" s="85">
        <f t="shared" si="105"/>
        <v>0</v>
      </c>
    </row>
    <row r="84" spans="2:45" ht="15" thickBot="1" x14ac:dyDescent="0.4">
      <c r="B84" s="58">
        <v>6</v>
      </c>
      <c r="C84" s="58" t="str">
        <v>FTTP Provisions</v>
      </c>
      <c r="D84" s="58"/>
      <c r="F84" s="85">
        <f>F43</f>
        <v>0</v>
      </c>
      <c r="G84" s="85">
        <f t="shared" ref="G84" si="106">G43</f>
        <v>15891</v>
      </c>
      <c r="H84" s="85">
        <f t="shared" ref="H84:AS84" si="107">H43</f>
        <v>60030</v>
      </c>
      <c r="I84" s="85">
        <f t="shared" si="107"/>
        <v>117390</v>
      </c>
      <c r="J84" s="85">
        <f t="shared" si="107"/>
        <v>220424</v>
      </c>
      <c r="K84" s="85">
        <f t="shared" si="107"/>
        <v>317764</v>
      </c>
      <c r="L84" s="85">
        <f t="shared" si="107"/>
        <v>381720</v>
      </c>
      <c r="M84" s="85">
        <f t="shared" si="107"/>
        <v>428539</v>
      </c>
      <c r="N84" s="85">
        <f t="shared" si="107"/>
        <v>453939</v>
      </c>
      <c r="O84" s="85">
        <f t="shared" si="107"/>
        <v>478872</v>
      </c>
      <c r="P84" s="85">
        <f t="shared" si="107"/>
        <v>503754</v>
      </c>
      <c r="Q84" s="85">
        <f t="shared" si="107"/>
        <v>490248</v>
      </c>
      <c r="R84" s="85">
        <f t="shared" si="107"/>
        <v>360031</v>
      </c>
      <c r="S84" s="85">
        <f t="shared" si="107"/>
        <v>268726</v>
      </c>
      <c r="T84" s="85">
        <f t="shared" si="107"/>
        <v>220902</v>
      </c>
      <c r="U84" s="85">
        <f t="shared" si="107"/>
        <v>211210</v>
      </c>
      <c r="V84" s="85">
        <f t="shared" si="107"/>
        <v>201853</v>
      </c>
      <c r="W84" s="85">
        <f t="shared" si="107"/>
        <v>192718</v>
      </c>
      <c r="X84" s="85">
        <f t="shared" si="107"/>
        <v>183947</v>
      </c>
      <c r="Y84" s="85">
        <f t="shared" si="107"/>
        <v>175462</v>
      </c>
      <c r="Z84" s="85">
        <f t="shared" si="107"/>
        <v>167247</v>
      </c>
      <c r="AA84" s="85">
        <f t="shared" si="107"/>
        <v>159315</v>
      </c>
      <c r="AB84" s="85">
        <f t="shared" si="107"/>
        <v>151642</v>
      </c>
      <c r="AC84" s="85">
        <f t="shared" si="107"/>
        <v>144219</v>
      </c>
      <c r="AD84" s="85">
        <f t="shared" si="107"/>
        <v>137041</v>
      </c>
      <c r="AE84" s="85">
        <f t="shared" si="107"/>
        <v>130096</v>
      </c>
      <c r="AF84" s="85">
        <f t="shared" si="107"/>
        <v>123374</v>
      </c>
      <c r="AG84" s="85">
        <f t="shared" si="107"/>
        <v>116869</v>
      </c>
      <c r="AH84" s="85">
        <f t="shared" si="107"/>
        <v>110572</v>
      </c>
      <c r="AI84" s="85">
        <f t="shared" si="107"/>
        <v>104474</v>
      </c>
      <c r="AJ84" s="85">
        <f t="shared" si="107"/>
        <v>98568</v>
      </c>
      <c r="AK84" s="85">
        <f t="shared" si="107"/>
        <v>92847</v>
      </c>
      <c r="AL84" s="85">
        <f t="shared" si="107"/>
        <v>87303</v>
      </c>
      <c r="AM84" s="85">
        <f t="shared" si="107"/>
        <v>81930</v>
      </c>
      <c r="AN84" s="85">
        <f t="shared" si="107"/>
        <v>76721</v>
      </c>
      <c r="AO84" s="85">
        <f t="shared" si="107"/>
        <v>71669</v>
      </c>
      <c r="AP84" s="85">
        <f t="shared" si="107"/>
        <v>66769</v>
      </c>
      <c r="AQ84" s="85">
        <f t="shared" si="107"/>
        <v>62014</v>
      </c>
      <c r="AR84" s="85">
        <f t="shared" si="107"/>
        <v>57399</v>
      </c>
      <c r="AS84" s="85">
        <f t="shared" si="107"/>
        <v>52918</v>
      </c>
    </row>
    <row r="85" spans="2:45" ht="15" thickBot="1" x14ac:dyDescent="0.4">
      <c r="B85" s="58">
        <v>7</v>
      </c>
      <c r="C85" s="58" t="str">
        <v>LL Provisions</v>
      </c>
      <c r="D85" s="58"/>
      <c r="F85" s="85">
        <f>F53</f>
        <v>0</v>
      </c>
      <c r="G85" s="85">
        <f t="shared" ref="G85" si="108">G53</f>
        <v>0</v>
      </c>
      <c r="H85" s="85">
        <f t="shared" ref="H85:AS85" si="109">H53</f>
        <v>0</v>
      </c>
      <c r="I85" s="85">
        <f t="shared" si="109"/>
        <v>0</v>
      </c>
      <c r="J85" s="85">
        <f t="shared" si="109"/>
        <v>0</v>
      </c>
      <c r="K85" s="85">
        <f t="shared" si="109"/>
        <v>0</v>
      </c>
      <c r="L85" s="85">
        <f t="shared" si="109"/>
        <v>0</v>
      </c>
      <c r="M85" s="85">
        <f t="shared" si="109"/>
        <v>0</v>
      </c>
      <c r="N85" s="85">
        <f t="shared" si="109"/>
        <v>0</v>
      </c>
      <c r="O85" s="85">
        <f t="shared" si="109"/>
        <v>0</v>
      </c>
      <c r="P85" s="85">
        <f t="shared" si="109"/>
        <v>0</v>
      </c>
      <c r="Q85" s="85">
        <f t="shared" si="109"/>
        <v>0</v>
      </c>
      <c r="R85" s="85">
        <f t="shared" si="109"/>
        <v>0</v>
      </c>
      <c r="S85" s="85">
        <f t="shared" si="109"/>
        <v>0</v>
      </c>
      <c r="T85" s="85">
        <f t="shared" si="109"/>
        <v>0</v>
      </c>
      <c r="U85" s="85">
        <f t="shared" si="109"/>
        <v>0</v>
      </c>
      <c r="V85" s="85">
        <f t="shared" si="109"/>
        <v>0</v>
      </c>
      <c r="W85" s="85">
        <f t="shared" si="109"/>
        <v>0</v>
      </c>
      <c r="X85" s="85">
        <f t="shared" si="109"/>
        <v>0</v>
      </c>
      <c r="Y85" s="85">
        <f t="shared" si="109"/>
        <v>0</v>
      </c>
      <c r="Z85" s="85">
        <f t="shared" si="109"/>
        <v>0</v>
      </c>
      <c r="AA85" s="85">
        <f t="shared" si="109"/>
        <v>0</v>
      </c>
      <c r="AB85" s="85">
        <f t="shared" si="109"/>
        <v>0</v>
      </c>
      <c r="AC85" s="85">
        <f t="shared" si="109"/>
        <v>0</v>
      </c>
      <c r="AD85" s="85">
        <f t="shared" si="109"/>
        <v>0</v>
      </c>
      <c r="AE85" s="85">
        <f t="shared" si="109"/>
        <v>0</v>
      </c>
      <c r="AF85" s="85">
        <f t="shared" si="109"/>
        <v>0</v>
      </c>
      <c r="AG85" s="85">
        <f t="shared" si="109"/>
        <v>0</v>
      </c>
      <c r="AH85" s="85">
        <f t="shared" si="109"/>
        <v>0</v>
      </c>
      <c r="AI85" s="85">
        <f t="shared" si="109"/>
        <v>0</v>
      </c>
      <c r="AJ85" s="85">
        <f t="shared" si="109"/>
        <v>0</v>
      </c>
      <c r="AK85" s="85">
        <f t="shared" si="109"/>
        <v>0</v>
      </c>
      <c r="AL85" s="85">
        <f t="shared" si="109"/>
        <v>0</v>
      </c>
      <c r="AM85" s="85">
        <f t="shared" si="109"/>
        <v>0</v>
      </c>
      <c r="AN85" s="85">
        <f t="shared" si="109"/>
        <v>0</v>
      </c>
      <c r="AO85" s="85">
        <f t="shared" si="109"/>
        <v>0</v>
      </c>
      <c r="AP85" s="85">
        <f t="shared" si="109"/>
        <v>0</v>
      </c>
      <c r="AQ85" s="85">
        <f t="shared" si="109"/>
        <v>0</v>
      </c>
      <c r="AR85" s="85">
        <f t="shared" si="109"/>
        <v>0</v>
      </c>
      <c r="AS85" s="85">
        <f t="shared" si="109"/>
        <v>0</v>
      </c>
    </row>
    <row r="86" spans="2:45" ht="15" thickBot="1" x14ac:dyDescent="0.4">
      <c r="B86" s="58">
        <v>8</v>
      </c>
      <c r="C86" s="58" t="str">
        <v>Overhead subscribers</v>
      </c>
      <c r="D86" s="58"/>
      <c r="F86" s="85">
        <f>F20</f>
        <v>0</v>
      </c>
      <c r="G86" s="85">
        <f t="shared" ref="G86" si="110">G20</f>
        <v>23127</v>
      </c>
      <c r="H86" s="85">
        <f t="shared" ref="H86:AS86" si="111">H20</f>
        <v>142357</v>
      </c>
      <c r="I86" s="85">
        <f t="shared" si="111"/>
        <v>462057</v>
      </c>
      <c r="J86" s="85">
        <f t="shared" si="111"/>
        <v>1287111</v>
      </c>
      <c r="K86" s="85">
        <f t="shared" si="111"/>
        <v>2672867</v>
      </c>
      <c r="L86" s="85">
        <f t="shared" si="111"/>
        <v>4611460</v>
      </c>
      <c r="M86" s="85">
        <f t="shared" si="111"/>
        <v>7125941</v>
      </c>
      <c r="N86" s="85">
        <f t="shared" si="111"/>
        <v>9991821</v>
      </c>
      <c r="O86" s="85">
        <f t="shared" si="111"/>
        <v>13305895</v>
      </c>
      <c r="P86" s="85">
        <f t="shared" si="111"/>
        <v>16881094</v>
      </c>
      <c r="Q86" s="85">
        <f t="shared" si="111"/>
        <v>20151141</v>
      </c>
      <c r="R86" s="85">
        <f t="shared" si="111"/>
        <v>22552615</v>
      </c>
      <c r="S86" s="85">
        <f t="shared" si="111"/>
        <v>24345068</v>
      </c>
      <c r="T86" s="85">
        <f t="shared" si="111"/>
        <v>25818526</v>
      </c>
      <c r="U86" s="85">
        <f t="shared" si="111"/>
        <v>27227336</v>
      </c>
      <c r="V86" s="85">
        <f t="shared" si="111"/>
        <v>28573734</v>
      </c>
      <c r="W86" s="85">
        <f t="shared" si="111"/>
        <v>29859199</v>
      </c>
      <c r="X86" s="85">
        <f t="shared" si="111"/>
        <v>31086160</v>
      </c>
      <c r="Y86" s="85">
        <f t="shared" si="111"/>
        <v>32256525</v>
      </c>
      <c r="Z86" s="85">
        <f t="shared" si="111"/>
        <v>33372094</v>
      </c>
      <c r="AA86" s="85">
        <f t="shared" si="111"/>
        <v>34434755</v>
      </c>
      <c r="AB86" s="85">
        <f t="shared" si="111"/>
        <v>35446235</v>
      </c>
      <c r="AC86" s="85">
        <f t="shared" si="111"/>
        <v>36408203</v>
      </c>
      <c r="AD86" s="85">
        <f t="shared" si="111"/>
        <v>37322293</v>
      </c>
      <c r="AE86" s="85">
        <f t="shared" si="111"/>
        <v>38190057</v>
      </c>
      <c r="AF86" s="85">
        <f t="shared" si="111"/>
        <v>39012985</v>
      </c>
      <c r="AG86" s="85">
        <f t="shared" si="111"/>
        <v>39792523</v>
      </c>
      <c r="AH86" s="85">
        <f t="shared" si="111"/>
        <v>40530059</v>
      </c>
      <c r="AI86" s="85">
        <f t="shared" si="111"/>
        <v>41226921</v>
      </c>
      <c r="AJ86" s="85">
        <f t="shared" si="111"/>
        <v>41884388</v>
      </c>
      <c r="AK86" s="85">
        <f t="shared" si="111"/>
        <v>42503695</v>
      </c>
      <c r="AL86" s="85">
        <f t="shared" si="111"/>
        <v>43086022</v>
      </c>
      <c r="AM86" s="85">
        <f t="shared" si="111"/>
        <v>43632511</v>
      </c>
      <c r="AN86" s="85">
        <f t="shared" si="111"/>
        <v>44144254</v>
      </c>
      <c r="AO86" s="85">
        <f t="shared" si="111"/>
        <v>44622300</v>
      </c>
      <c r="AP86" s="85">
        <f t="shared" si="111"/>
        <v>45067662</v>
      </c>
      <c r="AQ86" s="85">
        <f t="shared" si="111"/>
        <v>45481307</v>
      </c>
      <c r="AR86" s="85">
        <f t="shared" si="111"/>
        <v>45864169</v>
      </c>
      <c r="AS86" s="85">
        <f t="shared" si="111"/>
        <v>46217142</v>
      </c>
    </row>
    <row r="87" spans="2:45" ht="15" thickBot="1" x14ac:dyDescent="0.4">
      <c r="B87" s="58">
        <v>9</v>
      </c>
      <c r="C87" s="58" t="str">
        <v>Seg1 Route Length</v>
      </c>
      <c r="D87" s="58"/>
      <c r="F87" s="85">
        <f t="shared" ref="F87:AS87" si="112">F11</f>
        <v>50931</v>
      </c>
      <c r="G87" s="85">
        <f t="shared" si="112"/>
        <v>190186</v>
      </c>
      <c r="H87" s="85">
        <f t="shared" si="112"/>
        <v>446087</v>
      </c>
      <c r="I87" s="85">
        <f t="shared" si="112"/>
        <v>985898</v>
      </c>
      <c r="J87" s="85">
        <f t="shared" si="112"/>
        <v>1821222</v>
      </c>
      <c r="K87" s="85">
        <f t="shared" si="112"/>
        <v>2706461</v>
      </c>
      <c r="L87" s="85">
        <f t="shared" si="112"/>
        <v>3700697</v>
      </c>
      <c r="M87" s="85">
        <f t="shared" si="112"/>
        <v>4912860</v>
      </c>
      <c r="N87" s="85">
        <f t="shared" si="112"/>
        <v>6095217</v>
      </c>
      <c r="O87" s="85">
        <f t="shared" si="112"/>
        <v>7486844</v>
      </c>
      <c r="P87" s="85">
        <f t="shared" si="112"/>
        <v>8651243</v>
      </c>
      <c r="Q87" s="85">
        <f t="shared" si="112"/>
        <v>8651243</v>
      </c>
      <c r="R87" s="85">
        <f t="shared" si="112"/>
        <v>8651243</v>
      </c>
      <c r="S87" s="85">
        <f t="shared" si="112"/>
        <v>8651243</v>
      </c>
      <c r="T87" s="85">
        <f t="shared" si="112"/>
        <v>8651243</v>
      </c>
      <c r="U87" s="85">
        <f t="shared" si="112"/>
        <v>8651243</v>
      </c>
      <c r="V87" s="85">
        <f t="shared" si="112"/>
        <v>8651243</v>
      </c>
      <c r="W87" s="85">
        <f t="shared" si="112"/>
        <v>8651243</v>
      </c>
      <c r="X87" s="85">
        <f t="shared" si="112"/>
        <v>8651243</v>
      </c>
      <c r="Y87" s="85">
        <f t="shared" si="112"/>
        <v>8651243</v>
      </c>
      <c r="Z87" s="85">
        <f t="shared" si="112"/>
        <v>8651243</v>
      </c>
      <c r="AA87" s="85">
        <f t="shared" si="112"/>
        <v>8651243</v>
      </c>
      <c r="AB87" s="85">
        <f t="shared" si="112"/>
        <v>8651243</v>
      </c>
      <c r="AC87" s="85">
        <f t="shared" si="112"/>
        <v>8651243</v>
      </c>
      <c r="AD87" s="85">
        <f t="shared" si="112"/>
        <v>8651243</v>
      </c>
      <c r="AE87" s="85">
        <f t="shared" si="112"/>
        <v>8651243</v>
      </c>
      <c r="AF87" s="85">
        <f t="shared" si="112"/>
        <v>8651243</v>
      </c>
      <c r="AG87" s="85">
        <f t="shared" si="112"/>
        <v>8651243</v>
      </c>
      <c r="AH87" s="85">
        <f t="shared" si="112"/>
        <v>8651243</v>
      </c>
      <c r="AI87" s="85">
        <f t="shared" si="112"/>
        <v>8651243</v>
      </c>
      <c r="AJ87" s="85">
        <f t="shared" si="112"/>
        <v>8651243</v>
      </c>
      <c r="AK87" s="85">
        <f t="shared" si="112"/>
        <v>8651243</v>
      </c>
      <c r="AL87" s="85">
        <f t="shared" si="112"/>
        <v>8651243</v>
      </c>
      <c r="AM87" s="85">
        <f t="shared" si="112"/>
        <v>8651243</v>
      </c>
      <c r="AN87" s="85">
        <f t="shared" si="112"/>
        <v>8651243</v>
      </c>
      <c r="AO87" s="85">
        <f t="shared" si="112"/>
        <v>8651243</v>
      </c>
      <c r="AP87" s="85">
        <f t="shared" si="112"/>
        <v>8651243</v>
      </c>
      <c r="AQ87" s="85">
        <f t="shared" si="112"/>
        <v>8651243</v>
      </c>
      <c r="AR87" s="85">
        <f t="shared" si="112"/>
        <v>8651243</v>
      </c>
      <c r="AS87" s="85">
        <f t="shared" si="112"/>
        <v>8651243</v>
      </c>
    </row>
    <row r="88" spans="2:45" ht="15" thickBot="1" x14ac:dyDescent="0.4">
      <c r="B88" s="58">
        <v>10</v>
      </c>
      <c r="C88" s="58" t="str">
        <v>Seg2 Route Length</v>
      </c>
      <c r="D88" s="58"/>
      <c r="F88" s="85">
        <f t="shared" ref="F88:AS88" si="113">F12</f>
        <v>41633</v>
      </c>
      <c r="G88" s="85">
        <f t="shared" si="113"/>
        <v>171522</v>
      </c>
      <c r="H88" s="85">
        <f t="shared" si="113"/>
        <v>482882</v>
      </c>
      <c r="I88" s="85">
        <f t="shared" si="113"/>
        <v>1204276</v>
      </c>
      <c r="J88" s="85">
        <f t="shared" si="113"/>
        <v>2540436</v>
      </c>
      <c r="K88" s="85">
        <f t="shared" si="113"/>
        <v>4009457</v>
      </c>
      <c r="L88" s="85">
        <f t="shared" si="113"/>
        <v>5904624</v>
      </c>
      <c r="M88" s="85">
        <f t="shared" si="113"/>
        <v>8171684</v>
      </c>
      <c r="N88" s="85">
        <f t="shared" si="113"/>
        <v>10557299</v>
      </c>
      <c r="O88" s="85">
        <f t="shared" si="113"/>
        <v>13340280</v>
      </c>
      <c r="P88" s="85">
        <f t="shared" si="113"/>
        <v>15602715</v>
      </c>
      <c r="Q88" s="85">
        <f t="shared" si="113"/>
        <v>15602715</v>
      </c>
      <c r="R88" s="85">
        <f t="shared" si="113"/>
        <v>15602715</v>
      </c>
      <c r="S88" s="85">
        <f t="shared" si="113"/>
        <v>15602715</v>
      </c>
      <c r="T88" s="85">
        <f t="shared" si="113"/>
        <v>15602715</v>
      </c>
      <c r="U88" s="85">
        <f t="shared" si="113"/>
        <v>15602715</v>
      </c>
      <c r="V88" s="85">
        <f t="shared" si="113"/>
        <v>15602715</v>
      </c>
      <c r="W88" s="85">
        <f t="shared" si="113"/>
        <v>15602715</v>
      </c>
      <c r="X88" s="85">
        <f t="shared" si="113"/>
        <v>15602715</v>
      </c>
      <c r="Y88" s="85">
        <f t="shared" si="113"/>
        <v>15602715</v>
      </c>
      <c r="Z88" s="85">
        <f t="shared" si="113"/>
        <v>15602715</v>
      </c>
      <c r="AA88" s="85">
        <f t="shared" si="113"/>
        <v>15602715</v>
      </c>
      <c r="AB88" s="85">
        <f t="shared" si="113"/>
        <v>15602715</v>
      </c>
      <c r="AC88" s="85">
        <f t="shared" si="113"/>
        <v>15602715</v>
      </c>
      <c r="AD88" s="85">
        <f t="shared" si="113"/>
        <v>15602715</v>
      </c>
      <c r="AE88" s="85">
        <f t="shared" si="113"/>
        <v>15602715</v>
      </c>
      <c r="AF88" s="85">
        <f t="shared" si="113"/>
        <v>15602715</v>
      </c>
      <c r="AG88" s="85">
        <f t="shared" si="113"/>
        <v>15602715</v>
      </c>
      <c r="AH88" s="85">
        <f t="shared" si="113"/>
        <v>15602715</v>
      </c>
      <c r="AI88" s="85">
        <f t="shared" si="113"/>
        <v>15602715</v>
      </c>
      <c r="AJ88" s="85">
        <f t="shared" si="113"/>
        <v>15602715</v>
      </c>
      <c r="AK88" s="85">
        <f t="shared" si="113"/>
        <v>15602715</v>
      </c>
      <c r="AL88" s="85">
        <f t="shared" si="113"/>
        <v>15602715</v>
      </c>
      <c r="AM88" s="85">
        <f t="shared" si="113"/>
        <v>15602715</v>
      </c>
      <c r="AN88" s="85">
        <f t="shared" si="113"/>
        <v>15602715</v>
      </c>
      <c r="AO88" s="85">
        <f t="shared" si="113"/>
        <v>15602715</v>
      </c>
      <c r="AP88" s="85">
        <f t="shared" si="113"/>
        <v>15602715</v>
      </c>
      <c r="AQ88" s="85">
        <f t="shared" si="113"/>
        <v>15602715</v>
      </c>
      <c r="AR88" s="85">
        <f t="shared" si="113"/>
        <v>15602715</v>
      </c>
      <c r="AS88" s="85">
        <f t="shared" si="113"/>
        <v>15602715</v>
      </c>
    </row>
    <row r="89" spans="2:45" ht="15" thickBot="1" x14ac:dyDescent="0.4">
      <c r="B89" s="58">
        <v>11</v>
      </c>
      <c r="C89" s="58" t="str">
        <v>Seg3 SDU Route Length</v>
      </c>
      <c r="D89" s="58"/>
      <c r="F89" s="85">
        <f>F13</f>
        <v>0</v>
      </c>
      <c r="G89" s="85">
        <f t="shared" ref="G89:AS89" si="114">G13</f>
        <v>16962</v>
      </c>
      <c r="H89" s="85">
        <f t="shared" si="114"/>
        <v>106992</v>
      </c>
      <c r="I89" s="85">
        <f t="shared" si="114"/>
        <v>345552</v>
      </c>
      <c r="J89" s="85">
        <f t="shared" si="114"/>
        <v>932397</v>
      </c>
      <c r="K89" s="85">
        <f t="shared" si="114"/>
        <v>1944596</v>
      </c>
      <c r="L89" s="85">
        <f t="shared" si="114"/>
        <v>3325751</v>
      </c>
      <c r="M89" s="85">
        <f t="shared" si="114"/>
        <v>5004060</v>
      </c>
      <c r="N89" s="85">
        <f t="shared" si="114"/>
        <v>6869417</v>
      </c>
      <c r="O89" s="85">
        <f t="shared" si="114"/>
        <v>8918182</v>
      </c>
      <c r="P89" s="85">
        <f t="shared" si="114"/>
        <v>11134963</v>
      </c>
      <c r="Q89" s="85">
        <f t="shared" si="114"/>
        <v>13341922</v>
      </c>
      <c r="R89" s="85">
        <f t="shared" si="114"/>
        <v>14962680</v>
      </c>
      <c r="S89" s="85">
        <f t="shared" si="114"/>
        <v>16172408</v>
      </c>
      <c r="T89" s="85">
        <f t="shared" si="114"/>
        <v>17166847</v>
      </c>
      <c r="U89" s="85">
        <f t="shared" si="114"/>
        <v>18117655</v>
      </c>
      <c r="V89" s="85">
        <f t="shared" si="114"/>
        <v>19026340</v>
      </c>
      <c r="W89" s="85">
        <f t="shared" si="114"/>
        <v>19893902</v>
      </c>
      <c r="X89" s="85">
        <f t="shared" si="114"/>
        <v>20721980</v>
      </c>
      <c r="Y89" s="85">
        <f t="shared" si="114"/>
        <v>21511860</v>
      </c>
      <c r="Z89" s="85">
        <f t="shared" si="114"/>
        <v>22264759</v>
      </c>
      <c r="AA89" s="85">
        <f t="shared" si="114"/>
        <v>22981950</v>
      </c>
      <c r="AB89" s="85">
        <f t="shared" si="114"/>
        <v>23664600</v>
      </c>
      <c r="AC89" s="85">
        <f t="shared" si="114"/>
        <v>24313833</v>
      </c>
      <c r="AD89" s="85">
        <f t="shared" si="114"/>
        <v>24930753</v>
      </c>
      <c r="AE89" s="85">
        <f t="shared" si="114"/>
        <v>25516409</v>
      </c>
      <c r="AF89" s="85">
        <f t="shared" si="114"/>
        <v>26071804</v>
      </c>
      <c r="AG89" s="85">
        <f t="shared" si="114"/>
        <v>26597915</v>
      </c>
      <c r="AH89" s="85">
        <f t="shared" si="114"/>
        <v>27095679</v>
      </c>
      <c r="AI89" s="85">
        <f t="shared" si="114"/>
        <v>27565992</v>
      </c>
      <c r="AJ89" s="85">
        <f t="shared" si="114"/>
        <v>28009717</v>
      </c>
      <c r="AK89" s="85">
        <f t="shared" si="114"/>
        <v>28427688</v>
      </c>
      <c r="AL89" s="85">
        <f t="shared" si="114"/>
        <v>28820701</v>
      </c>
      <c r="AM89" s="85">
        <f t="shared" si="114"/>
        <v>29189527</v>
      </c>
      <c r="AN89" s="85">
        <f t="shared" si="114"/>
        <v>29534903</v>
      </c>
      <c r="AO89" s="85">
        <f t="shared" si="114"/>
        <v>29857537</v>
      </c>
      <c r="AP89" s="85">
        <f t="shared" si="114"/>
        <v>30158112</v>
      </c>
      <c r="AQ89" s="85">
        <f t="shared" si="114"/>
        <v>30437282</v>
      </c>
      <c r="AR89" s="85">
        <f t="shared" si="114"/>
        <v>30695676</v>
      </c>
      <c r="AS89" s="85">
        <f t="shared" si="114"/>
        <v>30933898</v>
      </c>
    </row>
    <row r="90" spans="2:45" ht="15" thickBot="1" x14ac:dyDescent="0.4">
      <c r="B90" s="58">
        <v>12</v>
      </c>
      <c r="C90" s="58" t="str">
        <v>Seg3 MDU Route Length</v>
      </c>
      <c r="D90" s="58"/>
      <c r="F90" s="85">
        <f>F14</f>
        <v>0</v>
      </c>
      <c r="G90" s="85">
        <f t="shared" ref="G90:AS90" si="115">G14</f>
        <v>34584</v>
      </c>
      <c r="H90" s="85">
        <f t="shared" si="115"/>
        <v>149938</v>
      </c>
      <c r="I90" s="85">
        <f t="shared" si="115"/>
        <v>378197</v>
      </c>
      <c r="J90" s="85">
        <f t="shared" si="115"/>
        <v>713289</v>
      </c>
      <c r="K90" s="85">
        <f t="shared" si="115"/>
        <v>1055110</v>
      </c>
      <c r="L90" s="85">
        <f t="shared" si="115"/>
        <v>1341809</v>
      </c>
      <c r="M90" s="85">
        <f t="shared" si="115"/>
        <v>1612976</v>
      </c>
      <c r="N90" s="85">
        <f t="shared" si="115"/>
        <v>1790804</v>
      </c>
      <c r="O90" s="85">
        <f t="shared" si="115"/>
        <v>1961252</v>
      </c>
      <c r="P90" s="85">
        <f t="shared" si="115"/>
        <v>2127846</v>
      </c>
      <c r="Q90" s="85">
        <f t="shared" si="115"/>
        <v>2244591</v>
      </c>
      <c r="R90" s="85">
        <f t="shared" si="115"/>
        <v>2244591</v>
      </c>
      <c r="S90" s="85">
        <f t="shared" si="115"/>
        <v>2244591</v>
      </c>
      <c r="T90" s="85">
        <f t="shared" si="115"/>
        <v>2244591</v>
      </c>
      <c r="U90" s="85">
        <f t="shared" si="115"/>
        <v>2244591</v>
      </c>
      <c r="V90" s="85">
        <f t="shared" si="115"/>
        <v>2244591</v>
      </c>
      <c r="W90" s="85">
        <f t="shared" si="115"/>
        <v>2244591</v>
      </c>
      <c r="X90" s="85">
        <f t="shared" si="115"/>
        <v>2244591</v>
      </c>
      <c r="Y90" s="85">
        <f t="shared" si="115"/>
        <v>2244591</v>
      </c>
      <c r="Z90" s="85">
        <f t="shared" si="115"/>
        <v>2244591</v>
      </c>
      <c r="AA90" s="85">
        <f t="shared" si="115"/>
        <v>2244591</v>
      </c>
      <c r="AB90" s="85">
        <f t="shared" si="115"/>
        <v>2244591</v>
      </c>
      <c r="AC90" s="85">
        <f t="shared" si="115"/>
        <v>2244591</v>
      </c>
      <c r="AD90" s="85">
        <f t="shared" si="115"/>
        <v>2244591</v>
      </c>
      <c r="AE90" s="85">
        <f t="shared" si="115"/>
        <v>2244591</v>
      </c>
      <c r="AF90" s="85">
        <f t="shared" si="115"/>
        <v>2244591</v>
      </c>
      <c r="AG90" s="85">
        <f t="shared" si="115"/>
        <v>2244591</v>
      </c>
      <c r="AH90" s="85">
        <f t="shared" si="115"/>
        <v>2244591</v>
      </c>
      <c r="AI90" s="85">
        <f t="shared" si="115"/>
        <v>2244591</v>
      </c>
      <c r="AJ90" s="85">
        <f t="shared" si="115"/>
        <v>2244591</v>
      </c>
      <c r="AK90" s="85">
        <f t="shared" si="115"/>
        <v>2244591</v>
      </c>
      <c r="AL90" s="85">
        <f t="shared" si="115"/>
        <v>2244591</v>
      </c>
      <c r="AM90" s="85">
        <f t="shared" si="115"/>
        <v>2244591</v>
      </c>
      <c r="AN90" s="85">
        <f t="shared" si="115"/>
        <v>2244591</v>
      </c>
      <c r="AO90" s="85">
        <f t="shared" si="115"/>
        <v>2244591</v>
      </c>
      <c r="AP90" s="85">
        <f t="shared" si="115"/>
        <v>2244591</v>
      </c>
      <c r="AQ90" s="85">
        <f t="shared" si="115"/>
        <v>2244591</v>
      </c>
      <c r="AR90" s="85">
        <f t="shared" si="115"/>
        <v>2244591</v>
      </c>
      <c r="AS90" s="85">
        <f t="shared" si="115"/>
        <v>2244591</v>
      </c>
    </row>
    <row r="91" spans="2:45" ht="15" thickBot="1" x14ac:dyDescent="0.4">
      <c r="B91" s="58">
        <v>13</v>
      </c>
      <c r="C91" s="58">
        <v>0</v>
      </c>
      <c r="D91" s="58"/>
      <c r="F91" s="85"/>
      <c r="G91" s="85"/>
      <c r="H91" s="85"/>
      <c r="I91" s="85"/>
      <c r="J91" s="85"/>
      <c r="K91" s="85"/>
      <c r="L91" s="85"/>
      <c r="M91" s="85"/>
      <c r="N91" s="85"/>
      <c r="O91" s="85"/>
      <c r="P91" s="85"/>
      <c r="Q91" s="85"/>
      <c r="R91" s="85"/>
      <c r="S91" s="85"/>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5"/>
    </row>
    <row r="92" spans="2:45" ht="15" thickBot="1" x14ac:dyDescent="0.4">
      <c r="B92" s="58">
        <v>14</v>
      </c>
      <c r="C92" s="58" t="str">
        <v>Total Lines</v>
      </c>
      <c r="D92" s="58"/>
      <c r="F92" s="85">
        <f>F72</f>
        <v>0</v>
      </c>
      <c r="G92" s="85">
        <f t="shared" ref="G92:AS92" si="116">G72</f>
        <v>15000</v>
      </c>
      <c r="H92" s="85">
        <f t="shared" si="116"/>
        <v>62500</v>
      </c>
      <c r="I92" s="85">
        <f t="shared" si="116"/>
        <v>160000</v>
      </c>
      <c r="J92" s="85">
        <f t="shared" si="116"/>
        <v>330000</v>
      </c>
      <c r="K92" s="85">
        <f t="shared" si="116"/>
        <v>570000</v>
      </c>
      <c r="L92" s="85">
        <f t="shared" si="116"/>
        <v>845000</v>
      </c>
      <c r="M92" s="85">
        <f t="shared" si="116"/>
        <v>1130000</v>
      </c>
      <c r="N92" s="85">
        <f t="shared" si="116"/>
        <v>1415000</v>
      </c>
      <c r="O92" s="85">
        <f t="shared" si="116"/>
        <v>1700000</v>
      </c>
      <c r="P92" s="85">
        <f t="shared" si="116"/>
        <v>1985000</v>
      </c>
      <c r="Q92" s="85">
        <f t="shared" si="116"/>
        <v>2240000</v>
      </c>
      <c r="R92" s="85">
        <f t="shared" si="116"/>
        <v>2362500</v>
      </c>
      <c r="S92" s="85">
        <f t="shared" si="116"/>
        <v>2400000</v>
      </c>
      <c r="T92" s="85">
        <f t="shared" si="116"/>
        <v>2400000</v>
      </c>
      <c r="U92" s="85">
        <f t="shared" si="116"/>
        <v>2400000</v>
      </c>
      <c r="V92" s="85">
        <f t="shared" si="116"/>
        <v>2400000</v>
      </c>
      <c r="W92" s="85">
        <f t="shared" si="116"/>
        <v>2400000</v>
      </c>
      <c r="X92" s="85">
        <f t="shared" si="116"/>
        <v>2400000</v>
      </c>
      <c r="Y92" s="85">
        <f t="shared" si="116"/>
        <v>2400000</v>
      </c>
      <c r="Z92" s="85">
        <f t="shared" si="116"/>
        <v>2400000</v>
      </c>
      <c r="AA92" s="85">
        <f t="shared" si="116"/>
        <v>2400000</v>
      </c>
      <c r="AB92" s="85">
        <f t="shared" si="116"/>
        <v>2400000</v>
      </c>
      <c r="AC92" s="85">
        <f t="shared" si="116"/>
        <v>2400000</v>
      </c>
      <c r="AD92" s="85">
        <f t="shared" si="116"/>
        <v>2400000</v>
      </c>
      <c r="AE92" s="85">
        <f t="shared" si="116"/>
        <v>2400000</v>
      </c>
      <c r="AF92" s="85">
        <f t="shared" si="116"/>
        <v>2400000</v>
      </c>
      <c r="AG92" s="85">
        <f t="shared" si="116"/>
        <v>2400000</v>
      </c>
      <c r="AH92" s="85">
        <f t="shared" si="116"/>
        <v>2400000</v>
      </c>
      <c r="AI92" s="85">
        <f t="shared" si="116"/>
        <v>2400000</v>
      </c>
      <c r="AJ92" s="85">
        <f t="shared" si="116"/>
        <v>2400000</v>
      </c>
      <c r="AK92" s="85">
        <f t="shared" si="116"/>
        <v>2400000</v>
      </c>
      <c r="AL92" s="85">
        <f t="shared" si="116"/>
        <v>2400000</v>
      </c>
      <c r="AM92" s="85">
        <f t="shared" si="116"/>
        <v>2400000</v>
      </c>
      <c r="AN92" s="85">
        <f t="shared" si="116"/>
        <v>2400000</v>
      </c>
      <c r="AO92" s="85">
        <f t="shared" si="116"/>
        <v>2400000</v>
      </c>
      <c r="AP92" s="85">
        <f t="shared" si="116"/>
        <v>2400000</v>
      </c>
      <c r="AQ92" s="85">
        <f t="shared" si="116"/>
        <v>2400000</v>
      </c>
      <c r="AR92" s="85">
        <f t="shared" si="116"/>
        <v>2400000</v>
      </c>
      <c r="AS92" s="85">
        <f t="shared" si="116"/>
        <v>2400000</v>
      </c>
    </row>
    <row r="93" spans="2:45" ht="15" thickBot="1" x14ac:dyDescent="0.4">
      <c r="B93" s="58">
        <v>15</v>
      </c>
      <c r="C93" s="58">
        <v>0</v>
      </c>
      <c r="D93" s="58"/>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row>
    <row r="94" spans="2:45" ht="15" thickBot="1" x14ac:dyDescent="0.4">
      <c r="B94" s="58">
        <v>16</v>
      </c>
      <c r="C94" s="58">
        <v>0</v>
      </c>
      <c r="D94" s="58"/>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85"/>
      <c r="AQ94" s="85"/>
      <c r="AR94" s="85"/>
      <c r="AS94" s="85"/>
    </row>
    <row r="95" spans="2:45" ht="15" thickBot="1" x14ac:dyDescent="0.4">
      <c r="B95" s="58">
        <v>17</v>
      </c>
      <c r="C95" s="58">
        <v>0</v>
      </c>
      <c r="D95" s="58"/>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row>
    <row r="96" spans="2:45" ht="15" thickBot="1" x14ac:dyDescent="0.4">
      <c r="B96" s="58">
        <v>18</v>
      </c>
      <c r="C96" s="58">
        <v>0</v>
      </c>
      <c r="D96" s="58"/>
      <c r="F96" s="85"/>
      <c r="G96" s="85"/>
      <c r="H96" s="85"/>
      <c r="I96" s="85"/>
      <c r="J96" s="85"/>
      <c r="K96" s="85"/>
      <c r="L96" s="85"/>
      <c r="M96" s="85"/>
      <c r="N96" s="85"/>
      <c r="O96" s="85"/>
      <c r="P96" s="85"/>
      <c r="Q96" s="85"/>
      <c r="R96" s="85"/>
      <c r="S96" s="85"/>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row>
    <row r="97" spans="2:45" ht="15" thickBot="1" x14ac:dyDescent="0.4">
      <c r="B97" s="58">
        <v>19</v>
      </c>
      <c r="C97" s="58">
        <v>0</v>
      </c>
      <c r="D97" s="58"/>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2:45" ht="15" thickBot="1" x14ac:dyDescent="0.4">
      <c r="B98" s="58">
        <v>20</v>
      </c>
      <c r="C98" s="58">
        <v>0</v>
      </c>
      <c r="D98" s="58"/>
      <c r="F98" s="85"/>
      <c r="G98" s="85"/>
      <c r="H98" s="85"/>
      <c r="I98" s="85"/>
      <c r="J98" s="85"/>
      <c r="K98" s="85"/>
      <c r="L98" s="85"/>
      <c r="M98" s="85"/>
      <c r="N98" s="85"/>
      <c r="O98" s="85"/>
      <c r="P98" s="85"/>
      <c r="Q98" s="85"/>
      <c r="R98" s="85"/>
      <c r="S98" s="85"/>
      <c r="T98" s="85"/>
      <c r="U98" s="85"/>
      <c r="V98" s="85"/>
      <c r="W98" s="85"/>
      <c r="X98" s="85"/>
      <c r="Y98" s="85"/>
      <c r="Z98" s="85"/>
      <c r="AA98" s="85"/>
      <c r="AB98" s="85"/>
      <c r="AC98" s="85"/>
      <c r="AD98" s="85"/>
      <c r="AE98" s="85"/>
      <c r="AF98" s="85"/>
      <c r="AG98" s="85"/>
      <c r="AH98" s="85"/>
      <c r="AI98" s="85"/>
      <c r="AJ98" s="85"/>
      <c r="AK98" s="85"/>
      <c r="AL98" s="85"/>
      <c r="AM98" s="85"/>
      <c r="AN98" s="85"/>
      <c r="AO98" s="85"/>
      <c r="AP98" s="85"/>
      <c r="AQ98" s="85"/>
      <c r="AR98" s="85"/>
      <c r="AS98" s="85"/>
    </row>
    <row r="99" spans="2:45" ht="15" thickBot="1" x14ac:dyDescent="0.4">
      <c r="B99" s="58">
        <v>21</v>
      </c>
      <c r="C99" s="58">
        <v>0</v>
      </c>
      <c r="D99" s="58"/>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5"/>
    </row>
    <row r="100" spans="2:45" ht="15" thickBot="1" x14ac:dyDescent="0.4">
      <c r="B100" s="58">
        <v>22</v>
      </c>
      <c r="C100" s="58">
        <v>0</v>
      </c>
      <c r="D100" s="58"/>
      <c r="F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5"/>
    </row>
    <row r="101" spans="2:45" ht="15" thickBot="1" x14ac:dyDescent="0.4">
      <c r="B101" s="58">
        <v>23</v>
      </c>
      <c r="C101" s="58">
        <v>0</v>
      </c>
      <c r="D101" s="58"/>
      <c r="F101" s="85"/>
      <c r="G101" s="85"/>
      <c r="H101" s="85"/>
      <c r="I101" s="85"/>
      <c r="J101" s="85"/>
      <c r="K101" s="85"/>
      <c r="L101" s="85"/>
      <c r="M101" s="85"/>
      <c r="N101" s="85"/>
      <c r="O101" s="85"/>
      <c r="P101" s="85"/>
      <c r="Q101" s="85"/>
      <c r="R101" s="85"/>
      <c r="S101" s="85"/>
      <c r="T101" s="85"/>
      <c r="U101" s="85"/>
      <c r="V101" s="85"/>
      <c r="W101" s="85"/>
      <c r="X101" s="85"/>
      <c r="Y101" s="85"/>
      <c r="Z101" s="85"/>
      <c r="AA101" s="85"/>
      <c r="AB101" s="85"/>
      <c r="AC101" s="85"/>
      <c r="AD101" s="85"/>
      <c r="AE101" s="85"/>
      <c r="AF101" s="85"/>
      <c r="AG101" s="85"/>
      <c r="AH101" s="85"/>
      <c r="AI101" s="85"/>
      <c r="AJ101" s="85"/>
      <c r="AK101" s="85"/>
      <c r="AL101" s="85"/>
      <c r="AM101" s="85"/>
      <c r="AN101" s="85"/>
      <c r="AO101" s="85"/>
      <c r="AP101" s="85"/>
      <c r="AQ101" s="85"/>
      <c r="AR101" s="85"/>
      <c r="AS101" s="85"/>
    </row>
    <row r="102" spans="2:45" ht="15" thickBot="1" x14ac:dyDescent="0.4">
      <c r="B102" s="58">
        <v>24</v>
      </c>
      <c r="C102" s="58">
        <v>0</v>
      </c>
      <c r="D102" s="58"/>
      <c r="F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85"/>
      <c r="AE102" s="85"/>
      <c r="AF102" s="85"/>
      <c r="AG102" s="85"/>
      <c r="AH102" s="85"/>
      <c r="AI102" s="85"/>
      <c r="AJ102" s="85"/>
      <c r="AK102" s="85"/>
      <c r="AL102" s="85"/>
      <c r="AM102" s="85"/>
      <c r="AN102" s="85"/>
      <c r="AO102" s="85"/>
      <c r="AP102" s="85"/>
      <c r="AQ102" s="85"/>
      <c r="AR102" s="85"/>
      <c r="AS102" s="85"/>
    </row>
    <row r="103" spans="2:45" ht="15" thickBot="1" x14ac:dyDescent="0.4">
      <c r="B103" s="58">
        <v>25</v>
      </c>
      <c r="C103" s="58">
        <v>0</v>
      </c>
      <c r="D103" s="58"/>
      <c r="F103" s="85"/>
      <c r="G103" s="85"/>
      <c r="H103" s="85"/>
      <c r="I103" s="85"/>
      <c r="J103" s="85"/>
      <c r="K103" s="85"/>
      <c r="L103" s="85"/>
      <c r="M103" s="85"/>
      <c r="N103" s="85"/>
      <c r="O103" s="85"/>
      <c r="P103" s="85"/>
      <c r="Q103" s="85"/>
      <c r="R103" s="85"/>
      <c r="S103" s="85"/>
      <c r="T103" s="85"/>
      <c r="U103" s="85"/>
      <c r="V103" s="85"/>
      <c r="W103" s="85"/>
      <c r="X103" s="85"/>
      <c r="Y103" s="85"/>
      <c r="Z103" s="85"/>
      <c r="AA103" s="85"/>
      <c r="AB103" s="85"/>
      <c r="AC103" s="85"/>
      <c r="AD103" s="85"/>
      <c r="AE103" s="85"/>
      <c r="AF103" s="85"/>
      <c r="AG103" s="85"/>
      <c r="AH103" s="85"/>
      <c r="AI103" s="85"/>
      <c r="AJ103" s="85"/>
      <c r="AK103" s="85"/>
      <c r="AL103" s="85"/>
      <c r="AM103" s="85"/>
      <c r="AN103" s="85"/>
      <c r="AO103" s="85"/>
      <c r="AP103" s="85"/>
      <c r="AQ103" s="85"/>
      <c r="AR103" s="85"/>
      <c r="AS103" s="85"/>
    </row>
    <row r="106" spans="2:45" ht="18" x14ac:dyDescent="0.35">
      <c r="B106" s="80" t="s">
        <v>148</v>
      </c>
    </row>
    <row r="107" spans="2:45" ht="12" thickBot="1" x14ac:dyDescent="0.4"/>
    <row r="108" spans="2:45" ht="15" thickBot="1" x14ac:dyDescent="0.4">
      <c r="B108" s="58">
        <v>1</v>
      </c>
      <c r="C108" s="58" t="str">
        <f t="array" ref="C108:C132">opex_elements</f>
        <v>Software Configuration</v>
      </c>
      <c r="F108" s="85">
        <f t="array" ref="F108:AS132">F79:AS103*opex_drivers_value</f>
        <v>0</v>
      </c>
      <c r="G108" s="85">
        <v>24613</v>
      </c>
      <c r="H108" s="85">
        <v>102335</v>
      </c>
      <c r="I108" s="85">
        <v>203126</v>
      </c>
      <c r="J108" s="85">
        <v>377711</v>
      </c>
      <c r="K108" s="85">
        <v>547241</v>
      </c>
      <c r="L108" s="85">
        <v>692121</v>
      </c>
      <c r="M108" s="85">
        <v>802350</v>
      </c>
      <c r="N108" s="85">
        <v>874585</v>
      </c>
      <c r="O108" s="85">
        <v>944881</v>
      </c>
      <c r="P108" s="85">
        <v>1005503</v>
      </c>
      <c r="Q108" s="85">
        <v>1015896</v>
      </c>
      <c r="R108" s="85">
        <v>880160</v>
      </c>
      <c r="S108" s="85">
        <v>766392</v>
      </c>
      <c r="T108" s="85">
        <v>692425</v>
      </c>
      <c r="U108" s="85">
        <v>660466</v>
      </c>
      <c r="V108" s="85">
        <v>631531</v>
      </c>
      <c r="W108" s="85">
        <v>605326</v>
      </c>
      <c r="X108" s="85">
        <v>581522</v>
      </c>
      <c r="Y108" s="85">
        <v>559624</v>
      </c>
      <c r="Z108" s="85">
        <v>539411</v>
      </c>
      <c r="AA108" s="85">
        <v>520649</v>
      </c>
      <c r="AB108" s="85">
        <v>503125</v>
      </c>
      <c r="AC108" s="85">
        <v>486695</v>
      </c>
      <c r="AD108" s="85">
        <v>471227</v>
      </c>
      <c r="AE108" s="85">
        <v>456611</v>
      </c>
      <c r="AF108" s="85">
        <v>442759</v>
      </c>
      <c r="AG108" s="85">
        <v>429595</v>
      </c>
      <c r="AH108" s="85">
        <v>417057</v>
      </c>
      <c r="AI108" s="85">
        <v>405090</v>
      </c>
      <c r="AJ108" s="85">
        <v>393650</v>
      </c>
      <c r="AK108" s="85">
        <v>382699</v>
      </c>
      <c r="AL108" s="85">
        <v>372200</v>
      </c>
      <c r="AM108" s="85">
        <v>362127</v>
      </c>
      <c r="AN108" s="85">
        <v>352453</v>
      </c>
      <c r="AO108" s="85">
        <v>343154</v>
      </c>
      <c r="AP108" s="85">
        <v>334212</v>
      </c>
      <c r="AQ108" s="85">
        <v>325607</v>
      </c>
      <c r="AR108" s="85">
        <v>317323</v>
      </c>
      <c r="AS108" s="85">
        <v>309344</v>
      </c>
    </row>
    <row r="109" spans="2:45" ht="15" thickBot="1" x14ac:dyDescent="0.4">
      <c r="B109" s="58">
        <v>2</v>
      </c>
      <c r="C109" s="58" t="str">
        <v>FTTP provisions</v>
      </c>
      <c r="F109" s="85">
        <v>0</v>
      </c>
      <c r="G109" s="85">
        <v>15891</v>
      </c>
      <c r="H109" s="85">
        <v>60030</v>
      </c>
      <c r="I109" s="85">
        <v>117390</v>
      </c>
      <c r="J109" s="85">
        <v>220424</v>
      </c>
      <c r="K109" s="85">
        <v>317764</v>
      </c>
      <c r="L109" s="85">
        <v>381720</v>
      </c>
      <c r="M109" s="85">
        <v>428539</v>
      </c>
      <c r="N109" s="85">
        <v>453939</v>
      </c>
      <c r="O109" s="85">
        <v>478872</v>
      </c>
      <c r="P109" s="85">
        <v>503754</v>
      </c>
      <c r="Q109" s="85">
        <v>490248</v>
      </c>
      <c r="R109" s="85">
        <v>360031</v>
      </c>
      <c r="S109" s="85">
        <v>268726</v>
      </c>
      <c r="T109" s="85">
        <v>220902</v>
      </c>
      <c r="U109" s="85">
        <v>211210</v>
      </c>
      <c r="V109" s="85">
        <v>201853</v>
      </c>
      <c r="W109" s="85">
        <v>192718</v>
      </c>
      <c r="X109" s="85">
        <v>183947</v>
      </c>
      <c r="Y109" s="85">
        <v>175462</v>
      </c>
      <c r="Z109" s="85">
        <v>167247</v>
      </c>
      <c r="AA109" s="85">
        <v>159315</v>
      </c>
      <c r="AB109" s="85">
        <v>151642</v>
      </c>
      <c r="AC109" s="85">
        <v>144219</v>
      </c>
      <c r="AD109" s="85">
        <v>137041</v>
      </c>
      <c r="AE109" s="85">
        <v>130096</v>
      </c>
      <c r="AF109" s="85">
        <v>123374</v>
      </c>
      <c r="AG109" s="85">
        <v>116869</v>
      </c>
      <c r="AH109" s="85">
        <v>110572</v>
      </c>
      <c r="AI109" s="85">
        <v>104474</v>
      </c>
      <c r="AJ109" s="85">
        <v>98568</v>
      </c>
      <c r="AK109" s="85">
        <v>92847</v>
      </c>
      <c r="AL109" s="85">
        <v>87303</v>
      </c>
      <c r="AM109" s="85">
        <v>81930</v>
      </c>
      <c r="AN109" s="85">
        <v>76721</v>
      </c>
      <c r="AO109" s="85">
        <v>71669</v>
      </c>
      <c r="AP109" s="85">
        <v>66769</v>
      </c>
      <c r="AQ109" s="85">
        <v>62014</v>
      </c>
      <c r="AR109" s="85">
        <v>57399</v>
      </c>
      <c r="AS109" s="85">
        <v>52918</v>
      </c>
    </row>
    <row r="110" spans="2:45" ht="15" thickBot="1" x14ac:dyDescent="0.4">
      <c r="B110" s="58">
        <v>3</v>
      </c>
      <c r="C110" s="58" t="str">
        <v>LL provisions</v>
      </c>
      <c r="F110" s="85">
        <v>0</v>
      </c>
      <c r="G110" s="85">
        <v>0</v>
      </c>
      <c r="H110" s="85">
        <v>0</v>
      </c>
      <c r="I110" s="85">
        <v>0</v>
      </c>
      <c r="J110" s="85">
        <v>0</v>
      </c>
      <c r="K110" s="85">
        <v>0</v>
      </c>
      <c r="L110" s="85">
        <v>0</v>
      </c>
      <c r="M110" s="85">
        <v>0</v>
      </c>
      <c r="N110" s="85">
        <v>0</v>
      </c>
      <c r="O110" s="85">
        <v>0</v>
      </c>
      <c r="P110" s="85">
        <v>0</v>
      </c>
      <c r="Q110" s="85">
        <v>0</v>
      </c>
      <c r="R110" s="85">
        <v>0</v>
      </c>
      <c r="S110" s="85">
        <v>0</v>
      </c>
      <c r="T110" s="85">
        <v>0</v>
      </c>
      <c r="U110" s="85">
        <v>0</v>
      </c>
      <c r="V110" s="85">
        <v>0</v>
      </c>
      <c r="W110" s="85">
        <v>0</v>
      </c>
      <c r="X110" s="85">
        <v>0</v>
      </c>
      <c r="Y110" s="85">
        <v>0</v>
      </c>
      <c r="Z110" s="85">
        <v>0</v>
      </c>
      <c r="AA110" s="85">
        <v>0</v>
      </c>
      <c r="AB110" s="85">
        <v>0</v>
      </c>
      <c r="AC110" s="85">
        <v>0</v>
      </c>
      <c r="AD110" s="85">
        <v>0</v>
      </c>
      <c r="AE110" s="85">
        <v>0</v>
      </c>
      <c r="AF110" s="85">
        <v>0</v>
      </c>
      <c r="AG110" s="85">
        <v>0</v>
      </c>
      <c r="AH110" s="85">
        <v>0</v>
      </c>
      <c r="AI110" s="85">
        <v>0</v>
      </c>
      <c r="AJ110" s="85">
        <v>0</v>
      </c>
      <c r="AK110" s="85">
        <v>0</v>
      </c>
      <c r="AL110" s="85">
        <v>0</v>
      </c>
      <c r="AM110" s="85">
        <v>0</v>
      </c>
      <c r="AN110" s="85">
        <v>0</v>
      </c>
      <c r="AO110" s="85">
        <v>0</v>
      </c>
      <c r="AP110" s="85">
        <v>0</v>
      </c>
      <c r="AQ110" s="85">
        <v>0</v>
      </c>
      <c r="AR110" s="85">
        <v>0</v>
      </c>
      <c r="AS110" s="85">
        <v>0</v>
      </c>
    </row>
    <row r="111" spans="2:45" ht="15" thickBot="1" x14ac:dyDescent="0.4">
      <c r="B111" s="58">
        <v>4</v>
      </c>
      <c r="C111" s="58" t="str">
        <v>SLG Rentals FTTP</v>
      </c>
      <c r="F111" s="85">
        <v>0</v>
      </c>
      <c r="G111" s="85">
        <v>15000</v>
      </c>
      <c r="H111" s="85">
        <v>62500</v>
      </c>
      <c r="I111" s="85">
        <v>160000</v>
      </c>
      <c r="J111" s="85">
        <v>330000</v>
      </c>
      <c r="K111" s="85">
        <v>570000</v>
      </c>
      <c r="L111" s="85">
        <v>845000</v>
      </c>
      <c r="M111" s="85">
        <v>1130000</v>
      </c>
      <c r="N111" s="85">
        <v>1415000</v>
      </c>
      <c r="O111" s="85">
        <v>1700000</v>
      </c>
      <c r="P111" s="85">
        <v>1985000</v>
      </c>
      <c r="Q111" s="85">
        <v>2240000</v>
      </c>
      <c r="R111" s="85">
        <v>2362500</v>
      </c>
      <c r="S111" s="85">
        <v>2400000</v>
      </c>
      <c r="T111" s="85">
        <v>2400000</v>
      </c>
      <c r="U111" s="85">
        <v>2400000</v>
      </c>
      <c r="V111" s="85">
        <v>2400000</v>
      </c>
      <c r="W111" s="85">
        <v>2400000</v>
      </c>
      <c r="X111" s="85">
        <v>2400000</v>
      </c>
      <c r="Y111" s="85">
        <v>2400000</v>
      </c>
      <c r="Z111" s="85">
        <v>2400000</v>
      </c>
      <c r="AA111" s="85">
        <v>2400000</v>
      </c>
      <c r="AB111" s="85">
        <v>2400000</v>
      </c>
      <c r="AC111" s="85">
        <v>2400000</v>
      </c>
      <c r="AD111" s="85">
        <v>2400000</v>
      </c>
      <c r="AE111" s="85">
        <v>2400000</v>
      </c>
      <c r="AF111" s="85">
        <v>2400000</v>
      </c>
      <c r="AG111" s="85">
        <v>2400000</v>
      </c>
      <c r="AH111" s="85">
        <v>2400000</v>
      </c>
      <c r="AI111" s="85">
        <v>2400000</v>
      </c>
      <c r="AJ111" s="85">
        <v>2400000</v>
      </c>
      <c r="AK111" s="85">
        <v>2400000</v>
      </c>
      <c r="AL111" s="85">
        <v>2400000</v>
      </c>
      <c r="AM111" s="85">
        <v>2400000</v>
      </c>
      <c r="AN111" s="85">
        <v>2400000</v>
      </c>
      <c r="AO111" s="85">
        <v>2400000</v>
      </c>
      <c r="AP111" s="85">
        <v>2400000</v>
      </c>
      <c r="AQ111" s="85">
        <v>2400000</v>
      </c>
      <c r="AR111" s="85">
        <v>2400000</v>
      </c>
      <c r="AS111" s="85">
        <v>2400000</v>
      </c>
    </row>
    <row r="112" spans="2:45" ht="15" thickBot="1" x14ac:dyDescent="0.4">
      <c r="B112" s="58">
        <v>5</v>
      </c>
      <c r="C112" s="58" t="str">
        <v>SLG Rentals LL</v>
      </c>
      <c r="F112" s="85">
        <v>0</v>
      </c>
      <c r="G112" s="85">
        <v>0</v>
      </c>
      <c r="H112" s="85">
        <v>0</v>
      </c>
      <c r="I112" s="85">
        <v>0</v>
      </c>
      <c r="J112" s="85">
        <v>0</v>
      </c>
      <c r="K112" s="85">
        <v>0</v>
      </c>
      <c r="L112" s="85">
        <v>0</v>
      </c>
      <c r="M112" s="85">
        <v>0</v>
      </c>
      <c r="N112" s="85">
        <v>0</v>
      </c>
      <c r="O112" s="85">
        <v>0</v>
      </c>
      <c r="P112" s="85">
        <v>0</v>
      </c>
      <c r="Q112" s="85">
        <v>0</v>
      </c>
      <c r="R112" s="85">
        <v>0</v>
      </c>
      <c r="S112" s="85">
        <v>0</v>
      </c>
      <c r="T112" s="85">
        <v>0</v>
      </c>
      <c r="U112" s="85">
        <v>0</v>
      </c>
      <c r="V112" s="85">
        <v>0</v>
      </c>
      <c r="W112" s="85">
        <v>0</v>
      </c>
      <c r="X112" s="85">
        <v>0</v>
      </c>
      <c r="Y112" s="85">
        <v>0</v>
      </c>
      <c r="Z112" s="85">
        <v>0</v>
      </c>
      <c r="AA112" s="85">
        <v>0</v>
      </c>
      <c r="AB112" s="85">
        <v>0</v>
      </c>
      <c r="AC112" s="85">
        <v>0</v>
      </c>
      <c r="AD112" s="85">
        <v>0</v>
      </c>
      <c r="AE112" s="85">
        <v>0</v>
      </c>
      <c r="AF112" s="85">
        <v>0</v>
      </c>
      <c r="AG112" s="85">
        <v>0</v>
      </c>
      <c r="AH112" s="85">
        <v>0</v>
      </c>
      <c r="AI112" s="85">
        <v>0</v>
      </c>
      <c r="AJ112" s="85">
        <v>0</v>
      </c>
      <c r="AK112" s="85">
        <v>0</v>
      </c>
      <c r="AL112" s="85">
        <v>0</v>
      </c>
      <c r="AM112" s="85">
        <v>0</v>
      </c>
      <c r="AN112" s="85">
        <v>0</v>
      </c>
      <c r="AO112" s="85">
        <v>0</v>
      </c>
      <c r="AP112" s="85">
        <v>0</v>
      </c>
      <c r="AQ112" s="85">
        <v>0</v>
      </c>
      <c r="AR112" s="85">
        <v>0</v>
      </c>
      <c r="AS112" s="85">
        <v>0</v>
      </c>
    </row>
    <row r="113" spans="2:45" ht="15" thickBot="1" x14ac:dyDescent="0.4">
      <c r="B113" s="58">
        <v>6</v>
      </c>
      <c r="C113" s="58" t="str">
        <v>SLG Connections FTTP</v>
      </c>
      <c r="F113" s="85">
        <v>0</v>
      </c>
      <c r="G113" s="85">
        <v>15891</v>
      </c>
      <c r="H113" s="85">
        <v>60030</v>
      </c>
      <c r="I113" s="85">
        <v>117390</v>
      </c>
      <c r="J113" s="85">
        <v>220424</v>
      </c>
      <c r="K113" s="85">
        <v>317764</v>
      </c>
      <c r="L113" s="85">
        <v>381720</v>
      </c>
      <c r="M113" s="85">
        <v>428539</v>
      </c>
      <c r="N113" s="85">
        <v>453939</v>
      </c>
      <c r="O113" s="85">
        <v>478872</v>
      </c>
      <c r="P113" s="85">
        <v>503754</v>
      </c>
      <c r="Q113" s="85">
        <v>490248</v>
      </c>
      <c r="R113" s="85">
        <v>360031</v>
      </c>
      <c r="S113" s="85">
        <v>268726</v>
      </c>
      <c r="T113" s="85">
        <v>220902</v>
      </c>
      <c r="U113" s="85">
        <v>211210</v>
      </c>
      <c r="V113" s="85">
        <v>201853</v>
      </c>
      <c r="W113" s="85">
        <v>192718</v>
      </c>
      <c r="X113" s="85">
        <v>183947</v>
      </c>
      <c r="Y113" s="85">
        <v>175462</v>
      </c>
      <c r="Z113" s="85">
        <v>167247</v>
      </c>
      <c r="AA113" s="85">
        <v>159315</v>
      </c>
      <c r="AB113" s="85">
        <v>151642</v>
      </c>
      <c r="AC113" s="85">
        <v>144219</v>
      </c>
      <c r="AD113" s="85">
        <v>137041</v>
      </c>
      <c r="AE113" s="85">
        <v>130096</v>
      </c>
      <c r="AF113" s="85">
        <v>123374</v>
      </c>
      <c r="AG113" s="85">
        <v>116869</v>
      </c>
      <c r="AH113" s="85">
        <v>110572</v>
      </c>
      <c r="AI113" s="85">
        <v>104474</v>
      </c>
      <c r="AJ113" s="85">
        <v>98568</v>
      </c>
      <c r="AK113" s="85">
        <v>92847</v>
      </c>
      <c r="AL113" s="85">
        <v>87303</v>
      </c>
      <c r="AM113" s="85">
        <v>81930</v>
      </c>
      <c r="AN113" s="85">
        <v>76721</v>
      </c>
      <c r="AO113" s="85">
        <v>71669</v>
      </c>
      <c r="AP113" s="85">
        <v>66769</v>
      </c>
      <c r="AQ113" s="85">
        <v>62014</v>
      </c>
      <c r="AR113" s="85">
        <v>57399</v>
      </c>
      <c r="AS113" s="85">
        <v>52918</v>
      </c>
    </row>
    <row r="114" spans="2:45" ht="15" thickBot="1" x14ac:dyDescent="0.4">
      <c r="B114" s="58">
        <v>7</v>
      </c>
      <c r="C114" s="58" t="str">
        <v>SLG Connections LL</v>
      </c>
      <c r="F114" s="85">
        <v>0</v>
      </c>
      <c r="G114" s="85">
        <v>0</v>
      </c>
      <c r="H114" s="85">
        <v>0</v>
      </c>
      <c r="I114" s="85">
        <v>0</v>
      </c>
      <c r="J114" s="85">
        <v>0</v>
      </c>
      <c r="K114" s="85">
        <v>0</v>
      </c>
      <c r="L114" s="85">
        <v>0</v>
      </c>
      <c r="M114" s="85">
        <v>0</v>
      </c>
      <c r="N114" s="85">
        <v>0</v>
      </c>
      <c r="O114" s="85">
        <v>0</v>
      </c>
      <c r="P114" s="85">
        <v>0</v>
      </c>
      <c r="Q114" s="85">
        <v>0</v>
      </c>
      <c r="R114" s="85">
        <v>0</v>
      </c>
      <c r="S114" s="85">
        <v>0</v>
      </c>
      <c r="T114" s="85">
        <v>0</v>
      </c>
      <c r="U114" s="85">
        <v>0</v>
      </c>
      <c r="V114" s="85">
        <v>0</v>
      </c>
      <c r="W114" s="85">
        <v>0</v>
      </c>
      <c r="X114" s="85">
        <v>0</v>
      </c>
      <c r="Y114" s="85">
        <v>0</v>
      </c>
      <c r="Z114" s="85">
        <v>0</v>
      </c>
      <c r="AA114" s="85">
        <v>0</v>
      </c>
      <c r="AB114" s="85">
        <v>0</v>
      </c>
      <c r="AC114" s="85">
        <v>0</v>
      </c>
      <c r="AD114" s="85">
        <v>0</v>
      </c>
      <c r="AE114" s="85">
        <v>0</v>
      </c>
      <c r="AF114" s="85">
        <v>0</v>
      </c>
      <c r="AG114" s="85">
        <v>0</v>
      </c>
      <c r="AH114" s="85">
        <v>0</v>
      </c>
      <c r="AI114" s="85">
        <v>0</v>
      </c>
      <c r="AJ114" s="85">
        <v>0</v>
      </c>
      <c r="AK114" s="85">
        <v>0</v>
      </c>
      <c r="AL114" s="85">
        <v>0</v>
      </c>
      <c r="AM114" s="85">
        <v>0</v>
      </c>
      <c r="AN114" s="85">
        <v>0</v>
      </c>
      <c r="AO114" s="85">
        <v>0</v>
      </c>
      <c r="AP114" s="85">
        <v>0</v>
      </c>
      <c r="AQ114" s="85">
        <v>0</v>
      </c>
      <c r="AR114" s="85">
        <v>0</v>
      </c>
      <c r="AS114" s="85">
        <v>0</v>
      </c>
    </row>
    <row r="115" spans="2:45" ht="15" thickBot="1" x14ac:dyDescent="0.4">
      <c r="B115" s="58">
        <v>8</v>
      </c>
      <c r="C115" s="58" t="str">
        <v>DPA Poles</v>
      </c>
      <c r="F115" s="85">
        <v>0</v>
      </c>
      <c r="G115" s="85">
        <v>23127</v>
      </c>
      <c r="H115" s="85">
        <v>142357</v>
      </c>
      <c r="I115" s="85">
        <v>462057</v>
      </c>
      <c r="J115" s="85">
        <v>1287111</v>
      </c>
      <c r="K115" s="85">
        <v>2672867</v>
      </c>
      <c r="L115" s="85">
        <v>4611460</v>
      </c>
      <c r="M115" s="85">
        <v>7125941</v>
      </c>
      <c r="N115" s="85">
        <v>9991821</v>
      </c>
      <c r="O115" s="85">
        <v>13305895</v>
      </c>
      <c r="P115" s="85">
        <v>16881094</v>
      </c>
      <c r="Q115" s="85">
        <v>20151141</v>
      </c>
      <c r="R115" s="85">
        <v>22552615</v>
      </c>
      <c r="S115" s="85">
        <v>24345068</v>
      </c>
      <c r="T115" s="85">
        <v>25818526</v>
      </c>
      <c r="U115" s="85">
        <v>27227336</v>
      </c>
      <c r="V115" s="85">
        <v>28573734</v>
      </c>
      <c r="W115" s="85">
        <v>29859199</v>
      </c>
      <c r="X115" s="85">
        <v>31086160</v>
      </c>
      <c r="Y115" s="85">
        <v>32256525</v>
      </c>
      <c r="Z115" s="85">
        <v>33372094</v>
      </c>
      <c r="AA115" s="85">
        <v>34434755</v>
      </c>
      <c r="AB115" s="85">
        <v>35446235</v>
      </c>
      <c r="AC115" s="85">
        <v>36408203</v>
      </c>
      <c r="AD115" s="85">
        <v>37322293</v>
      </c>
      <c r="AE115" s="85">
        <v>38190057</v>
      </c>
      <c r="AF115" s="85">
        <v>39012985</v>
      </c>
      <c r="AG115" s="85">
        <v>39792523</v>
      </c>
      <c r="AH115" s="85">
        <v>40530059</v>
      </c>
      <c r="AI115" s="85">
        <v>41226921</v>
      </c>
      <c r="AJ115" s="85">
        <v>41884388</v>
      </c>
      <c r="AK115" s="85">
        <v>42503695</v>
      </c>
      <c r="AL115" s="85">
        <v>43086022</v>
      </c>
      <c r="AM115" s="85">
        <v>43632511</v>
      </c>
      <c r="AN115" s="85">
        <v>44144254</v>
      </c>
      <c r="AO115" s="85">
        <v>44622300</v>
      </c>
      <c r="AP115" s="85">
        <v>45067662</v>
      </c>
      <c r="AQ115" s="85">
        <v>45481307</v>
      </c>
      <c r="AR115" s="85">
        <v>45864169</v>
      </c>
      <c r="AS115" s="85">
        <v>46217142</v>
      </c>
    </row>
    <row r="116" spans="2:45" ht="15" thickBot="1" x14ac:dyDescent="0.4">
      <c r="B116" s="58">
        <v>9</v>
      </c>
      <c r="C116" s="58" t="str">
        <v>DPA Duct - Seg 1</v>
      </c>
      <c r="F116" s="85">
        <v>50931</v>
      </c>
      <c r="G116" s="85">
        <v>190186</v>
      </c>
      <c r="H116" s="85">
        <v>446087</v>
      </c>
      <c r="I116" s="85">
        <v>985898</v>
      </c>
      <c r="J116" s="85">
        <v>1821222</v>
      </c>
      <c r="K116" s="85">
        <v>2706461</v>
      </c>
      <c r="L116" s="85">
        <v>3700697</v>
      </c>
      <c r="M116" s="85">
        <v>4912860</v>
      </c>
      <c r="N116" s="85">
        <v>6095217</v>
      </c>
      <c r="O116" s="85">
        <v>7486844</v>
      </c>
      <c r="P116" s="85">
        <v>8651243</v>
      </c>
      <c r="Q116" s="85">
        <v>8651243</v>
      </c>
      <c r="R116" s="85">
        <v>8651243</v>
      </c>
      <c r="S116" s="85">
        <v>8651243</v>
      </c>
      <c r="T116" s="85">
        <v>8651243</v>
      </c>
      <c r="U116" s="85">
        <v>8651243</v>
      </c>
      <c r="V116" s="85">
        <v>8651243</v>
      </c>
      <c r="W116" s="85">
        <v>8651243</v>
      </c>
      <c r="X116" s="85">
        <v>8651243</v>
      </c>
      <c r="Y116" s="85">
        <v>8651243</v>
      </c>
      <c r="Z116" s="85">
        <v>8651243</v>
      </c>
      <c r="AA116" s="85">
        <v>8651243</v>
      </c>
      <c r="AB116" s="85">
        <v>8651243</v>
      </c>
      <c r="AC116" s="85">
        <v>8651243</v>
      </c>
      <c r="AD116" s="85">
        <v>8651243</v>
      </c>
      <c r="AE116" s="85">
        <v>8651243</v>
      </c>
      <c r="AF116" s="85">
        <v>8651243</v>
      </c>
      <c r="AG116" s="85">
        <v>8651243</v>
      </c>
      <c r="AH116" s="85">
        <v>8651243</v>
      </c>
      <c r="AI116" s="85">
        <v>8651243</v>
      </c>
      <c r="AJ116" s="85">
        <v>8651243</v>
      </c>
      <c r="AK116" s="85">
        <v>8651243</v>
      </c>
      <c r="AL116" s="85">
        <v>8651243</v>
      </c>
      <c r="AM116" s="85">
        <v>8651243</v>
      </c>
      <c r="AN116" s="85">
        <v>8651243</v>
      </c>
      <c r="AO116" s="85">
        <v>8651243</v>
      </c>
      <c r="AP116" s="85">
        <v>8651243</v>
      </c>
      <c r="AQ116" s="85">
        <v>8651243</v>
      </c>
      <c r="AR116" s="85">
        <v>8651243</v>
      </c>
      <c r="AS116" s="85">
        <v>8651243</v>
      </c>
    </row>
    <row r="117" spans="2:45" ht="15" thickBot="1" x14ac:dyDescent="0.4">
      <c r="B117" s="58">
        <v>10</v>
      </c>
      <c r="C117" s="58" t="str">
        <v>DPA Duct - Seg 2</v>
      </c>
      <c r="F117" s="85">
        <v>41633</v>
      </c>
      <c r="G117" s="85">
        <v>171522</v>
      </c>
      <c r="H117" s="85">
        <v>482882</v>
      </c>
      <c r="I117" s="85">
        <v>1204276</v>
      </c>
      <c r="J117" s="85">
        <v>2540436</v>
      </c>
      <c r="K117" s="85">
        <v>4009457</v>
      </c>
      <c r="L117" s="85">
        <v>5904624</v>
      </c>
      <c r="M117" s="85">
        <v>8171684</v>
      </c>
      <c r="N117" s="85">
        <v>10557299</v>
      </c>
      <c r="O117" s="85">
        <v>13340280</v>
      </c>
      <c r="P117" s="85">
        <v>15602715</v>
      </c>
      <c r="Q117" s="85">
        <v>15602715</v>
      </c>
      <c r="R117" s="85">
        <v>15602715</v>
      </c>
      <c r="S117" s="85">
        <v>15602715</v>
      </c>
      <c r="T117" s="85">
        <v>15602715</v>
      </c>
      <c r="U117" s="85">
        <v>15602715</v>
      </c>
      <c r="V117" s="85">
        <v>15602715</v>
      </c>
      <c r="W117" s="85">
        <v>15602715</v>
      </c>
      <c r="X117" s="85">
        <v>15602715</v>
      </c>
      <c r="Y117" s="85">
        <v>15602715</v>
      </c>
      <c r="Z117" s="85">
        <v>15602715</v>
      </c>
      <c r="AA117" s="85">
        <v>15602715</v>
      </c>
      <c r="AB117" s="85">
        <v>15602715</v>
      </c>
      <c r="AC117" s="85">
        <v>15602715</v>
      </c>
      <c r="AD117" s="85">
        <v>15602715</v>
      </c>
      <c r="AE117" s="85">
        <v>15602715</v>
      </c>
      <c r="AF117" s="85">
        <v>15602715</v>
      </c>
      <c r="AG117" s="85">
        <v>15602715</v>
      </c>
      <c r="AH117" s="85">
        <v>15602715</v>
      </c>
      <c r="AI117" s="85">
        <v>15602715</v>
      </c>
      <c r="AJ117" s="85">
        <v>15602715</v>
      </c>
      <c r="AK117" s="85">
        <v>15602715</v>
      </c>
      <c r="AL117" s="85">
        <v>15602715</v>
      </c>
      <c r="AM117" s="85">
        <v>15602715</v>
      </c>
      <c r="AN117" s="85">
        <v>15602715</v>
      </c>
      <c r="AO117" s="85">
        <v>15602715</v>
      </c>
      <c r="AP117" s="85">
        <v>15602715</v>
      </c>
      <c r="AQ117" s="85">
        <v>15602715</v>
      </c>
      <c r="AR117" s="85">
        <v>15602715</v>
      </c>
      <c r="AS117" s="85">
        <v>15602715</v>
      </c>
    </row>
    <row r="118" spans="2:45" ht="15" thickBot="1" x14ac:dyDescent="0.4">
      <c r="B118" s="58">
        <v>11</v>
      </c>
      <c r="C118" s="58" t="str">
        <v>DPA Duct - Seg 3 SDU</v>
      </c>
      <c r="F118" s="85">
        <v>0</v>
      </c>
      <c r="G118" s="85">
        <v>16962</v>
      </c>
      <c r="H118" s="85">
        <v>106992</v>
      </c>
      <c r="I118" s="85">
        <v>345552</v>
      </c>
      <c r="J118" s="85">
        <v>932397</v>
      </c>
      <c r="K118" s="85">
        <v>1944596</v>
      </c>
      <c r="L118" s="85">
        <v>3325751</v>
      </c>
      <c r="M118" s="85">
        <v>5004060</v>
      </c>
      <c r="N118" s="85">
        <v>6869417</v>
      </c>
      <c r="O118" s="85">
        <v>8918182</v>
      </c>
      <c r="P118" s="85">
        <v>11134963</v>
      </c>
      <c r="Q118" s="85">
        <v>13341922</v>
      </c>
      <c r="R118" s="85">
        <v>14962680</v>
      </c>
      <c r="S118" s="85">
        <v>16172408</v>
      </c>
      <c r="T118" s="85">
        <v>17166847</v>
      </c>
      <c r="U118" s="85">
        <v>18117655</v>
      </c>
      <c r="V118" s="85">
        <v>19026340</v>
      </c>
      <c r="W118" s="85">
        <v>19893902</v>
      </c>
      <c r="X118" s="85">
        <v>20721980</v>
      </c>
      <c r="Y118" s="85">
        <v>21511860</v>
      </c>
      <c r="Z118" s="85">
        <v>22264759</v>
      </c>
      <c r="AA118" s="85">
        <v>22981950</v>
      </c>
      <c r="AB118" s="85">
        <v>23664600</v>
      </c>
      <c r="AC118" s="85">
        <v>24313833</v>
      </c>
      <c r="AD118" s="85">
        <v>24930753</v>
      </c>
      <c r="AE118" s="85">
        <v>25516409</v>
      </c>
      <c r="AF118" s="85">
        <v>26071804</v>
      </c>
      <c r="AG118" s="85">
        <v>26597915</v>
      </c>
      <c r="AH118" s="85">
        <v>27095679</v>
      </c>
      <c r="AI118" s="85">
        <v>27565992</v>
      </c>
      <c r="AJ118" s="85">
        <v>28009717</v>
      </c>
      <c r="AK118" s="85">
        <v>28427688</v>
      </c>
      <c r="AL118" s="85">
        <v>28820701</v>
      </c>
      <c r="AM118" s="85">
        <v>29189527</v>
      </c>
      <c r="AN118" s="85">
        <v>29534903</v>
      </c>
      <c r="AO118" s="85">
        <v>29857537</v>
      </c>
      <c r="AP118" s="85">
        <v>30158112</v>
      </c>
      <c r="AQ118" s="85">
        <v>30437282</v>
      </c>
      <c r="AR118" s="85">
        <v>30695676</v>
      </c>
      <c r="AS118" s="85">
        <v>30933898</v>
      </c>
    </row>
    <row r="119" spans="2:45" ht="15" thickBot="1" x14ac:dyDescent="0.4">
      <c r="B119" s="58">
        <v>12</v>
      </c>
      <c r="C119" s="58" t="str">
        <v>DPA Duct - Seg 3 MDU</v>
      </c>
      <c r="F119" s="85">
        <v>0</v>
      </c>
      <c r="G119" s="85">
        <v>34584</v>
      </c>
      <c r="H119" s="85">
        <v>149938</v>
      </c>
      <c r="I119" s="85">
        <v>378197</v>
      </c>
      <c r="J119" s="85">
        <v>713289</v>
      </c>
      <c r="K119" s="85">
        <v>1055110</v>
      </c>
      <c r="L119" s="85">
        <v>1341809</v>
      </c>
      <c r="M119" s="85">
        <v>1612976</v>
      </c>
      <c r="N119" s="85">
        <v>1790804</v>
      </c>
      <c r="O119" s="85">
        <v>1961252</v>
      </c>
      <c r="P119" s="85">
        <v>2127846</v>
      </c>
      <c r="Q119" s="85">
        <v>2244591</v>
      </c>
      <c r="R119" s="85">
        <v>2244591</v>
      </c>
      <c r="S119" s="85">
        <v>2244591</v>
      </c>
      <c r="T119" s="85">
        <v>2244591</v>
      </c>
      <c r="U119" s="85">
        <v>2244591</v>
      </c>
      <c r="V119" s="85">
        <v>2244591</v>
      </c>
      <c r="W119" s="85">
        <v>2244591</v>
      </c>
      <c r="X119" s="85">
        <v>2244591</v>
      </c>
      <c r="Y119" s="85">
        <v>2244591</v>
      </c>
      <c r="Z119" s="85">
        <v>2244591</v>
      </c>
      <c r="AA119" s="85">
        <v>2244591</v>
      </c>
      <c r="AB119" s="85">
        <v>2244591</v>
      </c>
      <c r="AC119" s="85">
        <v>2244591</v>
      </c>
      <c r="AD119" s="85">
        <v>2244591</v>
      </c>
      <c r="AE119" s="85">
        <v>2244591</v>
      </c>
      <c r="AF119" s="85">
        <v>2244591</v>
      </c>
      <c r="AG119" s="85">
        <v>2244591</v>
      </c>
      <c r="AH119" s="85">
        <v>2244591</v>
      </c>
      <c r="AI119" s="85">
        <v>2244591</v>
      </c>
      <c r="AJ119" s="85">
        <v>2244591</v>
      </c>
      <c r="AK119" s="85">
        <v>2244591</v>
      </c>
      <c r="AL119" s="85">
        <v>2244591</v>
      </c>
      <c r="AM119" s="85">
        <v>2244591</v>
      </c>
      <c r="AN119" s="85">
        <v>2244591</v>
      </c>
      <c r="AO119" s="85">
        <v>2244591</v>
      </c>
      <c r="AP119" s="85">
        <v>2244591</v>
      </c>
      <c r="AQ119" s="85">
        <v>2244591</v>
      </c>
      <c r="AR119" s="85">
        <v>2244591</v>
      </c>
      <c r="AS119" s="85">
        <v>2244591</v>
      </c>
    </row>
    <row r="120" spans="2:45" ht="15" thickBot="1" x14ac:dyDescent="0.4">
      <c r="B120" s="58">
        <v>13</v>
      </c>
      <c r="C120" s="58" t="str">
        <v>Spare</v>
      </c>
      <c r="F120" s="85">
        <v>0</v>
      </c>
      <c r="G120" s="85">
        <v>0</v>
      </c>
      <c r="H120" s="85">
        <v>0</v>
      </c>
      <c r="I120" s="85">
        <v>0</v>
      </c>
      <c r="J120" s="85">
        <v>0</v>
      </c>
      <c r="K120" s="85">
        <v>0</v>
      </c>
      <c r="L120" s="85">
        <v>0</v>
      </c>
      <c r="M120" s="85">
        <v>0</v>
      </c>
      <c r="N120" s="85">
        <v>0</v>
      </c>
      <c r="O120" s="85">
        <v>0</v>
      </c>
      <c r="P120" s="85">
        <v>0</v>
      </c>
      <c r="Q120" s="85">
        <v>0</v>
      </c>
      <c r="R120" s="85">
        <v>0</v>
      </c>
      <c r="S120" s="85">
        <v>0</v>
      </c>
      <c r="T120" s="85">
        <v>0</v>
      </c>
      <c r="U120" s="85">
        <v>0</v>
      </c>
      <c r="V120" s="85">
        <v>0</v>
      </c>
      <c r="W120" s="85">
        <v>0</v>
      </c>
      <c r="X120" s="85">
        <v>0</v>
      </c>
      <c r="Y120" s="85">
        <v>0</v>
      </c>
      <c r="Z120" s="85">
        <v>0</v>
      </c>
      <c r="AA120" s="85">
        <v>0</v>
      </c>
      <c r="AB120" s="85">
        <v>0</v>
      </c>
      <c r="AC120" s="85">
        <v>0</v>
      </c>
      <c r="AD120" s="85">
        <v>0</v>
      </c>
      <c r="AE120" s="85">
        <v>0</v>
      </c>
      <c r="AF120" s="85">
        <v>0</v>
      </c>
      <c r="AG120" s="85">
        <v>0</v>
      </c>
      <c r="AH120" s="85">
        <v>0</v>
      </c>
      <c r="AI120" s="85">
        <v>0</v>
      </c>
      <c r="AJ120" s="85">
        <v>0</v>
      </c>
      <c r="AK120" s="85">
        <v>0</v>
      </c>
      <c r="AL120" s="85">
        <v>0</v>
      </c>
      <c r="AM120" s="85">
        <v>0</v>
      </c>
      <c r="AN120" s="85">
        <v>0</v>
      </c>
      <c r="AO120" s="85">
        <v>0</v>
      </c>
      <c r="AP120" s="85">
        <v>0</v>
      </c>
      <c r="AQ120" s="85">
        <v>0</v>
      </c>
      <c r="AR120" s="85">
        <v>0</v>
      </c>
      <c r="AS120" s="85">
        <v>0</v>
      </c>
    </row>
    <row r="121" spans="2:45" ht="15" thickBot="1" x14ac:dyDescent="0.4">
      <c r="B121" s="58">
        <v>14</v>
      </c>
      <c r="C121" s="58" t="str">
        <v>Cumulo</v>
      </c>
      <c r="F121" s="85">
        <v>0</v>
      </c>
      <c r="G121" s="85">
        <v>15000</v>
      </c>
      <c r="H121" s="85">
        <v>62500</v>
      </c>
      <c r="I121" s="85">
        <v>160000</v>
      </c>
      <c r="J121" s="85">
        <v>330000</v>
      </c>
      <c r="K121" s="85">
        <v>570000</v>
      </c>
      <c r="L121" s="85">
        <v>845000</v>
      </c>
      <c r="M121" s="85">
        <v>1130000</v>
      </c>
      <c r="N121" s="85">
        <v>1415000</v>
      </c>
      <c r="O121" s="85">
        <v>1700000</v>
      </c>
      <c r="P121" s="85">
        <v>1985000</v>
      </c>
      <c r="Q121" s="85">
        <v>2240000</v>
      </c>
      <c r="R121" s="85">
        <v>2362500</v>
      </c>
      <c r="S121" s="85">
        <v>2400000</v>
      </c>
      <c r="T121" s="85">
        <v>2400000</v>
      </c>
      <c r="U121" s="85">
        <v>2400000</v>
      </c>
      <c r="V121" s="85">
        <v>2400000</v>
      </c>
      <c r="W121" s="85">
        <v>2400000</v>
      </c>
      <c r="X121" s="85">
        <v>2400000</v>
      </c>
      <c r="Y121" s="85">
        <v>2400000</v>
      </c>
      <c r="Z121" s="85">
        <v>2400000</v>
      </c>
      <c r="AA121" s="85">
        <v>2400000</v>
      </c>
      <c r="AB121" s="85">
        <v>2400000</v>
      </c>
      <c r="AC121" s="85">
        <v>2400000</v>
      </c>
      <c r="AD121" s="85">
        <v>2400000</v>
      </c>
      <c r="AE121" s="85">
        <v>2400000</v>
      </c>
      <c r="AF121" s="85">
        <v>2400000</v>
      </c>
      <c r="AG121" s="85">
        <v>2400000</v>
      </c>
      <c r="AH121" s="85">
        <v>2400000</v>
      </c>
      <c r="AI121" s="85">
        <v>2400000</v>
      </c>
      <c r="AJ121" s="85">
        <v>2400000</v>
      </c>
      <c r="AK121" s="85">
        <v>2400000</v>
      </c>
      <c r="AL121" s="85">
        <v>2400000</v>
      </c>
      <c r="AM121" s="85">
        <v>2400000</v>
      </c>
      <c r="AN121" s="85">
        <v>2400000</v>
      </c>
      <c r="AO121" s="85">
        <v>2400000</v>
      </c>
      <c r="AP121" s="85">
        <v>2400000</v>
      </c>
      <c r="AQ121" s="85">
        <v>2400000</v>
      </c>
      <c r="AR121" s="85">
        <v>2400000</v>
      </c>
      <c r="AS121" s="85">
        <v>2400000</v>
      </c>
    </row>
    <row r="122" spans="2:45" ht="15" thickBot="1" x14ac:dyDescent="0.4">
      <c r="B122" s="58">
        <v>15</v>
      </c>
      <c r="C122" s="58" t="str">
        <v>Other opex</v>
      </c>
      <c r="F122" s="85">
        <v>0</v>
      </c>
      <c r="G122" s="85">
        <v>0</v>
      </c>
      <c r="H122" s="85">
        <v>0</v>
      </c>
      <c r="I122" s="85">
        <v>0</v>
      </c>
      <c r="J122" s="85">
        <v>0</v>
      </c>
      <c r="K122" s="85">
        <v>0</v>
      </c>
      <c r="L122" s="85">
        <v>0</v>
      </c>
      <c r="M122" s="85">
        <v>0</v>
      </c>
      <c r="N122" s="85">
        <v>0</v>
      </c>
      <c r="O122" s="85">
        <v>0</v>
      </c>
      <c r="P122" s="85">
        <v>0</v>
      </c>
      <c r="Q122" s="85">
        <v>0</v>
      </c>
      <c r="R122" s="85">
        <v>0</v>
      </c>
      <c r="S122" s="85">
        <v>0</v>
      </c>
      <c r="T122" s="85">
        <v>0</v>
      </c>
      <c r="U122" s="85">
        <v>0</v>
      </c>
      <c r="V122" s="85">
        <v>0</v>
      </c>
      <c r="W122" s="85">
        <v>0</v>
      </c>
      <c r="X122" s="85">
        <v>0</v>
      </c>
      <c r="Y122" s="85">
        <v>0</v>
      </c>
      <c r="Z122" s="85">
        <v>0</v>
      </c>
      <c r="AA122" s="85">
        <v>0</v>
      </c>
      <c r="AB122" s="85">
        <v>0</v>
      </c>
      <c r="AC122" s="85">
        <v>0</v>
      </c>
      <c r="AD122" s="85">
        <v>0</v>
      </c>
      <c r="AE122" s="85">
        <v>0</v>
      </c>
      <c r="AF122" s="85">
        <v>0</v>
      </c>
      <c r="AG122" s="85">
        <v>0</v>
      </c>
      <c r="AH122" s="85">
        <v>0</v>
      </c>
      <c r="AI122" s="85">
        <v>0</v>
      </c>
      <c r="AJ122" s="85">
        <v>0</v>
      </c>
      <c r="AK122" s="85">
        <v>0</v>
      </c>
      <c r="AL122" s="85">
        <v>0</v>
      </c>
      <c r="AM122" s="85">
        <v>0</v>
      </c>
      <c r="AN122" s="85">
        <v>0</v>
      </c>
      <c r="AO122" s="85">
        <v>0</v>
      </c>
      <c r="AP122" s="85">
        <v>0</v>
      </c>
      <c r="AQ122" s="85">
        <v>0</v>
      </c>
      <c r="AR122" s="85">
        <v>0</v>
      </c>
      <c r="AS122" s="85">
        <v>0</v>
      </c>
    </row>
    <row r="123" spans="2:45" ht="15" thickBot="1" x14ac:dyDescent="0.4">
      <c r="B123" s="58">
        <v>16</v>
      </c>
      <c r="C123" s="58" t="str">
        <v>Spare</v>
      </c>
      <c r="F123" s="85">
        <v>0</v>
      </c>
      <c r="G123" s="85">
        <v>0</v>
      </c>
      <c r="H123" s="85">
        <v>0</v>
      </c>
      <c r="I123" s="85">
        <v>0</v>
      </c>
      <c r="J123" s="85">
        <v>0</v>
      </c>
      <c r="K123" s="85">
        <v>0</v>
      </c>
      <c r="L123" s="85">
        <v>0</v>
      </c>
      <c r="M123" s="85">
        <v>0</v>
      </c>
      <c r="N123" s="85">
        <v>0</v>
      </c>
      <c r="O123" s="85">
        <v>0</v>
      </c>
      <c r="P123" s="85">
        <v>0</v>
      </c>
      <c r="Q123" s="85">
        <v>0</v>
      </c>
      <c r="R123" s="85">
        <v>0</v>
      </c>
      <c r="S123" s="85">
        <v>0</v>
      </c>
      <c r="T123" s="85">
        <v>0</v>
      </c>
      <c r="U123" s="85">
        <v>0</v>
      </c>
      <c r="V123" s="85">
        <v>0</v>
      </c>
      <c r="W123" s="85">
        <v>0</v>
      </c>
      <c r="X123" s="85">
        <v>0</v>
      </c>
      <c r="Y123" s="85">
        <v>0</v>
      </c>
      <c r="Z123" s="85">
        <v>0</v>
      </c>
      <c r="AA123" s="85">
        <v>0</v>
      </c>
      <c r="AB123" s="85">
        <v>0</v>
      </c>
      <c r="AC123" s="85">
        <v>0</v>
      </c>
      <c r="AD123" s="85">
        <v>0</v>
      </c>
      <c r="AE123" s="85">
        <v>0</v>
      </c>
      <c r="AF123" s="85">
        <v>0</v>
      </c>
      <c r="AG123" s="85">
        <v>0</v>
      </c>
      <c r="AH123" s="85">
        <v>0</v>
      </c>
      <c r="AI123" s="85">
        <v>0</v>
      </c>
      <c r="AJ123" s="85">
        <v>0</v>
      </c>
      <c r="AK123" s="85">
        <v>0</v>
      </c>
      <c r="AL123" s="85">
        <v>0</v>
      </c>
      <c r="AM123" s="85">
        <v>0</v>
      </c>
      <c r="AN123" s="85">
        <v>0</v>
      </c>
      <c r="AO123" s="85">
        <v>0</v>
      </c>
      <c r="AP123" s="85">
        <v>0</v>
      </c>
      <c r="AQ123" s="85">
        <v>0</v>
      </c>
      <c r="AR123" s="85">
        <v>0</v>
      </c>
      <c r="AS123" s="85">
        <v>0</v>
      </c>
    </row>
    <row r="124" spans="2:45" ht="15" thickBot="1" x14ac:dyDescent="0.4">
      <c r="B124" s="58">
        <v>17</v>
      </c>
      <c r="C124" s="58" t="str">
        <v>Spare</v>
      </c>
      <c r="F124" s="85">
        <v>0</v>
      </c>
      <c r="G124" s="85">
        <v>0</v>
      </c>
      <c r="H124" s="85">
        <v>0</v>
      </c>
      <c r="I124" s="85">
        <v>0</v>
      </c>
      <c r="J124" s="85">
        <v>0</v>
      </c>
      <c r="K124" s="85">
        <v>0</v>
      </c>
      <c r="L124" s="85">
        <v>0</v>
      </c>
      <c r="M124" s="85">
        <v>0</v>
      </c>
      <c r="N124" s="85">
        <v>0</v>
      </c>
      <c r="O124" s="85">
        <v>0</v>
      </c>
      <c r="P124" s="85">
        <v>0</v>
      </c>
      <c r="Q124" s="85">
        <v>0</v>
      </c>
      <c r="R124" s="85">
        <v>0</v>
      </c>
      <c r="S124" s="85">
        <v>0</v>
      </c>
      <c r="T124" s="85">
        <v>0</v>
      </c>
      <c r="U124" s="85">
        <v>0</v>
      </c>
      <c r="V124" s="85">
        <v>0</v>
      </c>
      <c r="W124" s="85">
        <v>0</v>
      </c>
      <c r="X124" s="85">
        <v>0</v>
      </c>
      <c r="Y124" s="85">
        <v>0</v>
      </c>
      <c r="Z124" s="85">
        <v>0</v>
      </c>
      <c r="AA124" s="85">
        <v>0</v>
      </c>
      <c r="AB124" s="85">
        <v>0</v>
      </c>
      <c r="AC124" s="85">
        <v>0</v>
      </c>
      <c r="AD124" s="85">
        <v>0</v>
      </c>
      <c r="AE124" s="85">
        <v>0</v>
      </c>
      <c r="AF124" s="85">
        <v>0</v>
      </c>
      <c r="AG124" s="85">
        <v>0</v>
      </c>
      <c r="AH124" s="85">
        <v>0</v>
      </c>
      <c r="AI124" s="85">
        <v>0</v>
      </c>
      <c r="AJ124" s="85">
        <v>0</v>
      </c>
      <c r="AK124" s="85">
        <v>0</v>
      </c>
      <c r="AL124" s="85">
        <v>0</v>
      </c>
      <c r="AM124" s="85">
        <v>0</v>
      </c>
      <c r="AN124" s="85">
        <v>0</v>
      </c>
      <c r="AO124" s="85">
        <v>0</v>
      </c>
      <c r="AP124" s="85">
        <v>0</v>
      </c>
      <c r="AQ124" s="85">
        <v>0</v>
      </c>
      <c r="AR124" s="85">
        <v>0</v>
      </c>
      <c r="AS124" s="85">
        <v>0</v>
      </c>
    </row>
    <row r="125" spans="2:45" ht="15" thickBot="1" x14ac:dyDescent="0.4">
      <c r="B125" s="58">
        <v>18</v>
      </c>
      <c r="C125" s="58" t="str">
        <v>Spare</v>
      </c>
      <c r="F125" s="85">
        <v>0</v>
      </c>
      <c r="G125" s="85">
        <v>0</v>
      </c>
      <c r="H125" s="85">
        <v>0</v>
      </c>
      <c r="I125" s="85">
        <v>0</v>
      </c>
      <c r="J125" s="85">
        <v>0</v>
      </c>
      <c r="K125" s="85">
        <v>0</v>
      </c>
      <c r="L125" s="85">
        <v>0</v>
      </c>
      <c r="M125" s="85">
        <v>0</v>
      </c>
      <c r="N125" s="85">
        <v>0</v>
      </c>
      <c r="O125" s="85">
        <v>0</v>
      </c>
      <c r="P125" s="85">
        <v>0</v>
      </c>
      <c r="Q125" s="85">
        <v>0</v>
      </c>
      <c r="R125" s="85">
        <v>0</v>
      </c>
      <c r="S125" s="85">
        <v>0</v>
      </c>
      <c r="T125" s="85">
        <v>0</v>
      </c>
      <c r="U125" s="85">
        <v>0</v>
      </c>
      <c r="V125" s="85">
        <v>0</v>
      </c>
      <c r="W125" s="85">
        <v>0</v>
      </c>
      <c r="X125" s="85">
        <v>0</v>
      </c>
      <c r="Y125" s="85">
        <v>0</v>
      </c>
      <c r="Z125" s="85">
        <v>0</v>
      </c>
      <c r="AA125" s="85">
        <v>0</v>
      </c>
      <c r="AB125" s="85">
        <v>0</v>
      </c>
      <c r="AC125" s="85">
        <v>0</v>
      </c>
      <c r="AD125" s="85">
        <v>0</v>
      </c>
      <c r="AE125" s="85">
        <v>0</v>
      </c>
      <c r="AF125" s="85">
        <v>0</v>
      </c>
      <c r="AG125" s="85">
        <v>0</v>
      </c>
      <c r="AH125" s="85">
        <v>0</v>
      </c>
      <c r="AI125" s="85">
        <v>0</v>
      </c>
      <c r="AJ125" s="85">
        <v>0</v>
      </c>
      <c r="AK125" s="85">
        <v>0</v>
      </c>
      <c r="AL125" s="85">
        <v>0</v>
      </c>
      <c r="AM125" s="85">
        <v>0</v>
      </c>
      <c r="AN125" s="85">
        <v>0</v>
      </c>
      <c r="AO125" s="85">
        <v>0</v>
      </c>
      <c r="AP125" s="85">
        <v>0</v>
      </c>
      <c r="AQ125" s="85">
        <v>0</v>
      </c>
      <c r="AR125" s="85">
        <v>0</v>
      </c>
      <c r="AS125" s="85">
        <v>0</v>
      </c>
    </row>
    <row r="126" spans="2:45" ht="15" thickBot="1" x14ac:dyDescent="0.4">
      <c r="B126" s="58">
        <v>19</v>
      </c>
      <c r="C126" s="58" t="str">
        <v>Spare</v>
      </c>
      <c r="F126" s="85">
        <v>0</v>
      </c>
      <c r="G126" s="85">
        <v>0</v>
      </c>
      <c r="H126" s="85">
        <v>0</v>
      </c>
      <c r="I126" s="85">
        <v>0</v>
      </c>
      <c r="J126" s="85">
        <v>0</v>
      </c>
      <c r="K126" s="85">
        <v>0</v>
      </c>
      <c r="L126" s="85">
        <v>0</v>
      </c>
      <c r="M126" s="85">
        <v>0</v>
      </c>
      <c r="N126" s="85">
        <v>0</v>
      </c>
      <c r="O126" s="85">
        <v>0</v>
      </c>
      <c r="P126" s="85">
        <v>0</v>
      </c>
      <c r="Q126" s="85">
        <v>0</v>
      </c>
      <c r="R126" s="85">
        <v>0</v>
      </c>
      <c r="S126" s="85">
        <v>0</v>
      </c>
      <c r="T126" s="85">
        <v>0</v>
      </c>
      <c r="U126" s="85">
        <v>0</v>
      </c>
      <c r="V126" s="85">
        <v>0</v>
      </c>
      <c r="W126" s="85">
        <v>0</v>
      </c>
      <c r="X126" s="85">
        <v>0</v>
      </c>
      <c r="Y126" s="85">
        <v>0</v>
      </c>
      <c r="Z126" s="85">
        <v>0</v>
      </c>
      <c r="AA126" s="85">
        <v>0</v>
      </c>
      <c r="AB126" s="85">
        <v>0</v>
      </c>
      <c r="AC126" s="85">
        <v>0</v>
      </c>
      <c r="AD126" s="85">
        <v>0</v>
      </c>
      <c r="AE126" s="85">
        <v>0</v>
      </c>
      <c r="AF126" s="85">
        <v>0</v>
      </c>
      <c r="AG126" s="85">
        <v>0</v>
      </c>
      <c r="AH126" s="85">
        <v>0</v>
      </c>
      <c r="AI126" s="85">
        <v>0</v>
      </c>
      <c r="AJ126" s="85">
        <v>0</v>
      </c>
      <c r="AK126" s="85">
        <v>0</v>
      </c>
      <c r="AL126" s="85">
        <v>0</v>
      </c>
      <c r="AM126" s="85">
        <v>0</v>
      </c>
      <c r="AN126" s="85">
        <v>0</v>
      </c>
      <c r="AO126" s="85">
        <v>0</v>
      </c>
      <c r="AP126" s="85">
        <v>0</v>
      </c>
      <c r="AQ126" s="85">
        <v>0</v>
      </c>
      <c r="AR126" s="85">
        <v>0</v>
      </c>
      <c r="AS126" s="85">
        <v>0</v>
      </c>
    </row>
    <row r="127" spans="2:45" ht="15" thickBot="1" x14ac:dyDescent="0.4">
      <c r="B127" s="58">
        <v>20</v>
      </c>
      <c r="C127" s="58" t="str">
        <v>Spare</v>
      </c>
      <c r="F127" s="85">
        <v>0</v>
      </c>
      <c r="G127" s="85">
        <v>0</v>
      </c>
      <c r="H127" s="85">
        <v>0</v>
      </c>
      <c r="I127" s="85">
        <v>0</v>
      </c>
      <c r="J127" s="85">
        <v>0</v>
      </c>
      <c r="K127" s="85">
        <v>0</v>
      </c>
      <c r="L127" s="85">
        <v>0</v>
      </c>
      <c r="M127" s="85">
        <v>0</v>
      </c>
      <c r="N127" s="85">
        <v>0</v>
      </c>
      <c r="O127" s="85">
        <v>0</v>
      </c>
      <c r="P127" s="85">
        <v>0</v>
      </c>
      <c r="Q127" s="85">
        <v>0</v>
      </c>
      <c r="R127" s="85">
        <v>0</v>
      </c>
      <c r="S127" s="85">
        <v>0</v>
      </c>
      <c r="T127" s="85">
        <v>0</v>
      </c>
      <c r="U127" s="85">
        <v>0</v>
      </c>
      <c r="V127" s="85">
        <v>0</v>
      </c>
      <c r="W127" s="85">
        <v>0</v>
      </c>
      <c r="X127" s="85">
        <v>0</v>
      </c>
      <c r="Y127" s="85">
        <v>0</v>
      </c>
      <c r="Z127" s="85">
        <v>0</v>
      </c>
      <c r="AA127" s="85">
        <v>0</v>
      </c>
      <c r="AB127" s="85">
        <v>0</v>
      </c>
      <c r="AC127" s="85">
        <v>0</v>
      </c>
      <c r="AD127" s="85">
        <v>0</v>
      </c>
      <c r="AE127" s="85">
        <v>0</v>
      </c>
      <c r="AF127" s="85">
        <v>0</v>
      </c>
      <c r="AG127" s="85">
        <v>0</v>
      </c>
      <c r="AH127" s="85">
        <v>0</v>
      </c>
      <c r="AI127" s="85">
        <v>0</v>
      </c>
      <c r="AJ127" s="85">
        <v>0</v>
      </c>
      <c r="AK127" s="85">
        <v>0</v>
      </c>
      <c r="AL127" s="85">
        <v>0</v>
      </c>
      <c r="AM127" s="85">
        <v>0</v>
      </c>
      <c r="AN127" s="85">
        <v>0</v>
      </c>
      <c r="AO127" s="85">
        <v>0</v>
      </c>
      <c r="AP127" s="85">
        <v>0</v>
      </c>
      <c r="AQ127" s="85">
        <v>0</v>
      </c>
      <c r="AR127" s="85">
        <v>0</v>
      </c>
      <c r="AS127" s="85">
        <v>0</v>
      </c>
    </row>
    <row r="128" spans="2:45" ht="15" thickBot="1" x14ac:dyDescent="0.4">
      <c r="B128" s="58">
        <v>21</v>
      </c>
      <c r="C128" s="58" t="str">
        <v>Spare</v>
      </c>
      <c r="F128" s="85">
        <v>0</v>
      </c>
      <c r="G128" s="85">
        <v>0</v>
      </c>
      <c r="H128" s="85">
        <v>0</v>
      </c>
      <c r="I128" s="85">
        <v>0</v>
      </c>
      <c r="J128" s="85">
        <v>0</v>
      </c>
      <c r="K128" s="85">
        <v>0</v>
      </c>
      <c r="L128" s="85">
        <v>0</v>
      </c>
      <c r="M128" s="85">
        <v>0</v>
      </c>
      <c r="N128" s="85">
        <v>0</v>
      </c>
      <c r="O128" s="85">
        <v>0</v>
      </c>
      <c r="P128" s="85">
        <v>0</v>
      </c>
      <c r="Q128" s="85">
        <v>0</v>
      </c>
      <c r="R128" s="85">
        <v>0</v>
      </c>
      <c r="S128" s="85">
        <v>0</v>
      </c>
      <c r="T128" s="85">
        <v>0</v>
      </c>
      <c r="U128" s="85">
        <v>0</v>
      </c>
      <c r="V128" s="85">
        <v>0</v>
      </c>
      <c r="W128" s="85">
        <v>0</v>
      </c>
      <c r="X128" s="85">
        <v>0</v>
      </c>
      <c r="Y128" s="85">
        <v>0</v>
      </c>
      <c r="Z128" s="85">
        <v>0</v>
      </c>
      <c r="AA128" s="85">
        <v>0</v>
      </c>
      <c r="AB128" s="85">
        <v>0</v>
      </c>
      <c r="AC128" s="85">
        <v>0</v>
      </c>
      <c r="AD128" s="85">
        <v>0</v>
      </c>
      <c r="AE128" s="85">
        <v>0</v>
      </c>
      <c r="AF128" s="85">
        <v>0</v>
      </c>
      <c r="AG128" s="85">
        <v>0</v>
      </c>
      <c r="AH128" s="85">
        <v>0</v>
      </c>
      <c r="AI128" s="85">
        <v>0</v>
      </c>
      <c r="AJ128" s="85">
        <v>0</v>
      </c>
      <c r="AK128" s="85">
        <v>0</v>
      </c>
      <c r="AL128" s="85">
        <v>0</v>
      </c>
      <c r="AM128" s="85">
        <v>0</v>
      </c>
      <c r="AN128" s="85">
        <v>0</v>
      </c>
      <c r="AO128" s="85">
        <v>0</v>
      </c>
      <c r="AP128" s="85">
        <v>0</v>
      </c>
      <c r="AQ128" s="85">
        <v>0</v>
      </c>
      <c r="AR128" s="85">
        <v>0</v>
      </c>
      <c r="AS128" s="85">
        <v>0</v>
      </c>
    </row>
    <row r="129" spans="2:45" ht="15" thickBot="1" x14ac:dyDescent="0.4">
      <c r="B129" s="58">
        <v>22</v>
      </c>
      <c r="C129" s="58" t="str">
        <v>Spare</v>
      </c>
      <c r="F129" s="85">
        <v>0</v>
      </c>
      <c r="G129" s="85">
        <v>0</v>
      </c>
      <c r="H129" s="85">
        <v>0</v>
      </c>
      <c r="I129" s="85">
        <v>0</v>
      </c>
      <c r="J129" s="85">
        <v>0</v>
      </c>
      <c r="K129" s="85">
        <v>0</v>
      </c>
      <c r="L129" s="85">
        <v>0</v>
      </c>
      <c r="M129" s="85">
        <v>0</v>
      </c>
      <c r="N129" s="85">
        <v>0</v>
      </c>
      <c r="O129" s="85">
        <v>0</v>
      </c>
      <c r="P129" s="85">
        <v>0</v>
      </c>
      <c r="Q129" s="85">
        <v>0</v>
      </c>
      <c r="R129" s="85">
        <v>0</v>
      </c>
      <c r="S129" s="85">
        <v>0</v>
      </c>
      <c r="T129" s="85">
        <v>0</v>
      </c>
      <c r="U129" s="85">
        <v>0</v>
      </c>
      <c r="V129" s="85">
        <v>0</v>
      </c>
      <c r="W129" s="85">
        <v>0</v>
      </c>
      <c r="X129" s="85">
        <v>0</v>
      </c>
      <c r="Y129" s="85">
        <v>0</v>
      </c>
      <c r="Z129" s="85">
        <v>0</v>
      </c>
      <c r="AA129" s="85">
        <v>0</v>
      </c>
      <c r="AB129" s="85">
        <v>0</v>
      </c>
      <c r="AC129" s="85">
        <v>0</v>
      </c>
      <c r="AD129" s="85">
        <v>0</v>
      </c>
      <c r="AE129" s="85">
        <v>0</v>
      </c>
      <c r="AF129" s="85">
        <v>0</v>
      </c>
      <c r="AG129" s="85">
        <v>0</v>
      </c>
      <c r="AH129" s="85">
        <v>0</v>
      </c>
      <c r="AI129" s="85">
        <v>0</v>
      </c>
      <c r="AJ129" s="85">
        <v>0</v>
      </c>
      <c r="AK129" s="85">
        <v>0</v>
      </c>
      <c r="AL129" s="85">
        <v>0</v>
      </c>
      <c r="AM129" s="85">
        <v>0</v>
      </c>
      <c r="AN129" s="85">
        <v>0</v>
      </c>
      <c r="AO129" s="85">
        <v>0</v>
      </c>
      <c r="AP129" s="85">
        <v>0</v>
      </c>
      <c r="AQ129" s="85">
        <v>0</v>
      </c>
      <c r="AR129" s="85">
        <v>0</v>
      </c>
      <c r="AS129" s="85">
        <v>0</v>
      </c>
    </row>
    <row r="130" spans="2:45" ht="15" thickBot="1" x14ac:dyDescent="0.4">
      <c r="B130" s="58">
        <v>23</v>
      </c>
      <c r="C130" s="58" t="str">
        <v>Spare</v>
      </c>
      <c r="F130" s="85">
        <v>0</v>
      </c>
      <c r="G130" s="85">
        <v>0</v>
      </c>
      <c r="H130" s="85">
        <v>0</v>
      </c>
      <c r="I130" s="85">
        <v>0</v>
      </c>
      <c r="J130" s="85">
        <v>0</v>
      </c>
      <c r="K130" s="85">
        <v>0</v>
      </c>
      <c r="L130" s="85">
        <v>0</v>
      </c>
      <c r="M130" s="85">
        <v>0</v>
      </c>
      <c r="N130" s="85">
        <v>0</v>
      </c>
      <c r="O130" s="85">
        <v>0</v>
      </c>
      <c r="P130" s="85">
        <v>0</v>
      </c>
      <c r="Q130" s="85">
        <v>0</v>
      </c>
      <c r="R130" s="85">
        <v>0</v>
      </c>
      <c r="S130" s="85">
        <v>0</v>
      </c>
      <c r="T130" s="85">
        <v>0</v>
      </c>
      <c r="U130" s="85">
        <v>0</v>
      </c>
      <c r="V130" s="85">
        <v>0</v>
      </c>
      <c r="W130" s="85">
        <v>0</v>
      </c>
      <c r="X130" s="85">
        <v>0</v>
      </c>
      <c r="Y130" s="85">
        <v>0</v>
      </c>
      <c r="Z130" s="85">
        <v>0</v>
      </c>
      <c r="AA130" s="85">
        <v>0</v>
      </c>
      <c r="AB130" s="85">
        <v>0</v>
      </c>
      <c r="AC130" s="85">
        <v>0</v>
      </c>
      <c r="AD130" s="85">
        <v>0</v>
      </c>
      <c r="AE130" s="85">
        <v>0</v>
      </c>
      <c r="AF130" s="85">
        <v>0</v>
      </c>
      <c r="AG130" s="85">
        <v>0</v>
      </c>
      <c r="AH130" s="85">
        <v>0</v>
      </c>
      <c r="AI130" s="85">
        <v>0</v>
      </c>
      <c r="AJ130" s="85">
        <v>0</v>
      </c>
      <c r="AK130" s="85">
        <v>0</v>
      </c>
      <c r="AL130" s="85">
        <v>0</v>
      </c>
      <c r="AM130" s="85">
        <v>0</v>
      </c>
      <c r="AN130" s="85">
        <v>0</v>
      </c>
      <c r="AO130" s="85">
        <v>0</v>
      </c>
      <c r="AP130" s="85">
        <v>0</v>
      </c>
      <c r="AQ130" s="85">
        <v>0</v>
      </c>
      <c r="AR130" s="85">
        <v>0</v>
      </c>
      <c r="AS130" s="85">
        <v>0</v>
      </c>
    </row>
    <row r="131" spans="2:45" ht="15" thickBot="1" x14ac:dyDescent="0.4">
      <c r="B131" s="58">
        <v>24</v>
      </c>
      <c r="C131" s="58" t="str">
        <v>Spare</v>
      </c>
      <c r="F131" s="85">
        <v>0</v>
      </c>
      <c r="G131" s="85">
        <v>0</v>
      </c>
      <c r="H131" s="85">
        <v>0</v>
      </c>
      <c r="I131" s="85">
        <v>0</v>
      </c>
      <c r="J131" s="85">
        <v>0</v>
      </c>
      <c r="K131" s="85">
        <v>0</v>
      </c>
      <c r="L131" s="85">
        <v>0</v>
      </c>
      <c r="M131" s="85">
        <v>0</v>
      </c>
      <c r="N131" s="85">
        <v>0</v>
      </c>
      <c r="O131" s="85">
        <v>0</v>
      </c>
      <c r="P131" s="85">
        <v>0</v>
      </c>
      <c r="Q131" s="85">
        <v>0</v>
      </c>
      <c r="R131" s="85">
        <v>0</v>
      </c>
      <c r="S131" s="85">
        <v>0</v>
      </c>
      <c r="T131" s="85">
        <v>0</v>
      </c>
      <c r="U131" s="85">
        <v>0</v>
      </c>
      <c r="V131" s="85">
        <v>0</v>
      </c>
      <c r="W131" s="85">
        <v>0</v>
      </c>
      <c r="X131" s="85">
        <v>0</v>
      </c>
      <c r="Y131" s="85">
        <v>0</v>
      </c>
      <c r="Z131" s="85">
        <v>0</v>
      </c>
      <c r="AA131" s="85">
        <v>0</v>
      </c>
      <c r="AB131" s="85">
        <v>0</v>
      </c>
      <c r="AC131" s="85">
        <v>0</v>
      </c>
      <c r="AD131" s="85">
        <v>0</v>
      </c>
      <c r="AE131" s="85">
        <v>0</v>
      </c>
      <c r="AF131" s="85">
        <v>0</v>
      </c>
      <c r="AG131" s="85">
        <v>0</v>
      </c>
      <c r="AH131" s="85">
        <v>0</v>
      </c>
      <c r="AI131" s="85">
        <v>0</v>
      </c>
      <c r="AJ131" s="85">
        <v>0</v>
      </c>
      <c r="AK131" s="85">
        <v>0</v>
      </c>
      <c r="AL131" s="85">
        <v>0</v>
      </c>
      <c r="AM131" s="85">
        <v>0</v>
      </c>
      <c r="AN131" s="85">
        <v>0</v>
      </c>
      <c r="AO131" s="85">
        <v>0</v>
      </c>
      <c r="AP131" s="85">
        <v>0</v>
      </c>
      <c r="AQ131" s="85">
        <v>0</v>
      </c>
      <c r="AR131" s="85">
        <v>0</v>
      </c>
      <c r="AS131" s="85">
        <v>0</v>
      </c>
    </row>
    <row r="132" spans="2:45" ht="15" thickBot="1" x14ac:dyDescent="0.4">
      <c r="B132" s="58">
        <v>25</v>
      </c>
      <c r="C132" s="58" t="str">
        <v>Spare</v>
      </c>
      <c r="F132" s="85">
        <v>0</v>
      </c>
      <c r="G132" s="85">
        <v>0</v>
      </c>
      <c r="H132" s="85">
        <v>0</v>
      </c>
      <c r="I132" s="85">
        <v>0</v>
      </c>
      <c r="J132" s="85">
        <v>0</v>
      </c>
      <c r="K132" s="85">
        <v>0</v>
      </c>
      <c r="L132" s="85">
        <v>0</v>
      </c>
      <c r="M132" s="85">
        <v>0</v>
      </c>
      <c r="N132" s="85">
        <v>0</v>
      </c>
      <c r="O132" s="85">
        <v>0</v>
      </c>
      <c r="P132" s="85">
        <v>0</v>
      </c>
      <c r="Q132" s="85">
        <v>0</v>
      </c>
      <c r="R132" s="85">
        <v>0</v>
      </c>
      <c r="S132" s="85">
        <v>0</v>
      </c>
      <c r="T132" s="85">
        <v>0</v>
      </c>
      <c r="U132" s="85">
        <v>0</v>
      </c>
      <c r="V132" s="85">
        <v>0</v>
      </c>
      <c r="W132" s="85">
        <v>0</v>
      </c>
      <c r="X132" s="85">
        <v>0</v>
      </c>
      <c r="Y132" s="85">
        <v>0</v>
      </c>
      <c r="Z132" s="85">
        <v>0</v>
      </c>
      <c r="AA132" s="85">
        <v>0</v>
      </c>
      <c r="AB132" s="85">
        <v>0</v>
      </c>
      <c r="AC132" s="85">
        <v>0</v>
      </c>
      <c r="AD132" s="85">
        <v>0</v>
      </c>
      <c r="AE132" s="85">
        <v>0</v>
      </c>
      <c r="AF132" s="85">
        <v>0</v>
      </c>
      <c r="AG132" s="85">
        <v>0</v>
      </c>
      <c r="AH132" s="85">
        <v>0</v>
      </c>
      <c r="AI132" s="85">
        <v>0</v>
      </c>
      <c r="AJ132" s="85">
        <v>0</v>
      </c>
      <c r="AK132" s="85">
        <v>0</v>
      </c>
      <c r="AL132" s="85">
        <v>0</v>
      </c>
      <c r="AM132" s="85">
        <v>0</v>
      </c>
      <c r="AN132" s="85">
        <v>0</v>
      </c>
      <c r="AO132" s="85">
        <v>0</v>
      </c>
      <c r="AP132" s="85">
        <v>0</v>
      </c>
      <c r="AQ132" s="85">
        <v>0</v>
      </c>
      <c r="AR132" s="85">
        <v>0</v>
      </c>
      <c r="AS132" s="85">
        <v>0</v>
      </c>
    </row>
    <row r="134" spans="2:45" ht="18" x14ac:dyDescent="0.35">
      <c r="B134" s="83" t="s">
        <v>178</v>
      </c>
    </row>
    <row r="135" spans="2:45" ht="15" thickBot="1" x14ac:dyDescent="0.4">
      <c r="B135" s="58"/>
      <c r="C135" s="58"/>
    </row>
    <row r="136" spans="2:45" ht="15" thickBot="1" x14ac:dyDescent="0.4">
      <c r="B136" s="58">
        <v>1</v>
      </c>
      <c r="C136" s="58" t="str">
        <f t="array" ref="C136:C145">opex_dimensioning_exceptions</f>
        <v>Other opex</v>
      </c>
      <c r="F136" s="85">
        <f t="array" ref="F136:AS136">F75:AS75*operating_cost_mark_up</f>
        <v>4233410.8360252809</v>
      </c>
      <c r="G136" s="85">
        <v>9950403.0429747757</v>
      </c>
      <c r="H136" s="85">
        <v>16900347.552000001</v>
      </c>
      <c r="I136" s="85">
        <v>29427826.724511351</v>
      </c>
      <c r="J136" s="85">
        <v>40633270.224690519</v>
      </c>
      <c r="K136" s="85">
        <v>46299295.017974176</v>
      </c>
      <c r="L136" s="85">
        <v>50436615.807616457</v>
      </c>
      <c r="M136" s="85">
        <v>57883186.533473492</v>
      </c>
      <c r="N136" s="85">
        <v>70571568.114202738</v>
      </c>
      <c r="O136" s="85">
        <v>83824444.39427416</v>
      </c>
      <c r="P136" s="85">
        <v>97611425.556146219</v>
      </c>
      <c r="Q136" s="85">
        <v>103546651.12470375</v>
      </c>
      <c r="R136" s="85">
        <v>109639925.37743321</v>
      </c>
      <c r="S136" s="85">
        <v>115868162.15886998</v>
      </c>
      <c r="T136" s="85">
        <v>121500820.66825236</v>
      </c>
      <c r="U136" s="85">
        <v>129217269.19624783</v>
      </c>
      <c r="V136" s="85">
        <v>138315862.32971734</v>
      </c>
      <c r="W136" s="85">
        <v>144933337.84301671</v>
      </c>
      <c r="X136" s="85">
        <v>152932144.6112296</v>
      </c>
      <c r="Y136" s="85">
        <v>161127716.68998963</v>
      </c>
      <c r="Z136" s="85">
        <v>169466799.60573146</v>
      </c>
      <c r="AA136" s="85">
        <v>178700386.55450165</v>
      </c>
      <c r="AB136" s="85">
        <v>187855187.35660625</v>
      </c>
      <c r="AC136" s="85">
        <v>192238537.84754771</v>
      </c>
      <c r="AD136" s="85">
        <v>197783173.66471103</v>
      </c>
      <c r="AE136" s="85">
        <v>204115522.68270615</v>
      </c>
      <c r="AF136" s="85">
        <v>210042017.55548954</v>
      </c>
      <c r="AG136" s="85">
        <v>218192861.33265248</v>
      </c>
      <c r="AH136" s="85">
        <v>227825310.27750805</v>
      </c>
      <c r="AI136" s="85">
        <v>234852482.0187197</v>
      </c>
      <c r="AJ136" s="85">
        <v>243359548.45472202</v>
      </c>
      <c r="AK136" s="85">
        <v>252092875.01496845</v>
      </c>
      <c r="AL136" s="85">
        <v>260995626.0038642</v>
      </c>
      <c r="AM136" s="85">
        <v>270861634.51425201</v>
      </c>
      <c r="AN136" s="85">
        <v>280660732.56427985</v>
      </c>
      <c r="AO136" s="85">
        <v>285428077.83550096</v>
      </c>
      <c r="AP136" s="85">
        <v>291439206.01576066</v>
      </c>
      <c r="AQ136" s="85">
        <v>298298381.67305917</v>
      </c>
      <c r="AR136" s="85">
        <v>304742395.3507427</v>
      </c>
      <c r="AS136" s="85">
        <v>305886860.74405891</v>
      </c>
    </row>
    <row r="137" spans="2:45" ht="15" thickBot="1" x14ac:dyDescent="0.4">
      <c r="B137" s="58">
        <v>2</v>
      </c>
      <c r="C137" s="58" t="str">
        <v>Spare</v>
      </c>
      <c r="F137" s="85"/>
      <c r="G137" s="85"/>
      <c r="H137" s="85"/>
      <c r="I137" s="85"/>
      <c r="J137" s="85"/>
      <c r="K137" s="85"/>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row>
    <row r="138" spans="2:45" ht="15" thickBot="1" x14ac:dyDescent="0.4">
      <c r="B138" s="58">
        <v>3</v>
      </c>
      <c r="C138" s="58" t="str">
        <v>Spare</v>
      </c>
      <c r="F138" s="85"/>
      <c r="G138" s="85"/>
      <c r="H138" s="85"/>
      <c r="I138" s="85"/>
      <c r="J138" s="85"/>
      <c r="K138" s="85"/>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c r="AS138" s="85"/>
    </row>
    <row r="139" spans="2:45" ht="15" thickBot="1" x14ac:dyDescent="0.4">
      <c r="B139" s="58">
        <v>4</v>
      </c>
      <c r="C139" s="58" t="str">
        <v>Spare</v>
      </c>
      <c r="F139" s="85"/>
      <c r="G139" s="85"/>
      <c r="H139" s="85"/>
      <c r="I139" s="85"/>
      <c r="J139" s="85"/>
      <c r="K139" s="85"/>
      <c r="L139" s="85"/>
      <c r="M139" s="85"/>
      <c r="N139" s="85"/>
      <c r="O139" s="85"/>
      <c r="P139" s="85"/>
      <c r="Q139" s="85"/>
      <c r="R139" s="85"/>
      <c r="S139" s="85"/>
      <c r="T139" s="85"/>
      <c r="U139" s="85"/>
      <c r="V139" s="85"/>
      <c r="W139" s="85"/>
      <c r="X139" s="85"/>
      <c r="Y139" s="85"/>
      <c r="Z139" s="85"/>
      <c r="AA139" s="85"/>
      <c r="AB139" s="85"/>
      <c r="AC139" s="85"/>
      <c r="AD139" s="85"/>
      <c r="AE139" s="85"/>
      <c r="AF139" s="85"/>
      <c r="AG139" s="85"/>
      <c r="AH139" s="85"/>
      <c r="AI139" s="85"/>
      <c r="AJ139" s="85"/>
      <c r="AK139" s="85"/>
      <c r="AL139" s="85"/>
      <c r="AM139" s="85"/>
      <c r="AN139" s="85"/>
      <c r="AO139" s="85"/>
      <c r="AP139" s="85"/>
      <c r="AQ139" s="85"/>
      <c r="AR139" s="85"/>
      <c r="AS139" s="85"/>
    </row>
    <row r="140" spans="2:45" ht="15" thickBot="1" x14ac:dyDescent="0.4">
      <c r="B140" s="58">
        <v>5</v>
      </c>
      <c r="C140" s="58" t="str">
        <v>Spare</v>
      </c>
      <c r="F140" s="85"/>
      <c r="G140" s="85"/>
      <c r="H140" s="85"/>
      <c r="I140" s="85"/>
      <c r="J140" s="85"/>
      <c r="K140" s="85"/>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c r="AS140" s="85"/>
    </row>
    <row r="141" spans="2:45" ht="15" thickBot="1" x14ac:dyDescent="0.4">
      <c r="B141" s="58">
        <v>6</v>
      </c>
      <c r="C141" s="58" t="str">
        <v>Spare</v>
      </c>
      <c r="F141" s="85"/>
      <c r="G141" s="85"/>
      <c r="H141" s="85"/>
      <c r="I141" s="85"/>
      <c r="J141" s="85"/>
      <c r="K141" s="85"/>
      <c r="L141" s="85"/>
      <c r="M141" s="85"/>
      <c r="N141" s="85"/>
      <c r="O141" s="85"/>
      <c r="P141" s="85"/>
      <c r="Q141" s="85"/>
      <c r="R141" s="85"/>
      <c r="S141" s="85"/>
      <c r="T141" s="85"/>
      <c r="U141" s="85"/>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row>
    <row r="142" spans="2:45" ht="15" thickBot="1" x14ac:dyDescent="0.4">
      <c r="B142" s="58">
        <v>7</v>
      </c>
      <c r="C142" s="58" t="str">
        <v>Spare</v>
      </c>
      <c r="F142" s="85"/>
      <c r="G142" s="85"/>
      <c r="H142" s="85"/>
      <c r="I142" s="85"/>
      <c r="J142" s="85"/>
      <c r="K142" s="85"/>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row>
    <row r="143" spans="2:45" ht="15" thickBot="1" x14ac:dyDescent="0.4">
      <c r="B143" s="58">
        <v>8</v>
      </c>
      <c r="C143" s="58" t="str">
        <v>Spare</v>
      </c>
      <c r="F143" s="85"/>
      <c r="G143" s="85"/>
      <c r="H143" s="85"/>
      <c r="I143" s="85"/>
      <c r="J143" s="85"/>
      <c r="K143" s="85"/>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row>
    <row r="144" spans="2:45" ht="15" thickBot="1" x14ac:dyDescent="0.4">
      <c r="B144" s="58">
        <v>9</v>
      </c>
      <c r="C144" s="58" t="str">
        <v>Spare</v>
      </c>
      <c r="F144" s="85"/>
      <c r="G144" s="85"/>
      <c r="H144" s="85"/>
      <c r="I144" s="85"/>
      <c r="J144" s="85"/>
      <c r="K144" s="85"/>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row>
    <row r="145" spans="2:45" ht="15" thickBot="1" x14ac:dyDescent="0.4">
      <c r="B145" s="58">
        <v>10</v>
      </c>
      <c r="C145" s="58" t="str">
        <v>Spare</v>
      </c>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row>
    <row r="147" spans="2:45" ht="18" x14ac:dyDescent="0.35">
      <c r="B147" s="80" t="s">
        <v>161</v>
      </c>
    </row>
    <row r="148" spans="2:45" ht="12" x14ac:dyDescent="0.35">
      <c r="F148" s="71" t="s">
        <v>165</v>
      </c>
    </row>
    <row r="149" spans="2:45" ht="14.5" x14ac:dyDescent="0.35">
      <c r="B149" s="58">
        <v>1</v>
      </c>
      <c r="C149" s="58" t="str">
        <f t="array" ref="C149:C173">opex_elements</f>
        <v>Software Configuration</v>
      </c>
      <c r="F149" s="26">
        <f t="shared" ref="F149:AS149" si="117">IFERROR(INDEX($F$136:$AS$145,MATCH($C149,opex_dimensioning_exceptions,0),F$2),F108)</f>
        <v>0</v>
      </c>
      <c r="G149" s="26">
        <f t="shared" si="117"/>
        <v>24613</v>
      </c>
      <c r="H149" s="26">
        <f t="shared" si="117"/>
        <v>102335</v>
      </c>
      <c r="I149" s="26">
        <f t="shared" si="117"/>
        <v>203126</v>
      </c>
      <c r="J149" s="26">
        <f t="shared" si="117"/>
        <v>377711</v>
      </c>
      <c r="K149" s="26">
        <f t="shared" si="117"/>
        <v>547241</v>
      </c>
      <c r="L149" s="26">
        <f t="shared" si="117"/>
        <v>692121</v>
      </c>
      <c r="M149" s="26">
        <f t="shared" si="117"/>
        <v>802350</v>
      </c>
      <c r="N149" s="26">
        <f t="shared" si="117"/>
        <v>874585</v>
      </c>
      <c r="O149" s="26">
        <f t="shared" si="117"/>
        <v>944881</v>
      </c>
      <c r="P149" s="26">
        <f t="shared" si="117"/>
        <v>1005503</v>
      </c>
      <c r="Q149" s="26">
        <f t="shared" si="117"/>
        <v>1015896</v>
      </c>
      <c r="R149" s="26">
        <f t="shared" si="117"/>
        <v>880160</v>
      </c>
      <c r="S149" s="26">
        <f t="shared" si="117"/>
        <v>766392</v>
      </c>
      <c r="T149" s="26">
        <f t="shared" si="117"/>
        <v>692425</v>
      </c>
      <c r="U149" s="26">
        <f t="shared" si="117"/>
        <v>660466</v>
      </c>
      <c r="V149" s="26">
        <f t="shared" si="117"/>
        <v>631531</v>
      </c>
      <c r="W149" s="26">
        <f t="shared" si="117"/>
        <v>605326</v>
      </c>
      <c r="X149" s="26">
        <f t="shared" si="117"/>
        <v>581522</v>
      </c>
      <c r="Y149" s="26">
        <f t="shared" si="117"/>
        <v>559624</v>
      </c>
      <c r="Z149" s="26">
        <f t="shared" si="117"/>
        <v>539411</v>
      </c>
      <c r="AA149" s="26">
        <f t="shared" si="117"/>
        <v>520649</v>
      </c>
      <c r="AB149" s="26">
        <f t="shared" si="117"/>
        <v>503125</v>
      </c>
      <c r="AC149" s="26">
        <f t="shared" si="117"/>
        <v>486695</v>
      </c>
      <c r="AD149" s="26">
        <f t="shared" si="117"/>
        <v>471227</v>
      </c>
      <c r="AE149" s="26">
        <f t="shared" si="117"/>
        <v>456611</v>
      </c>
      <c r="AF149" s="26">
        <f t="shared" si="117"/>
        <v>442759</v>
      </c>
      <c r="AG149" s="26">
        <f t="shared" si="117"/>
        <v>429595</v>
      </c>
      <c r="AH149" s="26">
        <f t="shared" si="117"/>
        <v>417057</v>
      </c>
      <c r="AI149" s="26">
        <f t="shared" si="117"/>
        <v>405090</v>
      </c>
      <c r="AJ149" s="26">
        <f t="shared" si="117"/>
        <v>393650</v>
      </c>
      <c r="AK149" s="26">
        <f t="shared" si="117"/>
        <v>382699</v>
      </c>
      <c r="AL149" s="26">
        <f t="shared" si="117"/>
        <v>372200</v>
      </c>
      <c r="AM149" s="26">
        <f t="shared" si="117"/>
        <v>362127</v>
      </c>
      <c r="AN149" s="26">
        <f t="shared" si="117"/>
        <v>352453</v>
      </c>
      <c r="AO149" s="26">
        <f t="shared" si="117"/>
        <v>343154</v>
      </c>
      <c r="AP149" s="26">
        <f t="shared" si="117"/>
        <v>334212</v>
      </c>
      <c r="AQ149" s="26">
        <f t="shared" si="117"/>
        <v>325607</v>
      </c>
      <c r="AR149" s="26">
        <f t="shared" si="117"/>
        <v>317323</v>
      </c>
      <c r="AS149" s="26">
        <f t="shared" si="117"/>
        <v>309344</v>
      </c>
    </row>
    <row r="150" spans="2:45" ht="14.5" x14ac:dyDescent="0.35">
      <c r="B150" s="58">
        <v>2</v>
      </c>
      <c r="C150" s="58" t="str">
        <v>FTTP provisions</v>
      </c>
      <c r="F150" s="26">
        <f t="shared" ref="F150:AS150" si="118">IFERROR(INDEX($F$136:$AS$145,MATCH($C150,opex_dimensioning_exceptions,0),F$2),F109)</f>
        <v>0</v>
      </c>
      <c r="G150" s="26">
        <f t="shared" si="118"/>
        <v>15891</v>
      </c>
      <c r="H150" s="26">
        <f t="shared" si="118"/>
        <v>60030</v>
      </c>
      <c r="I150" s="26">
        <f t="shared" si="118"/>
        <v>117390</v>
      </c>
      <c r="J150" s="26">
        <f t="shared" si="118"/>
        <v>220424</v>
      </c>
      <c r="K150" s="26">
        <f t="shared" si="118"/>
        <v>317764</v>
      </c>
      <c r="L150" s="26">
        <f t="shared" si="118"/>
        <v>381720</v>
      </c>
      <c r="M150" s="26">
        <f t="shared" si="118"/>
        <v>428539</v>
      </c>
      <c r="N150" s="26">
        <f t="shared" si="118"/>
        <v>453939</v>
      </c>
      <c r="O150" s="26">
        <f t="shared" si="118"/>
        <v>478872</v>
      </c>
      <c r="P150" s="26">
        <f t="shared" si="118"/>
        <v>503754</v>
      </c>
      <c r="Q150" s="26">
        <f t="shared" si="118"/>
        <v>490248</v>
      </c>
      <c r="R150" s="26">
        <f t="shared" si="118"/>
        <v>360031</v>
      </c>
      <c r="S150" s="26">
        <f t="shared" si="118"/>
        <v>268726</v>
      </c>
      <c r="T150" s="26">
        <f t="shared" si="118"/>
        <v>220902</v>
      </c>
      <c r="U150" s="26">
        <f t="shared" si="118"/>
        <v>211210</v>
      </c>
      <c r="V150" s="26">
        <f t="shared" si="118"/>
        <v>201853</v>
      </c>
      <c r="W150" s="26">
        <f t="shared" si="118"/>
        <v>192718</v>
      </c>
      <c r="X150" s="26">
        <f t="shared" si="118"/>
        <v>183947</v>
      </c>
      <c r="Y150" s="26">
        <f t="shared" si="118"/>
        <v>175462</v>
      </c>
      <c r="Z150" s="26">
        <f t="shared" si="118"/>
        <v>167247</v>
      </c>
      <c r="AA150" s="26">
        <f t="shared" si="118"/>
        <v>159315</v>
      </c>
      <c r="AB150" s="26">
        <f t="shared" si="118"/>
        <v>151642</v>
      </c>
      <c r="AC150" s="26">
        <f t="shared" si="118"/>
        <v>144219</v>
      </c>
      <c r="AD150" s="26">
        <f t="shared" si="118"/>
        <v>137041</v>
      </c>
      <c r="AE150" s="26">
        <f t="shared" si="118"/>
        <v>130096</v>
      </c>
      <c r="AF150" s="26">
        <f t="shared" si="118"/>
        <v>123374</v>
      </c>
      <c r="AG150" s="26">
        <f t="shared" si="118"/>
        <v>116869</v>
      </c>
      <c r="AH150" s="26">
        <f t="shared" si="118"/>
        <v>110572</v>
      </c>
      <c r="AI150" s="26">
        <f t="shared" si="118"/>
        <v>104474</v>
      </c>
      <c r="AJ150" s="26">
        <f t="shared" si="118"/>
        <v>98568</v>
      </c>
      <c r="AK150" s="26">
        <f t="shared" si="118"/>
        <v>92847</v>
      </c>
      <c r="AL150" s="26">
        <f t="shared" si="118"/>
        <v>87303</v>
      </c>
      <c r="AM150" s="26">
        <f t="shared" si="118"/>
        <v>81930</v>
      </c>
      <c r="AN150" s="26">
        <f t="shared" si="118"/>
        <v>76721</v>
      </c>
      <c r="AO150" s="26">
        <f t="shared" si="118"/>
        <v>71669</v>
      </c>
      <c r="AP150" s="26">
        <f t="shared" si="118"/>
        <v>66769</v>
      </c>
      <c r="AQ150" s="26">
        <f t="shared" si="118"/>
        <v>62014</v>
      </c>
      <c r="AR150" s="26">
        <f t="shared" si="118"/>
        <v>57399</v>
      </c>
      <c r="AS150" s="26">
        <f t="shared" si="118"/>
        <v>52918</v>
      </c>
    </row>
    <row r="151" spans="2:45" ht="14.5" x14ac:dyDescent="0.35">
      <c r="B151" s="58">
        <v>3</v>
      </c>
      <c r="C151" s="58" t="str">
        <v>LL provisions</v>
      </c>
      <c r="F151" s="26">
        <f t="shared" ref="F151:AS151" si="119">IFERROR(INDEX($F$136:$AS$145,MATCH($C151,opex_dimensioning_exceptions,0),F$2),F110)</f>
        <v>0</v>
      </c>
      <c r="G151" s="26">
        <f t="shared" si="119"/>
        <v>0</v>
      </c>
      <c r="H151" s="26">
        <f t="shared" si="119"/>
        <v>0</v>
      </c>
      <c r="I151" s="26">
        <f t="shared" si="119"/>
        <v>0</v>
      </c>
      <c r="J151" s="26">
        <f t="shared" si="119"/>
        <v>0</v>
      </c>
      <c r="K151" s="26">
        <f t="shared" si="119"/>
        <v>0</v>
      </c>
      <c r="L151" s="26">
        <f t="shared" si="119"/>
        <v>0</v>
      </c>
      <c r="M151" s="26">
        <f t="shared" si="119"/>
        <v>0</v>
      </c>
      <c r="N151" s="26">
        <f t="shared" si="119"/>
        <v>0</v>
      </c>
      <c r="O151" s="26">
        <f t="shared" si="119"/>
        <v>0</v>
      </c>
      <c r="P151" s="26">
        <f t="shared" si="119"/>
        <v>0</v>
      </c>
      <c r="Q151" s="26">
        <f t="shared" si="119"/>
        <v>0</v>
      </c>
      <c r="R151" s="26">
        <f t="shared" si="119"/>
        <v>0</v>
      </c>
      <c r="S151" s="26">
        <f t="shared" si="119"/>
        <v>0</v>
      </c>
      <c r="T151" s="26">
        <f t="shared" si="119"/>
        <v>0</v>
      </c>
      <c r="U151" s="26">
        <f t="shared" si="119"/>
        <v>0</v>
      </c>
      <c r="V151" s="26">
        <f t="shared" si="119"/>
        <v>0</v>
      </c>
      <c r="W151" s="26">
        <f t="shared" si="119"/>
        <v>0</v>
      </c>
      <c r="X151" s="26">
        <f t="shared" si="119"/>
        <v>0</v>
      </c>
      <c r="Y151" s="26">
        <f t="shared" si="119"/>
        <v>0</v>
      </c>
      <c r="Z151" s="26">
        <f t="shared" si="119"/>
        <v>0</v>
      </c>
      <c r="AA151" s="26">
        <f t="shared" si="119"/>
        <v>0</v>
      </c>
      <c r="AB151" s="26">
        <f t="shared" si="119"/>
        <v>0</v>
      </c>
      <c r="AC151" s="26">
        <f t="shared" si="119"/>
        <v>0</v>
      </c>
      <c r="AD151" s="26">
        <f t="shared" si="119"/>
        <v>0</v>
      </c>
      <c r="AE151" s="26">
        <f t="shared" si="119"/>
        <v>0</v>
      </c>
      <c r="AF151" s="26">
        <f t="shared" si="119"/>
        <v>0</v>
      </c>
      <c r="AG151" s="26">
        <f t="shared" si="119"/>
        <v>0</v>
      </c>
      <c r="AH151" s="26">
        <f t="shared" si="119"/>
        <v>0</v>
      </c>
      <c r="AI151" s="26">
        <f t="shared" si="119"/>
        <v>0</v>
      </c>
      <c r="AJ151" s="26">
        <f t="shared" si="119"/>
        <v>0</v>
      </c>
      <c r="AK151" s="26">
        <f t="shared" si="119"/>
        <v>0</v>
      </c>
      <c r="AL151" s="26">
        <f t="shared" si="119"/>
        <v>0</v>
      </c>
      <c r="AM151" s="26">
        <f t="shared" si="119"/>
        <v>0</v>
      </c>
      <c r="AN151" s="26">
        <f t="shared" si="119"/>
        <v>0</v>
      </c>
      <c r="AO151" s="26">
        <f t="shared" si="119"/>
        <v>0</v>
      </c>
      <c r="AP151" s="26">
        <f t="shared" si="119"/>
        <v>0</v>
      </c>
      <c r="AQ151" s="26">
        <f t="shared" si="119"/>
        <v>0</v>
      </c>
      <c r="AR151" s="26">
        <f t="shared" si="119"/>
        <v>0</v>
      </c>
      <c r="AS151" s="26">
        <f t="shared" si="119"/>
        <v>0</v>
      </c>
    </row>
    <row r="152" spans="2:45" ht="14.5" x14ac:dyDescent="0.35">
      <c r="B152" s="58">
        <v>4</v>
      </c>
      <c r="C152" s="58" t="str">
        <v>SLG Rentals FTTP</v>
      </c>
      <c r="F152" s="26">
        <f t="shared" ref="F152:AS152" si="120">IFERROR(INDEX($F$136:$AS$145,MATCH($C152,opex_dimensioning_exceptions,0),F$2),F111)</f>
        <v>0</v>
      </c>
      <c r="G152" s="26">
        <f t="shared" si="120"/>
        <v>15000</v>
      </c>
      <c r="H152" s="26">
        <f t="shared" si="120"/>
        <v>62500</v>
      </c>
      <c r="I152" s="26">
        <f t="shared" si="120"/>
        <v>160000</v>
      </c>
      <c r="J152" s="26">
        <f t="shared" si="120"/>
        <v>330000</v>
      </c>
      <c r="K152" s="26">
        <f t="shared" si="120"/>
        <v>570000</v>
      </c>
      <c r="L152" s="26">
        <f t="shared" si="120"/>
        <v>845000</v>
      </c>
      <c r="M152" s="26">
        <f t="shared" si="120"/>
        <v>1130000</v>
      </c>
      <c r="N152" s="26">
        <f t="shared" si="120"/>
        <v>1415000</v>
      </c>
      <c r="O152" s="26">
        <f t="shared" si="120"/>
        <v>1700000</v>
      </c>
      <c r="P152" s="26">
        <f t="shared" si="120"/>
        <v>1985000</v>
      </c>
      <c r="Q152" s="26">
        <f t="shared" si="120"/>
        <v>2240000</v>
      </c>
      <c r="R152" s="26">
        <f t="shared" si="120"/>
        <v>2362500</v>
      </c>
      <c r="S152" s="26">
        <f t="shared" si="120"/>
        <v>2400000</v>
      </c>
      <c r="T152" s="26">
        <f t="shared" si="120"/>
        <v>2400000</v>
      </c>
      <c r="U152" s="26">
        <f t="shared" si="120"/>
        <v>2400000</v>
      </c>
      <c r="V152" s="26">
        <f t="shared" si="120"/>
        <v>2400000</v>
      </c>
      <c r="W152" s="26">
        <f t="shared" si="120"/>
        <v>2400000</v>
      </c>
      <c r="X152" s="26">
        <f t="shared" si="120"/>
        <v>2400000</v>
      </c>
      <c r="Y152" s="26">
        <f t="shared" si="120"/>
        <v>2400000</v>
      </c>
      <c r="Z152" s="26">
        <f t="shared" si="120"/>
        <v>2400000</v>
      </c>
      <c r="AA152" s="26">
        <f t="shared" si="120"/>
        <v>2400000</v>
      </c>
      <c r="AB152" s="26">
        <f t="shared" si="120"/>
        <v>2400000</v>
      </c>
      <c r="AC152" s="26">
        <f t="shared" si="120"/>
        <v>2400000</v>
      </c>
      <c r="AD152" s="26">
        <f t="shared" si="120"/>
        <v>2400000</v>
      </c>
      <c r="AE152" s="26">
        <f t="shared" si="120"/>
        <v>2400000</v>
      </c>
      <c r="AF152" s="26">
        <f t="shared" si="120"/>
        <v>2400000</v>
      </c>
      <c r="AG152" s="26">
        <f t="shared" si="120"/>
        <v>2400000</v>
      </c>
      <c r="AH152" s="26">
        <f t="shared" si="120"/>
        <v>2400000</v>
      </c>
      <c r="AI152" s="26">
        <f t="shared" si="120"/>
        <v>2400000</v>
      </c>
      <c r="AJ152" s="26">
        <f t="shared" si="120"/>
        <v>2400000</v>
      </c>
      <c r="AK152" s="26">
        <f t="shared" si="120"/>
        <v>2400000</v>
      </c>
      <c r="AL152" s="26">
        <f t="shared" si="120"/>
        <v>2400000</v>
      </c>
      <c r="AM152" s="26">
        <f t="shared" si="120"/>
        <v>2400000</v>
      </c>
      <c r="AN152" s="26">
        <f t="shared" si="120"/>
        <v>2400000</v>
      </c>
      <c r="AO152" s="26">
        <f t="shared" si="120"/>
        <v>2400000</v>
      </c>
      <c r="AP152" s="26">
        <f t="shared" si="120"/>
        <v>2400000</v>
      </c>
      <c r="AQ152" s="26">
        <f t="shared" si="120"/>
        <v>2400000</v>
      </c>
      <c r="AR152" s="26">
        <f t="shared" si="120"/>
        <v>2400000</v>
      </c>
      <c r="AS152" s="26">
        <f t="shared" si="120"/>
        <v>2400000</v>
      </c>
    </row>
    <row r="153" spans="2:45" ht="14.5" x14ac:dyDescent="0.35">
      <c r="B153" s="58">
        <v>5</v>
      </c>
      <c r="C153" s="58" t="str">
        <v>SLG Rentals LL</v>
      </c>
      <c r="F153" s="26">
        <f t="shared" ref="F153:AS153" si="121">IFERROR(INDEX($F$136:$AS$145,MATCH($C153,opex_dimensioning_exceptions,0),F$2),F112)</f>
        <v>0</v>
      </c>
      <c r="G153" s="26">
        <f t="shared" si="121"/>
        <v>0</v>
      </c>
      <c r="H153" s="26">
        <f t="shared" si="121"/>
        <v>0</v>
      </c>
      <c r="I153" s="26">
        <f t="shared" si="121"/>
        <v>0</v>
      </c>
      <c r="J153" s="26">
        <f t="shared" si="121"/>
        <v>0</v>
      </c>
      <c r="K153" s="26">
        <f t="shared" si="121"/>
        <v>0</v>
      </c>
      <c r="L153" s="26">
        <f t="shared" si="121"/>
        <v>0</v>
      </c>
      <c r="M153" s="26">
        <f t="shared" si="121"/>
        <v>0</v>
      </c>
      <c r="N153" s="26">
        <f t="shared" si="121"/>
        <v>0</v>
      </c>
      <c r="O153" s="26">
        <f t="shared" si="121"/>
        <v>0</v>
      </c>
      <c r="P153" s="26">
        <f t="shared" si="121"/>
        <v>0</v>
      </c>
      <c r="Q153" s="26">
        <f t="shared" si="121"/>
        <v>0</v>
      </c>
      <c r="R153" s="26">
        <f t="shared" si="121"/>
        <v>0</v>
      </c>
      <c r="S153" s="26">
        <f t="shared" si="121"/>
        <v>0</v>
      </c>
      <c r="T153" s="26">
        <f t="shared" si="121"/>
        <v>0</v>
      </c>
      <c r="U153" s="26">
        <f t="shared" si="121"/>
        <v>0</v>
      </c>
      <c r="V153" s="26">
        <f t="shared" si="121"/>
        <v>0</v>
      </c>
      <c r="W153" s="26">
        <f t="shared" si="121"/>
        <v>0</v>
      </c>
      <c r="X153" s="26">
        <f t="shared" si="121"/>
        <v>0</v>
      </c>
      <c r="Y153" s="26">
        <f t="shared" si="121"/>
        <v>0</v>
      </c>
      <c r="Z153" s="26">
        <f t="shared" si="121"/>
        <v>0</v>
      </c>
      <c r="AA153" s="26">
        <f t="shared" si="121"/>
        <v>0</v>
      </c>
      <c r="AB153" s="26">
        <f t="shared" si="121"/>
        <v>0</v>
      </c>
      <c r="AC153" s="26">
        <f t="shared" si="121"/>
        <v>0</v>
      </c>
      <c r="AD153" s="26">
        <f t="shared" si="121"/>
        <v>0</v>
      </c>
      <c r="AE153" s="26">
        <f t="shared" si="121"/>
        <v>0</v>
      </c>
      <c r="AF153" s="26">
        <f t="shared" si="121"/>
        <v>0</v>
      </c>
      <c r="AG153" s="26">
        <f t="shared" si="121"/>
        <v>0</v>
      </c>
      <c r="AH153" s="26">
        <f t="shared" si="121"/>
        <v>0</v>
      </c>
      <c r="AI153" s="26">
        <f t="shared" si="121"/>
        <v>0</v>
      </c>
      <c r="AJ153" s="26">
        <f t="shared" si="121"/>
        <v>0</v>
      </c>
      <c r="AK153" s="26">
        <f t="shared" si="121"/>
        <v>0</v>
      </c>
      <c r="AL153" s="26">
        <f t="shared" si="121"/>
        <v>0</v>
      </c>
      <c r="AM153" s="26">
        <f t="shared" si="121"/>
        <v>0</v>
      </c>
      <c r="AN153" s="26">
        <f t="shared" si="121"/>
        <v>0</v>
      </c>
      <c r="AO153" s="26">
        <f t="shared" si="121"/>
        <v>0</v>
      </c>
      <c r="AP153" s="26">
        <f t="shared" si="121"/>
        <v>0</v>
      </c>
      <c r="AQ153" s="26">
        <f t="shared" si="121"/>
        <v>0</v>
      </c>
      <c r="AR153" s="26">
        <f t="shared" si="121"/>
        <v>0</v>
      </c>
      <c r="AS153" s="26">
        <f t="shared" si="121"/>
        <v>0</v>
      </c>
    </row>
    <row r="154" spans="2:45" ht="14.5" x14ac:dyDescent="0.35">
      <c r="B154" s="58">
        <v>6</v>
      </c>
      <c r="C154" s="58" t="str">
        <v>SLG Connections FTTP</v>
      </c>
      <c r="F154" s="26">
        <f t="shared" ref="F154:AS154" si="122">IFERROR(INDEX($F$136:$AS$145,MATCH($C154,opex_dimensioning_exceptions,0),F$2),F113)</f>
        <v>0</v>
      </c>
      <c r="G154" s="26">
        <f t="shared" si="122"/>
        <v>15891</v>
      </c>
      <c r="H154" s="26">
        <f t="shared" si="122"/>
        <v>60030</v>
      </c>
      <c r="I154" s="26">
        <f t="shared" si="122"/>
        <v>117390</v>
      </c>
      <c r="J154" s="26">
        <f t="shared" si="122"/>
        <v>220424</v>
      </c>
      <c r="K154" s="26">
        <f t="shared" si="122"/>
        <v>317764</v>
      </c>
      <c r="L154" s="26">
        <f t="shared" si="122"/>
        <v>381720</v>
      </c>
      <c r="M154" s="26">
        <f t="shared" si="122"/>
        <v>428539</v>
      </c>
      <c r="N154" s="26">
        <f t="shared" si="122"/>
        <v>453939</v>
      </c>
      <c r="O154" s="26">
        <f t="shared" si="122"/>
        <v>478872</v>
      </c>
      <c r="P154" s="26">
        <f t="shared" si="122"/>
        <v>503754</v>
      </c>
      <c r="Q154" s="26">
        <f t="shared" si="122"/>
        <v>490248</v>
      </c>
      <c r="R154" s="26">
        <f t="shared" si="122"/>
        <v>360031</v>
      </c>
      <c r="S154" s="26">
        <f t="shared" si="122"/>
        <v>268726</v>
      </c>
      <c r="T154" s="26">
        <f t="shared" si="122"/>
        <v>220902</v>
      </c>
      <c r="U154" s="26">
        <f t="shared" si="122"/>
        <v>211210</v>
      </c>
      <c r="V154" s="26">
        <f t="shared" si="122"/>
        <v>201853</v>
      </c>
      <c r="W154" s="26">
        <f t="shared" si="122"/>
        <v>192718</v>
      </c>
      <c r="X154" s="26">
        <f t="shared" si="122"/>
        <v>183947</v>
      </c>
      <c r="Y154" s="26">
        <f t="shared" si="122"/>
        <v>175462</v>
      </c>
      <c r="Z154" s="26">
        <f t="shared" si="122"/>
        <v>167247</v>
      </c>
      <c r="AA154" s="26">
        <f t="shared" si="122"/>
        <v>159315</v>
      </c>
      <c r="AB154" s="26">
        <f t="shared" si="122"/>
        <v>151642</v>
      </c>
      <c r="AC154" s="26">
        <f t="shared" si="122"/>
        <v>144219</v>
      </c>
      <c r="AD154" s="26">
        <f t="shared" si="122"/>
        <v>137041</v>
      </c>
      <c r="AE154" s="26">
        <f t="shared" si="122"/>
        <v>130096</v>
      </c>
      <c r="AF154" s="26">
        <f t="shared" si="122"/>
        <v>123374</v>
      </c>
      <c r="AG154" s="26">
        <f t="shared" si="122"/>
        <v>116869</v>
      </c>
      <c r="AH154" s="26">
        <f t="shared" si="122"/>
        <v>110572</v>
      </c>
      <c r="AI154" s="26">
        <f t="shared" si="122"/>
        <v>104474</v>
      </c>
      <c r="AJ154" s="26">
        <f t="shared" si="122"/>
        <v>98568</v>
      </c>
      <c r="AK154" s="26">
        <f t="shared" si="122"/>
        <v>92847</v>
      </c>
      <c r="AL154" s="26">
        <f t="shared" si="122"/>
        <v>87303</v>
      </c>
      <c r="AM154" s="26">
        <f t="shared" si="122"/>
        <v>81930</v>
      </c>
      <c r="AN154" s="26">
        <f t="shared" si="122"/>
        <v>76721</v>
      </c>
      <c r="AO154" s="26">
        <f t="shared" si="122"/>
        <v>71669</v>
      </c>
      <c r="AP154" s="26">
        <f t="shared" si="122"/>
        <v>66769</v>
      </c>
      <c r="AQ154" s="26">
        <f t="shared" si="122"/>
        <v>62014</v>
      </c>
      <c r="AR154" s="26">
        <f t="shared" si="122"/>
        <v>57399</v>
      </c>
      <c r="AS154" s="26">
        <f t="shared" si="122"/>
        <v>52918</v>
      </c>
    </row>
    <row r="155" spans="2:45" ht="14.5" x14ac:dyDescent="0.35">
      <c r="B155" s="58">
        <v>7</v>
      </c>
      <c r="C155" s="58" t="str">
        <v>SLG Connections LL</v>
      </c>
      <c r="F155" s="26">
        <f t="shared" ref="F155:AS155" si="123">IFERROR(INDEX($F$136:$AS$145,MATCH($C155,opex_dimensioning_exceptions,0),F$2),F114)</f>
        <v>0</v>
      </c>
      <c r="G155" s="26">
        <f t="shared" si="123"/>
        <v>0</v>
      </c>
      <c r="H155" s="26">
        <f t="shared" si="123"/>
        <v>0</v>
      </c>
      <c r="I155" s="26">
        <f t="shared" si="123"/>
        <v>0</v>
      </c>
      <c r="J155" s="26">
        <f t="shared" si="123"/>
        <v>0</v>
      </c>
      <c r="K155" s="26">
        <f t="shared" si="123"/>
        <v>0</v>
      </c>
      <c r="L155" s="26">
        <f t="shared" si="123"/>
        <v>0</v>
      </c>
      <c r="M155" s="26">
        <f t="shared" si="123"/>
        <v>0</v>
      </c>
      <c r="N155" s="26">
        <f t="shared" si="123"/>
        <v>0</v>
      </c>
      <c r="O155" s="26">
        <f t="shared" si="123"/>
        <v>0</v>
      </c>
      <c r="P155" s="26">
        <f t="shared" si="123"/>
        <v>0</v>
      </c>
      <c r="Q155" s="26">
        <f t="shared" si="123"/>
        <v>0</v>
      </c>
      <c r="R155" s="26">
        <f t="shared" si="123"/>
        <v>0</v>
      </c>
      <c r="S155" s="26">
        <f t="shared" si="123"/>
        <v>0</v>
      </c>
      <c r="T155" s="26">
        <f t="shared" si="123"/>
        <v>0</v>
      </c>
      <c r="U155" s="26">
        <f t="shared" si="123"/>
        <v>0</v>
      </c>
      <c r="V155" s="26">
        <f t="shared" si="123"/>
        <v>0</v>
      </c>
      <c r="W155" s="26">
        <f t="shared" si="123"/>
        <v>0</v>
      </c>
      <c r="X155" s="26">
        <f t="shared" si="123"/>
        <v>0</v>
      </c>
      <c r="Y155" s="26">
        <f t="shared" si="123"/>
        <v>0</v>
      </c>
      <c r="Z155" s="26">
        <f t="shared" si="123"/>
        <v>0</v>
      </c>
      <c r="AA155" s="26">
        <f t="shared" si="123"/>
        <v>0</v>
      </c>
      <c r="AB155" s="26">
        <f t="shared" si="123"/>
        <v>0</v>
      </c>
      <c r="AC155" s="26">
        <f t="shared" si="123"/>
        <v>0</v>
      </c>
      <c r="AD155" s="26">
        <f t="shared" si="123"/>
        <v>0</v>
      </c>
      <c r="AE155" s="26">
        <f t="shared" si="123"/>
        <v>0</v>
      </c>
      <c r="AF155" s="26">
        <f t="shared" si="123"/>
        <v>0</v>
      </c>
      <c r="AG155" s="26">
        <f t="shared" si="123"/>
        <v>0</v>
      </c>
      <c r="AH155" s="26">
        <f t="shared" si="123"/>
        <v>0</v>
      </c>
      <c r="AI155" s="26">
        <f t="shared" si="123"/>
        <v>0</v>
      </c>
      <c r="AJ155" s="26">
        <f t="shared" si="123"/>
        <v>0</v>
      </c>
      <c r="AK155" s="26">
        <f t="shared" si="123"/>
        <v>0</v>
      </c>
      <c r="AL155" s="26">
        <f t="shared" si="123"/>
        <v>0</v>
      </c>
      <c r="AM155" s="26">
        <f t="shared" si="123"/>
        <v>0</v>
      </c>
      <c r="AN155" s="26">
        <f t="shared" si="123"/>
        <v>0</v>
      </c>
      <c r="AO155" s="26">
        <f t="shared" si="123"/>
        <v>0</v>
      </c>
      <c r="AP155" s="26">
        <f t="shared" si="123"/>
        <v>0</v>
      </c>
      <c r="AQ155" s="26">
        <f t="shared" si="123"/>
        <v>0</v>
      </c>
      <c r="AR155" s="26">
        <f t="shared" si="123"/>
        <v>0</v>
      </c>
      <c r="AS155" s="26">
        <f t="shared" si="123"/>
        <v>0</v>
      </c>
    </row>
    <row r="156" spans="2:45" ht="14.5" x14ac:dyDescent="0.35">
      <c r="B156" s="58">
        <v>8</v>
      </c>
      <c r="C156" s="58" t="str">
        <v>DPA Poles</v>
      </c>
      <c r="F156" s="26">
        <f t="shared" ref="F156:AS156" si="124">IFERROR(INDEX($F$136:$AS$145,MATCH($C156,opex_dimensioning_exceptions,0),F$2),F115)</f>
        <v>0</v>
      </c>
      <c r="G156" s="26">
        <f t="shared" si="124"/>
        <v>23127</v>
      </c>
      <c r="H156" s="26">
        <f t="shared" si="124"/>
        <v>142357</v>
      </c>
      <c r="I156" s="26">
        <f t="shared" si="124"/>
        <v>462057</v>
      </c>
      <c r="J156" s="26">
        <f t="shared" si="124"/>
        <v>1287111</v>
      </c>
      <c r="K156" s="26">
        <f t="shared" si="124"/>
        <v>2672867</v>
      </c>
      <c r="L156" s="26">
        <f t="shared" si="124"/>
        <v>4611460</v>
      </c>
      <c r="M156" s="26">
        <f t="shared" si="124"/>
        <v>7125941</v>
      </c>
      <c r="N156" s="26">
        <f t="shared" si="124"/>
        <v>9991821</v>
      </c>
      <c r="O156" s="26">
        <f t="shared" si="124"/>
        <v>13305895</v>
      </c>
      <c r="P156" s="26">
        <f t="shared" si="124"/>
        <v>16881094</v>
      </c>
      <c r="Q156" s="26">
        <f t="shared" si="124"/>
        <v>20151141</v>
      </c>
      <c r="R156" s="26">
        <f t="shared" si="124"/>
        <v>22552615</v>
      </c>
      <c r="S156" s="26">
        <f t="shared" si="124"/>
        <v>24345068</v>
      </c>
      <c r="T156" s="26">
        <f t="shared" si="124"/>
        <v>25818526</v>
      </c>
      <c r="U156" s="26">
        <f t="shared" si="124"/>
        <v>27227336</v>
      </c>
      <c r="V156" s="26">
        <f t="shared" si="124"/>
        <v>28573734</v>
      </c>
      <c r="W156" s="26">
        <f t="shared" si="124"/>
        <v>29859199</v>
      </c>
      <c r="X156" s="26">
        <f t="shared" si="124"/>
        <v>31086160</v>
      </c>
      <c r="Y156" s="26">
        <f t="shared" si="124"/>
        <v>32256525</v>
      </c>
      <c r="Z156" s="26">
        <f t="shared" si="124"/>
        <v>33372094</v>
      </c>
      <c r="AA156" s="26">
        <f t="shared" si="124"/>
        <v>34434755</v>
      </c>
      <c r="AB156" s="26">
        <f t="shared" si="124"/>
        <v>35446235</v>
      </c>
      <c r="AC156" s="26">
        <f t="shared" si="124"/>
        <v>36408203</v>
      </c>
      <c r="AD156" s="26">
        <f t="shared" si="124"/>
        <v>37322293</v>
      </c>
      <c r="AE156" s="26">
        <f t="shared" si="124"/>
        <v>38190057</v>
      </c>
      <c r="AF156" s="26">
        <f t="shared" si="124"/>
        <v>39012985</v>
      </c>
      <c r="AG156" s="26">
        <f t="shared" si="124"/>
        <v>39792523</v>
      </c>
      <c r="AH156" s="26">
        <f t="shared" si="124"/>
        <v>40530059</v>
      </c>
      <c r="AI156" s="26">
        <f t="shared" si="124"/>
        <v>41226921</v>
      </c>
      <c r="AJ156" s="26">
        <f t="shared" si="124"/>
        <v>41884388</v>
      </c>
      <c r="AK156" s="26">
        <f t="shared" si="124"/>
        <v>42503695</v>
      </c>
      <c r="AL156" s="26">
        <f t="shared" si="124"/>
        <v>43086022</v>
      </c>
      <c r="AM156" s="26">
        <f t="shared" si="124"/>
        <v>43632511</v>
      </c>
      <c r="AN156" s="26">
        <f t="shared" si="124"/>
        <v>44144254</v>
      </c>
      <c r="AO156" s="26">
        <f t="shared" si="124"/>
        <v>44622300</v>
      </c>
      <c r="AP156" s="26">
        <f t="shared" si="124"/>
        <v>45067662</v>
      </c>
      <c r="AQ156" s="26">
        <f t="shared" si="124"/>
        <v>45481307</v>
      </c>
      <c r="AR156" s="26">
        <f t="shared" si="124"/>
        <v>45864169</v>
      </c>
      <c r="AS156" s="26">
        <f t="shared" si="124"/>
        <v>46217142</v>
      </c>
    </row>
    <row r="157" spans="2:45" ht="14.5" x14ac:dyDescent="0.35">
      <c r="B157" s="58">
        <v>9</v>
      </c>
      <c r="C157" s="58" t="str">
        <v>DPA Duct - Seg 1</v>
      </c>
      <c r="F157" s="26">
        <f t="shared" ref="F157:AS157" si="125">IFERROR(INDEX($F$136:$AS$145,MATCH($C157,opex_dimensioning_exceptions,0),F$2),F116)</f>
        <v>50931</v>
      </c>
      <c r="G157" s="26">
        <f t="shared" si="125"/>
        <v>190186</v>
      </c>
      <c r="H157" s="26">
        <f t="shared" si="125"/>
        <v>446087</v>
      </c>
      <c r="I157" s="26">
        <f t="shared" si="125"/>
        <v>985898</v>
      </c>
      <c r="J157" s="26">
        <f t="shared" si="125"/>
        <v>1821222</v>
      </c>
      <c r="K157" s="26">
        <f t="shared" si="125"/>
        <v>2706461</v>
      </c>
      <c r="L157" s="26">
        <f t="shared" si="125"/>
        <v>3700697</v>
      </c>
      <c r="M157" s="26">
        <f t="shared" si="125"/>
        <v>4912860</v>
      </c>
      <c r="N157" s="26">
        <f t="shared" si="125"/>
        <v>6095217</v>
      </c>
      <c r="O157" s="26">
        <f t="shared" si="125"/>
        <v>7486844</v>
      </c>
      <c r="P157" s="26">
        <f t="shared" si="125"/>
        <v>8651243</v>
      </c>
      <c r="Q157" s="26">
        <f t="shared" si="125"/>
        <v>8651243</v>
      </c>
      <c r="R157" s="26">
        <f t="shared" si="125"/>
        <v>8651243</v>
      </c>
      <c r="S157" s="26">
        <f t="shared" si="125"/>
        <v>8651243</v>
      </c>
      <c r="T157" s="26">
        <f t="shared" si="125"/>
        <v>8651243</v>
      </c>
      <c r="U157" s="26">
        <f t="shared" si="125"/>
        <v>8651243</v>
      </c>
      <c r="V157" s="26">
        <f t="shared" si="125"/>
        <v>8651243</v>
      </c>
      <c r="W157" s="26">
        <f t="shared" si="125"/>
        <v>8651243</v>
      </c>
      <c r="X157" s="26">
        <f t="shared" si="125"/>
        <v>8651243</v>
      </c>
      <c r="Y157" s="26">
        <f t="shared" si="125"/>
        <v>8651243</v>
      </c>
      <c r="Z157" s="26">
        <f t="shared" si="125"/>
        <v>8651243</v>
      </c>
      <c r="AA157" s="26">
        <f t="shared" si="125"/>
        <v>8651243</v>
      </c>
      <c r="AB157" s="26">
        <f t="shared" si="125"/>
        <v>8651243</v>
      </c>
      <c r="AC157" s="26">
        <f t="shared" si="125"/>
        <v>8651243</v>
      </c>
      <c r="AD157" s="26">
        <f t="shared" si="125"/>
        <v>8651243</v>
      </c>
      <c r="AE157" s="26">
        <f t="shared" si="125"/>
        <v>8651243</v>
      </c>
      <c r="AF157" s="26">
        <f t="shared" si="125"/>
        <v>8651243</v>
      </c>
      <c r="AG157" s="26">
        <f t="shared" si="125"/>
        <v>8651243</v>
      </c>
      <c r="AH157" s="26">
        <f t="shared" si="125"/>
        <v>8651243</v>
      </c>
      <c r="AI157" s="26">
        <f t="shared" si="125"/>
        <v>8651243</v>
      </c>
      <c r="AJ157" s="26">
        <f t="shared" si="125"/>
        <v>8651243</v>
      </c>
      <c r="AK157" s="26">
        <f t="shared" si="125"/>
        <v>8651243</v>
      </c>
      <c r="AL157" s="26">
        <f t="shared" si="125"/>
        <v>8651243</v>
      </c>
      <c r="AM157" s="26">
        <f t="shared" si="125"/>
        <v>8651243</v>
      </c>
      <c r="AN157" s="26">
        <f t="shared" si="125"/>
        <v>8651243</v>
      </c>
      <c r="AO157" s="26">
        <f t="shared" si="125"/>
        <v>8651243</v>
      </c>
      <c r="AP157" s="26">
        <f t="shared" si="125"/>
        <v>8651243</v>
      </c>
      <c r="AQ157" s="26">
        <f t="shared" si="125"/>
        <v>8651243</v>
      </c>
      <c r="AR157" s="26">
        <f t="shared" si="125"/>
        <v>8651243</v>
      </c>
      <c r="AS157" s="26">
        <f t="shared" si="125"/>
        <v>8651243</v>
      </c>
    </row>
    <row r="158" spans="2:45" ht="14.5" x14ac:dyDescent="0.35">
      <c r="B158" s="58">
        <v>10</v>
      </c>
      <c r="C158" s="58" t="str">
        <v>DPA Duct - Seg 2</v>
      </c>
      <c r="F158" s="26">
        <f t="shared" ref="F158:AS158" si="126">IFERROR(INDEX($F$136:$AS$145,MATCH($C158,opex_dimensioning_exceptions,0),F$2),F117)</f>
        <v>41633</v>
      </c>
      <c r="G158" s="26">
        <f t="shared" si="126"/>
        <v>171522</v>
      </c>
      <c r="H158" s="26">
        <f t="shared" si="126"/>
        <v>482882</v>
      </c>
      <c r="I158" s="26">
        <f t="shared" si="126"/>
        <v>1204276</v>
      </c>
      <c r="J158" s="26">
        <f t="shared" si="126"/>
        <v>2540436</v>
      </c>
      <c r="K158" s="26">
        <f t="shared" si="126"/>
        <v>4009457</v>
      </c>
      <c r="L158" s="26">
        <f t="shared" si="126"/>
        <v>5904624</v>
      </c>
      <c r="M158" s="26">
        <f t="shared" si="126"/>
        <v>8171684</v>
      </c>
      <c r="N158" s="26">
        <f t="shared" si="126"/>
        <v>10557299</v>
      </c>
      <c r="O158" s="26">
        <f t="shared" si="126"/>
        <v>13340280</v>
      </c>
      <c r="P158" s="26">
        <f t="shared" si="126"/>
        <v>15602715</v>
      </c>
      <c r="Q158" s="26">
        <f t="shared" si="126"/>
        <v>15602715</v>
      </c>
      <c r="R158" s="26">
        <f t="shared" si="126"/>
        <v>15602715</v>
      </c>
      <c r="S158" s="26">
        <f t="shared" si="126"/>
        <v>15602715</v>
      </c>
      <c r="T158" s="26">
        <f t="shared" si="126"/>
        <v>15602715</v>
      </c>
      <c r="U158" s="26">
        <f t="shared" si="126"/>
        <v>15602715</v>
      </c>
      <c r="V158" s="26">
        <f t="shared" si="126"/>
        <v>15602715</v>
      </c>
      <c r="W158" s="26">
        <f t="shared" si="126"/>
        <v>15602715</v>
      </c>
      <c r="X158" s="26">
        <f t="shared" si="126"/>
        <v>15602715</v>
      </c>
      <c r="Y158" s="26">
        <f t="shared" si="126"/>
        <v>15602715</v>
      </c>
      <c r="Z158" s="26">
        <f t="shared" si="126"/>
        <v>15602715</v>
      </c>
      <c r="AA158" s="26">
        <f t="shared" si="126"/>
        <v>15602715</v>
      </c>
      <c r="AB158" s="26">
        <f t="shared" si="126"/>
        <v>15602715</v>
      </c>
      <c r="AC158" s="26">
        <f t="shared" si="126"/>
        <v>15602715</v>
      </c>
      <c r="AD158" s="26">
        <f t="shared" si="126"/>
        <v>15602715</v>
      </c>
      <c r="AE158" s="26">
        <f t="shared" si="126"/>
        <v>15602715</v>
      </c>
      <c r="AF158" s="26">
        <f t="shared" si="126"/>
        <v>15602715</v>
      </c>
      <c r="AG158" s="26">
        <f t="shared" si="126"/>
        <v>15602715</v>
      </c>
      <c r="AH158" s="26">
        <f t="shared" si="126"/>
        <v>15602715</v>
      </c>
      <c r="AI158" s="26">
        <f t="shared" si="126"/>
        <v>15602715</v>
      </c>
      <c r="AJ158" s="26">
        <f t="shared" si="126"/>
        <v>15602715</v>
      </c>
      <c r="AK158" s="26">
        <f t="shared" si="126"/>
        <v>15602715</v>
      </c>
      <c r="AL158" s="26">
        <f t="shared" si="126"/>
        <v>15602715</v>
      </c>
      <c r="AM158" s="26">
        <f t="shared" si="126"/>
        <v>15602715</v>
      </c>
      <c r="AN158" s="26">
        <f t="shared" si="126"/>
        <v>15602715</v>
      </c>
      <c r="AO158" s="26">
        <f t="shared" si="126"/>
        <v>15602715</v>
      </c>
      <c r="AP158" s="26">
        <f t="shared" si="126"/>
        <v>15602715</v>
      </c>
      <c r="AQ158" s="26">
        <f t="shared" si="126"/>
        <v>15602715</v>
      </c>
      <c r="AR158" s="26">
        <f t="shared" si="126"/>
        <v>15602715</v>
      </c>
      <c r="AS158" s="26">
        <f t="shared" si="126"/>
        <v>15602715</v>
      </c>
    </row>
    <row r="159" spans="2:45" ht="14.5" x14ac:dyDescent="0.35">
      <c r="B159" s="58">
        <v>11</v>
      </c>
      <c r="C159" s="58" t="str">
        <v>DPA Duct - Seg 3 SDU</v>
      </c>
      <c r="F159" s="26">
        <f t="shared" ref="F159:AS159" si="127">IFERROR(INDEX($F$136:$AS$145,MATCH($C159,opex_dimensioning_exceptions,0),F$2),F118)</f>
        <v>0</v>
      </c>
      <c r="G159" s="26">
        <f t="shared" si="127"/>
        <v>16962</v>
      </c>
      <c r="H159" s="26">
        <f t="shared" si="127"/>
        <v>106992</v>
      </c>
      <c r="I159" s="26">
        <f t="shared" si="127"/>
        <v>345552</v>
      </c>
      <c r="J159" s="26">
        <f t="shared" si="127"/>
        <v>932397</v>
      </c>
      <c r="K159" s="26">
        <f t="shared" si="127"/>
        <v>1944596</v>
      </c>
      <c r="L159" s="26">
        <f t="shared" si="127"/>
        <v>3325751</v>
      </c>
      <c r="M159" s="26">
        <f t="shared" si="127"/>
        <v>5004060</v>
      </c>
      <c r="N159" s="26">
        <f t="shared" si="127"/>
        <v>6869417</v>
      </c>
      <c r="O159" s="26">
        <f t="shared" si="127"/>
        <v>8918182</v>
      </c>
      <c r="P159" s="26">
        <f t="shared" si="127"/>
        <v>11134963</v>
      </c>
      <c r="Q159" s="26">
        <f t="shared" si="127"/>
        <v>13341922</v>
      </c>
      <c r="R159" s="26">
        <f t="shared" si="127"/>
        <v>14962680</v>
      </c>
      <c r="S159" s="26">
        <f t="shared" si="127"/>
        <v>16172408</v>
      </c>
      <c r="T159" s="26">
        <f t="shared" si="127"/>
        <v>17166847</v>
      </c>
      <c r="U159" s="26">
        <f t="shared" si="127"/>
        <v>18117655</v>
      </c>
      <c r="V159" s="26">
        <f t="shared" si="127"/>
        <v>19026340</v>
      </c>
      <c r="W159" s="26">
        <f t="shared" si="127"/>
        <v>19893902</v>
      </c>
      <c r="X159" s="26">
        <f t="shared" si="127"/>
        <v>20721980</v>
      </c>
      <c r="Y159" s="26">
        <f t="shared" si="127"/>
        <v>21511860</v>
      </c>
      <c r="Z159" s="26">
        <f t="shared" si="127"/>
        <v>22264759</v>
      </c>
      <c r="AA159" s="26">
        <f t="shared" si="127"/>
        <v>22981950</v>
      </c>
      <c r="AB159" s="26">
        <f t="shared" si="127"/>
        <v>23664600</v>
      </c>
      <c r="AC159" s="26">
        <f t="shared" si="127"/>
        <v>24313833</v>
      </c>
      <c r="AD159" s="26">
        <f t="shared" si="127"/>
        <v>24930753</v>
      </c>
      <c r="AE159" s="26">
        <f t="shared" si="127"/>
        <v>25516409</v>
      </c>
      <c r="AF159" s="26">
        <f t="shared" si="127"/>
        <v>26071804</v>
      </c>
      <c r="AG159" s="26">
        <f t="shared" si="127"/>
        <v>26597915</v>
      </c>
      <c r="AH159" s="26">
        <f t="shared" si="127"/>
        <v>27095679</v>
      </c>
      <c r="AI159" s="26">
        <f t="shared" si="127"/>
        <v>27565992</v>
      </c>
      <c r="AJ159" s="26">
        <f t="shared" si="127"/>
        <v>28009717</v>
      </c>
      <c r="AK159" s="26">
        <f t="shared" si="127"/>
        <v>28427688</v>
      </c>
      <c r="AL159" s="26">
        <f t="shared" si="127"/>
        <v>28820701</v>
      </c>
      <c r="AM159" s="26">
        <f t="shared" si="127"/>
        <v>29189527</v>
      </c>
      <c r="AN159" s="26">
        <f t="shared" si="127"/>
        <v>29534903</v>
      </c>
      <c r="AO159" s="26">
        <f t="shared" si="127"/>
        <v>29857537</v>
      </c>
      <c r="AP159" s="26">
        <f t="shared" si="127"/>
        <v>30158112</v>
      </c>
      <c r="AQ159" s="26">
        <f t="shared" si="127"/>
        <v>30437282</v>
      </c>
      <c r="AR159" s="26">
        <f t="shared" si="127"/>
        <v>30695676</v>
      </c>
      <c r="AS159" s="26">
        <f t="shared" si="127"/>
        <v>30933898</v>
      </c>
    </row>
    <row r="160" spans="2:45" ht="14.5" x14ac:dyDescent="0.35">
      <c r="B160" s="58">
        <v>12</v>
      </c>
      <c r="C160" s="58" t="str">
        <v>DPA Duct - Seg 3 MDU</v>
      </c>
      <c r="F160" s="26">
        <f t="shared" ref="F160:AS160" si="128">IFERROR(INDEX($F$136:$AS$145,MATCH($C160,opex_dimensioning_exceptions,0),F$2),F119)</f>
        <v>0</v>
      </c>
      <c r="G160" s="26">
        <f t="shared" si="128"/>
        <v>34584</v>
      </c>
      <c r="H160" s="26">
        <f t="shared" si="128"/>
        <v>149938</v>
      </c>
      <c r="I160" s="26">
        <f t="shared" si="128"/>
        <v>378197</v>
      </c>
      <c r="J160" s="26">
        <f t="shared" si="128"/>
        <v>713289</v>
      </c>
      <c r="K160" s="26">
        <f t="shared" si="128"/>
        <v>1055110</v>
      </c>
      <c r="L160" s="26">
        <f t="shared" si="128"/>
        <v>1341809</v>
      </c>
      <c r="M160" s="26">
        <f t="shared" si="128"/>
        <v>1612976</v>
      </c>
      <c r="N160" s="26">
        <f t="shared" si="128"/>
        <v>1790804</v>
      </c>
      <c r="O160" s="26">
        <f t="shared" si="128"/>
        <v>1961252</v>
      </c>
      <c r="P160" s="26">
        <f t="shared" si="128"/>
        <v>2127846</v>
      </c>
      <c r="Q160" s="26">
        <f t="shared" si="128"/>
        <v>2244591</v>
      </c>
      <c r="R160" s="26">
        <f t="shared" si="128"/>
        <v>2244591</v>
      </c>
      <c r="S160" s="26">
        <f t="shared" si="128"/>
        <v>2244591</v>
      </c>
      <c r="T160" s="26">
        <f t="shared" si="128"/>
        <v>2244591</v>
      </c>
      <c r="U160" s="26">
        <f t="shared" si="128"/>
        <v>2244591</v>
      </c>
      <c r="V160" s="26">
        <f t="shared" si="128"/>
        <v>2244591</v>
      </c>
      <c r="W160" s="26">
        <f t="shared" si="128"/>
        <v>2244591</v>
      </c>
      <c r="X160" s="26">
        <f t="shared" si="128"/>
        <v>2244591</v>
      </c>
      <c r="Y160" s="26">
        <f t="shared" si="128"/>
        <v>2244591</v>
      </c>
      <c r="Z160" s="26">
        <f t="shared" si="128"/>
        <v>2244591</v>
      </c>
      <c r="AA160" s="26">
        <f t="shared" si="128"/>
        <v>2244591</v>
      </c>
      <c r="AB160" s="26">
        <f t="shared" si="128"/>
        <v>2244591</v>
      </c>
      <c r="AC160" s="26">
        <f t="shared" si="128"/>
        <v>2244591</v>
      </c>
      <c r="AD160" s="26">
        <f t="shared" si="128"/>
        <v>2244591</v>
      </c>
      <c r="AE160" s="26">
        <f t="shared" si="128"/>
        <v>2244591</v>
      </c>
      <c r="AF160" s="26">
        <f t="shared" si="128"/>
        <v>2244591</v>
      </c>
      <c r="AG160" s="26">
        <f t="shared" si="128"/>
        <v>2244591</v>
      </c>
      <c r="AH160" s="26">
        <f t="shared" si="128"/>
        <v>2244591</v>
      </c>
      <c r="AI160" s="26">
        <f t="shared" si="128"/>
        <v>2244591</v>
      </c>
      <c r="AJ160" s="26">
        <f t="shared" si="128"/>
        <v>2244591</v>
      </c>
      <c r="AK160" s="26">
        <f t="shared" si="128"/>
        <v>2244591</v>
      </c>
      <c r="AL160" s="26">
        <f t="shared" si="128"/>
        <v>2244591</v>
      </c>
      <c r="AM160" s="26">
        <f t="shared" si="128"/>
        <v>2244591</v>
      </c>
      <c r="AN160" s="26">
        <f t="shared" si="128"/>
        <v>2244591</v>
      </c>
      <c r="AO160" s="26">
        <f t="shared" si="128"/>
        <v>2244591</v>
      </c>
      <c r="AP160" s="26">
        <f t="shared" si="128"/>
        <v>2244591</v>
      </c>
      <c r="AQ160" s="26">
        <f t="shared" si="128"/>
        <v>2244591</v>
      </c>
      <c r="AR160" s="26">
        <f t="shared" si="128"/>
        <v>2244591</v>
      </c>
      <c r="AS160" s="26">
        <f t="shared" si="128"/>
        <v>2244591</v>
      </c>
    </row>
    <row r="161" spans="2:45" ht="14.5" x14ac:dyDescent="0.35">
      <c r="B161" s="58">
        <v>13</v>
      </c>
      <c r="C161" s="58" t="str">
        <v>Spare</v>
      </c>
      <c r="F161" s="26">
        <f t="shared" ref="F161:AS161" si="129">IFERROR(INDEX($F$136:$AS$145,MATCH($C161,opex_dimensioning_exceptions,0),F$2),F120)</f>
        <v>0</v>
      </c>
      <c r="G161" s="26">
        <f t="shared" si="129"/>
        <v>0</v>
      </c>
      <c r="H161" s="26">
        <f t="shared" si="129"/>
        <v>0</v>
      </c>
      <c r="I161" s="26">
        <f t="shared" si="129"/>
        <v>0</v>
      </c>
      <c r="J161" s="26">
        <f t="shared" si="129"/>
        <v>0</v>
      </c>
      <c r="K161" s="26">
        <f t="shared" si="129"/>
        <v>0</v>
      </c>
      <c r="L161" s="26">
        <f t="shared" si="129"/>
        <v>0</v>
      </c>
      <c r="M161" s="26">
        <f t="shared" si="129"/>
        <v>0</v>
      </c>
      <c r="N161" s="26">
        <f t="shared" si="129"/>
        <v>0</v>
      </c>
      <c r="O161" s="26">
        <f t="shared" si="129"/>
        <v>0</v>
      </c>
      <c r="P161" s="26">
        <f t="shared" si="129"/>
        <v>0</v>
      </c>
      <c r="Q161" s="26">
        <f t="shared" si="129"/>
        <v>0</v>
      </c>
      <c r="R161" s="26">
        <f t="shared" si="129"/>
        <v>0</v>
      </c>
      <c r="S161" s="26">
        <f t="shared" si="129"/>
        <v>0</v>
      </c>
      <c r="T161" s="26">
        <f t="shared" si="129"/>
        <v>0</v>
      </c>
      <c r="U161" s="26">
        <f t="shared" si="129"/>
        <v>0</v>
      </c>
      <c r="V161" s="26">
        <f t="shared" si="129"/>
        <v>0</v>
      </c>
      <c r="W161" s="26">
        <f t="shared" si="129"/>
        <v>0</v>
      </c>
      <c r="X161" s="26">
        <f t="shared" si="129"/>
        <v>0</v>
      </c>
      <c r="Y161" s="26">
        <f t="shared" si="129"/>
        <v>0</v>
      </c>
      <c r="Z161" s="26">
        <f t="shared" si="129"/>
        <v>0</v>
      </c>
      <c r="AA161" s="26">
        <f t="shared" si="129"/>
        <v>0</v>
      </c>
      <c r="AB161" s="26">
        <f t="shared" si="129"/>
        <v>0</v>
      </c>
      <c r="AC161" s="26">
        <f t="shared" si="129"/>
        <v>0</v>
      </c>
      <c r="AD161" s="26">
        <f t="shared" si="129"/>
        <v>0</v>
      </c>
      <c r="AE161" s="26">
        <f t="shared" si="129"/>
        <v>0</v>
      </c>
      <c r="AF161" s="26">
        <f t="shared" si="129"/>
        <v>0</v>
      </c>
      <c r="AG161" s="26">
        <f t="shared" si="129"/>
        <v>0</v>
      </c>
      <c r="AH161" s="26">
        <f t="shared" si="129"/>
        <v>0</v>
      </c>
      <c r="AI161" s="26">
        <f t="shared" si="129"/>
        <v>0</v>
      </c>
      <c r="AJ161" s="26">
        <f t="shared" si="129"/>
        <v>0</v>
      </c>
      <c r="AK161" s="26">
        <f t="shared" si="129"/>
        <v>0</v>
      </c>
      <c r="AL161" s="26">
        <f t="shared" si="129"/>
        <v>0</v>
      </c>
      <c r="AM161" s="26">
        <f t="shared" si="129"/>
        <v>0</v>
      </c>
      <c r="AN161" s="26">
        <f t="shared" si="129"/>
        <v>0</v>
      </c>
      <c r="AO161" s="26">
        <f t="shared" si="129"/>
        <v>0</v>
      </c>
      <c r="AP161" s="26">
        <f t="shared" si="129"/>
        <v>0</v>
      </c>
      <c r="AQ161" s="26">
        <f t="shared" si="129"/>
        <v>0</v>
      </c>
      <c r="AR161" s="26">
        <f t="shared" si="129"/>
        <v>0</v>
      </c>
      <c r="AS161" s="26">
        <f t="shared" si="129"/>
        <v>0</v>
      </c>
    </row>
    <row r="162" spans="2:45" ht="14.5" x14ac:dyDescent="0.35">
      <c r="B162" s="58">
        <v>14</v>
      </c>
      <c r="C162" s="58" t="str">
        <v>Cumulo</v>
      </c>
      <c r="F162" s="26">
        <f t="shared" ref="F162:AS162" si="130">IFERROR(INDEX($F$136:$AS$145,MATCH($C162,opex_dimensioning_exceptions,0),F$2),F121)</f>
        <v>0</v>
      </c>
      <c r="G162" s="26">
        <f t="shared" si="130"/>
        <v>15000</v>
      </c>
      <c r="H162" s="26">
        <f t="shared" si="130"/>
        <v>62500</v>
      </c>
      <c r="I162" s="26">
        <f t="shared" si="130"/>
        <v>160000</v>
      </c>
      <c r="J162" s="26">
        <f t="shared" si="130"/>
        <v>330000</v>
      </c>
      <c r="K162" s="26">
        <f t="shared" si="130"/>
        <v>570000</v>
      </c>
      <c r="L162" s="26">
        <f t="shared" si="130"/>
        <v>845000</v>
      </c>
      <c r="M162" s="26">
        <f t="shared" si="130"/>
        <v>1130000</v>
      </c>
      <c r="N162" s="26">
        <f t="shared" si="130"/>
        <v>1415000</v>
      </c>
      <c r="O162" s="26">
        <f t="shared" si="130"/>
        <v>1700000</v>
      </c>
      <c r="P162" s="26">
        <f t="shared" si="130"/>
        <v>1985000</v>
      </c>
      <c r="Q162" s="26">
        <f t="shared" si="130"/>
        <v>2240000</v>
      </c>
      <c r="R162" s="26">
        <f t="shared" si="130"/>
        <v>2362500</v>
      </c>
      <c r="S162" s="26">
        <f t="shared" si="130"/>
        <v>2400000</v>
      </c>
      <c r="T162" s="26">
        <f t="shared" si="130"/>
        <v>2400000</v>
      </c>
      <c r="U162" s="26">
        <f t="shared" si="130"/>
        <v>2400000</v>
      </c>
      <c r="V162" s="26">
        <f t="shared" si="130"/>
        <v>2400000</v>
      </c>
      <c r="W162" s="26">
        <f t="shared" si="130"/>
        <v>2400000</v>
      </c>
      <c r="X162" s="26">
        <f t="shared" si="130"/>
        <v>2400000</v>
      </c>
      <c r="Y162" s="26">
        <f t="shared" si="130"/>
        <v>2400000</v>
      </c>
      <c r="Z162" s="26">
        <f t="shared" si="130"/>
        <v>2400000</v>
      </c>
      <c r="AA162" s="26">
        <f t="shared" si="130"/>
        <v>2400000</v>
      </c>
      <c r="AB162" s="26">
        <f t="shared" si="130"/>
        <v>2400000</v>
      </c>
      <c r="AC162" s="26">
        <f t="shared" si="130"/>
        <v>2400000</v>
      </c>
      <c r="AD162" s="26">
        <f t="shared" si="130"/>
        <v>2400000</v>
      </c>
      <c r="AE162" s="26">
        <f t="shared" si="130"/>
        <v>2400000</v>
      </c>
      <c r="AF162" s="26">
        <f t="shared" si="130"/>
        <v>2400000</v>
      </c>
      <c r="AG162" s="26">
        <f t="shared" si="130"/>
        <v>2400000</v>
      </c>
      <c r="AH162" s="26">
        <f t="shared" si="130"/>
        <v>2400000</v>
      </c>
      <c r="AI162" s="26">
        <f t="shared" si="130"/>
        <v>2400000</v>
      </c>
      <c r="AJ162" s="26">
        <f t="shared" si="130"/>
        <v>2400000</v>
      </c>
      <c r="AK162" s="26">
        <f t="shared" si="130"/>
        <v>2400000</v>
      </c>
      <c r="AL162" s="26">
        <f t="shared" si="130"/>
        <v>2400000</v>
      </c>
      <c r="AM162" s="26">
        <f t="shared" si="130"/>
        <v>2400000</v>
      </c>
      <c r="AN162" s="26">
        <f t="shared" si="130"/>
        <v>2400000</v>
      </c>
      <c r="AO162" s="26">
        <f t="shared" si="130"/>
        <v>2400000</v>
      </c>
      <c r="AP162" s="26">
        <f t="shared" si="130"/>
        <v>2400000</v>
      </c>
      <c r="AQ162" s="26">
        <f t="shared" si="130"/>
        <v>2400000</v>
      </c>
      <c r="AR162" s="26">
        <f t="shared" si="130"/>
        <v>2400000</v>
      </c>
      <c r="AS162" s="26">
        <f t="shared" si="130"/>
        <v>2400000</v>
      </c>
    </row>
    <row r="163" spans="2:45" ht="14.5" x14ac:dyDescent="0.35">
      <c r="B163" s="58">
        <v>15</v>
      </c>
      <c r="C163" s="58" t="str">
        <v>Other opex</v>
      </c>
      <c r="F163" s="26">
        <f t="shared" ref="F163:AS163" si="131">IFERROR(INDEX($F$136:$AS$145,MATCH($C163,opex_dimensioning_exceptions,0),F$2),F122)</f>
        <v>4233410.8360252809</v>
      </c>
      <c r="G163" s="26">
        <f t="shared" si="131"/>
        <v>9950403.0429747757</v>
      </c>
      <c r="H163" s="26">
        <f t="shared" si="131"/>
        <v>16900347.552000001</v>
      </c>
      <c r="I163" s="26">
        <f t="shared" si="131"/>
        <v>29427826.724511351</v>
      </c>
      <c r="J163" s="26">
        <f t="shared" si="131"/>
        <v>40633270.224690519</v>
      </c>
      <c r="K163" s="26">
        <f t="shared" si="131"/>
        <v>46299295.017974176</v>
      </c>
      <c r="L163" s="26">
        <f t="shared" si="131"/>
        <v>50436615.807616457</v>
      </c>
      <c r="M163" s="26">
        <f t="shared" si="131"/>
        <v>57883186.533473492</v>
      </c>
      <c r="N163" s="26">
        <f t="shared" si="131"/>
        <v>70571568.114202738</v>
      </c>
      <c r="O163" s="26">
        <f t="shared" si="131"/>
        <v>83824444.39427416</v>
      </c>
      <c r="P163" s="26">
        <f t="shared" si="131"/>
        <v>97611425.556146219</v>
      </c>
      <c r="Q163" s="26">
        <f t="shared" si="131"/>
        <v>103546651.12470375</v>
      </c>
      <c r="R163" s="26">
        <f t="shared" si="131"/>
        <v>109639925.37743321</v>
      </c>
      <c r="S163" s="26">
        <f t="shared" si="131"/>
        <v>115868162.15886998</v>
      </c>
      <c r="T163" s="26">
        <f t="shared" si="131"/>
        <v>121500820.66825236</v>
      </c>
      <c r="U163" s="26">
        <f t="shared" si="131"/>
        <v>129217269.19624783</v>
      </c>
      <c r="V163" s="26">
        <f t="shared" si="131"/>
        <v>138315862.32971734</v>
      </c>
      <c r="W163" s="26">
        <f t="shared" si="131"/>
        <v>144933337.84301671</v>
      </c>
      <c r="X163" s="26">
        <f t="shared" si="131"/>
        <v>152932144.6112296</v>
      </c>
      <c r="Y163" s="26">
        <f t="shared" si="131"/>
        <v>161127716.68998963</v>
      </c>
      <c r="Z163" s="26">
        <f t="shared" si="131"/>
        <v>169466799.60573146</v>
      </c>
      <c r="AA163" s="26">
        <f t="shared" si="131"/>
        <v>178700386.55450165</v>
      </c>
      <c r="AB163" s="26">
        <f t="shared" si="131"/>
        <v>187855187.35660625</v>
      </c>
      <c r="AC163" s="26">
        <f t="shared" si="131"/>
        <v>192238537.84754771</v>
      </c>
      <c r="AD163" s="26">
        <f t="shared" si="131"/>
        <v>197783173.66471103</v>
      </c>
      <c r="AE163" s="26">
        <f t="shared" si="131"/>
        <v>204115522.68270615</v>
      </c>
      <c r="AF163" s="26">
        <f t="shared" si="131"/>
        <v>210042017.55548954</v>
      </c>
      <c r="AG163" s="26">
        <f t="shared" si="131"/>
        <v>218192861.33265248</v>
      </c>
      <c r="AH163" s="26">
        <f t="shared" si="131"/>
        <v>227825310.27750805</v>
      </c>
      <c r="AI163" s="26">
        <f t="shared" si="131"/>
        <v>234852482.0187197</v>
      </c>
      <c r="AJ163" s="26">
        <f t="shared" si="131"/>
        <v>243359548.45472202</v>
      </c>
      <c r="AK163" s="26">
        <f t="shared" si="131"/>
        <v>252092875.01496845</v>
      </c>
      <c r="AL163" s="26">
        <f t="shared" si="131"/>
        <v>260995626.0038642</v>
      </c>
      <c r="AM163" s="26">
        <f t="shared" si="131"/>
        <v>270861634.51425201</v>
      </c>
      <c r="AN163" s="26">
        <f t="shared" si="131"/>
        <v>280660732.56427985</v>
      </c>
      <c r="AO163" s="26">
        <f t="shared" si="131"/>
        <v>285428077.83550096</v>
      </c>
      <c r="AP163" s="26">
        <f t="shared" si="131"/>
        <v>291439206.01576066</v>
      </c>
      <c r="AQ163" s="26">
        <f t="shared" si="131"/>
        <v>298298381.67305917</v>
      </c>
      <c r="AR163" s="26">
        <f t="shared" si="131"/>
        <v>304742395.3507427</v>
      </c>
      <c r="AS163" s="26">
        <f t="shared" si="131"/>
        <v>305886860.74405891</v>
      </c>
    </row>
    <row r="164" spans="2:45" ht="14.5" x14ac:dyDescent="0.35">
      <c r="B164" s="58">
        <v>16</v>
      </c>
      <c r="C164" s="58" t="str">
        <v>Spare</v>
      </c>
      <c r="F164" s="26">
        <f t="shared" ref="F164:AS164" si="132">IFERROR(INDEX($F$136:$AS$145,MATCH($C164,opex_dimensioning_exceptions,0),F$2),F123)</f>
        <v>0</v>
      </c>
      <c r="G164" s="26">
        <f t="shared" si="132"/>
        <v>0</v>
      </c>
      <c r="H164" s="26">
        <f t="shared" si="132"/>
        <v>0</v>
      </c>
      <c r="I164" s="26">
        <f t="shared" si="132"/>
        <v>0</v>
      </c>
      <c r="J164" s="26">
        <f t="shared" si="132"/>
        <v>0</v>
      </c>
      <c r="K164" s="26">
        <f t="shared" si="132"/>
        <v>0</v>
      </c>
      <c r="L164" s="26">
        <f t="shared" si="132"/>
        <v>0</v>
      </c>
      <c r="M164" s="26">
        <f t="shared" si="132"/>
        <v>0</v>
      </c>
      <c r="N164" s="26">
        <f t="shared" si="132"/>
        <v>0</v>
      </c>
      <c r="O164" s="26">
        <f t="shared" si="132"/>
        <v>0</v>
      </c>
      <c r="P164" s="26">
        <f t="shared" si="132"/>
        <v>0</v>
      </c>
      <c r="Q164" s="26">
        <f t="shared" si="132"/>
        <v>0</v>
      </c>
      <c r="R164" s="26">
        <f t="shared" si="132"/>
        <v>0</v>
      </c>
      <c r="S164" s="26">
        <f t="shared" si="132"/>
        <v>0</v>
      </c>
      <c r="T164" s="26">
        <f t="shared" si="132"/>
        <v>0</v>
      </c>
      <c r="U164" s="26">
        <f t="shared" si="132"/>
        <v>0</v>
      </c>
      <c r="V164" s="26">
        <f t="shared" si="132"/>
        <v>0</v>
      </c>
      <c r="W164" s="26">
        <f t="shared" si="132"/>
        <v>0</v>
      </c>
      <c r="X164" s="26">
        <f t="shared" si="132"/>
        <v>0</v>
      </c>
      <c r="Y164" s="26">
        <f t="shared" si="132"/>
        <v>0</v>
      </c>
      <c r="Z164" s="26">
        <f t="shared" si="132"/>
        <v>0</v>
      </c>
      <c r="AA164" s="26">
        <f t="shared" si="132"/>
        <v>0</v>
      </c>
      <c r="AB164" s="26">
        <f t="shared" si="132"/>
        <v>0</v>
      </c>
      <c r="AC164" s="26">
        <f t="shared" si="132"/>
        <v>0</v>
      </c>
      <c r="AD164" s="26">
        <f t="shared" si="132"/>
        <v>0</v>
      </c>
      <c r="AE164" s="26">
        <f t="shared" si="132"/>
        <v>0</v>
      </c>
      <c r="AF164" s="26">
        <f t="shared" si="132"/>
        <v>0</v>
      </c>
      <c r="AG164" s="26">
        <f t="shared" si="132"/>
        <v>0</v>
      </c>
      <c r="AH164" s="26">
        <f t="shared" si="132"/>
        <v>0</v>
      </c>
      <c r="AI164" s="26">
        <f t="shared" si="132"/>
        <v>0</v>
      </c>
      <c r="AJ164" s="26">
        <f t="shared" si="132"/>
        <v>0</v>
      </c>
      <c r="AK164" s="26">
        <f t="shared" si="132"/>
        <v>0</v>
      </c>
      <c r="AL164" s="26">
        <f t="shared" si="132"/>
        <v>0</v>
      </c>
      <c r="AM164" s="26">
        <f t="shared" si="132"/>
        <v>0</v>
      </c>
      <c r="AN164" s="26">
        <f t="shared" si="132"/>
        <v>0</v>
      </c>
      <c r="AO164" s="26">
        <f t="shared" si="132"/>
        <v>0</v>
      </c>
      <c r="AP164" s="26">
        <f t="shared" si="132"/>
        <v>0</v>
      </c>
      <c r="AQ164" s="26">
        <f t="shared" si="132"/>
        <v>0</v>
      </c>
      <c r="AR164" s="26">
        <f t="shared" si="132"/>
        <v>0</v>
      </c>
      <c r="AS164" s="26">
        <f t="shared" si="132"/>
        <v>0</v>
      </c>
    </row>
    <row r="165" spans="2:45" ht="14.5" x14ac:dyDescent="0.35">
      <c r="B165" s="58">
        <v>17</v>
      </c>
      <c r="C165" s="58" t="str">
        <v>Spare</v>
      </c>
      <c r="F165" s="26">
        <f t="shared" ref="F165:AS165" si="133">IFERROR(INDEX($F$136:$AS$145,MATCH($C165,opex_dimensioning_exceptions,0),F$2),F124)</f>
        <v>0</v>
      </c>
      <c r="G165" s="26">
        <f t="shared" si="133"/>
        <v>0</v>
      </c>
      <c r="H165" s="26">
        <f t="shared" si="133"/>
        <v>0</v>
      </c>
      <c r="I165" s="26">
        <f t="shared" si="133"/>
        <v>0</v>
      </c>
      <c r="J165" s="26">
        <f t="shared" si="133"/>
        <v>0</v>
      </c>
      <c r="K165" s="26">
        <f t="shared" si="133"/>
        <v>0</v>
      </c>
      <c r="L165" s="26">
        <f t="shared" si="133"/>
        <v>0</v>
      </c>
      <c r="M165" s="26">
        <f t="shared" si="133"/>
        <v>0</v>
      </c>
      <c r="N165" s="26">
        <f t="shared" si="133"/>
        <v>0</v>
      </c>
      <c r="O165" s="26">
        <f t="shared" si="133"/>
        <v>0</v>
      </c>
      <c r="P165" s="26">
        <f t="shared" si="133"/>
        <v>0</v>
      </c>
      <c r="Q165" s="26">
        <f t="shared" si="133"/>
        <v>0</v>
      </c>
      <c r="R165" s="26">
        <f t="shared" si="133"/>
        <v>0</v>
      </c>
      <c r="S165" s="26">
        <f t="shared" si="133"/>
        <v>0</v>
      </c>
      <c r="T165" s="26">
        <f t="shared" si="133"/>
        <v>0</v>
      </c>
      <c r="U165" s="26">
        <f t="shared" si="133"/>
        <v>0</v>
      </c>
      <c r="V165" s="26">
        <f t="shared" si="133"/>
        <v>0</v>
      </c>
      <c r="W165" s="26">
        <f t="shared" si="133"/>
        <v>0</v>
      </c>
      <c r="X165" s="26">
        <f t="shared" si="133"/>
        <v>0</v>
      </c>
      <c r="Y165" s="26">
        <f t="shared" si="133"/>
        <v>0</v>
      </c>
      <c r="Z165" s="26">
        <f t="shared" si="133"/>
        <v>0</v>
      </c>
      <c r="AA165" s="26">
        <f t="shared" si="133"/>
        <v>0</v>
      </c>
      <c r="AB165" s="26">
        <f t="shared" si="133"/>
        <v>0</v>
      </c>
      <c r="AC165" s="26">
        <f t="shared" si="133"/>
        <v>0</v>
      </c>
      <c r="AD165" s="26">
        <f t="shared" si="133"/>
        <v>0</v>
      </c>
      <c r="AE165" s="26">
        <f t="shared" si="133"/>
        <v>0</v>
      </c>
      <c r="AF165" s="26">
        <f t="shared" si="133"/>
        <v>0</v>
      </c>
      <c r="AG165" s="26">
        <f t="shared" si="133"/>
        <v>0</v>
      </c>
      <c r="AH165" s="26">
        <f t="shared" si="133"/>
        <v>0</v>
      </c>
      <c r="AI165" s="26">
        <f t="shared" si="133"/>
        <v>0</v>
      </c>
      <c r="AJ165" s="26">
        <f t="shared" si="133"/>
        <v>0</v>
      </c>
      <c r="AK165" s="26">
        <f t="shared" si="133"/>
        <v>0</v>
      </c>
      <c r="AL165" s="26">
        <f t="shared" si="133"/>
        <v>0</v>
      </c>
      <c r="AM165" s="26">
        <f t="shared" si="133"/>
        <v>0</v>
      </c>
      <c r="AN165" s="26">
        <f t="shared" si="133"/>
        <v>0</v>
      </c>
      <c r="AO165" s="26">
        <f t="shared" si="133"/>
        <v>0</v>
      </c>
      <c r="AP165" s="26">
        <f t="shared" si="133"/>
        <v>0</v>
      </c>
      <c r="AQ165" s="26">
        <f t="shared" si="133"/>
        <v>0</v>
      </c>
      <c r="AR165" s="26">
        <f t="shared" si="133"/>
        <v>0</v>
      </c>
      <c r="AS165" s="26">
        <f t="shared" si="133"/>
        <v>0</v>
      </c>
    </row>
    <row r="166" spans="2:45" ht="14.5" x14ac:dyDescent="0.35">
      <c r="B166" s="58">
        <v>18</v>
      </c>
      <c r="C166" s="58" t="str">
        <v>Spare</v>
      </c>
      <c r="F166" s="26">
        <f t="shared" ref="F166:AS166" si="134">IFERROR(INDEX($F$136:$AS$145,MATCH($C166,opex_dimensioning_exceptions,0),F$2),F125)</f>
        <v>0</v>
      </c>
      <c r="G166" s="26">
        <f t="shared" si="134"/>
        <v>0</v>
      </c>
      <c r="H166" s="26">
        <f t="shared" si="134"/>
        <v>0</v>
      </c>
      <c r="I166" s="26">
        <f t="shared" si="134"/>
        <v>0</v>
      </c>
      <c r="J166" s="26">
        <f t="shared" si="134"/>
        <v>0</v>
      </c>
      <c r="K166" s="26">
        <f t="shared" si="134"/>
        <v>0</v>
      </c>
      <c r="L166" s="26">
        <f t="shared" si="134"/>
        <v>0</v>
      </c>
      <c r="M166" s="26">
        <f t="shared" si="134"/>
        <v>0</v>
      </c>
      <c r="N166" s="26">
        <f t="shared" si="134"/>
        <v>0</v>
      </c>
      <c r="O166" s="26">
        <f t="shared" si="134"/>
        <v>0</v>
      </c>
      <c r="P166" s="26">
        <f t="shared" si="134"/>
        <v>0</v>
      </c>
      <c r="Q166" s="26">
        <f t="shared" si="134"/>
        <v>0</v>
      </c>
      <c r="R166" s="26">
        <f t="shared" si="134"/>
        <v>0</v>
      </c>
      <c r="S166" s="26">
        <f t="shared" si="134"/>
        <v>0</v>
      </c>
      <c r="T166" s="26">
        <f t="shared" si="134"/>
        <v>0</v>
      </c>
      <c r="U166" s="26">
        <f t="shared" si="134"/>
        <v>0</v>
      </c>
      <c r="V166" s="26">
        <f t="shared" si="134"/>
        <v>0</v>
      </c>
      <c r="W166" s="26">
        <f t="shared" si="134"/>
        <v>0</v>
      </c>
      <c r="X166" s="26">
        <f t="shared" si="134"/>
        <v>0</v>
      </c>
      <c r="Y166" s="26">
        <f t="shared" si="134"/>
        <v>0</v>
      </c>
      <c r="Z166" s="26">
        <f t="shared" si="134"/>
        <v>0</v>
      </c>
      <c r="AA166" s="26">
        <f t="shared" si="134"/>
        <v>0</v>
      </c>
      <c r="AB166" s="26">
        <f t="shared" si="134"/>
        <v>0</v>
      </c>
      <c r="AC166" s="26">
        <f t="shared" si="134"/>
        <v>0</v>
      </c>
      <c r="AD166" s="26">
        <f t="shared" si="134"/>
        <v>0</v>
      </c>
      <c r="AE166" s="26">
        <f t="shared" si="134"/>
        <v>0</v>
      </c>
      <c r="AF166" s="26">
        <f t="shared" si="134"/>
        <v>0</v>
      </c>
      <c r="AG166" s="26">
        <f t="shared" si="134"/>
        <v>0</v>
      </c>
      <c r="AH166" s="26">
        <f t="shared" si="134"/>
        <v>0</v>
      </c>
      <c r="AI166" s="26">
        <f t="shared" si="134"/>
        <v>0</v>
      </c>
      <c r="AJ166" s="26">
        <f t="shared" si="134"/>
        <v>0</v>
      </c>
      <c r="AK166" s="26">
        <f t="shared" si="134"/>
        <v>0</v>
      </c>
      <c r="AL166" s="26">
        <f t="shared" si="134"/>
        <v>0</v>
      </c>
      <c r="AM166" s="26">
        <f t="shared" si="134"/>
        <v>0</v>
      </c>
      <c r="AN166" s="26">
        <f t="shared" si="134"/>
        <v>0</v>
      </c>
      <c r="AO166" s="26">
        <f t="shared" si="134"/>
        <v>0</v>
      </c>
      <c r="AP166" s="26">
        <f t="shared" si="134"/>
        <v>0</v>
      </c>
      <c r="AQ166" s="26">
        <f t="shared" si="134"/>
        <v>0</v>
      </c>
      <c r="AR166" s="26">
        <f t="shared" si="134"/>
        <v>0</v>
      </c>
      <c r="AS166" s="26">
        <f t="shared" si="134"/>
        <v>0</v>
      </c>
    </row>
    <row r="167" spans="2:45" ht="14.5" x14ac:dyDescent="0.35">
      <c r="B167" s="58">
        <v>19</v>
      </c>
      <c r="C167" s="58" t="str">
        <v>Spare</v>
      </c>
      <c r="F167" s="26">
        <f t="shared" ref="F167:AS167" si="135">IFERROR(INDEX($F$136:$AS$145,MATCH($C167,opex_dimensioning_exceptions,0),F$2),F126)</f>
        <v>0</v>
      </c>
      <c r="G167" s="26">
        <f t="shared" si="135"/>
        <v>0</v>
      </c>
      <c r="H167" s="26">
        <f t="shared" si="135"/>
        <v>0</v>
      </c>
      <c r="I167" s="26">
        <f t="shared" si="135"/>
        <v>0</v>
      </c>
      <c r="J167" s="26">
        <f t="shared" si="135"/>
        <v>0</v>
      </c>
      <c r="K167" s="26">
        <f t="shared" si="135"/>
        <v>0</v>
      </c>
      <c r="L167" s="26">
        <f t="shared" si="135"/>
        <v>0</v>
      </c>
      <c r="M167" s="26">
        <f t="shared" si="135"/>
        <v>0</v>
      </c>
      <c r="N167" s="26">
        <f t="shared" si="135"/>
        <v>0</v>
      </c>
      <c r="O167" s="26">
        <f t="shared" si="135"/>
        <v>0</v>
      </c>
      <c r="P167" s="26">
        <f t="shared" si="135"/>
        <v>0</v>
      </c>
      <c r="Q167" s="26">
        <f t="shared" si="135"/>
        <v>0</v>
      </c>
      <c r="R167" s="26">
        <f t="shared" si="135"/>
        <v>0</v>
      </c>
      <c r="S167" s="26">
        <f t="shared" si="135"/>
        <v>0</v>
      </c>
      <c r="T167" s="26">
        <f t="shared" si="135"/>
        <v>0</v>
      </c>
      <c r="U167" s="26">
        <f t="shared" si="135"/>
        <v>0</v>
      </c>
      <c r="V167" s="26">
        <f t="shared" si="135"/>
        <v>0</v>
      </c>
      <c r="W167" s="26">
        <f t="shared" si="135"/>
        <v>0</v>
      </c>
      <c r="X167" s="26">
        <f t="shared" si="135"/>
        <v>0</v>
      </c>
      <c r="Y167" s="26">
        <f t="shared" si="135"/>
        <v>0</v>
      </c>
      <c r="Z167" s="26">
        <f t="shared" si="135"/>
        <v>0</v>
      </c>
      <c r="AA167" s="26">
        <f t="shared" si="135"/>
        <v>0</v>
      </c>
      <c r="AB167" s="26">
        <f t="shared" si="135"/>
        <v>0</v>
      </c>
      <c r="AC167" s="26">
        <f t="shared" si="135"/>
        <v>0</v>
      </c>
      <c r="AD167" s="26">
        <f t="shared" si="135"/>
        <v>0</v>
      </c>
      <c r="AE167" s="26">
        <f t="shared" si="135"/>
        <v>0</v>
      </c>
      <c r="AF167" s="26">
        <f t="shared" si="135"/>
        <v>0</v>
      </c>
      <c r="AG167" s="26">
        <f t="shared" si="135"/>
        <v>0</v>
      </c>
      <c r="AH167" s="26">
        <f t="shared" si="135"/>
        <v>0</v>
      </c>
      <c r="AI167" s="26">
        <f t="shared" si="135"/>
        <v>0</v>
      </c>
      <c r="AJ167" s="26">
        <f t="shared" si="135"/>
        <v>0</v>
      </c>
      <c r="AK167" s="26">
        <f t="shared" si="135"/>
        <v>0</v>
      </c>
      <c r="AL167" s="26">
        <f t="shared" si="135"/>
        <v>0</v>
      </c>
      <c r="AM167" s="26">
        <f t="shared" si="135"/>
        <v>0</v>
      </c>
      <c r="AN167" s="26">
        <f t="shared" si="135"/>
        <v>0</v>
      </c>
      <c r="AO167" s="26">
        <f t="shared" si="135"/>
        <v>0</v>
      </c>
      <c r="AP167" s="26">
        <f t="shared" si="135"/>
        <v>0</v>
      </c>
      <c r="AQ167" s="26">
        <f t="shared" si="135"/>
        <v>0</v>
      </c>
      <c r="AR167" s="26">
        <f t="shared" si="135"/>
        <v>0</v>
      </c>
      <c r="AS167" s="26">
        <f t="shared" si="135"/>
        <v>0</v>
      </c>
    </row>
    <row r="168" spans="2:45" ht="14.5" x14ac:dyDescent="0.35">
      <c r="B168" s="58">
        <v>20</v>
      </c>
      <c r="C168" s="58" t="str">
        <v>Spare</v>
      </c>
      <c r="F168" s="26">
        <f t="shared" ref="F168:AS168" si="136">IFERROR(INDEX($F$136:$AS$145,MATCH($C168,opex_dimensioning_exceptions,0),F$2),F127)</f>
        <v>0</v>
      </c>
      <c r="G168" s="26">
        <f t="shared" si="136"/>
        <v>0</v>
      </c>
      <c r="H168" s="26">
        <f t="shared" si="136"/>
        <v>0</v>
      </c>
      <c r="I168" s="26">
        <f t="shared" si="136"/>
        <v>0</v>
      </c>
      <c r="J168" s="26">
        <f t="shared" si="136"/>
        <v>0</v>
      </c>
      <c r="K168" s="26">
        <f t="shared" si="136"/>
        <v>0</v>
      </c>
      <c r="L168" s="26">
        <f t="shared" si="136"/>
        <v>0</v>
      </c>
      <c r="M168" s="26">
        <f t="shared" si="136"/>
        <v>0</v>
      </c>
      <c r="N168" s="26">
        <f t="shared" si="136"/>
        <v>0</v>
      </c>
      <c r="O168" s="26">
        <f t="shared" si="136"/>
        <v>0</v>
      </c>
      <c r="P168" s="26">
        <f t="shared" si="136"/>
        <v>0</v>
      </c>
      <c r="Q168" s="26">
        <f t="shared" si="136"/>
        <v>0</v>
      </c>
      <c r="R168" s="26">
        <f t="shared" si="136"/>
        <v>0</v>
      </c>
      <c r="S168" s="26">
        <f t="shared" si="136"/>
        <v>0</v>
      </c>
      <c r="T168" s="26">
        <f t="shared" si="136"/>
        <v>0</v>
      </c>
      <c r="U168" s="26">
        <f t="shared" si="136"/>
        <v>0</v>
      </c>
      <c r="V168" s="26">
        <f t="shared" si="136"/>
        <v>0</v>
      </c>
      <c r="W168" s="26">
        <f t="shared" si="136"/>
        <v>0</v>
      </c>
      <c r="X168" s="26">
        <f t="shared" si="136"/>
        <v>0</v>
      </c>
      <c r="Y168" s="26">
        <f t="shared" si="136"/>
        <v>0</v>
      </c>
      <c r="Z168" s="26">
        <f t="shared" si="136"/>
        <v>0</v>
      </c>
      <c r="AA168" s="26">
        <f t="shared" si="136"/>
        <v>0</v>
      </c>
      <c r="AB168" s="26">
        <f t="shared" si="136"/>
        <v>0</v>
      </c>
      <c r="AC168" s="26">
        <f t="shared" si="136"/>
        <v>0</v>
      </c>
      <c r="AD168" s="26">
        <f t="shared" si="136"/>
        <v>0</v>
      </c>
      <c r="AE168" s="26">
        <f t="shared" si="136"/>
        <v>0</v>
      </c>
      <c r="AF168" s="26">
        <f t="shared" si="136"/>
        <v>0</v>
      </c>
      <c r="AG168" s="26">
        <f t="shared" si="136"/>
        <v>0</v>
      </c>
      <c r="AH168" s="26">
        <f t="shared" si="136"/>
        <v>0</v>
      </c>
      <c r="AI168" s="26">
        <f t="shared" si="136"/>
        <v>0</v>
      </c>
      <c r="AJ168" s="26">
        <f t="shared" si="136"/>
        <v>0</v>
      </c>
      <c r="AK168" s="26">
        <f t="shared" si="136"/>
        <v>0</v>
      </c>
      <c r="AL168" s="26">
        <f t="shared" si="136"/>
        <v>0</v>
      </c>
      <c r="AM168" s="26">
        <f t="shared" si="136"/>
        <v>0</v>
      </c>
      <c r="AN168" s="26">
        <f t="shared" si="136"/>
        <v>0</v>
      </c>
      <c r="AO168" s="26">
        <f t="shared" si="136"/>
        <v>0</v>
      </c>
      <c r="AP168" s="26">
        <f t="shared" si="136"/>
        <v>0</v>
      </c>
      <c r="AQ168" s="26">
        <f t="shared" si="136"/>
        <v>0</v>
      </c>
      <c r="AR168" s="26">
        <f t="shared" si="136"/>
        <v>0</v>
      </c>
      <c r="AS168" s="26">
        <f t="shared" si="136"/>
        <v>0</v>
      </c>
    </row>
    <row r="169" spans="2:45" ht="14.5" x14ac:dyDescent="0.35">
      <c r="B169" s="58">
        <v>21</v>
      </c>
      <c r="C169" s="58" t="str">
        <v>Spare</v>
      </c>
      <c r="F169" s="26">
        <f t="shared" ref="F169:AS169" si="137">IFERROR(INDEX($F$136:$AS$145,MATCH($C169,opex_dimensioning_exceptions,0),F$2),F128)</f>
        <v>0</v>
      </c>
      <c r="G169" s="26">
        <f t="shared" si="137"/>
        <v>0</v>
      </c>
      <c r="H169" s="26">
        <f t="shared" si="137"/>
        <v>0</v>
      </c>
      <c r="I169" s="26">
        <f t="shared" si="137"/>
        <v>0</v>
      </c>
      <c r="J169" s="26">
        <f t="shared" si="137"/>
        <v>0</v>
      </c>
      <c r="K169" s="26">
        <f t="shared" si="137"/>
        <v>0</v>
      </c>
      <c r="L169" s="26">
        <f t="shared" si="137"/>
        <v>0</v>
      </c>
      <c r="M169" s="26">
        <f t="shared" si="137"/>
        <v>0</v>
      </c>
      <c r="N169" s="26">
        <f t="shared" si="137"/>
        <v>0</v>
      </c>
      <c r="O169" s="26">
        <f t="shared" si="137"/>
        <v>0</v>
      </c>
      <c r="P169" s="26">
        <f t="shared" si="137"/>
        <v>0</v>
      </c>
      <c r="Q169" s="26">
        <f t="shared" si="137"/>
        <v>0</v>
      </c>
      <c r="R169" s="26">
        <f t="shared" si="137"/>
        <v>0</v>
      </c>
      <c r="S169" s="26">
        <f t="shared" si="137"/>
        <v>0</v>
      </c>
      <c r="T169" s="26">
        <f t="shared" si="137"/>
        <v>0</v>
      </c>
      <c r="U169" s="26">
        <f t="shared" si="137"/>
        <v>0</v>
      </c>
      <c r="V169" s="26">
        <f t="shared" si="137"/>
        <v>0</v>
      </c>
      <c r="W169" s="26">
        <f t="shared" si="137"/>
        <v>0</v>
      </c>
      <c r="X169" s="26">
        <f t="shared" si="137"/>
        <v>0</v>
      </c>
      <c r="Y169" s="26">
        <f t="shared" si="137"/>
        <v>0</v>
      </c>
      <c r="Z169" s="26">
        <f t="shared" si="137"/>
        <v>0</v>
      </c>
      <c r="AA169" s="26">
        <f t="shared" si="137"/>
        <v>0</v>
      </c>
      <c r="AB169" s="26">
        <f t="shared" si="137"/>
        <v>0</v>
      </c>
      <c r="AC169" s="26">
        <f t="shared" si="137"/>
        <v>0</v>
      </c>
      <c r="AD169" s="26">
        <f t="shared" si="137"/>
        <v>0</v>
      </c>
      <c r="AE169" s="26">
        <f t="shared" si="137"/>
        <v>0</v>
      </c>
      <c r="AF169" s="26">
        <f t="shared" si="137"/>
        <v>0</v>
      </c>
      <c r="AG169" s="26">
        <f t="shared" si="137"/>
        <v>0</v>
      </c>
      <c r="AH169" s="26">
        <f t="shared" si="137"/>
        <v>0</v>
      </c>
      <c r="AI169" s="26">
        <f t="shared" si="137"/>
        <v>0</v>
      </c>
      <c r="AJ169" s="26">
        <f t="shared" si="137"/>
        <v>0</v>
      </c>
      <c r="AK169" s="26">
        <f t="shared" si="137"/>
        <v>0</v>
      </c>
      <c r="AL169" s="26">
        <f t="shared" si="137"/>
        <v>0</v>
      </c>
      <c r="AM169" s="26">
        <f t="shared" si="137"/>
        <v>0</v>
      </c>
      <c r="AN169" s="26">
        <f t="shared" si="137"/>
        <v>0</v>
      </c>
      <c r="AO169" s="26">
        <f t="shared" si="137"/>
        <v>0</v>
      </c>
      <c r="AP169" s="26">
        <f t="shared" si="137"/>
        <v>0</v>
      </c>
      <c r="AQ169" s="26">
        <f t="shared" si="137"/>
        <v>0</v>
      </c>
      <c r="AR169" s="26">
        <f t="shared" si="137"/>
        <v>0</v>
      </c>
      <c r="AS169" s="26">
        <f t="shared" si="137"/>
        <v>0</v>
      </c>
    </row>
    <row r="170" spans="2:45" ht="14.5" x14ac:dyDescent="0.35">
      <c r="B170" s="58">
        <v>22</v>
      </c>
      <c r="C170" s="58" t="str">
        <v>Spare</v>
      </c>
      <c r="F170" s="26">
        <f t="shared" ref="F170:AS170" si="138">IFERROR(INDEX($F$136:$AS$145,MATCH($C170,opex_dimensioning_exceptions,0),F$2),F129)</f>
        <v>0</v>
      </c>
      <c r="G170" s="26">
        <f t="shared" si="138"/>
        <v>0</v>
      </c>
      <c r="H170" s="26">
        <f t="shared" si="138"/>
        <v>0</v>
      </c>
      <c r="I170" s="26">
        <f t="shared" si="138"/>
        <v>0</v>
      </c>
      <c r="J170" s="26">
        <f t="shared" si="138"/>
        <v>0</v>
      </c>
      <c r="K170" s="26">
        <f t="shared" si="138"/>
        <v>0</v>
      </c>
      <c r="L170" s="26">
        <f t="shared" si="138"/>
        <v>0</v>
      </c>
      <c r="M170" s="26">
        <f t="shared" si="138"/>
        <v>0</v>
      </c>
      <c r="N170" s="26">
        <f t="shared" si="138"/>
        <v>0</v>
      </c>
      <c r="O170" s="26">
        <f t="shared" si="138"/>
        <v>0</v>
      </c>
      <c r="P170" s="26">
        <f t="shared" si="138"/>
        <v>0</v>
      </c>
      <c r="Q170" s="26">
        <f t="shared" si="138"/>
        <v>0</v>
      </c>
      <c r="R170" s="26">
        <f t="shared" si="138"/>
        <v>0</v>
      </c>
      <c r="S170" s="26">
        <f t="shared" si="138"/>
        <v>0</v>
      </c>
      <c r="T170" s="26">
        <f t="shared" si="138"/>
        <v>0</v>
      </c>
      <c r="U170" s="26">
        <f t="shared" si="138"/>
        <v>0</v>
      </c>
      <c r="V170" s="26">
        <f t="shared" si="138"/>
        <v>0</v>
      </c>
      <c r="W170" s="26">
        <f t="shared" si="138"/>
        <v>0</v>
      </c>
      <c r="X170" s="26">
        <f t="shared" si="138"/>
        <v>0</v>
      </c>
      <c r="Y170" s="26">
        <f t="shared" si="138"/>
        <v>0</v>
      </c>
      <c r="Z170" s="26">
        <f t="shared" si="138"/>
        <v>0</v>
      </c>
      <c r="AA170" s="26">
        <f t="shared" si="138"/>
        <v>0</v>
      </c>
      <c r="AB170" s="26">
        <f t="shared" si="138"/>
        <v>0</v>
      </c>
      <c r="AC170" s="26">
        <f t="shared" si="138"/>
        <v>0</v>
      </c>
      <c r="AD170" s="26">
        <f t="shared" si="138"/>
        <v>0</v>
      </c>
      <c r="AE170" s="26">
        <f t="shared" si="138"/>
        <v>0</v>
      </c>
      <c r="AF170" s="26">
        <f t="shared" si="138"/>
        <v>0</v>
      </c>
      <c r="AG170" s="26">
        <f t="shared" si="138"/>
        <v>0</v>
      </c>
      <c r="AH170" s="26">
        <f t="shared" si="138"/>
        <v>0</v>
      </c>
      <c r="AI170" s="26">
        <f t="shared" si="138"/>
        <v>0</v>
      </c>
      <c r="AJ170" s="26">
        <f t="shared" si="138"/>
        <v>0</v>
      </c>
      <c r="AK170" s="26">
        <f t="shared" si="138"/>
        <v>0</v>
      </c>
      <c r="AL170" s="26">
        <f t="shared" si="138"/>
        <v>0</v>
      </c>
      <c r="AM170" s="26">
        <f t="shared" si="138"/>
        <v>0</v>
      </c>
      <c r="AN170" s="26">
        <f t="shared" si="138"/>
        <v>0</v>
      </c>
      <c r="AO170" s="26">
        <f t="shared" si="138"/>
        <v>0</v>
      </c>
      <c r="AP170" s="26">
        <f t="shared" si="138"/>
        <v>0</v>
      </c>
      <c r="AQ170" s="26">
        <f t="shared" si="138"/>
        <v>0</v>
      </c>
      <c r="AR170" s="26">
        <f t="shared" si="138"/>
        <v>0</v>
      </c>
      <c r="AS170" s="26">
        <f t="shared" si="138"/>
        <v>0</v>
      </c>
    </row>
    <row r="171" spans="2:45" ht="14.5" x14ac:dyDescent="0.35">
      <c r="B171" s="58">
        <v>23</v>
      </c>
      <c r="C171" s="58" t="str">
        <v>Spare</v>
      </c>
      <c r="F171" s="26">
        <f t="shared" ref="F171:AS171" si="139">IFERROR(INDEX($F$136:$AS$145,MATCH($C171,opex_dimensioning_exceptions,0),F$2),F130)</f>
        <v>0</v>
      </c>
      <c r="G171" s="26">
        <f t="shared" si="139"/>
        <v>0</v>
      </c>
      <c r="H171" s="26">
        <f t="shared" si="139"/>
        <v>0</v>
      </c>
      <c r="I171" s="26">
        <f t="shared" si="139"/>
        <v>0</v>
      </c>
      <c r="J171" s="26">
        <f t="shared" si="139"/>
        <v>0</v>
      </c>
      <c r="K171" s="26">
        <f t="shared" si="139"/>
        <v>0</v>
      </c>
      <c r="L171" s="26">
        <f t="shared" si="139"/>
        <v>0</v>
      </c>
      <c r="M171" s="26">
        <f t="shared" si="139"/>
        <v>0</v>
      </c>
      <c r="N171" s="26">
        <f t="shared" si="139"/>
        <v>0</v>
      </c>
      <c r="O171" s="26">
        <f t="shared" si="139"/>
        <v>0</v>
      </c>
      <c r="P171" s="26">
        <f t="shared" si="139"/>
        <v>0</v>
      </c>
      <c r="Q171" s="26">
        <f t="shared" si="139"/>
        <v>0</v>
      </c>
      <c r="R171" s="26">
        <f t="shared" si="139"/>
        <v>0</v>
      </c>
      <c r="S171" s="26">
        <f t="shared" si="139"/>
        <v>0</v>
      </c>
      <c r="T171" s="26">
        <f t="shared" si="139"/>
        <v>0</v>
      </c>
      <c r="U171" s="26">
        <f t="shared" si="139"/>
        <v>0</v>
      </c>
      <c r="V171" s="26">
        <f t="shared" si="139"/>
        <v>0</v>
      </c>
      <c r="W171" s="26">
        <f t="shared" si="139"/>
        <v>0</v>
      </c>
      <c r="X171" s="26">
        <f t="shared" si="139"/>
        <v>0</v>
      </c>
      <c r="Y171" s="26">
        <f t="shared" si="139"/>
        <v>0</v>
      </c>
      <c r="Z171" s="26">
        <f t="shared" si="139"/>
        <v>0</v>
      </c>
      <c r="AA171" s="26">
        <f t="shared" si="139"/>
        <v>0</v>
      </c>
      <c r="AB171" s="26">
        <f t="shared" si="139"/>
        <v>0</v>
      </c>
      <c r="AC171" s="26">
        <f t="shared" si="139"/>
        <v>0</v>
      </c>
      <c r="AD171" s="26">
        <f t="shared" si="139"/>
        <v>0</v>
      </c>
      <c r="AE171" s="26">
        <f t="shared" si="139"/>
        <v>0</v>
      </c>
      <c r="AF171" s="26">
        <f t="shared" si="139"/>
        <v>0</v>
      </c>
      <c r="AG171" s="26">
        <f t="shared" si="139"/>
        <v>0</v>
      </c>
      <c r="AH171" s="26">
        <f t="shared" si="139"/>
        <v>0</v>
      </c>
      <c r="AI171" s="26">
        <f t="shared" si="139"/>
        <v>0</v>
      </c>
      <c r="AJ171" s="26">
        <f t="shared" si="139"/>
        <v>0</v>
      </c>
      <c r="AK171" s="26">
        <f t="shared" si="139"/>
        <v>0</v>
      </c>
      <c r="AL171" s="26">
        <f t="shared" si="139"/>
        <v>0</v>
      </c>
      <c r="AM171" s="26">
        <f t="shared" si="139"/>
        <v>0</v>
      </c>
      <c r="AN171" s="26">
        <f t="shared" si="139"/>
        <v>0</v>
      </c>
      <c r="AO171" s="26">
        <f t="shared" si="139"/>
        <v>0</v>
      </c>
      <c r="AP171" s="26">
        <f t="shared" si="139"/>
        <v>0</v>
      </c>
      <c r="AQ171" s="26">
        <f t="shared" si="139"/>
        <v>0</v>
      </c>
      <c r="AR171" s="26">
        <f t="shared" si="139"/>
        <v>0</v>
      </c>
      <c r="AS171" s="26">
        <f t="shared" si="139"/>
        <v>0</v>
      </c>
    </row>
    <row r="172" spans="2:45" ht="14.5" x14ac:dyDescent="0.35">
      <c r="B172" s="58">
        <v>24</v>
      </c>
      <c r="C172" s="58" t="str">
        <v>Spare</v>
      </c>
      <c r="F172" s="26">
        <f t="shared" ref="F172:AS172" si="140">IFERROR(INDEX($F$136:$AS$145,MATCH($C172,opex_dimensioning_exceptions,0),F$2),F131)</f>
        <v>0</v>
      </c>
      <c r="G172" s="26">
        <f t="shared" si="140"/>
        <v>0</v>
      </c>
      <c r="H172" s="26">
        <f t="shared" si="140"/>
        <v>0</v>
      </c>
      <c r="I172" s="26">
        <f t="shared" si="140"/>
        <v>0</v>
      </c>
      <c r="J172" s="26">
        <f t="shared" si="140"/>
        <v>0</v>
      </c>
      <c r="K172" s="26">
        <f t="shared" si="140"/>
        <v>0</v>
      </c>
      <c r="L172" s="26">
        <f t="shared" si="140"/>
        <v>0</v>
      </c>
      <c r="M172" s="26">
        <f t="shared" si="140"/>
        <v>0</v>
      </c>
      <c r="N172" s="26">
        <f t="shared" si="140"/>
        <v>0</v>
      </c>
      <c r="O172" s="26">
        <f t="shared" si="140"/>
        <v>0</v>
      </c>
      <c r="P172" s="26">
        <f t="shared" si="140"/>
        <v>0</v>
      </c>
      <c r="Q172" s="26">
        <f t="shared" si="140"/>
        <v>0</v>
      </c>
      <c r="R172" s="26">
        <f t="shared" si="140"/>
        <v>0</v>
      </c>
      <c r="S172" s="26">
        <f t="shared" si="140"/>
        <v>0</v>
      </c>
      <c r="T172" s="26">
        <f t="shared" si="140"/>
        <v>0</v>
      </c>
      <c r="U172" s="26">
        <f t="shared" si="140"/>
        <v>0</v>
      </c>
      <c r="V172" s="26">
        <f t="shared" si="140"/>
        <v>0</v>
      </c>
      <c r="W172" s="26">
        <f t="shared" si="140"/>
        <v>0</v>
      </c>
      <c r="X172" s="26">
        <f t="shared" si="140"/>
        <v>0</v>
      </c>
      <c r="Y172" s="26">
        <f t="shared" si="140"/>
        <v>0</v>
      </c>
      <c r="Z172" s="26">
        <f t="shared" si="140"/>
        <v>0</v>
      </c>
      <c r="AA172" s="26">
        <f t="shared" si="140"/>
        <v>0</v>
      </c>
      <c r="AB172" s="26">
        <f t="shared" si="140"/>
        <v>0</v>
      </c>
      <c r="AC172" s="26">
        <f t="shared" si="140"/>
        <v>0</v>
      </c>
      <c r="AD172" s="26">
        <f t="shared" si="140"/>
        <v>0</v>
      </c>
      <c r="AE172" s="26">
        <f t="shared" si="140"/>
        <v>0</v>
      </c>
      <c r="AF172" s="26">
        <f t="shared" si="140"/>
        <v>0</v>
      </c>
      <c r="AG172" s="26">
        <f t="shared" si="140"/>
        <v>0</v>
      </c>
      <c r="AH172" s="26">
        <f t="shared" si="140"/>
        <v>0</v>
      </c>
      <c r="AI172" s="26">
        <f t="shared" si="140"/>
        <v>0</v>
      </c>
      <c r="AJ172" s="26">
        <f t="shared" si="140"/>
        <v>0</v>
      </c>
      <c r="AK172" s="26">
        <f t="shared" si="140"/>
        <v>0</v>
      </c>
      <c r="AL172" s="26">
        <f t="shared" si="140"/>
        <v>0</v>
      </c>
      <c r="AM172" s="26">
        <f t="shared" si="140"/>
        <v>0</v>
      </c>
      <c r="AN172" s="26">
        <f t="shared" si="140"/>
        <v>0</v>
      </c>
      <c r="AO172" s="26">
        <f t="shared" si="140"/>
        <v>0</v>
      </c>
      <c r="AP172" s="26">
        <f t="shared" si="140"/>
        <v>0</v>
      </c>
      <c r="AQ172" s="26">
        <f t="shared" si="140"/>
        <v>0</v>
      </c>
      <c r="AR172" s="26">
        <f t="shared" si="140"/>
        <v>0</v>
      </c>
      <c r="AS172" s="26">
        <f t="shared" si="140"/>
        <v>0</v>
      </c>
    </row>
    <row r="173" spans="2:45" ht="14.5" x14ac:dyDescent="0.35">
      <c r="B173" s="58">
        <v>25</v>
      </c>
      <c r="C173" s="58" t="str">
        <v>Spare</v>
      </c>
      <c r="F173" s="26">
        <f t="shared" ref="F173:AS173" si="141">IFERROR(INDEX($F$136:$AS$145,MATCH($C173,opex_dimensioning_exceptions,0),F$2),F132)</f>
        <v>0</v>
      </c>
      <c r="G173" s="26">
        <f t="shared" si="141"/>
        <v>0</v>
      </c>
      <c r="H173" s="26">
        <f t="shared" si="141"/>
        <v>0</v>
      </c>
      <c r="I173" s="26">
        <f t="shared" si="141"/>
        <v>0</v>
      </c>
      <c r="J173" s="26">
        <f t="shared" si="141"/>
        <v>0</v>
      </c>
      <c r="K173" s="26">
        <f t="shared" si="141"/>
        <v>0</v>
      </c>
      <c r="L173" s="26">
        <f t="shared" si="141"/>
        <v>0</v>
      </c>
      <c r="M173" s="26">
        <f t="shared" si="141"/>
        <v>0</v>
      </c>
      <c r="N173" s="26">
        <f t="shared" si="141"/>
        <v>0</v>
      </c>
      <c r="O173" s="26">
        <f t="shared" si="141"/>
        <v>0</v>
      </c>
      <c r="P173" s="26">
        <f t="shared" si="141"/>
        <v>0</v>
      </c>
      <c r="Q173" s="26">
        <f t="shared" si="141"/>
        <v>0</v>
      </c>
      <c r="R173" s="26">
        <f t="shared" si="141"/>
        <v>0</v>
      </c>
      <c r="S173" s="26">
        <f t="shared" si="141"/>
        <v>0</v>
      </c>
      <c r="T173" s="26">
        <f t="shared" si="141"/>
        <v>0</v>
      </c>
      <c r="U173" s="26">
        <f t="shared" si="141"/>
        <v>0</v>
      </c>
      <c r="V173" s="26">
        <f t="shared" si="141"/>
        <v>0</v>
      </c>
      <c r="W173" s="26">
        <f t="shared" si="141"/>
        <v>0</v>
      </c>
      <c r="X173" s="26">
        <f t="shared" si="141"/>
        <v>0</v>
      </c>
      <c r="Y173" s="26">
        <f t="shared" si="141"/>
        <v>0</v>
      </c>
      <c r="Z173" s="26">
        <f t="shared" si="141"/>
        <v>0</v>
      </c>
      <c r="AA173" s="26">
        <f t="shared" si="141"/>
        <v>0</v>
      </c>
      <c r="AB173" s="26">
        <f t="shared" si="141"/>
        <v>0</v>
      </c>
      <c r="AC173" s="26">
        <f t="shared" si="141"/>
        <v>0</v>
      </c>
      <c r="AD173" s="26">
        <f t="shared" si="141"/>
        <v>0</v>
      </c>
      <c r="AE173" s="26">
        <f t="shared" si="141"/>
        <v>0</v>
      </c>
      <c r="AF173" s="26">
        <f t="shared" si="141"/>
        <v>0</v>
      </c>
      <c r="AG173" s="26">
        <f t="shared" si="141"/>
        <v>0</v>
      </c>
      <c r="AH173" s="26">
        <f t="shared" si="141"/>
        <v>0</v>
      </c>
      <c r="AI173" s="26">
        <f t="shared" si="141"/>
        <v>0</v>
      </c>
      <c r="AJ173" s="26">
        <f t="shared" si="141"/>
        <v>0</v>
      </c>
      <c r="AK173" s="26">
        <f t="shared" si="141"/>
        <v>0</v>
      </c>
      <c r="AL173" s="26">
        <f t="shared" si="141"/>
        <v>0</v>
      </c>
      <c r="AM173" s="26">
        <f t="shared" si="141"/>
        <v>0</v>
      </c>
      <c r="AN173" s="26">
        <f t="shared" si="141"/>
        <v>0</v>
      </c>
      <c r="AO173" s="26">
        <f t="shared" si="141"/>
        <v>0</v>
      </c>
      <c r="AP173" s="26">
        <f t="shared" si="141"/>
        <v>0</v>
      </c>
      <c r="AQ173" s="26">
        <f t="shared" si="141"/>
        <v>0</v>
      </c>
      <c r="AR173" s="26">
        <f t="shared" si="141"/>
        <v>0</v>
      </c>
      <c r="AS173" s="26">
        <f t="shared" si="141"/>
        <v>0</v>
      </c>
    </row>
    <row r="176" spans="2:45" ht="18" x14ac:dyDescent="0.35">
      <c r="B176" s="80" t="s">
        <v>291</v>
      </c>
    </row>
    <row r="177" spans="2:45" ht="18" x14ac:dyDescent="0.35">
      <c r="B177" s="80"/>
      <c r="F177" s="71" t="s">
        <v>292</v>
      </c>
    </row>
    <row r="178" spans="2:45" ht="14.5" x14ac:dyDescent="0.35">
      <c r="B178" s="58">
        <v>1</v>
      </c>
      <c r="C178" s="58" t="str">
        <f t="array" ref="C178:C202">opex_elements</f>
        <v>Software Configuration</v>
      </c>
      <c r="F178" s="26">
        <f t="array" ref="F178">SUMPRODUCT(Input_Network!G$1081:G$1143,TRANSPOSE(Input_Opex!$E99:$BO99))</f>
        <v>0</v>
      </c>
      <c r="G178" s="26">
        <f t="array" ref="G178">SUMPRODUCT(Input_Network!H$1081:H$1143,TRANSPOSE(Input_Opex!$E99:$BO99))</f>
        <v>24542</v>
      </c>
      <c r="H178" s="26">
        <f t="array" ref="H178">SUMPRODUCT(Input_Network!I$1081:I$1143,TRANSPOSE(Input_Opex!$E99:$BO99))</f>
        <v>102326</v>
      </c>
      <c r="I178" s="26">
        <f t="array" ref="I178">SUMPRODUCT(Input_Network!J$1081:J$1143,TRANSPOSE(Input_Opex!$E99:$BO99))</f>
        <v>203061</v>
      </c>
      <c r="J178" s="26">
        <f t="array" ref="J178">SUMPRODUCT(Input_Network!K$1081:K$1143,TRANSPOSE(Input_Opex!$E99:$BO99))</f>
        <v>377662</v>
      </c>
      <c r="K178" s="26">
        <f t="array" ref="K178">SUMPRODUCT(Input_Network!L$1081:L$1143,TRANSPOSE(Input_Opex!$E99:$BO99))</f>
        <v>547232</v>
      </c>
      <c r="L178" s="26">
        <f t="array" ref="L178">SUMPRODUCT(Input_Network!M$1081:M$1143,TRANSPOSE(Input_Opex!$E99:$BO99))</f>
        <v>692121</v>
      </c>
      <c r="M178" s="26">
        <f t="array" ref="M178">SUMPRODUCT(Input_Network!N$1081:N$1143,TRANSPOSE(Input_Opex!$E99:$BO99))</f>
        <v>802350</v>
      </c>
      <c r="N178" s="26">
        <f t="array" ref="N178">SUMPRODUCT(Input_Network!O$1081:O$1143,TRANSPOSE(Input_Opex!$E99:$BO99))</f>
        <v>874585</v>
      </c>
      <c r="O178" s="26">
        <f t="array" ref="O178">SUMPRODUCT(Input_Network!P$1081:P$1143,TRANSPOSE(Input_Opex!$E99:$BO99))</f>
        <v>944881</v>
      </c>
      <c r="P178" s="26">
        <f t="array" ref="P178">SUMPRODUCT(Input_Network!Q$1081:Q$1143,TRANSPOSE(Input_Opex!$E99:$BO99))</f>
        <v>1005503</v>
      </c>
      <c r="Q178" s="26">
        <f t="array" ref="Q178">SUMPRODUCT(Input_Network!R$1081:R$1143,TRANSPOSE(Input_Opex!$E99:$BO99))</f>
        <v>1015896</v>
      </c>
      <c r="R178" s="26">
        <f t="array" ref="R178">SUMPRODUCT(Input_Network!S$1081:S$1143,TRANSPOSE(Input_Opex!$E99:$BO99))</f>
        <v>880160</v>
      </c>
      <c r="S178" s="26">
        <f t="array" ref="S178">SUMPRODUCT(Input_Network!T$1081:T$1143,TRANSPOSE(Input_Opex!$E99:$BO99))</f>
        <v>766392</v>
      </c>
      <c r="T178" s="26">
        <f t="array" ref="T178">SUMPRODUCT(Input_Network!U$1081:U$1143,TRANSPOSE(Input_Opex!$E99:$BO99))</f>
        <v>692425</v>
      </c>
      <c r="U178" s="26">
        <f t="array" ref="U178">SUMPRODUCT(Input_Network!V$1081:V$1143,TRANSPOSE(Input_Opex!$E99:$BO99))</f>
        <v>660466</v>
      </c>
      <c r="V178" s="26">
        <f t="array" ref="V178">SUMPRODUCT(Input_Network!W$1081:W$1143,TRANSPOSE(Input_Opex!$E99:$BO99))</f>
        <v>631531</v>
      </c>
      <c r="W178" s="26">
        <f t="array" ref="W178">SUMPRODUCT(Input_Network!X$1081:X$1143,TRANSPOSE(Input_Opex!$E99:$BO99))</f>
        <v>605326</v>
      </c>
      <c r="X178" s="26">
        <f t="array" ref="X178">SUMPRODUCT(Input_Network!Y$1081:Y$1143,TRANSPOSE(Input_Opex!$E99:$BO99))</f>
        <v>581522</v>
      </c>
      <c r="Y178" s="26">
        <f t="array" ref="Y178">SUMPRODUCT(Input_Network!Z$1081:Z$1143,TRANSPOSE(Input_Opex!$E99:$BO99))</f>
        <v>559624</v>
      </c>
      <c r="Z178" s="26">
        <f t="array" ref="Z178">SUMPRODUCT(Input_Network!AA$1081:AA$1143,TRANSPOSE(Input_Opex!$E99:$BO99))</f>
        <v>539411</v>
      </c>
      <c r="AA178" s="26">
        <f t="array" ref="AA178">SUMPRODUCT(Input_Network!AB$1081:AB$1143,TRANSPOSE(Input_Opex!$E99:$BO99))</f>
        <v>520649</v>
      </c>
      <c r="AB178" s="26">
        <f t="array" ref="AB178">SUMPRODUCT(Input_Network!AC$1081:AC$1143,TRANSPOSE(Input_Opex!$E99:$BO99))</f>
        <v>503125</v>
      </c>
      <c r="AC178" s="26">
        <f t="array" ref="AC178">SUMPRODUCT(Input_Network!AD$1081:AD$1143,TRANSPOSE(Input_Opex!$E99:$BO99))</f>
        <v>486695</v>
      </c>
      <c r="AD178" s="26">
        <f t="array" ref="AD178">SUMPRODUCT(Input_Network!AE$1081:AE$1143,TRANSPOSE(Input_Opex!$E99:$BO99))</f>
        <v>471227</v>
      </c>
      <c r="AE178" s="26">
        <f t="array" ref="AE178">SUMPRODUCT(Input_Network!AF$1081:AF$1143,TRANSPOSE(Input_Opex!$E99:$BO99))</f>
        <v>456611</v>
      </c>
      <c r="AF178" s="26">
        <f t="array" ref="AF178">SUMPRODUCT(Input_Network!AG$1081:AG$1143,TRANSPOSE(Input_Opex!$E99:$BO99))</f>
        <v>442759</v>
      </c>
      <c r="AG178" s="26">
        <f t="array" ref="AG178">SUMPRODUCT(Input_Network!AH$1081:AH$1143,TRANSPOSE(Input_Opex!$E99:$BO99))</f>
        <v>429595</v>
      </c>
      <c r="AH178" s="26">
        <f t="array" ref="AH178">SUMPRODUCT(Input_Network!AI$1081:AI$1143,TRANSPOSE(Input_Opex!$E99:$BO99))</f>
        <v>417057</v>
      </c>
      <c r="AI178" s="26">
        <f t="array" ref="AI178">SUMPRODUCT(Input_Network!AJ$1081:AJ$1143,TRANSPOSE(Input_Opex!$E99:$BO99))</f>
        <v>405090</v>
      </c>
      <c r="AJ178" s="26">
        <f t="array" ref="AJ178">SUMPRODUCT(Input_Network!AK$1081:AK$1143,TRANSPOSE(Input_Opex!$E99:$BO99))</f>
        <v>393650</v>
      </c>
      <c r="AK178" s="26">
        <f t="array" ref="AK178">SUMPRODUCT(Input_Network!AL$1081:AL$1143,TRANSPOSE(Input_Opex!$E99:$BO99))</f>
        <v>382699</v>
      </c>
      <c r="AL178" s="26">
        <f t="array" ref="AL178">SUMPRODUCT(Input_Network!AM$1081:AM$1143,TRANSPOSE(Input_Opex!$E99:$BO99))</f>
        <v>372200</v>
      </c>
      <c r="AM178" s="26">
        <f t="array" ref="AM178">SUMPRODUCT(Input_Network!AN$1081:AN$1143,TRANSPOSE(Input_Opex!$E99:$BO99))</f>
        <v>362127</v>
      </c>
      <c r="AN178" s="26">
        <f t="array" ref="AN178">SUMPRODUCT(Input_Network!AO$1081:AO$1143,TRANSPOSE(Input_Opex!$E99:$BO99))</f>
        <v>352453</v>
      </c>
      <c r="AO178" s="26">
        <f t="array" ref="AO178">SUMPRODUCT(Input_Network!AP$1081:AP$1143,TRANSPOSE(Input_Opex!$E99:$BO99))</f>
        <v>343154</v>
      </c>
      <c r="AP178" s="26">
        <f t="array" ref="AP178">SUMPRODUCT(Input_Network!AQ$1081:AQ$1143,TRANSPOSE(Input_Opex!$E99:$BO99))</f>
        <v>334212</v>
      </c>
      <c r="AQ178" s="26">
        <f t="array" ref="AQ178">SUMPRODUCT(Input_Network!AR$1081:AR$1143,TRANSPOSE(Input_Opex!$E99:$BO99))</f>
        <v>325607</v>
      </c>
      <c r="AR178" s="26">
        <f t="array" ref="AR178">SUMPRODUCT(Input_Network!AS$1081:AS$1143,TRANSPOSE(Input_Opex!$E99:$BO99))</f>
        <v>317323</v>
      </c>
      <c r="AS178" s="26">
        <f t="array" ref="AS178">SUMPRODUCT(Input_Network!AT$1081:AT$1143,TRANSPOSE(Input_Opex!$E99:$BO99))</f>
        <v>309344</v>
      </c>
    </row>
    <row r="179" spans="2:45" ht="14.5" x14ac:dyDescent="0.35">
      <c r="B179" s="58">
        <v>2</v>
      </c>
      <c r="C179" s="58" t="str">
        <v>FTTP provisions</v>
      </c>
      <c r="F179" s="26">
        <f t="array" ref="F179">SUMPRODUCT(Input_Network!G$1081:G$1143,TRANSPOSE(Input_Opex!$E100:$BO100))</f>
        <v>0</v>
      </c>
      <c r="G179" s="26">
        <f t="array" ref="G179">SUMPRODUCT(Input_Network!H$1081:H$1143,TRANSPOSE(Input_Opex!$E100:$BO100))</f>
        <v>15820</v>
      </c>
      <c r="H179" s="26">
        <f t="array" ref="H179">SUMPRODUCT(Input_Network!I$1081:I$1143,TRANSPOSE(Input_Opex!$E100:$BO100))</f>
        <v>60021</v>
      </c>
      <c r="I179" s="26">
        <f t="array" ref="I179">SUMPRODUCT(Input_Network!J$1081:J$1143,TRANSPOSE(Input_Opex!$E100:$BO100))</f>
        <v>117325</v>
      </c>
      <c r="J179" s="26">
        <f t="array" ref="J179">SUMPRODUCT(Input_Network!K$1081:K$1143,TRANSPOSE(Input_Opex!$E100:$BO100))</f>
        <v>220375</v>
      </c>
      <c r="K179" s="26">
        <f t="array" ref="K179">SUMPRODUCT(Input_Network!L$1081:L$1143,TRANSPOSE(Input_Opex!$E100:$BO100))</f>
        <v>317755</v>
      </c>
      <c r="L179" s="26">
        <f t="array" ref="L179">SUMPRODUCT(Input_Network!M$1081:M$1143,TRANSPOSE(Input_Opex!$E100:$BO100))</f>
        <v>381720</v>
      </c>
      <c r="M179" s="26">
        <f t="array" ref="M179">SUMPRODUCT(Input_Network!N$1081:N$1143,TRANSPOSE(Input_Opex!$E100:$BO100))</f>
        <v>428539</v>
      </c>
      <c r="N179" s="26">
        <f t="array" ref="N179">SUMPRODUCT(Input_Network!O$1081:O$1143,TRANSPOSE(Input_Opex!$E100:$BO100))</f>
        <v>453939</v>
      </c>
      <c r="O179" s="26">
        <f t="array" ref="O179">SUMPRODUCT(Input_Network!P$1081:P$1143,TRANSPOSE(Input_Opex!$E100:$BO100))</f>
        <v>478872</v>
      </c>
      <c r="P179" s="26">
        <f t="array" ref="P179">SUMPRODUCT(Input_Network!Q$1081:Q$1143,TRANSPOSE(Input_Opex!$E100:$BO100))</f>
        <v>503754</v>
      </c>
      <c r="Q179" s="26">
        <f t="array" ref="Q179">SUMPRODUCT(Input_Network!R$1081:R$1143,TRANSPOSE(Input_Opex!$E100:$BO100))</f>
        <v>490248</v>
      </c>
      <c r="R179" s="26">
        <f t="array" ref="R179">SUMPRODUCT(Input_Network!S$1081:S$1143,TRANSPOSE(Input_Opex!$E100:$BO100))</f>
        <v>360031</v>
      </c>
      <c r="S179" s="26">
        <f t="array" ref="S179">SUMPRODUCT(Input_Network!T$1081:T$1143,TRANSPOSE(Input_Opex!$E100:$BO100))</f>
        <v>268726</v>
      </c>
      <c r="T179" s="26">
        <f t="array" ref="T179">SUMPRODUCT(Input_Network!U$1081:U$1143,TRANSPOSE(Input_Opex!$E100:$BO100))</f>
        <v>220902</v>
      </c>
      <c r="U179" s="26">
        <f t="array" ref="U179">SUMPRODUCT(Input_Network!V$1081:V$1143,TRANSPOSE(Input_Opex!$E100:$BO100))</f>
        <v>211210</v>
      </c>
      <c r="V179" s="26">
        <f t="array" ref="V179">SUMPRODUCT(Input_Network!W$1081:W$1143,TRANSPOSE(Input_Opex!$E100:$BO100))</f>
        <v>201853</v>
      </c>
      <c r="W179" s="26">
        <f t="array" ref="W179">SUMPRODUCT(Input_Network!X$1081:X$1143,TRANSPOSE(Input_Opex!$E100:$BO100))</f>
        <v>192718</v>
      </c>
      <c r="X179" s="26">
        <f t="array" ref="X179">SUMPRODUCT(Input_Network!Y$1081:Y$1143,TRANSPOSE(Input_Opex!$E100:$BO100))</f>
        <v>183947</v>
      </c>
      <c r="Y179" s="26">
        <f t="array" ref="Y179">SUMPRODUCT(Input_Network!Z$1081:Z$1143,TRANSPOSE(Input_Opex!$E100:$BO100))</f>
        <v>175462</v>
      </c>
      <c r="Z179" s="26">
        <f t="array" ref="Z179">SUMPRODUCT(Input_Network!AA$1081:AA$1143,TRANSPOSE(Input_Opex!$E100:$BO100))</f>
        <v>167247</v>
      </c>
      <c r="AA179" s="26">
        <f t="array" ref="AA179">SUMPRODUCT(Input_Network!AB$1081:AB$1143,TRANSPOSE(Input_Opex!$E100:$BO100))</f>
        <v>159315</v>
      </c>
      <c r="AB179" s="26">
        <f t="array" ref="AB179">SUMPRODUCT(Input_Network!AC$1081:AC$1143,TRANSPOSE(Input_Opex!$E100:$BO100))</f>
        <v>151642</v>
      </c>
      <c r="AC179" s="26">
        <f t="array" ref="AC179">SUMPRODUCT(Input_Network!AD$1081:AD$1143,TRANSPOSE(Input_Opex!$E100:$BO100))</f>
        <v>144219</v>
      </c>
      <c r="AD179" s="26">
        <f t="array" ref="AD179">SUMPRODUCT(Input_Network!AE$1081:AE$1143,TRANSPOSE(Input_Opex!$E100:$BO100))</f>
        <v>137041</v>
      </c>
      <c r="AE179" s="26">
        <f t="array" ref="AE179">SUMPRODUCT(Input_Network!AF$1081:AF$1143,TRANSPOSE(Input_Opex!$E100:$BO100))</f>
        <v>130096</v>
      </c>
      <c r="AF179" s="26">
        <f t="array" ref="AF179">SUMPRODUCT(Input_Network!AG$1081:AG$1143,TRANSPOSE(Input_Opex!$E100:$BO100))</f>
        <v>123374</v>
      </c>
      <c r="AG179" s="26">
        <f t="array" ref="AG179">SUMPRODUCT(Input_Network!AH$1081:AH$1143,TRANSPOSE(Input_Opex!$E100:$BO100))</f>
        <v>116869</v>
      </c>
      <c r="AH179" s="26">
        <f t="array" ref="AH179">SUMPRODUCT(Input_Network!AI$1081:AI$1143,TRANSPOSE(Input_Opex!$E100:$BO100))</f>
        <v>110572</v>
      </c>
      <c r="AI179" s="26">
        <f t="array" ref="AI179">SUMPRODUCT(Input_Network!AJ$1081:AJ$1143,TRANSPOSE(Input_Opex!$E100:$BO100))</f>
        <v>104474</v>
      </c>
      <c r="AJ179" s="26">
        <f t="array" ref="AJ179">SUMPRODUCT(Input_Network!AK$1081:AK$1143,TRANSPOSE(Input_Opex!$E100:$BO100))</f>
        <v>98568</v>
      </c>
      <c r="AK179" s="26">
        <f t="array" ref="AK179">SUMPRODUCT(Input_Network!AL$1081:AL$1143,TRANSPOSE(Input_Opex!$E100:$BO100))</f>
        <v>92847</v>
      </c>
      <c r="AL179" s="26">
        <f t="array" ref="AL179">SUMPRODUCT(Input_Network!AM$1081:AM$1143,TRANSPOSE(Input_Opex!$E100:$BO100))</f>
        <v>87303</v>
      </c>
      <c r="AM179" s="26">
        <f t="array" ref="AM179">SUMPRODUCT(Input_Network!AN$1081:AN$1143,TRANSPOSE(Input_Opex!$E100:$BO100))</f>
        <v>81930</v>
      </c>
      <c r="AN179" s="26">
        <f t="array" ref="AN179">SUMPRODUCT(Input_Network!AO$1081:AO$1143,TRANSPOSE(Input_Opex!$E100:$BO100))</f>
        <v>76721</v>
      </c>
      <c r="AO179" s="26">
        <f t="array" ref="AO179">SUMPRODUCT(Input_Network!AP$1081:AP$1143,TRANSPOSE(Input_Opex!$E100:$BO100))</f>
        <v>71669</v>
      </c>
      <c r="AP179" s="26">
        <f t="array" ref="AP179">SUMPRODUCT(Input_Network!AQ$1081:AQ$1143,TRANSPOSE(Input_Opex!$E100:$BO100))</f>
        <v>66769</v>
      </c>
      <c r="AQ179" s="26">
        <f t="array" ref="AQ179">SUMPRODUCT(Input_Network!AR$1081:AR$1143,TRANSPOSE(Input_Opex!$E100:$BO100))</f>
        <v>62014</v>
      </c>
      <c r="AR179" s="26">
        <f t="array" ref="AR179">SUMPRODUCT(Input_Network!AS$1081:AS$1143,TRANSPOSE(Input_Opex!$E100:$BO100))</f>
        <v>57399</v>
      </c>
      <c r="AS179" s="26">
        <f t="array" ref="AS179">SUMPRODUCT(Input_Network!AT$1081:AT$1143,TRANSPOSE(Input_Opex!$E100:$BO100))</f>
        <v>52918</v>
      </c>
    </row>
    <row r="180" spans="2:45" ht="14.5" x14ac:dyDescent="0.35">
      <c r="B180" s="58">
        <v>3</v>
      </c>
      <c r="C180" s="58" t="str">
        <v>LL provisions</v>
      </c>
      <c r="F180" s="26">
        <f t="array" ref="F180">SUMPRODUCT(Input_Network!G$1081:G$1143,TRANSPOSE(Input_Opex!$E101:$BO101))</f>
        <v>0</v>
      </c>
      <c r="G180" s="26">
        <f t="array" ref="G180">SUMPRODUCT(Input_Network!H$1081:H$1143,TRANSPOSE(Input_Opex!$E101:$BO101))</f>
        <v>0</v>
      </c>
      <c r="H180" s="26">
        <f t="array" ref="H180">SUMPRODUCT(Input_Network!I$1081:I$1143,TRANSPOSE(Input_Opex!$E101:$BO101))</f>
        <v>0</v>
      </c>
      <c r="I180" s="26">
        <f t="array" ref="I180">SUMPRODUCT(Input_Network!J$1081:J$1143,TRANSPOSE(Input_Opex!$E101:$BO101))</f>
        <v>0</v>
      </c>
      <c r="J180" s="26">
        <f t="array" ref="J180">SUMPRODUCT(Input_Network!K$1081:K$1143,TRANSPOSE(Input_Opex!$E101:$BO101))</f>
        <v>0</v>
      </c>
      <c r="K180" s="26">
        <f t="array" ref="K180">SUMPRODUCT(Input_Network!L$1081:L$1143,TRANSPOSE(Input_Opex!$E101:$BO101))</f>
        <v>0</v>
      </c>
      <c r="L180" s="26">
        <f t="array" ref="L180">SUMPRODUCT(Input_Network!M$1081:M$1143,TRANSPOSE(Input_Opex!$E101:$BO101))</f>
        <v>0</v>
      </c>
      <c r="M180" s="26">
        <f t="array" ref="M180">SUMPRODUCT(Input_Network!N$1081:N$1143,TRANSPOSE(Input_Opex!$E101:$BO101))</f>
        <v>0</v>
      </c>
      <c r="N180" s="26">
        <f t="array" ref="N180">SUMPRODUCT(Input_Network!O$1081:O$1143,TRANSPOSE(Input_Opex!$E101:$BO101))</f>
        <v>0</v>
      </c>
      <c r="O180" s="26">
        <f t="array" ref="O180">SUMPRODUCT(Input_Network!P$1081:P$1143,TRANSPOSE(Input_Opex!$E101:$BO101))</f>
        <v>0</v>
      </c>
      <c r="P180" s="26">
        <f t="array" ref="P180">SUMPRODUCT(Input_Network!Q$1081:Q$1143,TRANSPOSE(Input_Opex!$E101:$BO101))</f>
        <v>0</v>
      </c>
      <c r="Q180" s="26">
        <f t="array" ref="Q180">SUMPRODUCT(Input_Network!R$1081:R$1143,TRANSPOSE(Input_Opex!$E101:$BO101))</f>
        <v>0</v>
      </c>
      <c r="R180" s="26">
        <f t="array" ref="R180">SUMPRODUCT(Input_Network!S$1081:S$1143,TRANSPOSE(Input_Opex!$E101:$BO101))</f>
        <v>0</v>
      </c>
      <c r="S180" s="26">
        <f t="array" ref="S180">SUMPRODUCT(Input_Network!T$1081:T$1143,TRANSPOSE(Input_Opex!$E101:$BO101))</f>
        <v>0</v>
      </c>
      <c r="T180" s="26">
        <f t="array" ref="T180">SUMPRODUCT(Input_Network!U$1081:U$1143,TRANSPOSE(Input_Opex!$E101:$BO101))</f>
        <v>0</v>
      </c>
      <c r="U180" s="26">
        <f t="array" ref="U180">SUMPRODUCT(Input_Network!V$1081:V$1143,TRANSPOSE(Input_Opex!$E101:$BO101))</f>
        <v>0</v>
      </c>
      <c r="V180" s="26">
        <f t="array" ref="V180">SUMPRODUCT(Input_Network!W$1081:W$1143,TRANSPOSE(Input_Opex!$E101:$BO101))</f>
        <v>0</v>
      </c>
      <c r="W180" s="26">
        <f t="array" ref="W180">SUMPRODUCT(Input_Network!X$1081:X$1143,TRANSPOSE(Input_Opex!$E101:$BO101))</f>
        <v>0</v>
      </c>
      <c r="X180" s="26">
        <f t="array" ref="X180">SUMPRODUCT(Input_Network!Y$1081:Y$1143,TRANSPOSE(Input_Opex!$E101:$BO101))</f>
        <v>0</v>
      </c>
      <c r="Y180" s="26">
        <f t="array" ref="Y180">SUMPRODUCT(Input_Network!Z$1081:Z$1143,TRANSPOSE(Input_Opex!$E101:$BO101))</f>
        <v>0</v>
      </c>
      <c r="Z180" s="26">
        <f t="array" ref="Z180">SUMPRODUCT(Input_Network!AA$1081:AA$1143,TRANSPOSE(Input_Opex!$E101:$BO101))</f>
        <v>0</v>
      </c>
      <c r="AA180" s="26">
        <f t="array" ref="AA180">SUMPRODUCT(Input_Network!AB$1081:AB$1143,TRANSPOSE(Input_Opex!$E101:$BO101))</f>
        <v>0</v>
      </c>
      <c r="AB180" s="26">
        <f t="array" ref="AB180">SUMPRODUCT(Input_Network!AC$1081:AC$1143,TRANSPOSE(Input_Opex!$E101:$BO101))</f>
        <v>0</v>
      </c>
      <c r="AC180" s="26">
        <f t="array" ref="AC180">SUMPRODUCT(Input_Network!AD$1081:AD$1143,TRANSPOSE(Input_Opex!$E101:$BO101))</f>
        <v>0</v>
      </c>
      <c r="AD180" s="26">
        <f t="array" ref="AD180">SUMPRODUCT(Input_Network!AE$1081:AE$1143,TRANSPOSE(Input_Opex!$E101:$BO101))</f>
        <v>0</v>
      </c>
      <c r="AE180" s="26">
        <f t="array" ref="AE180">SUMPRODUCT(Input_Network!AF$1081:AF$1143,TRANSPOSE(Input_Opex!$E101:$BO101))</f>
        <v>0</v>
      </c>
      <c r="AF180" s="26">
        <f t="array" ref="AF180">SUMPRODUCT(Input_Network!AG$1081:AG$1143,TRANSPOSE(Input_Opex!$E101:$BO101))</f>
        <v>0</v>
      </c>
      <c r="AG180" s="26">
        <f t="array" ref="AG180">SUMPRODUCT(Input_Network!AH$1081:AH$1143,TRANSPOSE(Input_Opex!$E101:$BO101))</f>
        <v>0</v>
      </c>
      <c r="AH180" s="26">
        <f t="array" ref="AH180">SUMPRODUCT(Input_Network!AI$1081:AI$1143,TRANSPOSE(Input_Opex!$E101:$BO101))</f>
        <v>0</v>
      </c>
      <c r="AI180" s="26">
        <f t="array" ref="AI180">SUMPRODUCT(Input_Network!AJ$1081:AJ$1143,TRANSPOSE(Input_Opex!$E101:$BO101))</f>
        <v>0</v>
      </c>
      <c r="AJ180" s="26">
        <f t="array" ref="AJ180">SUMPRODUCT(Input_Network!AK$1081:AK$1143,TRANSPOSE(Input_Opex!$E101:$BO101))</f>
        <v>0</v>
      </c>
      <c r="AK180" s="26">
        <f t="array" ref="AK180">SUMPRODUCT(Input_Network!AL$1081:AL$1143,TRANSPOSE(Input_Opex!$E101:$BO101))</f>
        <v>0</v>
      </c>
      <c r="AL180" s="26">
        <f t="array" ref="AL180">SUMPRODUCT(Input_Network!AM$1081:AM$1143,TRANSPOSE(Input_Opex!$E101:$BO101))</f>
        <v>0</v>
      </c>
      <c r="AM180" s="26">
        <f t="array" ref="AM180">SUMPRODUCT(Input_Network!AN$1081:AN$1143,TRANSPOSE(Input_Opex!$E101:$BO101))</f>
        <v>0</v>
      </c>
      <c r="AN180" s="26">
        <f t="array" ref="AN180">SUMPRODUCT(Input_Network!AO$1081:AO$1143,TRANSPOSE(Input_Opex!$E101:$BO101))</f>
        <v>0</v>
      </c>
      <c r="AO180" s="26">
        <f t="array" ref="AO180">SUMPRODUCT(Input_Network!AP$1081:AP$1143,TRANSPOSE(Input_Opex!$E101:$BO101))</f>
        <v>0</v>
      </c>
      <c r="AP180" s="26">
        <f t="array" ref="AP180">SUMPRODUCT(Input_Network!AQ$1081:AQ$1143,TRANSPOSE(Input_Opex!$E101:$BO101))</f>
        <v>0</v>
      </c>
      <c r="AQ180" s="26">
        <f t="array" ref="AQ180">SUMPRODUCT(Input_Network!AR$1081:AR$1143,TRANSPOSE(Input_Opex!$E101:$BO101))</f>
        <v>0</v>
      </c>
      <c r="AR180" s="26">
        <f t="array" ref="AR180">SUMPRODUCT(Input_Network!AS$1081:AS$1143,TRANSPOSE(Input_Opex!$E101:$BO101))</f>
        <v>0</v>
      </c>
      <c r="AS180" s="26">
        <f t="array" ref="AS180">SUMPRODUCT(Input_Network!AT$1081:AT$1143,TRANSPOSE(Input_Opex!$E101:$BO101))</f>
        <v>0</v>
      </c>
    </row>
    <row r="181" spans="2:45" ht="14.5" x14ac:dyDescent="0.35">
      <c r="B181" s="58">
        <v>4</v>
      </c>
      <c r="C181" s="58" t="str">
        <v>SLG Rentals FTTP</v>
      </c>
      <c r="F181" s="26">
        <f t="array" ref="F181">SUMPRODUCT(Input_Network!G$1081:G$1143,TRANSPOSE(Input_Opex!$E102:$BO102))</f>
        <v>0</v>
      </c>
      <c r="G181" s="26">
        <f t="array" ref="G181">SUMPRODUCT(Input_Network!H$1081:H$1143,TRANSPOSE(Input_Opex!$E102:$BO102))</f>
        <v>15000</v>
      </c>
      <c r="H181" s="26">
        <f t="array" ref="H181">SUMPRODUCT(Input_Network!I$1081:I$1143,TRANSPOSE(Input_Opex!$E102:$BO102))</f>
        <v>62500</v>
      </c>
      <c r="I181" s="26">
        <f t="array" ref="I181">SUMPRODUCT(Input_Network!J$1081:J$1143,TRANSPOSE(Input_Opex!$E102:$BO102))</f>
        <v>160000</v>
      </c>
      <c r="J181" s="26">
        <f t="array" ref="J181">SUMPRODUCT(Input_Network!K$1081:K$1143,TRANSPOSE(Input_Opex!$E102:$BO102))</f>
        <v>330000</v>
      </c>
      <c r="K181" s="26">
        <f t="array" ref="K181">SUMPRODUCT(Input_Network!L$1081:L$1143,TRANSPOSE(Input_Opex!$E102:$BO102))</f>
        <v>570000</v>
      </c>
      <c r="L181" s="26">
        <f t="array" ref="L181">SUMPRODUCT(Input_Network!M$1081:M$1143,TRANSPOSE(Input_Opex!$E102:$BO102))</f>
        <v>845000</v>
      </c>
      <c r="M181" s="26">
        <f t="array" ref="M181">SUMPRODUCT(Input_Network!N$1081:N$1143,TRANSPOSE(Input_Opex!$E102:$BO102))</f>
        <v>1130000</v>
      </c>
      <c r="N181" s="26">
        <f t="array" ref="N181">SUMPRODUCT(Input_Network!O$1081:O$1143,TRANSPOSE(Input_Opex!$E102:$BO102))</f>
        <v>1415000</v>
      </c>
      <c r="O181" s="26">
        <f t="array" ref="O181">SUMPRODUCT(Input_Network!P$1081:P$1143,TRANSPOSE(Input_Opex!$E102:$BO102))</f>
        <v>1700000</v>
      </c>
      <c r="P181" s="26">
        <f t="array" ref="P181">SUMPRODUCT(Input_Network!Q$1081:Q$1143,TRANSPOSE(Input_Opex!$E102:$BO102))</f>
        <v>1985000</v>
      </c>
      <c r="Q181" s="26">
        <f t="array" ref="Q181">SUMPRODUCT(Input_Network!R$1081:R$1143,TRANSPOSE(Input_Opex!$E102:$BO102))</f>
        <v>2240000</v>
      </c>
      <c r="R181" s="26">
        <f t="array" ref="R181">SUMPRODUCT(Input_Network!S$1081:S$1143,TRANSPOSE(Input_Opex!$E102:$BO102))</f>
        <v>2362500</v>
      </c>
      <c r="S181" s="26">
        <f t="array" ref="S181">SUMPRODUCT(Input_Network!T$1081:T$1143,TRANSPOSE(Input_Opex!$E102:$BO102))</f>
        <v>2400000</v>
      </c>
      <c r="T181" s="26">
        <f t="array" ref="T181">SUMPRODUCT(Input_Network!U$1081:U$1143,TRANSPOSE(Input_Opex!$E102:$BO102))</f>
        <v>2400000</v>
      </c>
      <c r="U181" s="26">
        <f t="array" ref="U181">SUMPRODUCT(Input_Network!V$1081:V$1143,TRANSPOSE(Input_Opex!$E102:$BO102))</f>
        <v>2400000</v>
      </c>
      <c r="V181" s="26">
        <f t="array" ref="V181">SUMPRODUCT(Input_Network!W$1081:W$1143,TRANSPOSE(Input_Opex!$E102:$BO102))</f>
        <v>2400000</v>
      </c>
      <c r="W181" s="26">
        <f t="array" ref="W181">SUMPRODUCT(Input_Network!X$1081:X$1143,TRANSPOSE(Input_Opex!$E102:$BO102))</f>
        <v>2400000</v>
      </c>
      <c r="X181" s="26">
        <f t="array" ref="X181">SUMPRODUCT(Input_Network!Y$1081:Y$1143,TRANSPOSE(Input_Opex!$E102:$BO102))</f>
        <v>2400000</v>
      </c>
      <c r="Y181" s="26">
        <f t="array" ref="Y181">SUMPRODUCT(Input_Network!Z$1081:Z$1143,TRANSPOSE(Input_Opex!$E102:$BO102))</f>
        <v>2400000</v>
      </c>
      <c r="Z181" s="26">
        <f t="array" ref="Z181">SUMPRODUCT(Input_Network!AA$1081:AA$1143,TRANSPOSE(Input_Opex!$E102:$BO102))</f>
        <v>2400000</v>
      </c>
      <c r="AA181" s="26">
        <f t="array" ref="AA181">SUMPRODUCT(Input_Network!AB$1081:AB$1143,TRANSPOSE(Input_Opex!$E102:$BO102))</f>
        <v>2400000</v>
      </c>
      <c r="AB181" s="26">
        <f t="array" ref="AB181">SUMPRODUCT(Input_Network!AC$1081:AC$1143,TRANSPOSE(Input_Opex!$E102:$BO102))</f>
        <v>2400000</v>
      </c>
      <c r="AC181" s="26">
        <f t="array" ref="AC181">SUMPRODUCT(Input_Network!AD$1081:AD$1143,TRANSPOSE(Input_Opex!$E102:$BO102))</f>
        <v>2400000</v>
      </c>
      <c r="AD181" s="26">
        <f t="array" ref="AD181">SUMPRODUCT(Input_Network!AE$1081:AE$1143,TRANSPOSE(Input_Opex!$E102:$BO102))</f>
        <v>2400000</v>
      </c>
      <c r="AE181" s="26">
        <f t="array" ref="AE181">SUMPRODUCT(Input_Network!AF$1081:AF$1143,TRANSPOSE(Input_Opex!$E102:$BO102))</f>
        <v>2400000</v>
      </c>
      <c r="AF181" s="26">
        <f t="array" ref="AF181">SUMPRODUCT(Input_Network!AG$1081:AG$1143,TRANSPOSE(Input_Opex!$E102:$BO102))</f>
        <v>2400000</v>
      </c>
      <c r="AG181" s="26">
        <f t="array" ref="AG181">SUMPRODUCT(Input_Network!AH$1081:AH$1143,TRANSPOSE(Input_Opex!$E102:$BO102))</f>
        <v>2400000</v>
      </c>
      <c r="AH181" s="26">
        <f t="array" ref="AH181">SUMPRODUCT(Input_Network!AI$1081:AI$1143,TRANSPOSE(Input_Opex!$E102:$BO102))</f>
        <v>2400000</v>
      </c>
      <c r="AI181" s="26">
        <f t="array" ref="AI181">SUMPRODUCT(Input_Network!AJ$1081:AJ$1143,TRANSPOSE(Input_Opex!$E102:$BO102))</f>
        <v>2400000</v>
      </c>
      <c r="AJ181" s="26">
        <f t="array" ref="AJ181">SUMPRODUCT(Input_Network!AK$1081:AK$1143,TRANSPOSE(Input_Opex!$E102:$BO102))</f>
        <v>2400000</v>
      </c>
      <c r="AK181" s="26">
        <f t="array" ref="AK181">SUMPRODUCT(Input_Network!AL$1081:AL$1143,TRANSPOSE(Input_Opex!$E102:$BO102))</f>
        <v>2400000</v>
      </c>
      <c r="AL181" s="26">
        <f t="array" ref="AL181">SUMPRODUCT(Input_Network!AM$1081:AM$1143,TRANSPOSE(Input_Opex!$E102:$BO102))</f>
        <v>2400000</v>
      </c>
      <c r="AM181" s="26">
        <f t="array" ref="AM181">SUMPRODUCT(Input_Network!AN$1081:AN$1143,TRANSPOSE(Input_Opex!$E102:$BO102))</f>
        <v>2400000</v>
      </c>
      <c r="AN181" s="26">
        <f t="array" ref="AN181">SUMPRODUCT(Input_Network!AO$1081:AO$1143,TRANSPOSE(Input_Opex!$E102:$BO102))</f>
        <v>2400000</v>
      </c>
      <c r="AO181" s="26">
        <f t="array" ref="AO181">SUMPRODUCT(Input_Network!AP$1081:AP$1143,TRANSPOSE(Input_Opex!$E102:$BO102))</f>
        <v>2400000</v>
      </c>
      <c r="AP181" s="26">
        <f t="array" ref="AP181">SUMPRODUCT(Input_Network!AQ$1081:AQ$1143,TRANSPOSE(Input_Opex!$E102:$BO102))</f>
        <v>2400000</v>
      </c>
      <c r="AQ181" s="26">
        <f t="array" ref="AQ181">SUMPRODUCT(Input_Network!AR$1081:AR$1143,TRANSPOSE(Input_Opex!$E102:$BO102))</f>
        <v>2400000</v>
      </c>
      <c r="AR181" s="26">
        <f t="array" ref="AR181">SUMPRODUCT(Input_Network!AS$1081:AS$1143,TRANSPOSE(Input_Opex!$E102:$BO102))</f>
        <v>2400000</v>
      </c>
      <c r="AS181" s="26">
        <f t="array" ref="AS181">SUMPRODUCT(Input_Network!AT$1081:AT$1143,TRANSPOSE(Input_Opex!$E102:$BO102))</f>
        <v>2400000</v>
      </c>
    </row>
    <row r="182" spans="2:45" ht="14.5" x14ac:dyDescent="0.35">
      <c r="B182" s="58">
        <v>5</v>
      </c>
      <c r="C182" s="58" t="str">
        <v>SLG Rentals LL</v>
      </c>
      <c r="F182" s="26">
        <f t="array" ref="F182">SUMPRODUCT(Input_Network!G$1081:G$1143,TRANSPOSE(Input_Opex!$E103:$BO103))</f>
        <v>0</v>
      </c>
      <c r="G182" s="26">
        <f t="array" ref="G182">SUMPRODUCT(Input_Network!H$1081:H$1143,TRANSPOSE(Input_Opex!$E103:$BO103))</f>
        <v>0</v>
      </c>
      <c r="H182" s="26">
        <f t="array" ref="H182">SUMPRODUCT(Input_Network!I$1081:I$1143,TRANSPOSE(Input_Opex!$E103:$BO103))</f>
        <v>0</v>
      </c>
      <c r="I182" s="26">
        <f t="array" ref="I182">SUMPRODUCT(Input_Network!J$1081:J$1143,TRANSPOSE(Input_Opex!$E103:$BO103))</f>
        <v>0</v>
      </c>
      <c r="J182" s="26">
        <f t="array" ref="J182">SUMPRODUCT(Input_Network!K$1081:K$1143,TRANSPOSE(Input_Opex!$E103:$BO103))</f>
        <v>0</v>
      </c>
      <c r="K182" s="26">
        <f t="array" ref="K182">SUMPRODUCT(Input_Network!L$1081:L$1143,TRANSPOSE(Input_Opex!$E103:$BO103))</f>
        <v>0</v>
      </c>
      <c r="L182" s="26">
        <f t="array" ref="L182">SUMPRODUCT(Input_Network!M$1081:M$1143,TRANSPOSE(Input_Opex!$E103:$BO103))</f>
        <v>0</v>
      </c>
      <c r="M182" s="26">
        <f t="array" ref="M182">SUMPRODUCT(Input_Network!N$1081:N$1143,TRANSPOSE(Input_Opex!$E103:$BO103))</f>
        <v>0</v>
      </c>
      <c r="N182" s="26">
        <f t="array" ref="N182">SUMPRODUCT(Input_Network!O$1081:O$1143,TRANSPOSE(Input_Opex!$E103:$BO103))</f>
        <v>0</v>
      </c>
      <c r="O182" s="26">
        <f t="array" ref="O182">SUMPRODUCT(Input_Network!P$1081:P$1143,TRANSPOSE(Input_Opex!$E103:$BO103))</f>
        <v>0</v>
      </c>
      <c r="P182" s="26">
        <f t="array" ref="P182">SUMPRODUCT(Input_Network!Q$1081:Q$1143,TRANSPOSE(Input_Opex!$E103:$BO103))</f>
        <v>0</v>
      </c>
      <c r="Q182" s="26">
        <f t="array" ref="Q182">SUMPRODUCT(Input_Network!R$1081:R$1143,TRANSPOSE(Input_Opex!$E103:$BO103))</f>
        <v>0</v>
      </c>
      <c r="R182" s="26">
        <f t="array" ref="R182">SUMPRODUCT(Input_Network!S$1081:S$1143,TRANSPOSE(Input_Opex!$E103:$BO103))</f>
        <v>0</v>
      </c>
      <c r="S182" s="26">
        <f t="array" ref="S182">SUMPRODUCT(Input_Network!T$1081:T$1143,TRANSPOSE(Input_Opex!$E103:$BO103))</f>
        <v>0</v>
      </c>
      <c r="T182" s="26">
        <f t="array" ref="T182">SUMPRODUCT(Input_Network!U$1081:U$1143,TRANSPOSE(Input_Opex!$E103:$BO103))</f>
        <v>0</v>
      </c>
      <c r="U182" s="26">
        <f t="array" ref="U182">SUMPRODUCT(Input_Network!V$1081:V$1143,TRANSPOSE(Input_Opex!$E103:$BO103))</f>
        <v>0</v>
      </c>
      <c r="V182" s="26">
        <f t="array" ref="V182">SUMPRODUCT(Input_Network!W$1081:W$1143,TRANSPOSE(Input_Opex!$E103:$BO103))</f>
        <v>0</v>
      </c>
      <c r="W182" s="26">
        <f t="array" ref="W182">SUMPRODUCT(Input_Network!X$1081:X$1143,TRANSPOSE(Input_Opex!$E103:$BO103))</f>
        <v>0</v>
      </c>
      <c r="X182" s="26">
        <f t="array" ref="X182">SUMPRODUCT(Input_Network!Y$1081:Y$1143,TRANSPOSE(Input_Opex!$E103:$BO103))</f>
        <v>0</v>
      </c>
      <c r="Y182" s="26">
        <f t="array" ref="Y182">SUMPRODUCT(Input_Network!Z$1081:Z$1143,TRANSPOSE(Input_Opex!$E103:$BO103))</f>
        <v>0</v>
      </c>
      <c r="Z182" s="26">
        <f t="array" ref="Z182">SUMPRODUCT(Input_Network!AA$1081:AA$1143,TRANSPOSE(Input_Opex!$E103:$BO103))</f>
        <v>0</v>
      </c>
      <c r="AA182" s="26">
        <f t="array" ref="AA182">SUMPRODUCT(Input_Network!AB$1081:AB$1143,TRANSPOSE(Input_Opex!$E103:$BO103))</f>
        <v>0</v>
      </c>
      <c r="AB182" s="26">
        <f t="array" ref="AB182">SUMPRODUCT(Input_Network!AC$1081:AC$1143,TRANSPOSE(Input_Opex!$E103:$BO103))</f>
        <v>0</v>
      </c>
      <c r="AC182" s="26">
        <f t="array" ref="AC182">SUMPRODUCT(Input_Network!AD$1081:AD$1143,TRANSPOSE(Input_Opex!$E103:$BO103))</f>
        <v>0</v>
      </c>
      <c r="AD182" s="26">
        <f t="array" ref="AD182">SUMPRODUCT(Input_Network!AE$1081:AE$1143,TRANSPOSE(Input_Opex!$E103:$BO103))</f>
        <v>0</v>
      </c>
      <c r="AE182" s="26">
        <f t="array" ref="AE182">SUMPRODUCT(Input_Network!AF$1081:AF$1143,TRANSPOSE(Input_Opex!$E103:$BO103))</f>
        <v>0</v>
      </c>
      <c r="AF182" s="26">
        <f t="array" ref="AF182">SUMPRODUCT(Input_Network!AG$1081:AG$1143,TRANSPOSE(Input_Opex!$E103:$BO103))</f>
        <v>0</v>
      </c>
      <c r="AG182" s="26">
        <f t="array" ref="AG182">SUMPRODUCT(Input_Network!AH$1081:AH$1143,TRANSPOSE(Input_Opex!$E103:$BO103))</f>
        <v>0</v>
      </c>
      <c r="AH182" s="26">
        <f t="array" ref="AH182">SUMPRODUCT(Input_Network!AI$1081:AI$1143,TRANSPOSE(Input_Opex!$E103:$BO103))</f>
        <v>0</v>
      </c>
      <c r="AI182" s="26">
        <f t="array" ref="AI182">SUMPRODUCT(Input_Network!AJ$1081:AJ$1143,TRANSPOSE(Input_Opex!$E103:$BO103))</f>
        <v>0</v>
      </c>
      <c r="AJ182" s="26">
        <f t="array" ref="AJ182">SUMPRODUCT(Input_Network!AK$1081:AK$1143,TRANSPOSE(Input_Opex!$E103:$BO103))</f>
        <v>0</v>
      </c>
      <c r="AK182" s="26">
        <f t="array" ref="AK182">SUMPRODUCT(Input_Network!AL$1081:AL$1143,TRANSPOSE(Input_Opex!$E103:$BO103))</f>
        <v>0</v>
      </c>
      <c r="AL182" s="26">
        <f t="array" ref="AL182">SUMPRODUCT(Input_Network!AM$1081:AM$1143,TRANSPOSE(Input_Opex!$E103:$BO103))</f>
        <v>0</v>
      </c>
      <c r="AM182" s="26">
        <f t="array" ref="AM182">SUMPRODUCT(Input_Network!AN$1081:AN$1143,TRANSPOSE(Input_Opex!$E103:$BO103))</f>
        <v>0</v>
      </c>
      <c r="AN182" s="26">
        <f t="array" ref="AN182">SUMPRODUCT(Input_Network!AO$1081:AO$1143,TRANSPOSE(Input_Opex!$E103:$BO103))</f>
        <v>0</v>
      </c>
      <c r="AO182" s="26">
        <f t="array" ref="AO182">SUMPRODUCT(Input_Network!AP$1081:AP$1143,TRANSPOSE(Input_Opex!$E103:$BO103))</f>
        <v>0</v>
      </c>
      <c r="AP182" s="26">
        <f t="array" ref="AP182">SUMPRODUCT(Input_Network!AQ$1081:AQ$1143,TRANSPOSE(Input_Opex!$E103:$BO103))</f>
        <v>0</v>
      </c>
      <c r="AQ182" s="26">
        <f t="array" ref="AQ182">SUMPRODUCT(Input_Network!AR$1081:AR$1143,TRANSPOSE(Input_Opex!$E103:$BO103))</f>
        <v>0</v>
      </c>
      <c r="AR182" s="26">
        <f t="array" ref="AR182">SUMPRODUCT(Input_Network!AS$1081:AS$1143,TRANSPOSE(Input_Opex!$E103:$BO103))</f>
        <v>0</v>
      </c>
      <c r="AS182" s="26">
        <f t="array" ref="AS182">SUMPRODUCT(Input_Network!AT$1081:AT$1143,TRANSPOSE(Input_Opex!$E103:$BO103))</f>
        <v>0</v>
      </c>
    </row>
    <row r="183" spans="2:45" ht="14.5" x14ac:dyDescent="0.35">
      <c r="B183" s="58">
        <v>6</v>
      </c>
      <c r="C183" s="58" t="str">
        <v>SLG Connections FTTP</v>
      </c>
      <c r="F183" s="26">
        <f t="array" ref="F183">SUMPRODUCT(Input_Network!G$1081:G$1143,TRANSPOSE(Input_Opex!$E104:$BO104))</f>
        <v>0</v>
      </c>
      <c r="G183" s="26">
        <f t="array" ref="G183">SUMPRODUCT(Input_Network!H$1081:H$1143,TRANSPOSE(Input_Opex!$E104:$BO104))</f>
        <v>15820</v>
      </c>
      <c r="H183" s="26">
        <f t="array" ref="H183">SUMPRODUCT(Input_Network!I$1081:I$1143,TRANSPOSE(Input_Opex!$E104:$BO104))</f>
        <v>60021</v>
      </c>
      <c r="I183" s="26">
        <f t="array" ref="I183">SUMPRODUCT(Input_Network!J$1081:J$1143,TRANSPOSE(Input_Opex!$E104:$BO104))</f>
        <v>117325</v>
      </c>
      <c r="J183" s="26">
        <f t="array" ref="J183">SUMPRODUCT(Input_Network!K$1081:K$1143,TRANSPOSE(Input_Opex!$E104:$BO104))</f>
        <v>220375</v>
      </c>
      <c r="K183" s="26">
        <f t="array" ref="K183">SUMPRODUCT(Input_Network!L$1081:L$1143,TRANSPOSE(Input_Opex!$E104:$BO104))</f>
        <v>317755</v>
      </c>
      <c r="L183" s="26">
        <f t="array" ref="L183">SUMPRODUCT(Input_Network!M$1081:M$1143,TRANSPOSE(Input_Opex!$E104:$BO104))</f>
        <v>381720</v>
      </c>
      <c r="M183" s="26">
        <f t="array" ref="M183">SUMPRODUCT(Input_Network!N$1081:N$1143,TRANSPOSE(Input_Opex!$E104:$BO104))</f>
        <v>428539</v>
      </c>
      <c r="N183" s="26">
        <f t="array" ref="N183">SUMPRODUCT(Input_Network!O$1081:O$1143,TRANSPOSE(Input_Opex!$E104:$BO104))</f>
        <v>453939</v>
      </c>
      <c r="O183" s="26">
        <f t="array" ref="O183">SUMPRODUCT(Input_Network!P$1081:P$1143,TRANSPOSE(Input_Opex!$E104:$BO104))</f>
        <v>478872</v>
      </c>
      <c r="P183" s="26">
        <f t="array" ref="P183">SUMPRODUCT(Input_Network!Q$1081:Q$1143,TRANSPOSE(Input_Opex!$E104:$BO104))</f>
        <v>503754</v>
      </c>
      <c r="Q183" s="26">
        <f t="array" ref="Q183">SUMPRODUCT(Input_Network!R$1081:R$1143,TRANSPOSE(Input_Opex!$E104:$BO104))</f>
        <v>490248</v>
      </c>
      <c r="R183" s="26">
        <f t="array" ref="R183">SUMPRODUCT(Input_Network!S$1081:S$1143,TRANSPOSE(Input_Opex!$E104:$BO104))</f>
        <v>360031</v>
      </c>
      <c r="S183" s="26">
        <f t="array" ref="S183">SUMPRODUCT(Input_Network!T$1081:T$1143,TRANSPOSE(Input_Opex!$E104:$BO104))</f>
        <v>268726</v>
      </c>
      <c r="T183" s="26">
        <f t="array" ref="T183">SUMPRODUCT(Input_Network!U$1081:U$1143,TRANSPOSE(Input_Opex!$E104:$BO104))</f>
        <v>220902</v>
      </c>
      <c r="U183" s="26">
        <f t="array" ref="U183">SUMPRODUCT(Input_Network!V$1081:V$1143,TRANSPOSE(Input_Opex!$E104:$BO104))</f>
        <v>211210</v>
      </c>
      <c r="V183" s="26">
        <f t="array" ref="V183">SUMPRODUCT(Input_Network!W$1081:W$1143,TRANSPOSE(Input_Opex!$E104:$BO104))</f>
        <v>201853</v>
      </c>
      <c r="W183" s="26">
        <f t="array" ref="W183">SUMPRODUCT(Input_Network!X$1081:X$1143,TRANSPOSE(Input_Opex!$E104:$BO104))</f>
        <v>192718</v>
      </c>
      <c r="X183" s="26">
        <f t="array" ref="X183">SUMPRODUCT(Input_Network!Y$1081:Y$1143,TRANSPOSE(Input_Opex!$E104:$BO104))</f>
        <v>183947</v>
      </c>
      <c r="Y183" s="26">
        <f t="array" ref="Y183">SUMPRODUCT(Input_Network!Z$1081:Z$1143,TRANSPOSE(Input_Opex!$E104:$BO104))</f>
        <v>175462</v>
      </c>
      <c r="Z183" s="26">
        <f t="array" ref="Z183">SUMPRODUCT(Input_Network!AA$1081:AA$1143,TRANSPOSE(Input_Opex!$E104:$BO104))</f>
        <v>167247</v>
      </c>
      <c r="AA183" s="26">
        <f t="array" ref="AA183">SUMPRODUCT(Input_Network!AB$1081:AB$1143,TRANSPOSE(Input_Opex!$E104:$BO104))</f>
        <v>159315</v>
      </c>
      <c r="AB183" s="26">
        <f t="array" ref="AB183">SUMPRODUCT(Input_Network!AC$1081:AC$1143,TRANSPOSE(Input_Opex!$E104:$BO104))</f>
        <v>151642</v>
      </c>
      <c r="AC183" s="26">
        <f t="array" ref="AC183">SUMPRODUCT(Input_Network!AD$1081:AD$1143,TRANSPOSE(Input_Opex!$E104:$BO104))</f>
        <v>144219</v>
      </c>
      <c r="AD183" s="26">
        <f t="array" ref="AD183">SUMPRODUCT(Input_Network!AE$1081:AE$1143,TRANSPOSE(Input_Opex!$E104:$BO104))</f>
        <v>137041</v>
      </c>
      <c r="AE183" s="26">
        <f t="array" ref="AE183">SUMPRODUCT(Input_Network!AF$1081:AF$1143,TRANSPOSE(Input_Opex!$E104:$BO104))</f>
        <v>130096</v>
      </c>
      <c r="AF183" s="26">
        <f t="array" ref="AF183">SUMPRODUCT(Input_Network!AG$1081:AG$1143,TRANSPOSE(Input_Opex!$E104:$BO104))</f>
        <v>123374</v>
      </c>
      <c r="AG183" s="26">
        <f t="array" ref="AG183">SUMPRODUCT(Input_Network!AH$1081:AH$1143,TRANSPOSE(Input_Opex!$E104:$BO104))</f>
        <v>116869</v>
      </c>
      <c r="AH183" s="26">
        <f t="array" ref="AH183">SUMPRODUCT(Input_Network!AI$1081:AI$1143,TRANSPOSE(Input_Opex!$E104:$BO104))</f>
        <v>110572</v>
      </c>
      <c r="AI183" s="26">
        <f t="array" ref="AI183">SUMPRODUCT(Input_Network!AJ$1081:AJ$1143,TRANSPOSE(Input_Opex!$E104:$BO104))</f>
        <v>104474</v>
      </c>
      <c r="AJ183" s="26">
        <f t="array" ref="AJ183">SUMPRODUCT(Input_Network!AK$1081:AK$1143,TRANSPOSE(Input_Opex!$E104:$BO104))</f>
        <v>98568</v>
      </c>
      <c r="AK183" s="26">
        <f t="array" ref="AK183">SUMPRODUCT(Input_Network!AL$1081:AL$1143,TRANSPOSE(Input_Opex!$E104:$BO104))</f>
        <v>92847</v>
      </c>
      <c r="AL183" s="26">
        <f t="array" ref="AL183">SUMPRODUCT(Input_Network!AM$1081:AM$1143,TRANSPOSE(Input_Opex!$E104:$BO104))</f>
        <v>87303</v>
      </c>
      <c r="AM183" s="26">
        <f t="array" ref="AM183">SUMPRODUCT(Input_Network!AN$1081:AN$1143,TRANSPOSE(Input_Opex!$E104:$BO104))</f>
        <v>81930</v>
      </c>
      <c r="AN183" s="26">
        <f t="array" ref="AN183">SUMPRODUCT(Input_Network!AO$1081:AO$1143,TRANSPOSE(Input_Opex!$E104:$BO104))</f>
        <v>76721</v>
      </c>
      <c r="AO183" s="26">
        <f t="array" ref="AO183">SUMPRODUCT(Input_Network!AP$1081:AP$1143,TRANSPOSE(Input_Opex!$E104:$BO104))</f>
        <v>71669</v>
      </c>
      <c r="AP183" s="26">
        <f t="array" ref="AP183">SUMPRODUCT(Input_Network!AQ$1081:AQ$1143,TRANSPOSE(Input_Opex!$E104:$BO104))</f>
        <v>66769</v>
      </c>
      <c r="AQ183" s="26">
        <f t="array" ref="AQ183">SUMPRODUCT(Input_Network!AR$1081:AR$1143,TRANSPOSE(Input_Opex!$E104:$BO104))</f>
        <v>62014</v>
      </c>
      <c r="AR183" s="26">
        <f t="array" ref="AR183">SUMPRODUCT(Input_Network!AS$1081:AS$1143,TRANSPOSE(Input_Opex!$E104:$BO104))</f>
        <v>57399</v>
      </c>
      <c r="AS183" s="26">
        <f t="array" ref="AS183">SUMPRODUCT(Input_Network!AT$1081:AT$1143,TRANSPOSE(Input_Opex!$E104:$BO104))</f>
        <v>52918</v>
      </c>
    </row>
    <row r="184" spans="2:45" ht="14.5" x14ac:dyDescent="0.35">
      <c r="B184" s="58">
        <v>7</v>
      </c>
      <c r="C184" s="58" t="str">
        <v>SLG Connections LL</v>
      </c>
      <c r="F184" s="26">
        <f t="array" ref="F184">SUMPRODUCT(Input_Network!G$1081:G$1143,TRANSPOSE(Input_Opex!$E105:$BO105))</f>
        <v>0</v>
      </c>
      <c r="G184" s="26">
        <f t="array" ref="G184">SUMPRODUCT(Input_Network!H$1081:H$1143,TRANSPOSE(Input_Opex!$E105:$BO105))</f>
        <v>0</v>
      </c>
      <c r="H184" s="26">
        <f t="array" ref="H184">SUMPRODUCT(Input_Network!I$1081:I$1143,TRANSPOSE(Input_Opex!$E105:$BO105))</f>
        <v>0</v>
      </c>
      <c r="I184" s="26">
        <f t="array" ref="I184">SUMPRODUCT(Input_Network!J$1081:J$1143,TRANSPOSE(Input_Opex!$E105:$BO105))</f>
        <v>0</v>
      </c>
      <c r="J184" s="26">
        <f t="array" ref="J184">SUMPRODUCT(Input_Network!K$1081:K$1143,TRANSPOSE(Input_Opex!$E105:$BO105))</f>
        <v>0</v>
      </c>
      <c r="K184" s="26">
        <f t="array" ref="K184">SUMPRODUCT(Input_Network!L$1081:L$1143,TRANSPOSE(Input_Opex!$E105:$BO105))</f>
        <v>0</v>
      </c>
      <c r="L184" s="26">
        <f t="array" ref="L184">SUMPRODUCT(Input_Network!M$1081:M$1143,TRANSPOSE(Input_Opex!$E105:$BO105))</f>
        <v>0</v>
      </c>
      <c r="M184" s="26">
        <f t="array" ref="M184">SUMPRODUCT(Input_Network!N$1081:N$1143,TRANSPOSE(Input_Opex!$E105:$BO105))</f>
        <v>0</v>
      </c>
      <c r="N184" s="26">
        <f t="array" ref="N184">SUMPRODUCT(Input_Network!O$1081:O$1143,TRANSPOSE(Input_Opex!$E105:$BO105))</f>
        <v>0</v>
      </c>
      <c r="O184" s="26">
        <f t="array" ref="O184">SUMPRODUCT(Input_Network!P$1081:P$1143,TRANSPOSE(Input_Opex!$E105:$BO105))</f>
        <v>0</v>
      </c>
      <c r="P184" s="26">
        <f t="array" ref="P184">SUMPRODUCT(Input_Network!Q$1081:Q$1143,TRANSPOSE(Input_Opex!$E105:$BO105))</f>
        <v>0</v>
      </c>
      <c r="Q184" s="26">
        <f t="array" ref="Q184">SUMPRODUCT(Input_Network!R$1081:R$1143,TRANSPOSE(Input_Opex!$E105:$BO105))</f>
        <v>0</v>
      </c>
      <c r="R184" s="26">
        <f t="array" ref="R184">SUMPRODUCT(Input_Network!S$1081:S$1143,TRANSPOSE(Input_Opex!$E105:$BO105))</f>
        <v>0</v>
      </c>
      <c r="S184" s="26">
        <f t="array" ref="S184">SUMPRODUCT(Input_Network!T$1081:T$1143,TRANSPOSE(Input_Opex!$E105:$BO105))</f>
        <v>0</v>
      </c>
      <c r="T184" s="26">
        <f t="array" ref="T184">SUMPRODUCT(Input_Network!U$1081:U$1143,TRANSPOSE(Input_Opex!$E105:$BO105))</f>
        <v>0</v>
      </c>
      <c r="U184" s="26">
        <f t="array" ref="U184">SUMPRODUCT(Input_Network!V$1081:V$1143,TRANSPOSE(Input_Opex!$E105:$BO105))</f>
        <v>0</v>
      </c>
      <c r="V184" s="26">
        <f t="array" ref="V184">SUMPRODUCT(Input_Network!W$1081:W$1143,TRANSPOSE(Input_Opex!$E105:$BO105))</f>
        <v>0</v>
      </c>
      <c r="W184" s="26">
        <f t="array" ref="W184">SUMPRODUCT(Input_Network!X$1081:X$1143,TRANSPOSE(Input_Opex!$E105:$BO105))</f>
        <v>0</v>
      </c>
      <c r="X184" s="26">
        <f t="array" ref="X184">SUMPRODUCT(Input_Network!Y$1081:Y$1143,TRANSPOSE(Input_Opex!$E105:$BO105))</f>
        <v>0</v>
      </c>
      <c r="Y184" s="26">
        <f t="array" ref="Y184">SUMPRODUCT(Input_Network!Z$1081:Z$1143,TRANSPOSE(Input_Opex!$E105:$BO105))</f>
        <v>0</v>
      </c>
      <c r="Z184" s="26">
        <f t="array" ref="Z184">SUMPRODUCT(Input_Network!AA$1081:AA$1143,TRANSPOSE(Input_Opex!$E105:$BO105))</f>
        <v>0</v>
      </c>
      <c r="AA184" s="26">
        <f t="array" ref="AA184">SUMPRODUCT(Input_Network!AB$1081:AB$1143,TRANSPOSE(Input_Opex!$E105:$BO105))</f>
        <v>0</v>
      </c>
      <c r="AB184" s="26">
        <f t="array" ref="AB184">SUMPRODUCT(Input_Network!AC$1081:AC$1143,TRANSPOSE(Input_Opex!$E105:$BO105))</f>
        <v>0</v>
      </c>
      <c r="AC184" s="26">
        <f t="array" ref="AC184">SUMPRODUCT(Input_Network!AD$1081:AD$1143,TRANSPOSE(Input_Opex!$E105:$BO105))</f>
        <v>0</v>
      </c>
      <c r="AD184" s="26">
        <f t="array" ref="AD184">SUMPRODUCT(Input_Network!AE$1081:AE$1143,TRANSPOSE(Input_Opex!$E105:$BO105))</f>
        <v>0</v>
      </c>
      <c r="AE184" s="26">
        <f t="array" ref="AE184">SUMPRODUCT(Input_Network!AF$1081:AF$1143,TRANSPOSE(Input_Opex!$E105:$BO105))</f>
        <v>0</v>
      </c>
      <c r="AF184" s="26">
        <f t="array" ref="AF184">SUMPRODUCT(Input_Network!AG$1081:AG$1143,TRANSPOSE(Input_Opex!$E105:$BO105))</f>
        <v>0</v>
      </c>
      <c r="AG184" s="26">
        <f t="array" ref="AG184">SUMPRODUCT(Input_Network!AH$1081:AH$1143,TRANSPOSE(Input_Opex!$E105:$BO105))</f>
        <v>0</v>
      </c>
      <c r="AH184" s="26">
        <f t="array" ref="AH184">SUMPRODUCT(Input_Network!AI$1081:AI$1143,TRANSPOSE(Input_Opex!$E105:$BO105))</f>
        <v>0</v>
      </c>
      <c r="AI184" s="26">
        <f t="array" ref="AI184">SUMPRODUCT(Input_Network!AJ$1081:AJ$1143,TRANSPOSE(Input_Opex!$E105:$BO105))</f>
        <v>0</v>
      </c>
      <c r="AJ184" s="26">
        <f t="array" ref="AJ184">SUMPRODUCT(Input_Network!AK$1081:AK$1143,TRANSPOSE(Input_Opex!$E105:$BO105))</f>
        <v>0</v>
      </c>
      <c r="AK184" s="26">
        <f t="array" ref="AK184">SUMPRODUCT(Input_Network!AL$1081:AL$1143,TRANSPOSE(Input_Opex!$E105:$BO105))</f>
        <v>0</v>
      </c>
      <c r="AL184" s="26">
        <f t="array" ref="AL184">SUMPRODUCT(Input_Network!AM$1081:AM$1143,TRANSPOSE(Input_Opex!$E105:$BO105))</f>
        <v>0</v>
      </c>
      <c r="AM184" s="26">
        <f t="array" ref="AM184">SUMPRODUCT(Input_Network!AN$1081:AN$1143,TRANSPOSE(Input_Opex!$E105:$BO105))</f>
        <v>0</v>
      </c>
      <c r="AN184" s="26">
        <f t="array" ref="AN184">SUMPRODUCT(Input_Network!AO$1081:AO$1143,TRANSPOSE(Input_Opex!$E105:$BO105))</f>
        <v>0</v>
      </c>
      <c r="AO184" s="26">
        <f t="array" ref="AO184">SUMPRODUCT(Input_Network!AP$1081:AP$1143,TRANSPOSE(Input_Opex!$E105:$BO105))</f>
        <v>0</v>
      </c>
      <c r="AP184" s="26">
        <f t="array" ref="AP184">SUMPRODUCT(Input_Network!AQ$1081:AQ$1143,TRANSPOSE(Input_Opex!$E105:$BO105))</f>
        <v>0</v>
      </c>
      <c r="AQ184" s="26">
        <f t="array" ref="AQ184">SUMPRODUCT(Input_Network!AR$1081:AR$1143,TRANSPOSE(Input_Opex!$E105:$BO105))</f>
        <v>0</v>
      </c>
      <c r="AR184" s="26">
        <f t="array" ref="AR184">SUMPRODUCT(Input_Network!AS$1081:AS$1143,TRANSPOSE(Input_Opex!$E105:$BO105))</f>
        <v>0</v>
      </c>
      <c r="AS184" s="26">
        <f t="array" ref="AS184">SUMPRODUCT(Input_Network!AT$1081:AT$1143,TRANSPOSE(Input_Opex!$E105:$BO105))</f>
        <v>0</v>
      </c>
    </row>
    <row r="185" spans="2:45" ht="14.5" x14ac:dyDescent="0.35">
      <c r="B185" s="58">
        <v>8</v>
      </c>
      <c r="C185" s="58" t="str">
        <v>DPA Poles</v>
      </c>
      <c r="F185" s="26">
        <f t="array" ref="F185">SUMPRODUCT(Input_Network!G$1081:G$1143,TRANSPOSE(Input_Opex!$E106:$BO106))</f>
        <v>0</v>
      </c>
      <c r="G185" s="26">
        <f t="array" ref="G185">SUMPRODUCT(Input_Network!H$1081:H$1143,TRANSPOSE(Input_Opex!$E106:$BO106))</f>
        <v>15000</v>
      </c>
      <c r="H185" s="26">
        <f t="array" ref="H185">SUMPRODUCT(Input_Network!I$1081:I$1143,TRANSPOSE(Input_Opex!$E106:$BO106))</f>
        <v>62500</v>
      </c>
      <c r="I185" s="26">
        <f t="array" ref="I185">SUMPRODUCT(Input_Network!J$1081:J$1143,TRANSPOSE(Input_Opex!$E106:$BO106))</f>
        <v>160000</v>
      </c>
      <c r="J185" s="26">
        <f t="array" ref="J185">SUMPRODUCT(Input_Network!K$1081:K$1143,TRANSPOSE(Input_Opex!$E106:$BO106))</f>
        <v>330000</v>
      </c>
      <c r="K185" s="26">
        <f t="array" ref="K185">SUMPRODUCT(Input_Network!L$1081:L$1143,TRANSPOSE(Input_Opex!$E106:$BO106))</f>
        <v>570000</v>
      </c>
      <c r="L185" s="26">
        <f t="array" ref="L185">SUMPRODUCT(Input_Network!M$1081:M$1143,TRANSPOSE(Input_Opex!$E106:$BO106))</f>
        <v>845000</v>
      </c>
      <c r="M185" s="26">
        <f t="array" ref="M185">SUMPRODUCT(Input_Network!N$1081:N$1143,TRANSPOSE(Input_Opex!$E106:$BO106))</f>
        <v>1130000</v>
      </c>
      <c r="N185" s="26">
        <f t="array" ref="N185">SUMPRODUCT(Input_Network!O$1081:O$1143,TRANSPOSE(Input_Opex!$E106:$BO106))</f>
        <v>1415000</v>
      </c>
      <c r="O185" s="26">
        <f t="array" ref="O185">SUMPRODUCT(Input_Network!P$1081:P$1143,TRANSPOSE(Input_Opex!$E106:$BO106))</f>
        <v>1700000</v>
      </c>
      <c r="P185" s="26">
        <f t="array" ref="P185">SUMPRODUCT(Input_Network!Q$1081:Q$1143,TRANSPOSE(Input_Opex!$E106:$BO106))</f>
        <v>1985000</v>
      </c>
      <c r="Q185" s="26">
        <f t="array" ref="Q185">SUMPRODUCT(Input_Network!R$1081:R$1143,TRANSPOSE(Input_Opex!$E106:$BO106))</f>
        <v>2240000</v>
      </c>
      <c r="R185" s="26">
        <f t="array" ref="R185">SUMPRODUCT(Input_Network!S$1081:S$1143,TRANSPOSE(Input_Opex!$E106:$BO106))</f>
        <v>2362500</v>
      </c>
      <c r="S185" s="26">
        <f t="array" ref="S185">SUMPRODUCT(Input_Network!T$1081:T$1143,TRANSPOSE(Input_Opex!$E106:$BO106))</f>
        <v>2400000</v>
      </c>
      <c r="T185" s="26">
        <f t="array" ref="T185">SUMPRODUCT(Input_Network!U$1081:U$1143,TRANSPOSE(Input_Opex!$E106:$BO106))</f>
        <v>2400000</v>
      </c>
      <c r="U185" s="26">
        <f t="array" ref="U185">SUMPRODUCT(Input_Network!V$1081:V$1143,TRANSPOSE(Input_Opex!$E106:$BO106))</f>
        <v>2400000</v>
      </c>
      <c r="V185" s="26">
        <f t="array" ref="V185">SUMPRODUCT(Input_Network!W$1081:W$1143,TRANSPOSE(Input_Opex!$E106:$BO106))</f>
        <v>2400000</v>
      </c>
      <c r="W185" s="26">
        <f t="array" ref="W185">SUMPRODUCT(Input_Network!X$1081:X$1143,TRANSPOSE(Input_Opex!$E106:$BO106))</f>
        <v>2400000</v>
      </c>
      <c r="X185" s="26">
        <f t="array" ref="X185">SUMPRODUCT(Input_Network!Y$1081:Y$1143,TRANSPOSE(Input_Opex!$E106:$BO106))</f>
        <v>2400000</v>
      </c>
      <c r="Y185" s="26">
        <f t="array" ref="Y185">SUMPRODUCT(Input_Network!Z$1081:Z$1143,TRANSPOSE(Input_Opex!$E106:$BO106))</f>
        <v>2400000</v>
      </c>
      <c r="Z185" s="26">
        <f t="array" ref="Z185">SUMPRODUCT(Input_Network!AA$1081:AA$1143,TRANSPOSE(Input_Opex!$E106:$BO106))</f>
        <v>2400000</v>
      </c>
      <c r="AA185" s="26">
        <f t="array" ref="AA185">SUMPRODUCT(Input_Network!AB$1081:AB$1143,TRANSPOSE(Input_Opex!$E106:$BO106))</f>
        <v>2400000</v>
      </c>
      <c r="AB185" s="26">
        <f t="array" ref="AB185">SUMPRODUCT(Input_Network!AC$1081:AC$1143,TRANSPOSE(Input_Opex!$E106:$BO106))</f>
        <v>2400000</v>
      </c>
      <c r="AC185" s="26">
        <f t="array" ref="AC185">SUMPRODUCT(Input_Network!AD$1081:AD$1143,TRANSPOSE(Input_Opex!$E106:$BO106))</f>
        <v>2400000</v>
      </c>
      <c r="AD185" s="26">
        <f t="array" ref="AD185">SUMPRODUCT(Input_Network!AE$1081:AE$1143,TRANSPOSE(Input_Opex!$E106:$BO106))</f>
        <v>2400000</v>
      </c>
      <c r="AE185" s="26">
        <f t="array" ref="AE185">SUMPRODUCT(Input_Network!AF$1081:AF$1143,TRANSPOSE(Input_Opex!$E106:$BO106))</f>
        <v>2400000</v>
      </c>
      <c r="AF185" s="26">
        <f t="array" ref="AF185">SUMPRODUCT(Input_Network!AG$1081:AG$1143,TRANSPOSE(Input_Opex!$E106:$BO106))</f>
        <v>2400000</v>
      </c>
      <c r="AG185" s="26">
        <f t="array" ref="AG185">SUMPRODUCT(Input_Network!AH$1081:AH$1143,TRANSPOSE(Input_Opex!$E106:$BO106))</f>
        <v>2400000</v>
      </c>
      <c r="AH185" s="26">
        <f t="array" ref="AH185">SUMPRODUCT(Input_Network!AI$1081:AI$1143,TRANSPOSE(Input_Opex!$E106:$BO106))</f>
        <v>2400000</v>
      </c>
      <c r="AI185" s="26">
        <f t="array" ref="AI185">SUMPRODUCT(Input_Network!AJ$1081:AJ$1143,TRANSPOSE(Input_Opex!$E106:$BO106))</f>
        <v>2400000</v>
      </c>
      <c r="AJ185" s="26">
        <f t="array" ref="AJ185">SUMPRODUCT(Input_Network!AK$1081:AK$1143,TRANSPOSE(Input_Opex!$E106:$BO106))</f>
        <v>2400000</v>
      </c>
      <c r="AK185" s="26">
        <f t="array" ref="AK185">SUMPRODUCT(Input_Network!AL$1081:AL$1143,TRANSPOSE(Input_Opex!$E106:$BO106))</f>
        <v>2400000</v>
      </c>
      <c r="AL185" s="26">
        <f t="array" ref="AL185">SUMPRODUCT(Input_Network!AM$1081:AM$1143,TRANSPOSE(Input_Opex!$E106:$BO106))</f>
        <v>2400000</v>
      </c>
      <c r="AM185" s="26">
        <f t="array" ref="AM185">SUMPRODUCT(Input_Network!AN$1081:AN$1143,TRANSPOSE(Input_Opex!$E106:$BO106))</f>
        <v>2400000</v>
      </c>
      <c r="AN185" s="26">
        <f t="array" ref="AN185">SUMPRODUCT(Input_Network!AO$1081:AO$1143,TRANSPOSE(Input_Opex!$E106:$BO106))</f>
        <v>2400000</v>
      </c>
      <c r="AO185" s="26">
        <f t="array" ref="AO185">SUMPRODUCT(Input_Network!AP$1081:AP$1143,TRANSPOSE(Input_Opex!$E106:$BO106))</f>
        <v>2400000</v>
      </c>
      <c r="AP185" s="26">
        <f t="array" ref="AP185">SUMPRODUCT(Input_Network!AQ$1081:AQ$1143,TRANSPOSE(Input_Opex!$E106:$BO106))</f>
        <v>2400000</v>
      </c>
      <c r="AQ185" s="26">
        <f t="array" ref="AQ185">SUMPRODUCT(Input_Network!AR$1081:AR$1143,TRANSPOSE(Input_Opex!$E106:$BO106))</f>
        <v>2400000</v>
      </c>
      <c r="AR185" s="26">
        <f t="array" ref="AR185">SUMPRODUCT(Input_Network!AS$1081:AS$1143,TRANSPOSE(Input_Opex!$E106:$BO106))</f>
        <v>2400000</v>
      </c>
      <c r="AS185" s="26">
        <f t="array" ref="AS185">SUMPRODUCT(Input_Network!AT$1081:AT$1143,TRANSPOSE(Input_Opex!$E106:$BO106))</f>
        <v>2400000</v>
      </c>
    </row>
    <row r="186" spans="2:45" ht="14.5" x14ac:dyDescent="0.35">
      <c r="B186" s="58">
        <v>9</v>
      </c>
      <c r="C186" s="58" t="str">
        <v>DPA Duct - Seg 1</v>
      </c>
      <c r="F186" s="26">
        <f t="array" ref="F186">SUMPRODUCT(Input_Network!G$1081:G$1143,TRANSPOSE(Input_Opex!$E107:$BO107))</f>
        <v>0</v>
      </c>
      <c r="G186" s="26">
        <f t="array" ref="G186">SUMPRODUCT(Input_Network!H$1081:H$1143,TRANSPOSE(Input_Opex!$E107:$BO107))</f>
        <v>15000</v>
      </c>
      <c r="H186" s="26">
        <f t="array" ref="H186">SUMPRODUCT(Input_Network!I$1081:I$1143,TRANSPOSE(Input_Opex!$E107:$BO107))</f>
        <v>62500</v>
      </c>
      <c r="I186" s="26">
        <f t="array" ref="I186">SUMPRODUCT(Input_Network!J$1081:J$1143,TRANSPOSE(Input_Opex!$E107:$BO107))</f>
        <v>160000</v>
      </c>
      <c r="J186" s="26">
        <f t="array" ref="J186">SUMPRODUCT(Input_Network!K$1081:K$1143,TRANSPOSE(Input_Opex!$E107:$BO107))</f>
        <v>330000</v>
      </c>
      <c r="K186" s="26">
        <f t="array" ref="K186">SUMPRODUCT(Input_Network!L$1081:L$1143,TRANSPOSE(Input_Opex!$E107:$BO107))</f>
        <v>570000</v>
      </c>
      <c r="L186" s="26">
        <f t="array" ref="L186">SUMPRODUCT(Input_Network!M$1081:M$1143,TRANSPOSE(Input_Opex!$E107:$BO107))</f>
        <v>845000</v>
      </c>
      <c r="M186" s="26">
        <f t="array" ref="M186">SUMPRODUCT(Input_Network!N$1081:N$1143,TRANSPOSE(Input_Opex!$E107:$BO107))</f>
        <v>1130000</v>
      </c>
      <c r="N186" s="26">
        <f t="array" ref="N186">SUMPRODUCT(Input_Network!O$1081:O$1143,TRANSPOSE(Input_Opex!$E107:$BO107))</f>
        <v>1415000</v>
      </c>
      <c r="O186" s="26">
        <f t="array" ref="O186">SUMPRODUCT(Input_Network!P$1081:P$1143,TRANSPOSE(Input_Opex!$E107:$BO107))</f>
        <v>1700000</v>
      </c>
      <c r="P186" s="26">
        <f t="array" ref="P186">SUMPRODUCT(Input_Network!Q$1081:Q$1143,TRANSPOSE(Input_Opex!$E107:$BO107))</f>
        <v>1985000</v>
      </c>
      <c r="Q186" s="26">
        <f t="array" ref="Q186">SUMPRODUCT(Input_Network!R$1081:R$1143,TRANSPOSE(Input_Opex!$E107:$BO107))</f>
        <v>2240000</v>
      </c>
      <c r="R186" s="26">
        <f t="array" ref="R186">SUMPRODUCT(Input_Network!S$1081:S$1143,TRANSPOSE(Input_Opex!$E107:$BO107))</f>
        <v>2362500</v>
      </c>
      <c r="S186" s="26">
        <f t="array" ref="S186">SUMPRODUCT(Input_Network!T$1081:T$1143,TRANSPOSE(Input_Opex!$E107:$BO107))</f>
        <v>2400000</v>
      </c>
      <c r="T186" s="26">
        <f t="array" ref="T186">SUMPRODUCT(Input_Network!U$1081:U$1143,TRANSPOSE(Input_Opex!$E107:$BO107))</f>
        <v>2400000</v>
      </c>
      <c r="U186" s="26">
        <f t="array" ref="U186">SUMPRODUCT(Input_Network!V$1081:V$1143,TRANSPOSE(Input_Opex!$E107:$BO107))</f>
        <v>2400000</v>
      </c>
      <c r="V186" s="26">
        <f t="array" ref="V186">SUMPRODUCT(Input_Network!W$1081:W$1143,TRANSPOSE(Input_Opex!$E107:$BO107))</f>
        <v>2400000</v>
      </c>
      <c r="W186" s="26">
        <f t="array" ref="W186">SUMPRODUCT(Input_Network!X$1081:X$1143,TRANSPOSE(Input_Opex!$E107:$BO107))</f>
        <v>2400000</v>
      </c>
      <c r="X186" s="26">
        <f t="array" ref="X186">SUMPRODUCT(Input_Network!Y$1081:Y$1143,TRANSPOSE(Input_Opex!$E107:$BO107))</f>
        <v>2400000</v>
      </c>
      <c r="Y186" s="26">
        <f t="array" ref="Y186">SUMPRODUCT(Input_Network!Z$1081:Z$1143,TRANSPOSE(Input_Opex!$E107:$BO107))</f>
        <v>2400000</v>
      </c>
      <c r="Z186" s="26">
        <f t="array" ref="Z186">SUMPRODUCT(Input_Network!AA$1081:AA$1143,TRANSPOSE(Input_Opex!$E107:$BO107))</f>
        <v>2400000</v>
      </c>
      <c r="AA186" s="26">
        <f t="array" ref="AA186">SUMPRODUCT(Input_Network!AB$1081:AB$1143,TRANSPOSE(Input_Opex!$E107:$BO107))</f>
        <v>2400000</v>
      </c>
      <c r="AB186" s="26">
        <f t="array" ref="AB186">SUMPRODUCT(Input_Network!AC$1081:AC$1143,TRANSPOSE(Input_Opex!$E107:$BO107))</f>
        <v>2400000</v>
      </c>
      <c r="AC186" s="26">
        <f t="array" ref="AC186">SUMPRODUCT(Input_Network!AD$1081:AD$1143,TRANSPOSE(Input_Opex!$E107:$BO107))</f>
        <v>2400000</v>
      </c>
      <c r="AD186" s="26">
        <f t="array" ref="AD186">SUMPRODUCT(Input_Network!AE$1081:AE$1143,TRANSPOSE(Input_Opex!$E107:$BO107))</f>
        <v>2400000</v>
      </c>
      <c r="AE186" s="26">
        <f t="array" ref="AE186">SUMPRODUCT(Input_Network!AF$1081:AF$1143,TRANSPOSE(Input_Opex!$E107:$BO107))</f>
        <v>2400000</v>
      </c>
      <c r="AF186" s="26">
        <f t="array" ref="AF186">SUMPRODUCT(Input_Network!AG$1081:AG$1143,TRANSPOSE(Input_Opex!$E107:$BO107))</f>
        <v>2400000</v>
      </c>
      <c r="AG186" s="26">
        <f t="array" ref="AG186">SUMPRODUCT(Input_Network!AH$1081:AH$1143,TRANSPOSE(Input_Opex!$E107:$BO107))</f>
        <v>2400000</v>
      </c>
      <c r="AH186" s="26">
        <f t="array" ref="AH186">SUMPRODUCT(Input_Network!AI$1081:AI$1143,TRANSPOSE(Input_Opex!$E107:$BO107))</f>
        <v>2400000</v>
      </c>
      <c r="AI186" s="26">
        <f t="array" ref="AI186">SUMPRODUCT(Input_Network!AJ$1081:AJ$1143,TRANSPOSE(Input_Opex!$E107:$BO107))</f>
        <v>2400000</v>
      </c>
      <c r="AJ186" s="26">
        <f t="array" ref="AJ186">SUMPRODUCT(Input_Network!AK$1081:AK$1143,TRANSPOSE(Input_Opex!$E107:$BO107))</f>
        <v>2400000</v>
      </c>
      <c r="AK186" s="26">
        <f t="array" ref="AK186">SUMPRODUCT(Input_Network!AL$1081:AL$1143,TRANSPOSE(Input_Opex!$E107:$BO107))</f>
        <v>2400000</v>
      </c>
      <c r="AL186" s="26">
        <f t="array" ref="AL186">SUMPRODUCT(Input_Network!AM$1081:AM$1143,TRANSPOSE(Input_Opex!$E107:$BO107))</f>
        <v>2400000</v>
      </c>
      <c r="AM186" s="26">
        <f t="array" ref="AM186">SUMPRODUCT(Input_Network!AN$1081:AN$1143,TRANSPOSE(Input_Opex!$E107:$BO107))</f>
        <v>2400000</v>
      </c>
      <c r="AN186" s="26">
        <f t="array" ref="AN186">SUMPRODUCT(Input_Network!AO$1081:AO$1143,TRANSPOSE(Input_Opex!$E107:$BO107))</f>
        <v>2400000</v>
      </c>
      <c r="AO186" s="26">
        <f t="array" ref="AO186">SUMPRODUCT(Input_Network!AP$1081:AP$1143,TRANSPOSE(Input_Opex!$E107:$BO107))</f>
        <v>2400000</v>
      </c>
      <c r="AP186" s="26">
        <f t="array" ref="AP186">SUMPRODUCT(Input_Network!AQ$1081:AQ$1143,TRANSPOSE(Input_Opex!$E107:$BO107))</f>
        <v>2400000</v>
      </c>
      <c r="AQ186" s="26">
        <f t="array" ref="AQ186">SUMPRODUCT(Input_Network!AR$1081:AR$1143,TRANSPOSE(Input_Opex!$E107:$BO107))</f>
        <v>2400000</v>
      </c>
      <c r="AR186" s="26">
        <f t="array" ref="AR186">SUMPRODUCT(Input_Network!AS$1081:AS$1143,TRANSPOSE(Input_Opex!$E107:$BO107))</f>
        <v>2400000</v>
      </c>
      <c r="AS186" s="26">
        <f t="array" ref="AS186">SUMPRODUCT(Input_Network!AT$1081:AT$1143,TRANSPOSE(Input_Opex!$E107:$BO107))</f>
        <v>2400000</v>
      </c>
    </row>
    <row r="187" spans="2:45" ht="14.5" x14ac:dyDescent="0.35">
      <c r="B187" s="58">
        <v>10</v>
      </c>
      <c r="C187" s="58" t="str">
        <v>DPA Duct - Seg 2</v>
      </c>
      <c r="F187" s="26">
        <f t="array" ref="F187">SUMPRODUCT(Input_Network!G$1081:G$1143,TRANSPOSE(Input_Opex!$E108:$BO108))</f>
        <v>0</v>
      </c>
      <c r="G187" s="26">
        <f t="array" ref="G187">SUMPRODUCT(Input_Network!H$1081:H$1143,TRANSPOSE(Input_Opex!$E108:$BO108))</f>
        <v>15000</v>
      </c>
      <c r="H187" s="26">
        <f t="array" ref="H187">SUMPRODUCT(Input_Network!I$1081:I$1143,TRANSPOSE(Input_Opex!$E108:$BO108))</f>
        <v>62500</v>
      </c>
      <c r="I187" s="26">
        <f t="array" ref="I187">SUMPRODUCT(Input_Network!J$1081:J$1143,TRANSPOSE(Input_Opex!$E108:$BO108))</f>
        <v>160000</v>
      </c>
      <c r="J187" s="26">
        <f t="array" ref="J187">SUMPRODUCT(Input_Network!K$1081:K$1143,TRANSPOSE(Input_Opex!$E108:$BO108))</f>
        <v>330000</v>
      </c>
      <c r="K187" s="26">
        <f t="array" ref="K187">SUMPRODUCT(Input_Network!L$1081:L$1143,TRANSPOSE(Input_Opex!$E108:$BO108))</f>
        <v>570000</v>
      </c>
      <c r="L187" s="26">
        <f t="array" ref="L187">SUMPRODUCT(Input_Network!M$1081:M$1143,TRANSPOSE(Input_Opex!$E108:$BO108))</f>
        <v>845000</v>
      </c>
      <c r="M187" s="26">
        <f t="array" ref="M187">SUMPRODUCT(Input_Network!N$1081:N$1143,TRANSPOSE(Input_Opex!$E108:$BO108))</f>
        <v>1130000</v>
      </c>
      <c r="N187" s="26">
        <f t="array" ref="N187">SUMPRODUCT(Input_Network!O$1081:O$1143,TRANSPOSE(Input_Opex!$E108:$BO108))</f>
        <v>1415000</v>
      </c>
      <c r="O187" s="26">
        <f t="array" ref="O187">SUMPRODUCT(Input_Network!P$1081:P$1143,TRANSPOSE(Input_Opex!$E108:$BO108))</f>
        <v>1700000</v>
      </c>
      <c r="P187" s="26">
        <f t="array" ref="P187">SUMPRODUCT(Input_Network!Q$1081:Q$1143,TRANSPOSE(Input_Opex!$E108:$BO108))</f>
        <v>1985000</v>
      </c>
      <c r="Q187" s="26">
        <f t="array" ref="Q187">SUMPRODUCT(Input_Network!R$1081:R$1143,TRANSPOSE(Input_Opex!$E108:$BO108))</f>
        <v>2240000</v>
      </c>
      <c r="R187" s="26">
        <f t="array" ref="R187">SUMPRODUCT(Input_Network!S$1081:S$1143,TRANSPOSE(Input_Opex!$E108:$BO108))</f>
        <v>2362500</v>
      </c>
      <c r="S187" s="26">
        <f t="array" ref="S187">SUMPRODUCT(Input_Network!T$1081:T$1143,TRANSPOSE(Input_Opex!$E108:$BO108))</f>
        <v>2400000</v>
      </c>
      <c r="T187" s="26">
        <f t="array" ref="T187">SUMPRODUCT(Input_Network!U$1081:U$1143,TRANSPOSE(Input_Opex!$E108:$BO108))</f>
        <v>2400000</v>
      </c>
      <c r="U187" s="26">
        <f t="array" ref="U187">SUMPRODUCT(Input_Network!V$1081:V$1143,TRANSPOSE(Input_Opex!$E108:$BO108))</f>
        <v>2400000</v>
      </c>
      <c r="V187" s="26">
        <f t="array" ref="V187">SUMPRODUCT(Input_Network!W$1081:W$1143,TRANSPOSE(Input_Opex!$E108:$BO108))</f>
        <v>2400000</v>
      </c>
      <c r="W187" s="26">
        <f t="array" ref="W187">SUMPRODUCT(Input_Network!X$1081:X$1143,TRANSPOSE(Input_Opex!$E108:$BO108))</f>
        <v>2400000</v>
      </c>
      <c r="X187" s="26">
        <f t="array" ref="X187">SUMPRODUCT(Input_Network!Y$1081:Y$1143,TRANSPOSE(Input_Opex!$E108:$BO108))</f>
        <v>2400000</v>
      </c>
      <c r="Y187" s="26">
        <f t="array" ref="Y187">SUMPRODUCT(Input_Network!Z$1081:Z$1143,TRANSPOSE(Input_Opex!$E108:$BO108))</f>
        <v>2400000</v>
      </c>
      <c r="Z187" s="26">
        <f t="array" ref="Z187">SUMPRODUCT(Input_Network!AA$1081:AA$1143,TRANSPOSE(Input_Opex!$E108:$BO108))</f>
        <v>2400000</v>
      </c>
      <c r="AA187" s="26">
        <f t="array" ref="AA187">SUMPRODUCT(Input_Network!AB$1081:AB$1143,TRANSPOSE(Input_Opex!$E108:$BO108))</f>
        <v>2400000</v>
      </c>
      <c r="AB187" s="26">
        <f t="array" ref="AB187">SUMPRODUCT(Input_Network!AC$1081:AC$1143,TRANSPOSE(Input_Opex!$E108:$BO108))</f>
        <v>2400000</v>
      </c>
      <c r="AC187" s="26">
        <f t="array" ref="AC187">SUMPRODUCT(Input_Network!AD$1081:AD$1143,TRANSPOSE(Input_Opex!$E108:$BO108))</f>
        <v>2400000</v>
      </c>
      <c r="AD187" s="26">
        <f t="array" ref="AD187">SUMPRODUCT(Input_Network!AE$1081:AE$1143,TRANSPOSE(Input_Opex!$E108:$BO108))</f>
        <v>2400000</v>
      </c>
      <c r="AE187" s="26">
        <f t="array" ref="AE187">SUMPRODUCT(Input_Network!AF$1081:AF$1143,TRANSPOSE(Input_Opex!$E108:$BO108))</f>
        <v>2400000</v>
      </c>
      <c r="AF187" s="26">
        <f t="array" ref="AF187">SUMPRODUCT(Input_Network!AG$1081:AG$1143,TRANSPOSE(Input_Opex!$E108:$BO108))</f>
        <v>2400000</v>
      </c>
      <c r="AG187" s="26">
        <f t="array" ref="AG187">SUMPRODUCT(Input_Network!AH$1081:AH$1143,TRANSPOSE(Input_Opex!$E108:$BO108))</f>
        <v>2400000</v>
      </c>
      <c r="AH187" s="26">
        <f t="array" ref="AH187">SUMPRODUCT(Input_Network!AI$1081:AI$1143,TRANSPOSE(Input_Opex!$E108:$BO108))</f>
        <v>2400000</v>
      </c>
      <c r="AI187" s="26">
        <f t="array" ref="AI187">SUMPRODUCT(Input_Network!AJ$1081:AJ$1143,TRANSPOSE(Input_Opex!$E108:$BO108))</f>
        <v>2400000</v>
      </c>
      <c r="AJ187" s="26">
        <f t="array" ref="AJ187">SUMPRODUCT(Input_Network!AK$1081:AK$1143,TRANSPOSE(Input_Opex!$E108:$BO108))</f>
        <v>2400000</v>
      </c>
      <c r="AK187" s="26">
        <f t="array" ref="AK187">SUMPRODUCT(Input_Network!AL$1081:AL$1143,TRANSPOSE(Input_Opex!$E108:$BO108))</f>
        <v>2400000</v>
      </c>
      <c r="AL187" s="26">
        <f t="array" ref="AL187">SUMPRODUCT(Input_Network!AM$1081:AM$1143,TRANSPOSE(Input_Opex!$E108:$BO108))</f>
        <v>2400000</v>
      </c>
      <c r="AM187" s="26">
        <f t="array" ref="AM187">SUMPRODUCT(Input_Network!AN$1081:AN$1143,TRANSPOSE(Input_Opex!$E108:$BO108))</f>
        <v>2400000</v>
      </c>
      <c r="AN187" s="26">
        <f t="array" ref="AN187">SUMPRODUCT(Input_Network!AO$1081:AO$1143,TRANSPOSE(Input_Opex!$E108:$BO108))</f>
        <v>2400000</v>
      </c>
      <c r="AO187" s="26">
        <f t="array" ref="AO187">SUMPRODUCT(Input_Network!AP$1081:AP$1143,TRANSPOSE(Input_Opex!$E108:$BO108))</f>
        <v>2400000</v>
      </c>
      <c r="AP187" s="26">
        <f t="array" ref="AP187">SUMPRODUCT(Input_Network!AQ$1081:AQ$1143,TRANSPOSE(Input_Opex!$E108:$BO108))</f>
        <v>2400000</v>
      </c>
      <c r="AQ187" s="26">
        <f t="array" ref="AQ187">SUMPRODUCT(Input_Network!AR$1081:AR$1143,TRANSPOSE(Input_Opex!$E108:$BO108))</f>
        <v>2400000</v>
      </c>
      <c r="AR187" s="26">
        <f t="array" ref="AR187">SUMPRODUCT(Input_Network!AS$1081:AS$1143,TRANSPOSE(Input_Opex!$E108:$BO108))</f>
        <v>2400000</v>
      </c>
      <c r="AS187" s="26">
        <f t="array" ref="AS187">SUMPRODUCT(Input_Network!AT$1081:AT$1143,TRANSPOSE(Input_Opex!$E108:$BO108))</f>
        <v>2400000</v>
      </c>
    </row>
    <row r="188" spans="2:45" ht="14.5" x14ac:dyDescent="0.35">
      <c r="B188" s="58">
        <v>11</v>
      </c>
      <c r="C188" s="58" t="str">
        <v>DPA Duct - Seg 3 SDU</v>
      </c>
      <c r="F188" s="26">
        <f t="array" ref="F188">SUMPRODUCT(Input_Network!G$1081:G$1143,TRANSPOSE(Input_Opex!$E109:$BO109))</f>
        <v>0</v>
      </c>
      <c r="G188" s="26">
        <f t="array" ref="G188">SUMPRODUCT(Input_Network!H$1081:H$1143,TRANSPOSE(Input_Opex!$E109:$BO109))</f>
        <v>15000</v>
      </c>
      <c r="H188" s="26">
        <f t="array" ref="H188">SUMPRODUCT(Input_Network!I$1081:I$1143,TRANSPOSE(Input_Opex!$E109:$BO109))</f>
        <v>62500</v>
      </c>
      <c r="I188" s="26">
        <f t="array" ref="I188">SUMPRODUCT(Input_Network!J$1081:J$1143,TRANSPOSE(Input_Opex!$E109:$BO109))</f>
        <v>160000</v>
      </c>
      <c r="J188" s="26">
        <f t="array" ref="J188">SUMPRODUCT(Input_Network!K$1081:K$1143,TRANSPOSE(Input_Opex!$E109:$BO109))</f>
        <v>330000</v>
      </c>
      <c r="K188" s="26">
        <f t="array" ref="K188">SUMPRODUCT(Input_Network!L$1081:L$1143,TRANSPOSE(Input_Opex!$E109:$BO109))</f>
        <v>570000</v>
      </c>
      <c r="L188" s="26">
        <f t="array" ref="L188">SUMPRODUCT(Input_Network!M$1081:M$1143,TRANSPOSE(Input_Opex!$E109:$BO109))</f>
        <v>845000</v>
      </c>
      <c r="M188" s="26">
        <f t="array" ref="M188">SUMPRODUCT(Input_Network!N$1081:N$1143,TRANSPOSE(Input_Opex!$E109:$BO109))</f>
        <v>1130000</v>
      </c>
      <c r="N188" s="26">
        <f t="array" ref="N188">SUMPRODUCT(Input_Network!O$1081:O$1143,TRANSPOSE(Input_Opex!$E109:$BO109))</f>
        <v>1415000</v>
      </c>
      <c r="O188" s="26">
        <f t="array" ref="O188">SUMPRODUCT(Input_Network!P$1081:P$1143,TRANSPOSE(Input_Opex!$E109:$BO109))</f>
        <v>1700000</v>
      </c>
      <c r="P188" s="26">
        <f t="array" ref="P188">SUMPRODUCT(Input_Network!Q$1081:Q$1143,TRANSPOSE(Input_Opex!$E109:$BO109))</f>
        <v>1985000</v>
      </c>
      <c r="Q188" s="26">
        <f t="array" ref="Q188">SUMPRODUCT(Input_Network!R$1081:R$1143,TRANSPOSE(Input_Opex!$E109:$BO109))</f>
        <v>2240000</v>
      </c>
      <c r="R188" s="26">
        <f t="array" ref="R188">SUMPRODUCT(Input_Network!S$1081:S$1143,TRANSPOSE(Input_Opex!$E109:$BO109))</f>
        <v>2362500</v>
      </c>
      <c r="S188" s="26">
        <f t="array" ref="S188">SUMPRODUCT(Input_Network!T$1081:T$1143,TRANSPOSE(Input_Opex!$E109:$BO109))</f>
        <v>2400000</v>
      </c>
      <c r="T188" s="26">
        <f t="array" ref="T188">SUMPRODUCT(Input_Network!U$1081:U$1143,TRANSPOSE(Input_Opex!$E109:$BO109))</f>
        <v>2400000</v>
      </c>
      <c r="U188" s="26">
        <f t="array" ref="U188">SUMPRODUCT(Input_Network!V$1081:V$1143,TRANSPOSE(Input_Opex!$E109:$BO109))</f>
        <v>2400000</v>
      </c>
      <c r="V188" s="26">
        <f t="array" ref="V188">SUMPRODUCT(Input_Network!W$1081:W$1143,TRANSPOSE(Input_Opex!$E109:$BO109))</f>
        <v>2400000</v>
      </c>
      <c r="W188" s="26">
        <f t="array" ref="W188">SUMPRODUCT(Input_Network!X$1081:X$1143,TRANSPOSE(Input_Opex!$E109:$BO109))</f>
        <v>2400000</v>
      </c>
      <c r="X188" s="26">
        <f t="array" ref="X188">SUMPRODUCT(Input_Network!Y$1081:Y$1143,TRANSPOSE(Input_Opex!$E109:$BO109))</f>
        <v>2400000</v>
      </c>
      <c r="Y188" s="26">
        <f t="array" ref="Y188">SUMPRODUCT(Input_Network!Z$1081:Z$1143,TRANSPOSE(Input_Opex!$E109:$BO109))</f>
        <v>2400000</v>
      </c>
      <c r="Z188" s="26">
        <f t="array" ref="Z188">SUMPRODUCT(Input_Network!AA$1081:AA$1143,TRANSPOSE(Input_Opex!$E109:$BO109))</f>
        <v>2400000</v>
      </c>
      <c r="AA188" s="26">
        <f t="array" ref="AA188">SUMPRODUCT(Input_Network!AB$1081:AB$1143,TRANSPOSE(Input_Opex!$E109:$BO109))</f>
        <v>2400000</v>
      </c>
      <c r="AB188" s="26">
        <f t="array" ref="AB188">SUMPRODUCT(Input_Network!AC$1081:AC$1143,TRANSPOSE(Input_Opex!$E109:$BO109))</f>
        <v>2400000</v>
      </c>
      <c r="AC188" s="26">
        <f t="array" ref="AC188">SUMPRODUCT(Input_Network!AD$1081:AD$1143,TRANSPOSE(Input_Opex!$E109:$BO109))</f>
        <v>2400000</v>
      </c>
      <c r="AD188" s="26">
        <f t="array" ref="AD188">SUMPRODUCT(Input_Network!AE$1081:AE$1143,TRANSPOSE(Input_Opex!$E109:$BO109))</f>
        <v>2400000</v>
      </c>
      <c r="AE188" s="26">
        <f t="array" ref="AE188">SUMPRODUCT(Input_Network!AF$1081:AF$1143,TRANSPOSE(Input_Opex!$E109:$BO109))</f>
        <v>2400000</v>
      </c>
      <c r="AF188" s="26">
        <f t="array" ref="AF188">SUMPRODUCT(Input_Network!AG$1081:AG$1143,TRANSPOSE(Input_Opex!$E109:$BO109))</f>
        <v>2400000</v>
      </c>
      <c r="AG188" s="26">
        <f t="array" ref="AG188">SUMPRODUCT(Input_Network!AH$1081:AH$1143,TRANSPOSE(Input_Opex!$E109:$BO109))</f>
        <v>2400000</v>
      </c>
      <c r="AH188" s="26">
        <f t="array" ref="AH188">SUMPRODUCT(Input_Network!AI$1081:AI$1143,TRANSPOSE(Input_Opex!$E109:$BO109))</f>
        <v>2400000</v>
      </c>
      <c r="AI188" s="26">
        <f t="array" ref="AI188">SUMPRODUCT(Input_Network!AJ$1081:AJ$1143,TRANSPOSE(Input_Opex!$E109:$BO109))</f>
        <v>2400000</v>
      </c>
      <c r="AJ188" s="26">
        <f t="array" ref="AJ188">SUMPRODUCT(Input_Network!AK$1081:AK$1143,TRANSPOSE(Input_Opex!$E109:$BO109))</f>
        <v>2400000</v>
      </c>
      <c r="AK188" s="26">
        <f t="array" ref="AK188">SUMPRODUCT(Input_Network!AL$1081:AL$1143,TRANSPOSE(Input_Opex!$E109:$BO109))</f>
        <v>2400000</v>
      </c>
      <c r="AL188" s="26">
        <f t="array" ref="AL188">SUMPRODUCT(Input_Network!AM$1081:AM$1143,TRANSPOSE(Input_Opex!$E109:$BO109))</f>
        <v>2400000</v>
      </c>
      <c r="AM188" s="26">
        <f t="array" ref="AM188">SUMPRODUCT(Input_Network!AN$1081:AN$1143,TRANSPOSE(Input_Opex!$E109:$BO109))</f>
        <v>2400000</v>
      </c>
      <c r="AN188" s="26">
        <f t="array" ref="AN188">SUMPRODUCT(Input_Network!AO$1081:AO$1143,TRANSPOSE(Input_Opex!$E109:$BO109))</f>
        <v>2400000</v>
      </c>
      <c r="AO188" s="26">
        <f t="array" ref="AO188">SUMPRODUCT(Input_Network!AP$1081:AP$1143,TRANSPOSE(Input_Opex!$E109:$BO109))</f>
        <v>2400000</v>
      </c>
      <c r="AP188" s="26">
        <f t="array" ref="AP188">SUMPRODUCT(Input_Network!AQ$1081:AQ$1143,TRANSPOSE(Input_Opex!$E109:$BO109))</f>
        <v>2400000</v>
      </c>
      <c r="AQ188" s="26">
        <f t="array" ref="AQ188">SUMPRODUCT(Input_Network!AR$1081:AR$1143,TRANSPOSE(Input_Opex!$E109:$BO109))</f>
        <v>2400000</v>
      </c>
      <c r="AR188" s="26">
        <f t="array" ref="AR188">SUMPRODUCT(Input_Network!AS$1081:AS$1143,TRANSPOSE(Input_Opex!$E109:$BO109))</f>
        <v>2400000</v>
      </c>
      <c r="AS188" s="26">
        <f t="array" ref="AS188">SUMPRODUCT(Input_Network!AT$1081:AT$1143,TRANSPOSE(Input_Opex!$E109:$BO109))</f>
        <v>2400000</v>
      </c>
    </row>
    <row r="189" spans="2:45" ht="14.5" x14ac:dyDescent="0.35">
      <c r="B189" s="58">
        <v>12</v>
      </c>
      <c r="C189" s="58" t="str">
        <v>DPA Duct - Seg 3 MDU</v>
      </c>
      <c r="F189" s="26">
        <f t="array" ref="F189">SUMPRODUCT(Input_Network!G$1081:G$1143,TRANSPOSE(Input_Opex!$E110:$BO110))</f>
        <v>0</v>
      </c>
      <c r="G189" s="26">
        <f t="array" ref="G189">SUMPRODUCT(Input_Network!H$1081:H$1143,TRANSPOSE(Input_Opex!$E110:$BO110))</f>
        <v>15000</v>
      </c>
      <c r="H189" s="26">
        <f t="array" ref="H189">SUMPRODUCT(Input_Network!I$1081:I$1143,TRANSPOSE(Input_Opex!$E110:$BO110))</f>
        <v>62500</v>
      </c>
      <c r="I189" s="26">
        <f t="array" ref="I189">SUMPRODUCT(Input_Network!J$1081:J$1143,TRANSPOSE(Input_Opex!$E110:$BO110))</f>
        <v>160000</v>
      </c>
      <c r="J189" s="26">
        <f t="array" ref="J189">SUMPRODUCT(Input_Network!K$1081:K$1143,TRANSPOSE(Input_Opex!$E110:$BO110))</f>
        <v>330000</v>
      </c>
      <c r="K189" s="26">
        <f t="array" ref="K189">SUMPRODUCT(Input_Network!L$1081:L$1143,TRANSPOSE(Input_Opex!$E110:$BO110))</f>
        <v>570000</v>
      </c>
      <c r="L189" s="26">
        <f t="array" ref="L189">SUMPRODUCT(Input_Network!M$1081:M$1143,TRANSPOSE(Input_Opex!$E110:$BO110))</f>
        <v>845000</v>
      </c>
      <c r="M189" s="26">
        <f t="array" ref="M189">SUMPRODUCT(Input_Network!N$1081:N$1143,TRANSPOSE(Input_Opex!$E110:$BO110))</f>
        <v>1130000</v>
      </c>
      <c r="N189" s="26">
        <f t="array" ref="N189">SUMPRODUCT(Input_Network!O$1081:O$1143,TRANSPOSE(Input_Opex!$E110:$BO110))</f>
        <v>1415000</v>
      </c>
      <c r="O189" s="26">
        <f t="array" ref="O189">SUMPRODUCT(Input_Network!P$1081:P$1143,TRANSPOSE(Input_Opex!$E110:$BO110))</f>
        <v>1700000</v>
      </c>
      <c r="P189" s="26">
        <f t="array" ref="P189">SUMPRODUCT(Input_Network!Q$1081:Q$1143,TRANSPOSE(Input_Opex!$E110:$BO110))</f>
        <v>1985000</v>
      </c>
      <c r="Q189" s="26">
        <f t="array" ref="Q189">SUMPRODUCT(Input_Network!R$1081:R$1143,TRANSPOSE(Input_Opex!$E110:$BO110))</f>
        <v>2240000</v>
      </c>
      <c r="R189" s="26">
        <f t="array" ref="R189">SUMPRODUCT(Input_Network!S$1081:S$1143,TRANSPOSE(Input_Opex!$E110:$BO110))</f>
        <v>2362500</v>
      </c>
      <c r="S189" s="26">
        <f t="array" ref="S189">SUMPRODUCT(Input_Network!T$1081:T$1143,TRANSPOSE(Input_Opex!$E110:$BO110))</f>
        <v>2400000</v>
      </c>
      <c r="T189" s="26">
        <f t="array" ref="T189">SUMPRODUCT(Input_Network!U$1081:U$1143,TRANSPOSE(Input_Opex!$E110:$BO110))</f>
        <v>2400000</v>
      </c>
      <c r="U189" s="26">
        <f t="array" ref="U189">SUMPRODUCT(Input_Network!V$1081:V$1143,TRANSPOSE(Input_Opex!$E110:$BO110))</f>
        <v>2400000</v>
      </c>
      <c r="V189" s="26">
        <f t="array" ref="V189">SUMPRODUCT(Input_Network!W$1081:W$1143,TRANSPOSE(Input_Opex!$E110:$BO110))</f>
        <v>2400000</v>
      </c>
      <c r="W189" s="26">
        <f t="array" ref="W189">SUMPRODUCT(Input_Network!X$1081:X$1143,TRANSPOSE(Input_Opex!$E110:$BO110))</f>
        <v>2400000</v>
      </c>
      <c r="X189" s="26">
        <f t="array" ref="X189">SUMPRODUCT(Input_Network!Y$1081:Y$1143,TRANSPOSE(Input_Opex!$E110:$BO110))</f>
        <v>2400000</v>
      </c>
      <c r="Y189" s="26">
        <f t="array" ref="Y189">SUMPRODUCT(Input_Network!Z$1081:Z$1143,TRANSPOSE(Input_Opex!$E110:$BO110))</f>
        <v>2400000</v>
      </c>
      <c r="Z189" s="26">
        <f t="array" ref="Z189">SUMPRODUCT(Input_Network!AA$1081:AA$1143,TRANSPOSE(Input_Opex!$E110:$BO110))</f>
        <v>2400000</v>
      </c>
      <c r="AA189" s="26">
        <f t="array" ref="AA189">SUMPRODUCT(Input_Network!AB$1081:AB$1143,TRANSPOSE(Input_Opex!$E110:$BO110))</f>
        <v>2400000</v>
      </c>
      <c r="AB189" s="26">
        <f t="array" ref="AB189">SUMPRODUCT(Input_Network!AC$1081:AC$1143,TRANSPOSE(Input_Opex!$E110:$BO110))</f>
        <v>2400000</v>
      </c>
      <c r="AC189" s="26">
        <f t="array" ref="AC189">SUMPRODUCT(Input_Network!AD$1081:AD$1143,TRANSPOSE(Input_Opex!$E110:$BO110))</f>
        <v>2400000</v>
      </c>
      <c r="AD189" s="26">
        <f t="array" ref="AD189">SUMPRODUCT(Input_Network!AE$1081:AE$1143,TRANSPOSE(Input_Opex!$E110:$BO110))</f>
        <v>2400000</v>
      </c>
      <c r="AE189" s="26">
        <f t="array" ref="AE189">SUMPRODUCT(Input_Network!AF$1081:AF$1143,TRANSPOSE(Input_Opex!$E110:$BO110))</f>
        <v>2400000</v>
      </c>
      <c r="AF189" s="26">
        <f t="array" ref="AF189">SUMPRODUCT(Input_Network!AG$1081:AG$1143,TRANSPOSE(Input_Opex!$E110:$BO110))</f>
        <v>2400000</v>
      </c>
      <c r="AG189" s="26">
        <f t="array" ref="AG189">SUMPRODUCT(Input_Network!AH$1081:AH$1143,TRANSPOSE(Input_Opex!$E110:$BO110))</f>
        <v>2400000</v>
      </c>
      <c r="AH189" s="26">
        <f t="array" ref="AH189">SUMPRODUCT(Input_Network!AI$1081:AI$1143,TRANSPOSE(Input_Opex!$E110:$BO110))</f>
        <v>2400000</v>
      </c>
      <c r="AI189" s="26">
        <f t="array" ref="AI189">SUMPRODUCT(Input_Network!AJ$1081:AJ$1143,TRANSPOSE(Input_Opex!$E110:$BO110))</f>
        <v>2400000</v>
      </c>
      <c r="AJ189" s="26">
        <f t="array" ref="AJ189">SUMPRODUCT(Input_Network!AK$1081:AK$1143,TRANSPOSE(Input_Opex!$E110:$BO110))</f>
        <v>2400000</v>
      </c>
      <c r="AK189" s="26">
        <f t="array" ref="AK189">SUMPRODUCT(Input_Network!AL$1081:AL$1143,TRANSPOSE(Input_Opex!$E110:$BO110))</f>
        <v>2400000</v>
      </c>
      <c r="AL189" s="26">
        <f t="array" ref="AL189">SUMPRODUCT(Input_Network!AM$1081:AM$1143,TRANSPOSE(Input_Opex!$E110:$BO110))</f>
        <v>2400000</v>
      </c>
      <c r="AM189" s="26">
        <f t="array" ref="AM189">SUMPRODUCT(Input_Network!AN$1081:AN$1143,TRANSPOSE(Input_Opex!$E110:$BO110))</f>
        <v>2400000</v>
      </c>
      <c r="AN189" s="26">
        <f t="array" ref="AN189">SUMPRODUCT(Input_Network!AO$1081:AO$1143,TRANSPOSE(Input_Opex!$E110:$BO110))</f>
        <v>2400000</v>
      </c>
      <c r="AO189" s="26">
        <f t="array" ref="AO189">SUMPRODUCT(Input_Network!AP$1081:AP$1143,TRANSPOSE(Input_Opex!$E110:$BO110))</f>
        <v>2400000</v>
      </c>
      <c r="AP189" s="26">
        <f t="array" ref="AP189">SUMPRODUCT(Input_Network!AQ$1081:AQ$1143,TRANSPOSE(Input_Opex!$E110:$BO110))</f>
        <v>2400000</v>
      </c>
      <c r="AQ189" s="26">
        <f t="array" ref="AQ189">SUMPRODUCT(Input_Network!AR$1081:AR$1143,TRANSPOSE(Input_Opex!$E110:$BO110))</f>
        <v>2400000</v>
      </c>
      <c r="AR189" s="26">
        <f t="array" ref="AR189">SUMPRODUCT(Input_Network!AS$1081:AS$1143,TRANSPOSE(Input_Opex!$E110:$BO110))</f>
        <v>2400000</v>
      </c>
      <c r="AS189" s="26">
        <f t="array" ref="AS189">SUMPRODUCT(Input_Network!AT$1081:AT$1143,TRANSPOSE(Input_Opex!$E110:$BO110))</f>
        <v>2400000</v>
      </c>
    </row>
    <row r="190" spans="2:45" ht="14.5" x14ac:dyDescent="0.35">
      <c r="B190" s="58">
        <v>13</v>
      </c>
      <c r="C190" s="58" t="str">
        <v>Spare</v>
      </c>
      <c r="F190" s="26">
        <f t="array" ref="F190">SUMPRODUCT(Input_Network!G$1081:G$1143,TRANSPOSE(Input_Opex!$E111:$BO111))</f>
        <v>0</v>
      </c>
      <c r="G190" s="26">
        <f t="array" ref="G190">SUMPRODUCT(Input_Network!H$1081:H$1143,TRANSPOSE(Input_Opex!$E111:$BO111))</f>
        <v>15000</v>
      </c>
      <c r="H190" s="26">
        <f t="array" ref="H190">SUMPRODUCT(Input_Network!I$1081:I$1143,TRANSPOSE(Input_Opex!$E111:$BO111))</f>
        <v>62500</v>
      </c>
      <c r="I190" s="26">
        <f t="array" ref="I190">SUMPRODUCT(Input_Network!J$1081:J$1143,TRANSPOSE(Input_Opex!$E111:$BO111))</f>
        <v>160000</v>
      </c>
      <c r="J190" s="26">
        <f t="array" ref="J190">SUMPRODUCT(Input_Network!K$1081:K$1143,TRANSPOSE(Input_Opex!$E111:$BO111))</f>
        <v>330000</v>
      </c>
      <c r="K190" s="26">
        <f t="array" ref="K190">SUMPRODUCT(Input_Network!L$1081:L$1143,TRANSPOSE(Input_Opex!$E111:$BO111))</f>
        <v>570000</v>
      </c>
      <c r="L190" s="26">
        <f t="array" ref="L190">SUMPRODUCT(Input_Network!M$1081:M$1143,TRANSPOSE(Input_Opex!$E111:$BO111))</f>
        <v>845000</v>
      </c>
      <c r="M190" s="26">
        <f t="array" ref="M190">SUMPRODUCT(Input_Network!N$1081:N$1143,TRANSPOSE(Input_Opex!$E111:$BO111))</f>
        <v>1130000</v>
      </c>
      <c r="N190" s="26">
        <f t="array" ref="N190">SUMPRODUCT(Input_Network!O$1081:O$1143,TRANSPOSE(Input_Opex!$E111:$BO111))</f>
        <v>1415000</v>
      </c>
      <c r="O190" s="26">
        <f t="array" ref="O190">SUMPRODUCT(Input_Network!P$1081:P$1143,TRANSPOSE(Input_Opex!$E111:$BO111))</f>
        <v>1700000</v>
      </c>
      <c r="P190" s="26">
        <f t="array" ref="P190">SUMPRODUCT(Input_Network!Q$1081:Q$1143,TRANSPOSE(Input_Opex!$E111:$BO111))</f>
        <v>1985000</v>
      </c>
      <c r="Q190" s="26">
        <f t="array" ref="Q190">SUMPRODUCT(Input_Network!R$1081:R$1143,TRANSPOSE(Input_Opex!$E111:$BO111))</f>
        <v>2240000</v>
      </c>
      <c r="R190" s="26">
        <f t="array" ref="R190">SUMPRODUCT(Input_Network!S$1081:S$1143,TRANSPOSE(Input_Opex!$E111:$BO111))</f>
        <v>2362500</v>
      </c>
      <c r="S190" s="26">
        <f t="array" ref="S190">SUMPRODUCT(Input_Network!T$1081:T$1143,TRANSPOSE(Input_Opex!$E111:$BO111))</f>
        <v>2400000</v>
      </c>
      <c r="T190" s="26">
        <f t="array" ref="T190">SUMPRODUCT(Input_Network!U$1081:U$1143,TRANSPOSE(Input_Opex!$E111:$BO111))</f>
        <v>2400000</v>
      </c>
      <c r="U190" s="26">
        <f t="array" ref="U190">SUMPRODUCT(Input_Network!V$1081:V$1143,TRANSPOSE(Input_Opex!$E111:$BO111))</f>
        <v>2400000</v>
      </c>
      <c r="V190" s="26">
        <f t="array" ref="V190">SUMPRODUCT(Input_Network!W$1081:W$1143,TRANSPOSE(Input_Opex!$E111:$BO111))</f>
        <v>2400000</v>
      </c>
      <c r="W190" s="26">
        <f t="array" ref="W190">SUMPRODUCT(Input_Network!X$1081:X$1143,TRANSPOSE(Input_Opex!$E111:$BO111))</f>
        <v>2400000</v>
      </c>
      <c r="X190" s="26">
        <f t="array" ref="X190">SUMPRODUCT(Input_Network!Y$1081:Y$1143,TRANSPOSE(Input_Opex!$E111:$BO111))</f>
        <v>2400000</v>
      </c>
      <c r="Y190" s="26">
        <f t="array" ref="Y190">SUMPRODUCT(Input_Network!Z$1081:Z$1143,TRANSPOSE(Input_Opex!$E111:$BO111))</f>
        <v>2400000</v>
      </c>
      <c r="Z190" s="26">
        <f t="array" ref="Z190">SUMPRODUCT(Input_Network!AA$1081:AA$1143,TRANSPOSE(Input_Opex!$E111:$BO111))</f>
        <v>2400000</v>
      </c>
      <c r="AA190" s="26">
        <f t="array" ref="AA190">SUMPRODUCT(Input_Network!AB$1081:AB$1143,TRANSPOSE(Input_Opex!$E111:$BO111))</f>
        <v>2400000</v>
      </c>
      <c r="AB190" s="26">
        <f t="array" ref="AB190">SUMPRODUCT(Input_Network!AC$1081:AC$1143,TRANSPOSE(Input_Opex!$E111:$BO111))</f>
        <v>2400000</v>
      </c>
      <c r="AC190" s="26">
        <f t="array" ref="AC190">SUMPRODUCT(Input_Network!AD$1081:AD$1143,TRANSPOSE(Input_Opex!$E111:$BO111))</f>
        <v>2400000</v>
      </c>
      <c r="AD190" s="26">
        <f t="array" ref="AD190">SUMPRODUCT(Input_Network!AE$1081:AE$1143,TRANSPOSE(Input_Opex!$E111:$BO111))</f>
        <v>2400000</v>
      </c>
      <c r="AE190" s="26">
        <f t="array" ref="AE190">SUMPRODUCT(Input_Network!AF$1081:AF$1143,TRANSPOSE(Input_Opex!$E111:$BO111))</f>
        <v>2400000</v>
      </c>
      <c r="AF190" s="26">
        <f t="array" ref="AF190">SUMPRODUCT(Input_Network!AG$1081:AG$1143,TRANSPOSE(Input_Opex!$E111:$BO111))</f>
        <v>2400000</v>
      </c>
      <c r="AG190" s="26">
        <f t="array" ref="AG190">SUMPRODUCT(Input_Network!AH$1081:AH$1143,TRANSPOSE(Input_Opex!$E111:$BO111))</f>
        <v>2400000</v>
      </c>
      <c r="AH190" s="26">
        <f t="array" ref="AH190">SUMPRODUCT(Input_Network!AI$1081:AI$1143,TRANSPOSE(Input_Opex!$E111:$BO111))</f>
        <v>2400000</v>
      </c>
      <c r="AI190" s="26">
        <f t="array" ref="AI190">SUMPRODUCT(Input_Network!AJ$1081:AJ$1143,TRANSPOSE(Input_Opex!$E111:$BO111))</f>
        <v>2400000</v>
      </c>
      <c r="AJ190" s="26">
        <f t="array" ref="AJ190">SUMPRODUCT(Input_Network!AK$1081:AK$1143,TRANSPOSE(Input_Opex!$E111:$BO111))</f>
        <v>2400000</v>
      </c>
      <c r="AK190" s="26">
        <f t="array" ref="AK190">SUMPRODUCT(Input_Network!AL$1081:AL$1143,TRANSPOSE(Input_Opex!$E111:$BO111))</f>
        <v>2400000</v>
      </c>
      <c r="AL190" s="26">
        <f t="array" ref="AL190">SUMPRODUCT(Input_Network!AM$1081:AM$1143,TRANSPOSE(Input_Opex!$E111:$BO111))</f>
        <v>2400000</v>
      </c>
      <c r="AM190" s="26">
        <f t="array" ref="AM190">SUMPRODUCT(Input_Network!AN$1081:AN$1143,TRANSPOSE(Input_Opex!$E111:$BO111))</f>
        <v>2400000</v>
      </c>
      <c r="AN190" s="26">
        <f t="array" ref="AN190">SUMPRODUCT(Input_Network!AO$1081:AO$1143,TRANSPOSE(Input_Opex!$E111:$BO111))</f>
        <v>2400000</v>
      </c>
      <c r="AO190" s="26">
        <f t="array" ref="AO190">SUMPRODUCT(Input_Network!AP$1081:AP$1143,TRANSPOSE(Input_Opex!$E111:$BO111))</f>
        <v>2400000</v>
      </c>
      <c r="AP190" s="26">
        <f t="array" ref="AP190">SUMPRODUCT(Input_Network!AQ$1081:AQ$1143,TRANSPOSE(Input_Opex!$E111:$BO111))</f>
        <v>2400000</v>
      </c>
      <c r="AQ190" s="26">
        <f t="array" ref="AQ190">SUMPRODUCT(Input_Network!AR$1081:AR$1143,TRANSPOSE(Input_Opex!$E111:$BO111))</f>
        <v>2400000</v>
      </c>
      <c r="AR190" s="26">
        <f t="array" ref="AR190">SUMPRODUCT(Input_Network!AS$1081:AS$1143,TRANSPOSE(Input_Opex!$E111:$BO111))</f>
        <v>2400000</v>
      </c>
      <c r="AS190" s="26">
        <f t="array" ref="AS190">SUMPRODUCT(Input_Network!AT$1081:AT$1143,TRANSPOSE(Input_Opex!$E111:$BO111))</f>
        <v>2400000</v>
      </c>
    </row>
    <row r="191" spans="2:45" ht="14.5" x14ac:dyDescent="0.35">
      <c r="B191" s="58">
        <v>14</v>
      </c>
      <c r="C191" s="58" t="str">
        <v>Cumulo</v>
      </c>
      <c r="F191" s="26">
        <f t="array" ref="F191">SUMPRODUCT(Input_Network!G$1081:G$1143,TRANSPOSE(Input_Opex!$E112:$BO112))</f>
        <v>0</v>
      </c>
      <c r="G191" s="26">
        <f t="array" ref="G191">SUMPRODUCT(Input_Network!H$1081:H$1143,TRANSPOSE(Input_Opex!$E112:$BO112))</f>
        <v>0</v>
      </c>
      <c r="H191" s="26">
        <f t="array" ref="H191">SUMPRODUCT(Input_Network!I$1081:I$1143,TRANSPOSE(Input_Opex!$E112:$BO112))</f>
        <v>0</v>
      </c>
      <c r="I191" s="26">
        <f t="array" ref="I191">SUMPRODUCT(Input_Network!J$1081:J$1143,TRANSPOSE(Input_Opex!$E112:$BO112))</f>
        <v>0</v>
      </c>
      <c r="J191" s="26">
        <f t="array" ref="J191">SUMPRODUCT(Input_Network!K$1081:K$1143,TRANSPOSE(Input_Opex!$E112:$BO112))</f>
        <v>0</v>
      </c>
      <c r="K191" s="26">
        <f t="array" ref="K191">SUMPRODUCT(Input_Network!L$1081:L$1143,TRANSPOSE(Input_Opex!$E112:$BO112))</f>
        <v>0</v>
      </c>
      <c r="L191" s="26">
        <f t="array" ref="L191">SUMPRODUCT(Input_Network!M$1081:M$1143,TRANSPOSE(Input_Opex!$E112:$BO112))</f>
        <v>0</v>
      </c>
      <c r="M191" s="26">
        <f t="array" ref="M191">SUMPRODUCT(Input_Network!N$1081:N$1143,TRANSPOSE(Input_Opex!$E112:$BO112))</f>
        <v>0</v>
      </c>
      <c r="N191" s="26">
        <f t="array" ref="N191">SUMPRODUCT(Input_Network!O$1081:O$1143,TRANSPOSE(Input_Opex!$E112:$BO112))</f>
        <v>0</v>
      </c>
      <c r="O191" s="26">
        <f t="array" ref="O191">SUMPRODUCT(Input_Network!P$1081:P$1143,TRANSPOSE(Input_Opex!$E112:$BO112))</f>
        <v>0</v>
      </c>
      <c r="P191" s="26">
        <f t="array" ref="P191">SUMPRODUCT(Input_Network!Q$1081:Q$1143,TRANSPOSE(Input_Opex!$E112:$BO112))</f>
        <v>0</v>
      </c>
      <c r="Q191" s="26">
        <f t="array" ref="Q191">SUMPRODUCT(Input_Network!R$1081:R$1143,TRANSPOSE(Input_Opex!$E112:$BO112))</f>
        <v>0</v>
      </c>
      <c r="R191" s="26">
        <f t="array" ref="R191">SUMPRODUCT(Input_Network!S$1081:S$1143,TRANSPOSE(Input_Opex!$E112:$BO112))</f>
        <v>0</v>
      </c>
      <c r="S191" s="26">
        <f t="array" ref="S191">SUMPRODUCT(Input_Network!T$1081:T$1143,TRANSPOSE(Input_Opex!$E112:$BO112))</f>
        <v>0</v>
      </c>
      <c r="T191" s="26">
        <f t="array" ref="T191">SUMPRODUCT(Input_Network!U$1081:U$1143,TRANSPOSE(Input_Opex!$E112:$BO112))</f>
        <v>0</v>
      </c>
      <c r="U191" s="26">
        <f t="array" ref="U191">SUMPRODUCT(Input_Network!V$1081:V$1143,TRANSPOSE(Input_Opex!$E112:$BO112))</f>
        <v>0</v>
      </c>
      <c r="V191" s="26">
        <f t="array" ref="V191">SUMPRODUCT(Input_Network!W$1081:W$1143,TRANSPOSE(Input_Opex!$E112:$BO112))</f>
        <v>0</v>
      </c>
      <c r="W191" s="26">
        <f t="array" ref="W191">SUMPRODUCT(Input_Network!X$1081:X$1143,TRANSPOSE(Input_Opex!$E112:$BO112))</f>
        <v>0</v>
      </c>
      <c r="X191" s="26">
        <f t="array" ref="X191">SUMPRODUCT(Input_Network!Y$1081:Y$1143,TRANSPOSE(Input_Opex!$E112:$BO112))</f>
        <v>0</v>
      </c>
      <c r="Y191" s="26">
        <f t="array" ref="Y191">SUMPRODUCT(Input_Network!Z$1081:Z$1143,TRANSPOSE(Input_Opex!$E112:$BO112))</f>
        <v>0</v>
      </c>
      <c r="Z191" s="26">
        <f t="array" ref="Z191">SUMPRODUCT(Input_Network!AA$1081:AA$1143,TRANSPOSE(Input_Opex!$E112:$BO112))</f>
        <v>0</v>
      </c>
      <c r="AA191" s="26">
        <f t="array" ref="AA191">SUMPRODUCT(Input_Network!AB$1081:AB$1143,TRANSPOSE(Input_Opex!$E112:$BO112))</f>
        <v>0</v>
      </c>
      <c r="AB191" s="26">
        <f t="array" ref="AB191">SUMPRODUCT(Input_Network!AC$1081:AC$1143,TRANSPOSE(Input_Opex!$E112:$BO112))</f>
        <v>0</v>
      </c>
      <c r="AC191" s="26">
        <f t="array" ref="AC191">SUMPRODUCT(Input_Network!AD$1081:AD$1143,TRANSPOSE(Input_Opex!$E112:$BO112))</f>
        <v>0</v>
      </c>
      <c r="AD191" s="26">
        <f t="array" ref="AD191">SUMPRODUCT(Input_Network!AE$1081:AE$1143,TRANSPOSE(Input_Opex!$E112:$BO112))</f>
        <v>0</v>
      </c>
      <c r="AE191" s="26">
        <f t="array" ref="AE191">SUMPRODUCT(Input_Network!AF$1081:AF$1143,TRANSPOSE(Input_Opex!$E112:$BO112))</f>
        <v>0</v>
      </c>
      <c r="AF191" s="26">
        <f t="array" ref="AF191">SUMPRODUCT(Input_Network!AG$1081:AG$1143,TRANSPOSE(Input_Opex!$E112:$BO112))</f>
        <v>0</v>
      </c>
      <c r="AG191" s="26">
        <f t="array" ref="AG191">SUMPRODUCT(Input_Network!AH$1081:AH$1143,TRANSPOSE(Input_Opex!$E112:$BO112))</f>
        <v>0</v>
      </c>
      <c r="AH191" s="26">
        <f t="array" ref="AH191">SUMPRODUCT(Input_Network!AI$1081:AI$1143,TRANSPOSE(Input_Opex!$E112:$BO112))</f>
        <v>0</v>
      </c>
      <c r="AI191" s="26">
        <f t="array" ref="AI191">SUMPRODUCT(Input_Network!AJ$1081:AJ$1143,TRANSPOSE(Input_Opex!$E112:$BO112))</f>
        <v>0</v>
      </c>
      <c r="AJ191" s="26">
        <f t="array" ref="AJ191">SUMPRODUCT(Input_Network!AK$1081:AK$1143,TRANSPOSE(Input_Opex!$E112:$BO112))</f>
        <v>0</v>
      </c>
      <c r="AK191" s="26">
        <f t="array" ref="AK191">SUMPRODUCT(Input_Network!AL$1081:AL$1143,TRANSPOSE(Input_Opex!$E112:$BO112))</f>
        <v>0</v>
      </c>
      <c r="AL191" s="26">
        <f t="array" ref="AL191">SUMPRODUCT(Input_Network!AM$1081:AM$1143,TRANSPOSE(Input_Opex!$E112:$BO112))</f>
        <v>0</v>
      </c>
      <c r="AM191" s="26">
        <f t="array" ref="AM191">SUMPRODUCT(Input_Network!AN$1081:AN$1143,TRANSPOSE(Input_Opex!$E112:$BO112))</f>
        <v>0</v>
      </c>
      <c r="AN191" s="26">
        <f t="array" ref="AN191">SUMPRODUCT(Input_Network!AO$1081:AO$1143,TRANSPOSE(Input_Opex!$E112:$BO112))</f>
        <v>0</v>
      </c>
      <c r="AO191" s="26">
        <f t="array" ref="AO191">SUMPRODUCT(Input_Network!AP$1081:AP$1143,TRANSPOSE(Input_Opex!$E112:$BO112))</f>
        <v>0</v>
      </c>
      <c r="AP191" s="26">
        <f t="array" ref="AP191">SUMPRODUCT(Input_Network!AQ$1081:AQ$1143,TRANSPOSE(Input_Opex!$E112:$BO112))</f>
        <v>0</v>
      </c>
      <c r="AQ191" s="26">
        <f t="array" ref="AQ191">SUMPRODUCT(Input_Network!AR$1081:AR$1143,TRANSPOSE(Input_Opex!$E112:$BO112))</f>
        <v>0</v>
      </c>
      <c r="AR191" s="26">
        <f t="array" ref="AR191">SUMPRODUCT(Input_Network!AS$1081:AS$1143,TRANSPOSE(Input_Opex!$E112:$BO112))</f>
        <v>0</v>
      </c>
      <c r="AS191" s="26">
        <f t="array" ref="AS191">SUMPRODUCT(Input_Network!AT$1081:AT$1143,TRANSPOSE(Input_Opex!$E112:$BO112))</f>
        <v>0</v>
      </c>
    </row>
    <row r="192" spans="2:45" ht="14.5" x14ac:dyDescent="0.35">
      <c r="B192" s="58">
        <v>15</v>
      </c>
      <c r="C192" s="58" t="str">
        <v>Other opex</v>
      </c>
      <c r="F192" s="26">
        <f t="array" ref="F192">SUMPRODUCT(Input_Network!G$1081:G$1143,TRANSPOSE(Input_Opex!$E113:$BO113))</f>
        <v>0</v>
      </c>
      <c r="G192" s="26">
        <f t="array" ref="G192">SUMPRODUCT(Input_Network!H$1081:H$1143,TRANSPOSE(Input_Opex!$E113:$BO113))</f>
        <v>0</v>
      </c>
      <c r="H192" s="26">
        <f t="array" ref="H192">SUMPRODUCT(Input_Network!I$1081:I$1143,TRANSPOSE(Input_Opex!$E113:$BO113))</f>
        <v>0</v>
      </c>
      <c r="I192" s="26">
        <f t="array" ref="I192">SUMPRODUCT(Input_Network!J$1081:J$1143,TRANSPOSE(Input_Opex!$E113:$BO113))</f>
        <v>0</v>
      </c>
      <c r="J192" s="26">
        <f t="array" ref="J192">SUMPRODUCT(Input_Network!K$1081:K$1143,TRANSPOSE(Input_Opex!$E113:$BO113))</f>
        <v>0</v>
      </c>
      <c r="K192" s="26">
        <f t="array" ref="K192">SUMPRODUCT(Input_Network!L$1081:L$1143,TRANSPOSE(Input_Opex!$E113:$BO113))</f>
        <v>0</v>
      </c>
      <c r="L192" s="26">
        <f t="array" ref="L192">SUMPRODUCT(Input_Network!M$1081:M$1143,TRANSPOSE(Input_Opex!$E113:$BO113))</f>
        <v>0</v>
      </c>
      <c r="M192" s="26">
        <f t="array" ref="M192">SUMPRODUCT(Input_Network!N$1081:N$1143,TRANSPOSE(Input_Opex!$E113:$BO113))</f>
        <v>0</v>
      </c>
      <c r="N192" s="26">
        <f t="array" ref="N192">SUMPRODUCT(Input_Network!O$1081:O$1143,TRANSPOSE(Input_Opex!$E113:$BO113))</f>
        <v>0</v>
      </c>
      <c r="O192" s="26">
        <f t="array" ref="O192">SUMPRODUCT(Input_Network!P$1081:P$1143,TRANSPOSE(Input_Opex!$E113:$BO113))</f>
        <v>0</v>
      </c>
      <c r="P192" s="26">
        <f t="array" ref="P192">SUMPRODUCT(Input_Network!Q$1081:Q$1143,TRANSPOSE(Input_Opex!$E113:$BO113))</f>
        <v>0</v>
      </c>
      <c r="Q192" s="26">
        <f t="array" ref="Q192">SUMPRODUCT(Input_Network!R$1081:R$1143,TRANSPOSE(Input_Opex!$E113:$BO113))</f>
        <v>0</v>
      </c>
      <c r="R192" s="26">
        <f t="array" ref="R192">SUMPRODUCT(Input_Network!S$1081:S$1143,TRANSPOSE(Input_Opex!$E113:$BO113))</f>
        <v>0</v>
      </c>
      <c r="S192" s="26">
        <f t="array" ref="S192">SUMPRODUCT(Input_Network!T$1081:T$1143,TRANSPOSE(Input_Opex!$E113:$BO113))</f>
        <v>0</v>
      </c>
      <c r="T192" s="26">
        <f t="array" ref="T192">SUMPRODUCT(Input_Network!U$1081:U$1143,TRANSPOSE(Input_Opex!$E113:$BO113))</f>
        <v>0</v>
      </c>
      <c r="U192" s="26">
        <f t="array" ref="U192">SUMPRODUCT(Input_Network!V$1081:V$1143,TRANSPOSE(Input_Opex!$E113:$BO113))</f>
        <v>0</v>
      </c>
      <c r="V192" s="26">
        <f t="array" ref="V192">SUMPRODUCT(Input_Network!W$1081:W$1143,TRANSPOSE(Input_Opex!$E113:$BO113))</f>
        <v>0</v>
      </c>
      <c r="W192" s="26">
        <f t="array" ref="W192">SUMPRODUCT(Input_Network!X$1081:X$1143,TRANSPOSE(Input_Opex!$E113:$BO113))</f>
        <v>0</v>
      </c>
      <c r="X192" s="26">
        <f t="array" ref="X192">SUMPRODUCT(Input_Network!Y$1081:Y$1143,TRANSPOSE(Input_Opex!$E113:$BO113))</f>
        <v>0</v>
      </c>
      <c r="Y192" s="26">
        <f t="array" ref="Y192">SUMPRODUCT(Input_Network!Z$1081:Z$1143,TRANSPOSE(Input_Opex!$E113:$BO113))</f>
        <v>0</v>
      </c>
      <c r="Z192" s="26">
        <f t="array" ref="Z192">SUMPRODUCT(Input_Network!AA$1081:AA$1143,TRANSPOSE(Input_Opex!$E113:$BO113))</f>
        <v>0</v>
      </c>
      <c r="AA192" s="26">
        <f t="array" ref="AA192">SUMPRODUCT(Input_Network!AB$1081:AB$1143,TRANSPOSE(Input_Opex!$E113:$BO113))</f>
        <v>0</v>
      </c>
      <c r="AB192" s="26">
        <f t="array" ref="AB192">SUMPRODUCT(Input_Network!AC$1081:AC$1143,TRANSPOSE(Input_Opex!$E113:$BO113))</f>
        <v>0</v>
      </c>
      <c r="AC192" s="26">
        <f t="array" ref="AC192">SUMPRODUCT(Input_Network!AD$1081:AD$1143,TRANSPOSE(Input_Opex!$E113:$BO113))</f>
        <v>0</v>
      </c>
      <c r="AD192" s="26">
        <f t="array" ref="AD192">SUMPRODUCT(Input_Network!AE$1081:AE$1143,TRANSPOSE(Input_Opex!$E113:$BO113))</f>
        <v>0</v>
      </c>
      <c r="AE192" s="26">
        <f t="array" ref="AE192">SUMPRODUCT(Input_Network!AF$1081:AF$1143,TRANSPOSE(Input_Opex!$E113:$BO113))</f>
        <v>0</v>
      </c>
      <c r="AF192" s="26">
        <f t="array" ref="AF192">SUMPRODUCT(Input_Network!AG$1081:AG$1143,TRANSPOSE(Input_Opex!$E113:$BO113))</f>
        <v>0</v>
      </c>
      <c r="AG192" s="26">
        <f t="array" ref="AG192">SUMPRODUCT(Input_Network!AH$1081:AH$1143,TRANSPOSE(Input_Opex!$E113:$BO113))</f>
        <v>0</v>
      </c>
      <c r="AH192" s="26">
        <f t="array" ref="AH192">SUMPRODUCT(Input_Network!AI$1081:AI$1143,TRANSPOSE(Input_Opex!$E113:$BO113))</f>
        <v>0</v>
      </c>
      <c r="AI192" s="26">
        <f t="array" ref="AI192">SUMPRODUCT(Input_Network!AJ$1081:AJ$1143,TRANSPOSE(Input_Opex!$E113:$BO113))</f>
        <v>0</v>
      </c>
      <c r="AJ192" s="26">
        <f t="array" ref="AJ192">SUMPRODUCT(Input_Network!AK$1081:AK$1143,TRANSPOSE(Input_Opex!$E113:$BO113))</f>
        <v>0</v>
      </c>
      <c r="AK192" s="26">
        <f t="array" ref="AK192">SUMPRODUCT(Input_Network!AL$1081:AL$1143,TRANSPOSE(Input_Opex!$E113:$BO113))</f>
        <v>0</v>
      </c>
      <c r="AL192" s="26">
        <f t="array" ref="AL192">SUMPRODUCT(Input_Network!AM$1081:AM$1143,TRANSPOSE(Input_Opex!$E113:$BO113))</f>
        <v>0</v>
      </c>
      <c r="AM192" s="26">
        <f t="array" ref="AM192">SUMPRODUCT(Input_Network!AN$1081:AN$1143,TRANSPOSE(Input_Opex!$E113:$BO113))</f>
        <v>0</v>
      </c>
      <c r="AN192" s="26">
        <f t="array" ref="AN192">SUMPRODUCT(Input_Network!AO$1081:AO$1143,TRANSPOSE(Input_Opex!$E113:$BO113))</f>
        <v>0</v>
      </c>
      <c r="AO192" s="26">
        <f t="array" ref="AO192">SUMPRODUCT(Input_Network!AP$1081:AP$1143,TRANSPOSE(Input_Opex!$E113:$BO113))</f>
        <v>0</v>
      </c>
      <c r="AP192" s="26">
        <f t="array" ref="AP192">SUMPRODUCT(Input_Network!AQ$1081:AQ$1143,TRANSPOSE(Input_Opex!$E113:$BO113))</f>
        <v>0</v>
      </c>
      <c r="AQ192" s="26">
        <f t="array" ref="AQ192">SUMPRODUCT(Input_Network!AR$1081:AR$1143,TRANSPOSE(Input_Opex!$E113:$BO113))</f>
        <v>0</v>
      </c>
      <c r="AR192" s="26">
        <f t="array" ref="AR192">SUMPRODUCT(Input_Network!AS$1081:AS$1143,TRANSPOSE(Input_Opex!$E113:$BO113))</f>
        <v>0</v>
      </c>
      <c r="AS192" s="26">
        <f t="array" ref="AS192">SUMPRODUCT(Input_Network!AT$1081:AT$1143,TRANSPOSE(Input_Opex!$E113:$BO113))</f>
        <v>0</v>
      </c>
    </row>
    <row r="193" spans="2:45" ht="14.5" x14ac:dyDescent="0.35">
      <c r="B193" s="58">
        <v>16</v>
      </c>
      <c r="C193" s="58" t="str">
        <v>Spare</v>
      </c>
      <c r="F193" s="26">
        <f t="array" ref="F193">SUMPRODUCT(Input_Network!G$1081:G$1143,TRANSPOSE(Input_Opex!$E114:$BO114))</f>
        <v>0</v>
      </c>
      <c r="G193" s="26">
        <f t="array" ref="G193">SUMPRODUCT(Input_Network!H$1081:H$1143,TRANSPOSE(Input_Opex!$E114:$BO114))</f>
        <v>0</v>
      </c>
      <c r="H193" s="26">
        <f t="array" ref="H193">SUMPRODUCT(Input_Network!I$1081:I$1143,TRANSPOSE(Input_Opex!$E114:$BO114))</f>
        <v>0</v>
      </c>
      <c r="I193" s="26">
        <f t="array" ref="I193">SUMPRODUCT(Input_Network!J$1081:J$1143,TRANSPOSE(Input_Opex!$E114:$BO114))</f>
        <v>0</v>
      </c>
      <c r="J193" s="26">
        <f t="array" ref="J193">SUMPRODUCT(Input_Network!K$1081:K$1143,TRANSPOSE(Input_Opex!$E114:$BO114))</f>
        <v>0</v>
      </c>
      <c r="K193" s="26">
        <f t="array" ref="K193">SUMPRODUCT(Input_Network!L$1081:L$1143,TRANSPOSE(Input_Opex!$E114:$BO114))</f>
        <v>0</v>
      </c>
      <c r="L193" s="26">
        <f t="array" ref="L193">SUMPRODUCT(Input_Network!M$1081:M$1143,TRANSPOSE(Input_Opex!$E114:$BO114))</f>
        <v>0</v>
      </c>
      <c r="M193" s="26">
        <f t="array" ref="M193">SUMPRODUCT(Input_Network!N$1081:N$1143,TRANSPOSE(Input_Opex!$E114:$BO114))</f>
        <v>0</v>
      </c>
      <c r="N193" s="26">
        <f t="array" ref="N193">SUMPRODUCT(Input_Network!O$1081:O$1143,TRANSPOSE(Input_Opex!$E114:$BO114))</f>
        <v>0</v>
      </c>
      <c r="O193" s="26">
        <f t="array" ref="O193">SUMPRODUCT(Input_Network!P$1081:P$1143,TRANSPOSE(Input_Opex!$E114:$BO114))</f>
        <v>0</v>
      </c>
      <c r="P193" s="26">
        <f t="array" ref="P193">SUMPRODUCT(Input_Network!Q$1081:Q$1143,TRANSPOSE(Input_Opex!$E114:$BO114))</f>
        <v>0</v>
      </c>
      <c r="Q193" s="26">
        <f t="array" ref="Q193">SUMPRODUCT(Input_Network!R$1081:R$1143,TRANSPOSE(Input_Opex!$E114:$BO114))</f>
        <v>0</v>
      </c>
      <c r="R193" s="26">
        <f t="array" ref="R193">SUMPRODUCT(Input_Network!S$1081:S$1143,TRANSPOSE(Input_Opex!$E114:$BO114))</f>
        <v>0</v>
      </c>
      <c r="S193" s="26">
        <f t="array" ref="S193">SUMPRODUCT(Input_Network!T$1081:T$1143,TRANSPOSE(Input_Opex!$E114:$BO114))</f>
        <v>0</v>
      </c>
      <c r="T193" s="26">
        <f t="array" ref="T193">SUMPRODUCT(Input_Network!U$1081:U$1143,TRANSPOSE(Input_Opex!$E114:$BO114))</f>
        <v>0</v>
      </c>
      <c r="U193" s="26">
        <f t="array" ref="U193">SUMPRODUCT(Input_Network!V$1081:V$1143,TRANSPOSE(Input_Opex!$E114:$BO114))</f>
        <v>0</v>
      </c>
      <c r="V193" s="26">
        <f t="array" ref="V193">SUMPRODUCT(Input_Network!W$1081:W$1143,TRANSPOSE(Input_Opex!$E114:$BO114))</f>
        <v>0</v>
      </c>
      <c r="W193" s="26">
        <f t="array" ref="W193">SUMPRODUCT(Input_Network!X$1081:X$1143,TRANSPOSE(Input_Opex!$E114:$BO114))</f>
        <v>0</v>
      </c>
      <c r="X193" s="26">
        <f t="array" ref="X193">SUMPRODUCT(Input_Network!Y$1081:Y$1143,TRANSPOSE(Input_Opex!$E114:$BO114))</f>
        <v>0</v>
      </c>
      <c r="Y193" s="26">
        <f t="array" ref="Y193">SUMPRODUCT(Input_Network!Z$1081:Z$1143,TRANSPOSE(Input_Opex!$E114:$BO114))</f>
        <v>0</v>
      </c>
      <c r="Z193" s="26">
        <f t="array" ref="Z193">SUMPRODUCT(Input_Network!AA$1081:AA$1143,TRANSPOSE(Input_Opex!$E114:$BO114))</f>
        <v>0</v>
      </c>
      <c r="AA193" s="26">
        <f t="array" ref="AA193">SUMPRODUCT(Input_Network!AB$1081:AB$1143,TRANSPOSE(Input_Opex!$E114:$BO114))</f>
        <v>0</v>
      </c>
      <c r="AB193" s="26">
        <f t="array" ref="AB193">SUMPRODUCT(Input_Network!AC$1081:AC$1143,TRANSPOSE(Input_Opex!$E114:$BO114))</f>
        <v>0</v>
      </c>
      <c r="AC193" s="26">
        <f t="array" ref="AC193">SUMPRODUCT(Input_Network!AD$1081:AD$1143,TRANSPOSE(Input_Opex!$E114:$BO114))</f>
        <v>0</v>
      </c>
      <c r="AD193" s="26">
        <f t="array" ref="AD193">SUMPRODUCT(Input_Network!AE$1081:AE$1143,TRANSPOSE(Input_Opex!$E114:$BO114))</f>
        <v>0</v>
      </c>
      <c r="AE193" s="26">
        <f t="array" ref="AE193">SUMPRODUCT(Input_Network!AF$1081:AF$1143,TRANSPOSE(Input_Opex!$E114:$BO114))</f>
        <v>0</v>
      </c>
      <c r="AF193" s="26">
        <f t="array" ref="AF193">SUMPRODUCT(Input_Network!AG$1081:AG$1143,TRANSPOSE(Input_Opex!$E114:$BO114))</f>
        <v>0</v>
      </c>
      <c r="AG193" s="26">
        <f t="array" ref="AG193">SUMPRODUCT(Input_Network!AH$1081:AH$1143,TRANSPOSE(Input_Opex!$E114:$BO114))</f>
        <v>0</v>
      </c>
      <c r="AH193" s="26">
        <f t="array" ref="AH193">SUMPRODUCT(Input_Network!AI$1081:AI$1143,TRANSPOSE(Input_Opex!$E114:$BO114))</f>
        <v>0</v>
      </c>
      <c r="AI193" s="26">
        <f t="array" ref="AI193">SUMPRODUCT(Input_Network!AJ$1081:AJ$1143,TRANSPOSE(Input_Opex!$E114:$BO114))</f>
        <v>0</v>
      </c>
      <c r="AJ193" s="26">
        <f t="array" ref="AJ193">SUMPRODUCT(Input_Network!AK$1081:AK$1143,TRANSPOSE(Input_Opex!$E114:$BO114))</f>
        <v>0</v>
      </c>
      <c r="AK193" s="26">
        <f t="array" ref="AK193">SUMPRODUCT(Input_Network!AL$1081:AL$1143,TRANSPOSE(Input_Opex!$E114:$BO114))</f>
        <v>0</v>
      </c>
      <c r="AL193" s="26">
        <f t="array" ref="AL193">SUMPRODUCT(Input_Network!AM$1081:AM$1143,TRANSPOSE(Input_Opex!$E114:$BO114))</f>
        <v>0</v>
      </c>
      <c r="AM193" s="26">
        <f t="array" ref="AM193">SUMPRODUCT(Input_Network!AN$1081:AN$1143,TRANSPOSE(Input_Opex!$E114:$BO114))</f>
        <v>0</v>
      </c>
      <c r="AN193" s="26">
        <f t="array" ref="AN193">SUMPRODUCT(Input_Network!AO$1081:AO$1143,TRANSPOSE(Input_Opex!$E114:$BO114))</f>
        <v>0</v>
      </c>
      <c r="AO193" s="26">
        <f t="array" ref="AO193">SUMPRODUCT(Input_Network!AP$1081:AP$1143,TRANSPOSE(Input_Opex!$E114:$BO114))</f>
        <v>0</v>
      </c>
      <c r="AP193" s="26">
        <f t="array" ref="AP193">SUMPRODUCT(Input_Network!AQ$1081:AQ$1143,TRANSPOSE(Input_Opex!$E114:$BO114))</f>
        <v>0</v>
      </c>
      <c r="AQ193" s="26">
        <f t="array" ref="AQ193">SUMPRODUCT(Input_Network!AR$1081:AR$1143,TRANSPOSE(Input_Opex!$E114:$BO114))</f>
        <v>0</v>
      </c>
      <c r="AR193" s="26">
        <f t="array" ref="AR193">SUMPRODUCT(Input_Network!AS$1081:AS$1143,TRANSPOSE(Input_Opex!$E114:$BO114))</f>
        <v>0</v>
      </c>
      <c r="AS193" s="26">
        <f t="array" ref="AS193">SUMPRODUCT(Input_Network!AT$1081:AT$1143,TRANSPOSE(Input_Opex!$E114:$BO114))</f>
        <v>0</v>
      </c>
    </row>
    <row r="194" spans="2:45" ht="14.5" x14ac:dyDescent="0.35">
      <c r="B194" s="58">
        <v>17</v>
      </c>
      <c r="C194" s="58" t="str">
        <v>Spare</v>
      </c>
      <c r="F194" s="26">
        <f t="array" ref="F194">SUMPRODUCT(Input_Network!G$1081:G$1143,TRANSPOSE(Input_Opex!$E115:$BO115))</f>
        <v>0</v>
      </c>
      <c r="G194" s="26">
        <f t="array" ref="G194">SUMPRODUCT(Input_Network!H$1081:H$1143,TRANSPOSE(Input_Opex!$E115:$BO115))</f>
        <v>0</v>
      </c>
      <c r="H194" s="26">
        <f t="array" ref="H194">SUMPRODUCT(Input_Network!I$1081:I$1143,TRANSPOSE(Input_Opex!$E115:$BO115))</f>
        <v>0</v>
      </c>
      <c r="I194" s="26">
        <f t="array" ref="I194">SUMPRODUCT(Input_Network!J$1081:J$1143,TRANSPOSE(Input_Opex!$E115:$BO115))</f>
        <v>0</v>
      </c>
      <c r="J194" s="26">
        <f t="array" ref="J194">SUMPRODUCT(Input_Network!K$1081:K$1143,TRANSPOSE(Input_Opex!$E115:$BO115))</f>
        <v>0</v>
      </c>
      <c r="K194" s="26">
        <f t="array" ref="K194">SUMPRODUCT(Input_Network!L$1081:L$1143,TRANSPOSE(Input_Opex!$E115:$BO115))</f>
        <v>0</v>
      </c>
      <c r="L194" s="26">
        <f t="array" ref="L194">SUMPRODUCT(Input_Network!M$1081:M$1143,TRANSPOSE(Input_Opex!$E115:$BO115))</f>
        <v>0</v>
      </c>
      <c r="M194" s="26">
        <f t="array" ref="M194">SUMPRODUCT(Input_Network!N$1081:N$1143,TRANSPOSE(Input_Opex!$E115:$BO115))</f>
        <v>0</v>
      </c>
      <c r="N194" s="26">
        <f t="array" ref="N194">SUMPRODUCT(Input_Network!O$1081:O$1143,TRANSPOSE(Input_Opex!$E115:$BO115))</f>
        <v>0</v>
      </c>
      <c r="O194" s="26">
        <f t="array" ref="O194">SUMPRODUCT(Input_Network!P$1081:P$1143,TRANSPOSE(Input_Opex!$E115:$BO115))</f>
        <v>0</v>
      </c>
      <c r="P194" s="26">
        <f t="array" ref="P194">SUMPRODUCT(Input_Network!Q$1081:Q$1143,TRANSPOSE(Input_Opex!$E115:$BO115))</f>
        <v>0</v>
      </c>
      <c r="Q194" s="26">
        <f t="array" ref="Q194">SUMPRODUCT(Input_Network!R$1081:R$1143,TRANSPOSE(Input_Opex!$E115:$BO115))</f>
        <v>0</v>
      </c>
      <c r="R194" s="26">
        <f t="array" ref="R194">SUMPRODUCT(Input_Network!S$1081:S$1143,TRANSPOSE(Input_Opex!$E115:$BO115))</f>
        <v>0</v>
      </c>
      <c r="S194" s="26">
        <f t="array" ref="S194">SUMPRODUCT(Input_Network!T$1081:T$1143,TRANSPOSE(Input_Opex!$E115:$BO115))</f>
        <v>0</v>
      </c>
      <c r="T194" s="26">
        <f t="array" ref="T194">SUMPRODUCT(Input_Network!U$1081:U$1143,TRANSPOSE(Input_Opex!$E115:$BO115))</f>
        <v>0</v>
      </c>
      <c r="U194" s="26">
        <f t="array" ref="U194">SUMPRODUCT(Input_Network!V$1081:V$1143,TRANSPOSE(Input_Opex!$E115:$BO115))</f>
        <v>0</v>
      </c>
      <c r="V194" s="26">
        <f t="array" ref="V194">SUMPRODUCT(Input_Network!W$1081:W$1143,TRANSPOSE(Input_Opex!$E115:$BO115))</f>
        <v>0</v>
      </c>
      <c r="W194" s="26">
        <f t="array" ref="W194">SUMPRODUCT(Input_Network!X$1081:X$1143,TRANSPOSE(Input_Opex!$E115:$BO115))</f>
        <v>0</v>
      </c>
      <c r="X194" s="26">
        <f t="array" ref="X194">SUMPRODUCT(Input_Network!Y$1081:Y$1143,TRANSPOSE(Input_Opex!$E115:$BO115))</f>
        <v>0</v>
      </c>
      <c r="Y194" s="26">
        <f t="array" ref="Y194">SUMPRODUCT(Input_Network!Z$1081:Z$1143,TRANSPOSE(Input_Opex!$E115:$BO115))</f>
        <v>0</v>
      </c>
      <c r="Z194" s="26">
        <f t="array" ref="Z194">SUMPRODUCT(Input_Network!AA$1081:AA$1143,TRANSPOSE(Input_Opex!$E115:$BO115))</f>
        <v>0</v>
      </c>
      <c r="AA194" s="26">
        <f t="array" ref="AA194">SUMPRODUCT(Input_Network!AB$1081:AB$1143,TRANSPOSE(Input_Opex!$E115:$BO115))</f>
        <v>0</v>
      </c>
      <c r="AB194" s="26">
        <f t="array" ref="AB194">SUMPRODUCT(Input_Network!AC$1081:AC$1143,TRANSPOSE(Input_Opex!$E115:$BO115))</f>
        <v>0</v>
      </c>
      <c r="AC194" s="26">
        <f t="array" ref="AC194">SUMPRODUCT(Input_Network!AD$1081:AD$1143,TRANSPOSE(Input_Opex!$E115:$BO115))</f>
        <v>0</v>
      </c>
      <c r="AD194" s="26">
        <f t="array" ref="AD194">SUMPRODUCT(Input_Network!AE$1081:AE$1143,TRANSPOSE(Input_Opex!$E115:$BO115))</f>
        <v>0</v>
      </c>
      <c r="AE194" s="26">
        <f t="array" ref="AE194">SUMPRODUCT(Input_Network!AF$1081:AF$1143,TRANSPOSE(Input_Opex!$E115:$BO115))</f>
        <v>0</v>
      </c>
      <c r="AF194" s="26">
        <f t="array" ref="AF194">SUMPRODUCT(Input_Network!AG$1081:AG$1143,TRANSPOSE(Input_Opex!$E115:$BO115))</f>
        <v>0</v>
      </c>
      <c r="AG194" s="26">
        <f t="array" ref="AG194">SUMPRODUCT(Input_Network!AH$1081:AH$1143,TRANSPOSE(Input_Opex!$E115:$BO115))</f>
        <v>0</v>
      </c>
      <c r="AH194" s="26">
        <f t="array" ref="AH194">SUMPRODUCT(Input_Network!AI$1081:AI$1143,TRANSPOSE(Input_Opex!$E115:$BO115))</f>
        <v>0</v>
      </c>
      <c r="AI194" s="26">
        <f t="array" ref="AI194">SUMPRODUCT(Input_Network!AJ$1081:AJ$1143,TRANSPOSE(Input_Opex!$E115:$BO115))</f>
        <v>0</v>
      </c>
      <c r="AJ194" s="26">
        <f t="array" ref="AJ194">SUMPRODUCT(Input_Network!AK$1081:AK$1143,TRANSPOSE(Input_Opex!$E115:$BO115))</f>
        <v>0</v>
      </c>
      <c r="AK194" s="26">
        <f t="array" ref="AK194">SUMPRODUCT(Input_Network!AL$1081:AL$1143,TRANSPOSE(Input_Opex!$E115:$BO115))</f>
        <v>0</v>
      </c>
      <c r="AL194" s="26">
        <f t="array" ref="AL194">SUMPRODUCT(Input_Network!AM$1081:AM$1143,TRANSPOSE(Input_Opex!$E115:$BO115))</f>
        <v>0</v>
      </c>
      <c r="AM194" s="26">
        <f t="array" ref="AM194">SUMPRODUCT(Input_Network!AN$1081:AN$1143,TRANSPOSE(Input_Opex!$E115:$BO115))</f>
        <v>0</v>
      </c>
      <c r="AN194" s="26">
        <f t="array" ref="AN194">SUMPRODUCT(Input_Network!AO$1081:AO$1143,TRANSPOSE(Input_Opex!$E115:$BO115))</f>
        <v>0</v>
      </c>
      <c r="AO194" s="26">
        <f t="array" ref="AO194">SUMPRODUCT(Input_Network!AP$1081:AP$1143,TRANSPOSE(Input_Opex!$E115:$BO115))</f>
        <v>0</v>
      </c>
      <c r="AP194" s="26">
        <f t="array" ref="AP194">SUMPRODUCT(Input_Network!AQ$1081:AQ$1143,TRANSPOSE(Input_Opex!$E115:$BO115))</f>
        <v>0</v>
      </c>
      <c r="AQ194" s="26">
        <f t="array" ref="AQ194">SUMPRODUCT(Input_Network!AR$1081:AR$1143,TRANSPOSE(Input_Opex!$E115:$BO115))</f>
        <v>0</v>
      </c>
      <c r="AR194" s="26">
        <f t="array" ref="AR194">SUMPRODUCT(Input_Network!AS$1081:AS$1143,TRANSPOSE(Input_Opex!$E115:$BO115))</f>
        <v>0</v>
      </c>
      <c r="AS194" s="26">
        <f t="array" ref="AS194">SUMPRODUCT(Input_Network!AT$1081:AT$1143,TRANSPOSE(Input_Opex!$E115:$BO115))</f>
        <v>0</v>
      </c>
    </row>
    <row r="195" spans="2:45" ht="14.5" x14ac:dyDescent="0.35">
      <c r="B195" s="58">
        <v>18</v>
      </c>
      <c r="C195" s="58" t="str">
        <v>Spare</v>
      </c>
      <c r="F195" s="26">
        <f t="array" ref="F195">SUMPRODUCT(Input_Network!G$1081:G$1143,TRANSPOSE(Input_Opex!$E116:$BO116))</f>
        <v>0</v>
      </c>
      <c r="G195" s="26">
        <f t="array" ref="G195">SUMPRODUCT(Input_Network!H$1081:H$1143,TRANSPOSE(Input_Opex!$E116:$BO116))</f>
        <v>0</v>
      </c>
      <c r="H195" s="26">
        <f t="array" ref="H195">SUMPRODUCT(Input_Network!I$1081:I$1143,TRANSPOSE(Input_Opex!$E116:$BO116))</f>
        <v>0</v>
      </c>
      <c r="I195" s="26">
        <f t="array" ref="I195">SUMPRODUCT(Input_Network!J$1081:J$1143,TRANSPOSE(Input_Opex!$E116:$BO116))</f>
        <v>0</v>
      </c>
      <c r="J195" s="26">
        <f t="array" ref="J195">SUMPRODUCT(Input_Network!K$1081:K$1143,TRANSPOSE(Input_Opex!$E116:$BO116))</f>
        <v>0</v>
      </c>
      <c r="K195" s="26">
        <f t="array" ref="K195">SUMPRODUCT(Input_Network!L$1081:L$1143,TRANSPOSE(Input_Opex!$E116:$BO116))</f>
        <v>0</v>
      </c>
      <c r="L195" s="26">
        <f t="array" ref="L195">SUMPRODUCT(Input_Network!M$1081:M$1143,TRANSPOSE(Input_Opex!$E116:$BO116))</f>
        <v>0</v>
      </c>
      <c r="M195" s="26">
        <f t="array" ref="M195">SUMPRODUCT(Input_Network!N$1081:N$1143,TRANSPOSE(Input_Opex!$E116:$BO116))</f>
        <v>0</v>
      </c>
      <c r="N195" s="26">
        <f t="array" ref="N195">SUMPRODUCT(Input_Network!O$1081:O$1143,TRANSPOSE(Input_Opex!$E116:$BO116))</f>
        <v>0</v>
      </c>
      <c r="O195" s="26">
        <f t="array" ref="O195">SUMPRODUCT(Input_Network!P$1081:P$1143,TRANSPOSE(Input_Opex!$E116:$BO116))</f>
        <v>0</v>
      </c>
      <c r="P195" s="26">
        <f t="array" ref="P195">SUMPRODUCT(Input_Network!Q$1081:Q$1143,TRANSPOSE(Input_Opex!$E116:$BO116))</f>
        <v>0</v>
      </c>
      <c r="Q195" s="26">
        <f t="array" ref="Q195">SUMPRODUCT(Input_Network!R$1081:R$1143,TRANSPOSE(Input_Opex!$E116:$BO116))</f>
        <v>0</v>
      </c>
      <c r="R195" s="26">
        <f t="array" ref="R195">SUMPRODUCT(Input_Network!S$1081:S$1143,TRANSPOSE(Input_Opex!$E116:$BO116))</f>
        <v>0</v>
      </c>
      <c r="S195" s="26">
        <f t="array" ref="S195">SUMPRODUCT(Input_Network!T$1081:T$1143,TRANSPOSE(Input_Opex!$E116:$BO116))</f>
        <v>0</v>
      </c>
      <c r="T195" s="26">
        <f t="array" ref="T195">SUMPRODUCT(Input_Network!U$1081:U$1143,TRANSPOSE(Input_Opex!$E116:$BO116))</f>
        <v>0</v>
      </c>
      <c r="U195" s="26">
        <f t="array" ref="U195">SUMPRODUCT(Input_Network!V$1081:V$1143,TRANSPOSE(Input_Opex!$E116:$BO116))</f>
        <v>0</v>
      </c>
      <c r="V195" s="26">
        <f t="array" ref="V195">SUMPRODUCT(Input_Network!W$1081:W$1143,TRANSPOSE(Input_Opex!$E116:$BO116))</f>
        <v>0</v>
      </c>
      <c r="W195" s="26">
        <f t="array" ref="W195">SUMPRODUCT(Input_Network!X$1081:X$1143,TRANSPOSE(Input_Opex!$E116:$BO116))</f>
        <v>0</v>
      </c>
      <c r="X195" s="26">
        <f t="array" ref="X195">SUMPRODUCT(Input_Network!Y$1081:Y$1143,TRANSPOSE(Input_Opex!$E116:$BO116))</f>
        <v>0</v>
      </c>
      <c r="Y195" s="26">
        <f t="array" ref="Y195">SUMPRODUCT(Input_Network!Z$1081:Z$1143,TRANSPOSE(Input_Opex!$E116:$BO116))</f>
        <v>0</v>
      </c>
      <c r="Z195" s="26">
        <f t="array" ref="Z195">SUMPRODUCT(Input_Network!AA$1081:AA$1143,TRANSPOSE(Input_Opex!$E116:$BO116))</f>
        <v>0</v>
      </c>
      <c r="AA195" s="26">
        <f t="array" ref="AA195">SUMPRODUCT(Input_Network!AB$1081:AB$1143,TRANSPOSE(Input_Opex!$E116:$BO116))</f>
        <v>0</v>
      </c>
      <c r="AB195" s="26">
        <f t="array" ref="AB195">SUMPRODUCT(Input_Network!AC$1081:AC$1143,TRANSPOSE(Input_Opex!$E116:$BO116))</f>
        <v>0</v>
      </c>
      <c r="AC195" s="26">
        <f t="array" ref="AC195">SUMPRODUCT(Input_Network!AD$1081:AD$1143,TRANSPOSE(Input_Opex!$E116:$BO116))</f>
        <v>0</v>
      </c>
      <c r="AD195" s="26">
        <f t="array" ref="AD195">SUMPRODUCT(Input_Network!AE$1081:AE$1143,TRANSPOSE(Input_Opex!$E116:$BO116))</f>
        <v>0</v>
      </c>
      <c r="AE195" s="26">
        <f t="array" ref="AE195">SUMPRODUCT(Input_Network!AF$1081:AF$1143,TRANSPOSE(Input_Opex!$E116:$BO116))</f>
        <v>0</v>
      </c>
      <c r="AF195" s="26">
        <f t="array" ref="AF195">SUMPRODUCT(Input_Network!AG$1081:AG$1143,TRANSPOSE(Input_Opex!$E116:$BO116))</f>
        <v>0</v>
      </c>
      <c r="AG195" s="26">
        <f t="array" ref="AG195">SUMPRODUCT(Input_Network!AH$1081:AH$1143,TRANSPOSE(Input_Opex!$E116:$BO116))</f>
        <v>0</v>
      </c>
      <c r="AH195" s="26">
        <f t="array" ref="AH195">SUMPRODUCT(Input_Network!AI$1081:AI$1143,TRANSPOSE(Input_Opex!$E116:$BO116))</f>
        <v>0</v>
      </c>
      <c r="AI195" s="26">
        <f t="array" ref="AI195">SUMPRODUCT(Input_Network!AJ$1081:AJ$1143,TRANSPOSE(Input_Opex!$E116:$BO116))</f>
        <v>0</v>
      </c>
      <c r="AJ195" s="26">
        <f t="array" ref="AJ195">SUMPRODUCT(Input_Network!AK$1081:AK$1143,TRANSPOSE(Input_Opex!$E116:$BO116))</f>
        <v>0</v>
      </c>
      <c r="AK195" s="26">
        <f t="array" ref="AK195">SUMPRODUCT(Input_Network!AL$1081:AL$1143,TRANSPOSE(Input_Opex!$E116:$BO116))</f>
        <v>0</v>
      </c>
      <c r="AL195" s="26">
        <f t="array" ref="AL195">SUMPRODUCT(Input_Network!AM$1081:AM$1143,TRANSPOSE(Input_Opex!$E116:$BO116))</f>
        <v>0</v>
      </c>
      <c r="AM195" s="26">
        <f t="array" ref="AM195">SUMPRODUCT(Input_Network!AN$1081:AN$1143,TRANSPOSE(Input_Opex!$E116:$BO116))</f>
        <v>0</v>
      </c>
      <c r="AN195" s="26">
        <f t="array" ref="AN195">SUMPRODUCT(Input_Network!AO$1081:AO$1143,TRANSPOSE(Input_Opex!$E116:$BO116))</f>
        <v>0</v>
      </c>
      <c r="AO195" s="26">
        <f t="array" ref="AO195">SUMPRODUCT(Input_Network!AP$1081:AP$1143,TRANSPOSE(Input_Opex!$E116:$BO116))</f>
        <v>0</v>
      </c>
      <c r="AP195" s="26">
        <f t="array" ref="AP195">SUMPRODUCT(Input_Network!AQ$1081:AQ$1143,TRANSPOSE(Input_Opex!$E116:$BO116))</f>
        <v>0</v>
      </c>
      <c r="AQ195" s="26">
        <f t="array" ref="AQ195">SUMPRODUCT(Input_Network!AR$1081:AR$1143,TRANSPOSE(Input_Opex!$E116:$BO116))</f>
        <v>0</v>
      </c>
      <c r="AR195" s="26">
        <f t="array" ref="AR195">SUMPRODUCT(Input_Network!AS$1081:AS$1143,TRANSPOSE(Input_Opex!$E116:$BO116))</f>
        <v>0</v>
      </c>
      <c r="AS195" s="26">
        <f t="array" ref="AS195">SUMPRODUCT(Input_Network!AT$1081:AT$1143,TRANSPOSE(Input_Opex!$E116:$BO116))</f>
        <v>0</v>
      </c>
    </row>
    <row r="196" spans="2:45" ht="14.5" x14ac:dyDescent="0.35">
      <c r="B196" s="58">
        <v>19</v>
      </c>
      <c r="C196" s="58" t="str">
        <v>Spare</v>
      </c>
      <c r="F196" s="26">
        <f t="array" ref="F196">SUMPRODUCT(Input_Network!G$1081:G$1143,TRANSPOSE(Input_Opex!$E117:$BO117))</f>
        <v>0</v>
      </c>
      <c r="G196" s="26">
        <f t="array" ref="G196">SUMPRODUCT(Input_Network!H$1081:H$1143,TRANSPOSE(Input_Opex!$E117:$BO117))</f>
        <v>0</v>
      </c>
      <c r="H196" s="26">
        <f t="array" ref="H196">SUMPRODUCT(Input_Network!I$1081:I$1143,TRANSPOSE(Input_Opex!$E117:$BO117))</f>
        <v>0</v>
      </c>
      <c r="I196" s="26">
        <f t="array" ref="I196">SUMPRODUCT(Input_Network!J$1081:J$1143,TRANSPOSE(Input_Opex!$E117:$BO117))</f>
        <v>0</v>
      </c>
      <c r="J196" s="26">
        <f t="array" ref="J196">SUMPRODUCT(Input_Network!K$1081:K$1143,TRANSPOSE(Input_Opex!$E117:$BO117))</f>
        <v>0</v>
      </c>
      <c r="K196" s="26">
        <f t="array" ref="K196">SUMPRODUCT(Input_Network!L$1081:L$1143,TRANSPOSE(Input_Opex!$E117:$BO117))</f>
        <v>0</v>
      </c>
      <c r="L196" s="26">
        <f t="array" ref="L196">SUMPRODUCT(Input_Network!M$1081:M$1143,TRANSPOSE(Input_Opex!$E117:$BO117))</f>
        <v>0</v>
      </c>
      <c r="M196" s="26">
        <f t="array" ref="M196">SUMPRODUCT(Input_Network!N$1081:N$1143,TRANSPOSE(Input_Opex!$E117:$BO117))</f>
        <v>0</v>
      </c>
      <c r="N196" s="26">
        <f t="array" ref="N196">SUMPRODUCT(Input_Network!O$1081:O$1143,TRANSPOSE(Input_Opex!$E117:$BO117))</f>
        <v>0</v>
      </c>
      <c r="O196" s="26">
        <f t="array" ref="O196">SUMPRODUCT(Input_Network!P$1081:P$1143,TRANSPOSE(Input_Opex!$E117:$BO117))</f>
        <v>0</v>
      </c>
      <c r="P196" s="26">
        <f t="array" ref="P196">SUMPRODUCT(Input_Network!Q$1081:Q$1143,TRANSPOSE(Input_Opex!$E117:$BO117))</f>
        <v>0</v>
      </c>
      <c r="Q196" s="26">
        <f t="array" ref="Q196">SUMPRODUCT(Input_Network!R$1081:R$1143,TRANSPOSE(Input_Opex!$E117:$BO117))</f>
        <v>0</v>
      </c>
      <c r="R196" s="26">
        <f t="array" ref="R196">SUMPRODUCT(Input_Network!S$1081:S$1143,TRANSPOSE(Input_Opex!$E117:$BO117))</f>
        <v>0</v>
      </c>
      <c r="S196" s="26">
        <f t="array" ref="S196">SUMPRODUCT(Input_Network!T$1081:T$1143,TRANSPOSE(Input_Opex!$E117:$BO117))</f>
        <v>0</v>
      </c>
      <c r="T196" s="26">
        <f t="array" ref="T196">SUMPRODUCT(Input_Network!U$1081:U$1143,TRANSPOSE(Input_Opex!$E117:$BO117))</f>
        <v>0</v>
      </c>
      <c r="U196" s="26">
        <f t="array" ref="U196">SUMPRODUCT(Input_Network!V$1081:V$1143,TRANSPOSE(Input_Opex!$E117:$BO117))</f>
        <v>0</v>
      </c>
      <c r="V196" s="26">
        <f t="array" ref="V196">SUMPRODUCT(Input_Network!W$1081:W$1143,TRANSPOSE(Input_Opex!$E117:$BO117))</f>
        <v>0</v>
      </c>
      <c r="W196" s="26">
        <f t="array" ref="W196">SUMPRODUCT(Input_Network!X$1081:X$1143,TRANSPOSE(Input_Opex!$E117:$BO117))</f>
        <v>0</v>
      </c>
      <c r="X196" s="26">
        <f t="array" ref="X196">SUMPRODUCT(Input_Network!Y$1081:Y$1143,TRANSPOSE(Input_Opex!$E117:$BO117))</f>
        <v>0</v>
      </c>
      <c r="Y196" s="26">
        <f t="array" ref="Y196">SUMPRODUCT(Input_Network!Z$1081:Z$1143,TRANSPOSE(Input_Opex!$E117:$BO117))</f>
        <v>0</v>
      </c>
      <c r="Z196" s="26">
        <f t="array" ref="Z196">SUMPRODUCT(Input_Network!AA$1081:AA$1143,TRANSPOSE(Input_Opex!$E117:$BO117))</f>
        <v>0</v>
      </c>
      <c r="AA196" s="26">
        <f t="array" ref="AA196">SUMPRODUCT(Input_Network!AB$1081:AB$1143,TRANSPOSE(Input_Opex!$E117:$BO117))</f>
        <v>0</v>
      </c>
      <c r="AB196" s="26">
        <f t="array" ref="AB196">SUMPRODUCT(Input_Network!AC$1081:AC$1143,TRANSPOSE(Input_Opex!$E117:$BO117))</f>
        <v>0</v>
      </c>
      <c r="AC196" s="26">
        <f t="array" ref="AC196">SUMPRODUCT(Input_Network!AD$1081:AD$1143,TRANSPOSE(Input_Opex!$E117:$BO117))</f>
        <v>0</v>
      </c>
      <c r="AD196" s="26">
        <f t="array" ref="AD196">SUMPRODUCT(Input_Network!AE$1081:AE$1143,TRANSPOSE(Input_Opex!$E117:$BO117))</f>
        <v>0</v>
      </c>
      <c r="AE196" s="26">
        <f t="array" ref="AE196">SUMPRODUCT(Input_Network!AF$1081:AF$1143,TRANSPOSE(Input_Opex!$E117:$BO117))</f>
        <v>0</v>
      </c>
      <c r="AF196" s="26">
        <f t="array" ref="AF196">SUMPRODUCT(Input_Network!AG$1081:AG$1143,TRANSPOSE(Input_Opex!$E117:$BO117))</f>
        <v>0</v>
      </c>
      <c r="AG196" s="26">
        <f t="array" ref="AG196">SUMPRODUCT(Input_Network!AH$1081:AH$1143,TRANSPOSE(Input_Opex!$E117:$BO117))</f>
        <v>0</v>
      </c>
      <c r="AH196" s="26">
        <f t="array" ref="AH196">SUMPRODUCT(Input_Network!AI$1081:AI$1143,TRANSPOSE(Input_Opex!$E117:$BO117))</f>
        <v>0</v>
      </c>
      <c r="AI196" s="26">
        <f t="array" ref="AI196">SUMPRODUCT(Input_Network!AJ$1081:AJ$1143,TRANSPOSE(Input_Opex!$E117:$BO117))</f>
        <v>0</v>
      </c>
      <c r="AJ196" s="26">
        <f t="array" ref="AJ196">SUMPRODUCT(Input_Network!AK$1081:AK$1143,TRANSPOSE(Input_Opex!$E117:$BO117))</f>
        <v>0</v>
      </c>
      <c r="AK196" s="26">
        <f t="array" ref="AK196">SUMPRODUCT(Input_Network!AL$1081:AL$1143,TRANSPOSE(Input_Opex!$E117:$BO117))</f>
        <v>0</v>
      </c>
      <c r="AL196" s="26">
        <f t="array" ref="AL196">SUMPRODUCT(Input_Network!AM$1081:AM$1143,TRANSPOSE(Input_Opex!$E117:$BO117))</f>
        <v>0</v>
      </c>
      <c r="AM196" s="26">
        <f t="array" ref="AM196">SUMPRODUCT(Input_Network!AN$1081:AN$1143,TRANSPOSE(Input_Opex!$E117:$BO117))</f>
        <v>0</v>
      </c>
      <c r="AN196" s="26">
        <f t="array" ref="AN196">SUMPRODUCT(Input_Network!AO$1081:AO$1143,TRANSPOSE(Input_Opex!$E117:$BO117))</f>
        <v>0</v>
      </c>
      <c r="AO196" s="26">
        <f t="array" ref="AO196">SUMPRODUCT(Input_Network!AP$1081:AP$1143,TRANSPOSE(Input_Opex!$E117:$BO117))</f>
        <v>0</v>
      </c>
      <c r="AP196" s="26">
        <f t="array" ref="AP196">SUMPRODUCT(Input_Network!AQ$1081:AQ$1143,TRANSPOSE(Input_Opex!$E117:$BO117))</f>
        <v>0</v>
      </c>
      <c r="AQ196" s="26">
        <f t="array" ref="AQ196">SUMPRODUCT(Input_Network!AR$1081:AR$1143,TRANSPOSE(Input_Opex!$E117:$BO117))</f>
        <v>0</v>
      </c>
      <c r="AR196" s="26">
        <f t="array" ref="AR196">SUMPRODUCT(Input_Network!AS$1081:AS$1143,TRANSPOSE(Input_Opex!$E117:$BO117))</f>
        <v>0</v>
      </c>
      <c r="AS196" s="26">
        <f t="array" ref="AS196">SUMPRODUCT(Input_Network!AT$1081:AT$1143,TRANSPOSE(Input_Opex!$E117:$BO117))</f>
        <v>0</v>
      </c>
    </row>
    <row r="197" spans="2:45" ht="14.5" x14ac:dyDescent="0.35">
      <c r="B197" s="58">
        <v>20</v>
      </c>
      <c r="C197" s="58" t="str">
        <v>Spare</v>
      </c>
      <c r="F197" s="26">
        <f t="array" ref="F197">SUMPRODUCT(Input_Network!G$1081:G$1143,TRANSPOSE(Input_Opex!$E118:$BO118))</f>
        <v>0</v>
      </c>
      <c r="G197" s="26">
        <f t="array" ref="G197">SUMPRODUCT(Input_Network!H$1081:H$1143,TRANSPOSE(Input_Opex!$E118:$BO118))</f>
        <v>0</v>
      </c>
      <c r="H197" s="26">
        <f t="array" ref="H197">SUMPRODUCT(Input_Network!I$1081:I$1143,TRANSPOSE(Input_Opex!$E118:$BO118))</f>
        <v>0</v>
      </c>
      <c r="I197" s="26">
        <f t="array" ref="I197">SUMPRODUCT(Input_Network!J$1081:J$1143,TRANSPOSE(Input_Opex!$E118:$BO118))</f>
        <v>0</v>
      </c>
      <c r="J197" s="26">
        <f t="array" ref="J197">SUMPRODUCT(Input_Network!K$1081:K$1143,TRANSPOSE(Input_Opex!$E118:$BO118))</f>
        <v>0</v>
      </c>
      <c r="K197" s="26">
        <f t="array" ref="K197">SUMPRODUCT(Input_Network!L$1081:L$1143,TRANSPOSE(Input_Opex!$E118:$BO118))</f>
        <v>0</v>
      </c>
      <c r="L197" s="26">
        <f t="array" ref="L197">SUMPRODUCT(Input_Network!M$1081:M$1143,TRANSPOSE(Input_Opex!$E118:$BO118))</f>
        <v>0</v>
      </c>
      <c r="M197" s="26">
        <f t="array" ref="M197">SUMPRODUCT(Input_Network!N$1081:N$1143,TRANSPOSE(Input_Opex!$E118:$BO118))</f>
        <v>0</v>
      </c>
      <c r="N197" s="26">
        <f t="array" ref="N197">SUMPRODUCT(Input_Network!O$1081:O$1143,TRANSPOSE(Input_Opex!$E118:$BO118))</f>
        <v>0</v>
      </c>
      <c r="O197" s="26">
        <f t="array" ref="O197">SUMPRODUCT(Input_Network!P$1081:P$1143,TRANSPOSE(Input_Opex!$E118:$BO118))</f>
        <v>0</v>
      </c>
      <c r="P197" s="26">
        <f t="array" ref="P197">SUMPRODUCT(Input_Network!Q$1081:Q$1143,TRANSPOSE(Input_Opex!$E118:$BO118))</f>
        <v>0</v>
      </c>
      <c r="Q197" s="26">
        <f t="array" ref="Q197">SUMPRODUCT(Input_Network!R$1081:R$1143,TRANSPOSE(Input_Opex!$E118:$BO118))</f>
        <v>0</v>
      </c>
      <c r="R197" s="26">
        <f t="array" ref="R197">SUMPRODUCT(Input_Network!S$1081:S$1143,TRANSPOSE(Input_Opex!$E118:$BO118))</f>
        <v>0</v>
      </c>
      <c r="S197" s="26">
        <f t="array" ref="S197">SUMPRODUCT(Input_Network!T$1081:T$1143,TRANSPOSE(Input_Opex!$E118:$BO118))</f>
        <v>0</v>
      </c>
      <c r="T197" s="26">
        <f t="array" ref="T197">SUMPRODUCT(Input_Network!U$1081:U$1143,TRANSPOSE(Input_Opex!$E118:$BO118))</f>
        <v>0</v>
      </c>
      <c r="U197" s="26">
        <f t="array" ref="U197">SUMPRODUCT(Input_Network!V$1081:V$1143,TRANSPOSE(Input_Opex!$E118:$BO118))</f>
        <v>0</v>
      </c>
      <c r="V197" s="26">
        <f t="array" ref="V197">SUMPRODUCT(Input_Network!W$1081:W$1143,TRANSPOSE(Input_Opex!$E118:$BO118))</f>
        <v>0</v>
      </c>
      <c r="W197" s="26">
        <f t="array" ref="W197">SUMPRODUCT(Input_Network!X$1081:X$1143,TRANSPOSE(Input_Opex!$E118:$BO118))</f>
        <v>0</v>
      </c>
      <c r="X197" s="26">
        <f t="array" ref="X197">SUMPRODUCT(Input_Network!Y$1081:Y$1143,TRANSPOSE(Input_Opex!$E118:$BO118))</f>
        <v>0</v>
      </c>
      <c r="Y197" s="26">
        <f t="array" ref="Y197">SUMPRODUCT(Input_Network!Z$1081:Z$1143,TRANSPOSE(Input_Opex!$E118:$BO118))</f>
        <v>0</v>
      </c>
      <c r="Z197" s="26">
        <f t="array" ref="Z197">SUMPRODUCT(Input_Network!AA$1081:AA$1143,TRANSPOSE(Input_Opex!$E118:$BO118))</f>
        <v>0</v>
      </c>
      <c r="AA197" s="26">
        <f t="array" ref="AA197">SUMPRODUCT(Input_Network!AB$1081:AB$1143,TRANSPOSE(Input_Opex!$E118:$BO118))</f>
        <v>0</v>
      </c>
      <c r="AB197" s="26">
        <f t="array" ref="AB197">SUMPRODUCT(Input_Network!AC$1081:AC$1143,TRANSPOSE(Input_Opex!$E118:$BO118))</f>
        <v>0</v>
      </c>
      <c r="AC197" s="26">
        <f t="array" ref="AC197">SUMPRODUCT(Input_Network!AD$1081:AD$1143,TRANSPOSE(Input_Opex!$E118:$BO118))</f>
        <v>0</v>
      </c>
      <c r="AD197" s="26">
        <f t="array" ref="AD197">SUMPRODUCT(Input_Network!AE$1081:AE$1143,TRANSPOSE(Input_Opex!$E118:$BO118))</f>
        <v>0</v>
      </c>
      <c r="AE197" s="26">
        <f t="array" ref="AE197">SUMPRODUCT(Input_Network!AF$1081:AF$1143,TRANSPOSE(Input_Opex!$E118:$BO118))</f>
        <v>0</v>
      </c>
      <c r="AF197" s="26">
        <f t="array" ref="AF197">SUMPRODUCT(Input_Network!AG$1081:AG$1143,TRANSPOSE(Input_Opex!$E118:$BO118))</f>
        <v>0</v>
      </c>
      <c r="AG197" s="26">
        <f t="array" ref="AG197">SUMPRODUCT(Input_Network!AH$1081:AH$1143,TRANSPOSE(Input_Opex!$E118:$BO118))</f>
        <v>0</v>
      </c>
      <c r="AH197" s="26">
        <f t="array" ref="AH197">SUMPRODUCT(Input_Network!AI$1081:AI$1143,TRANSPOSE(Input_Opex!$E118:$BO118))</f>
        <v>0</v>
      </c>
      <c r="AI197" s="26">
        <f t="array" ref="AI197">SUMPRODUCT(Input_Network!AJ$1081:AJ$1143,TRANSPOSE(Input_Opex!$E118:$BO118))</f>
        <v>0</v>
      </c>
      <c r="AJ197" s="26">
        <f t="array" ref="AJ197">SUMPRODUCT(Input_Network!AK$1081:AK$1143,TRANSPOSE(Input_Opex!$E118:$BO118))</f>
        <v>0</v>
      </c>
      <c r="AK197" s="26">
        <f t="array" ref="AK197">SUMPRODUCT(Input_Network!AL$1081:AL$1143,TRANSPOSE(Input_Opex!$E118:$BO118))</f>
        <v>0</v>
      </c>
      <c r="AL197" s="26">
        <f t="array" ref="AL197">SUMPRODUCT(Input_Network!AM$1081:AM$1143,TRANSPOSE(Input_Opex!$E118:$BO118))</f>
        <v>0</v>
      </c>
      <c r="AM197" s="26">
        <f t="array" ref="AM197">SUMPRODUCT(Input_Network!AN$1081:AN$1143,TRANSPOSE(Input_Opex!$E118:$BO118))</f>
        <v>0</v>
      </c>
      <c r="AN197" s="26">
        <f t="array" ref="AN197">SUMPRODUCT(Input_Network!AO$1081:AO$1143,TRANSPOSE(Input_Opex!$E118:$BO118))</f>
        <v>0</v>
      </c>
      <c r="AO197" s="26">
        <f t="array" ref="AO197">SUMPRODUCT(Input_Network!AP$1081:AP$1143,TRANSPOSE(Input_Opex!$E118:$BO118))</f>
        <v>0</v>
      </c>
      <c r="AP197" s="26">
        <f t="array" ref="AP197">SUMPRODUCT(Input_Network!AQ$1081:AQ$1143,TRANSPOSE(Input_Opex!$E118:$BO118))</f>
        <v>0</v>
      </c>
      <c r="AQ197" s="26">
        <f t="array" ref="AQ197">SUMPRODUCT(Input_Network!AR$1081:AR$1143,TRANSPOSE(Input_Opex!$E118:$BO118))</f>
        <v>0</v>
      </c>
      <c r="AR197" s="26">
        <f t="array" ref="AR197">SUMPRODUCT(Input_Network!AS$1081:AS$1143,TRANSPOSE(Input_Opex!$E118:$BO118))</f>
        <v>0</v>
      </c>
      <c r="AS197" s="26">
        <f t="array" ref="AS197">SUMPRODUCT(Input_Network!AT$1081:AT$1143,TRANSPOSE(Input_Opex!$E118:$BO118))</f>
        <v>0</v>
      </c>
    </row>
    <row r="198" spans="2:45" ht="14.5" x14ac:dyDescent="0.35">
      <c r="B198" s="58">
        <v>21</v>
      </c>
      <c r="C198" s="58" t="str">
        <v>Spare</v>
      </c>
      <c r="F198" s="26">
        <f t="array" ref="F198">SUMPRODUCT(Input_Network!G$1081:G$1143,TRANSPOSE(Input_Opex!$E119:$BO119))</f>
        <v>0</v>
      </c>
      <c r="G198" s="26">
        <f t="array" ref="G198">SUMPRODUCT(Input_Network!H$1081:H$1143,TRANSPOSE(Input_Opex!$E119:$BO119))</f>
        <v>0</v>
      </c>
      <c r="H198" s="26">
        <f t="array" ref="H198">SUMPRODUCT(Input_Network!I$1081:I$1143,TRANSPOSE(Input_Opex!$E119:$BO119))</f>
        <v>0</v>
      </c>
      <c r="I198" s="26">
        <f t="array" ref="I198">SUMPRODUCT(Input_Network!J$1081:J$1143,TRANSPOSE(Input_Opex!$E119:$BO119))</f>
        <v>0</v>
      </c>
      <c r="J198" s="26">
        <f t="array" ref="J198">SUMPRODUCT(Input_Network!K$1081:K$1143,TRANSPOSE(Input_Opex!$E119:$BO119))</f>
        <v>0</v>
      </c>
      <c r="K198" s="26">
        <f t="array" ref="K198">SUMPRODUCT(Input_Network!L$1081:L$1143,TRANSPOSE(Input_Opex!$E119:$BO119))</f>
        <v>0</v>
      </c>
      <c r="L198" s="26">
        <f t="array" ref="L198">SUMPRODUCT(Input_Network!M$1081:M$1143,TRANSPOSE(Input_Opex!$E119:$BO119))</f>
        <v>0</v>
      </c>
      <c r="M198" s="26">
        <f t="array" ref="M198">SUMPRODUCT(Input_Network!N$1081:N$1143,TRANSPOSE(Input_Opex!$E119:$BO119))</f>
        <v>0</v>
      </c>
      <c r="N198" s="26">
        <f t="array" ref="N198">SUMPRODUCT(Input_Network!O$1081:O$1143,TRANSPOSE(Input_Opex!$E119:$BO119))</f>
        <v>0</v>
      </c>
      <c r="O198" s="26">
        <f t="array" ref="O198">SUMPRODUCT(Input_Network!P$1081:P$1143,TRANSPOSE(Input_Opex!$E119:$BO119))</f>
        <v>0</v>
      </c>
      <c r="P198" s="26">
        <f t="array" ref="P198">SUMPRODUCT(Input_Network!Q$1081:Q$1143,TRANSPOSE(Input_Opex!$E119:$BO119))</f>
        <v>0</v>
      </c>
      <c r="Q198" s="26">
        <f t="array" ref="Q198">SUMPRODUCT(Input_Network!R$1081:R$1143,TRANSPOSE(Input_Opex!$E119:$BO119))</f>
        <v>0</v>
      </c>
      <c r="R198" s="26">
        <f t="array" ref="R198">SUMPRODUCT(Input_Network!S$1081:S$1143,TRANSPOSE(Input_Opex!$E119:$BO119))</f>
        <v>0</v>
      </c>
      <c r="S198" s="26">
        <f t="array" ref="S198">SUMPRODUCT(Input_Network!T$1081:T$1143,TRANSPOSE(Input_Opex!$E119:$BO119))</f>
        <v>0</v>
      </c>
      <c r="T198" s="26">
        <f t="array" ref="T198">SUMPRODUCT(Input_Network!U$1081:U$1143,TRANSPOSE(Input_Opex!$E119:$BO119))</f>
        <v>0</v>
      </c>
      <c r="U198" s="26">
        <f t="array" ref="U198">SUMPRODUCT(Input_Network!V$1081:V$1143,TRANSPOSE(Input_Opex!$E119:$BO119))</f>
        <v>0</v>
      </c>
      <c r="V198" s="26">
        <f t="array" ref="V198">SUMPRODUCT(Input_Network!W$1081:W$1143,TRANSPOSE(Input_Opex!$E119:$BO119))</f>
        <v>0</v>
      </c>
      <c r="W198" s="26">
        <f t="array" ref="W198">SUMPRODUCT(Input_Network!X$1081:X$1143,TRANSPOSE(Input_Opex!$E119:$BO119))</f>
        <v>0</v>
      </c>
      <c r="X198" s="26">
        <f t="array" ref="X198">SUMPRODUCT(Input_Network!Y$1081:Y$1143,TRANSPOSE(Input_Opex!$E119:$BO119))</f>
        <v>0</v>
      </c>
      <c r="Y198" s="26">
        <f t="array" ref="Y198">SUMPRODUCT(Input_Network!Z$1081:Z$1143,TRANSPOSE(Input_Opex!$E119:$BO119))</f>
        <v>0</v>
      </c>
      <c r="Z198" s="26">
        <f t="array" ref="Z198">SUMPRODUCT(Input_Network!AA$1081:AA$1143,TRANSPOSE(Input_Opex!$E119:$BO119))</f>
        <v>0</v>
      </c>
      <c r="AA198" s="26">
        <f t="array" ref="AA198">SUMPRODUCT(Input_Network!AB$1081:AB$1143,TRANSPOSE(Input_Opex!$E119:$BO119))</f>
        <v>0</v>
      </c>
      <c r="AB198" s="26">
        <f t="array" ref="AB198">SUMPRODUCT(Input_Network!AC$1081:AC$1143,TRANSPOSE(Input_Opex!$E119:$BO119))</f>
        <v>0</v>
      </c>
      <c r="AC198" s="26">
        <f t="array" ref="AC198">SUMPRODUCT(Input_Network!AD$1081:AD$1143,TRANSPOSE(Input_Opex!$E119:$BO119))</f>
        <v>0</v>
      </c>
      <c r="AD198" s="26">
        <f t="array" ref="AD198">SUMPRODUCT(Input_Network!AE$1081:AE$1143,TRANSPOSE(Input_Opex!$E119:$BO119))</f>
        <v>0</v>
      </c>
      <c r="AE198" s="26">
        <f t="array" ref="AE198">SUMPRODUCT(Input_Network!AF$1081:AF$1143,TRANSPOSE(Input_Opex!$E119:$BO119))</f>
        <v>0</v>
      </c>
      <c r="AF198" s="26">
        <f t="array" ref="AF198">SUMPRODUCT(Input_Network!AG$1081:AG$1143,TRANSPOSE(Input_Opex!$E119:$BO119))</f>
        <v>0</v>
      </c>
      <c r="AG198" s="26">
        <f t="array" ref="AG198">SUMPRODUCT(Input_Network!AH$1081:AH$1143,TRANSPOSE(Input_Opex!$E119:$BO119))</f>
        <v>0</v>
      </c>
      <c r="AH198" s="26">
        <f t="array" ref="AH198">SUMPRODUCT(Input_Network!AI$1081:AI$1143,TRANSPOSE(Input_Opex!$E119:$BO119))</f>
        <v>0</v>
      </c>
      <c r="AI198" s="26">
        <f t="array" ref="AI198">SUMPRODUCT(Input_Network!AJ$1081:AJ$1143,TRANSPOSE(Input_Opex!$E119:$BO119))</f>
        <v>0</v>
      </c>
      <c r="AJ198" s="26">
        <f t="array" ref="AJ198">SUMPRODUCT(Input_Network!AK$1081:AK$1143,TRANSPOSE(Input_Opex!$E119:$BO119))</f>
        <v>0</v>
      </c>
      <c r="AK198" s="26">
        <f t="array" ref="AK198">SUMPRODUCT(Input_Network!AL$1081:AL$1143,TRANSPOSE(Input_Opex!$E119:$BO119))</f>
        <v>0</v>
      </c>
      <c r="AL198" s="26">
        <f t="array" ref="AL198">SUMPRODUCT(Input_Network!AM$1081:AM$1143,TRANSPOSE(Input_Opex!$E119:$BO119))</f>
        <v>0</v>
      </c>
      <c r="AM198" s="26">
        <f t="array" ref="AM198">SUMPRODUCT(Input_Network!AN$1081:AN$1143,TRANSPOSE(Input_Opex!$E119:$BO119))</f>
        <v>0</v>
      </c>
      <c r="AN198" s="26">
        <f t="array" ref="AN198">SUMPRODUCT(Input_Network!AO$1081:AO$1143,TRANSPOSE(Input_Opex!$E119:$BO119))</f>
        <v>0</v>
      </c>
      <c r="AO198" s="26">
        <f t="array" ref="AO198">SUMPRODUCT(Input_Network!AP$1081:AP$1143,TRANSPOSE(Input_Opex!$E119:$BO119))</f>
        <v>0</v>
      </c>
      <c r="AP198" s="26">
        <f t="array" ref="AP198">SUMPRODUCT(Input_Network!AQ$1081:AQ$1143,TRANSPOSE(Input_Opex!$E119:$BO119))</f>
        <v>0</v>
      </c>
      <c r="AQ198" s="26">
        <f t="array" ref="AQ198">SUMPRODUCT(Input_Network!AR$1081:AR$1143,TRANSPOSE(Input_Opex!$E119:$BO119))</f>
        <v>0</v>
      </c>
      <c r="AR198" s="26">
        <f t="array" ref="AR198">SUMPRODUCT(Input_Network!AS$1081:AS$1143,TRANSPOSE(Input_Opex!$E119:$BO119))</f>
        <v>0</v>
      </c>
      <c r="AS198" s="26">
        <f t="array" ref="AS198">SUMPRODUCT(Input_Network!AT$1081:AT$1143,TRANSPOSE(Input_Opex!$E119:$BO119))</f>
        <v>0</v>
      </c>
    </row>
    <row r="199" spans="2:45" ht="14.5" x14ac:dyDescent="0.35">
      <c r="B199" s="58">
        <v>22</v>
      </c>
      <c r="C199" s="58" t="str">
        <v>Spare</v>
      </c>
      <c r="F199" s="26">
        <f t="array" ref="F199">SUMPRODUCT(Input_Network!G$1081:G$1143,TRANSPOSE(Input_Opex!$E120:$BO120))</f>
        <v>0</v>
      </c>
      <c r="G199" s="26">
        <f t="array" ref="G199">SUMPRODUCT(Input_Network!H$1081:H$1143,TRANSPOSE(Input_Opex!$E120:$BO120))</f>
        <v>0</v>
      </c>
      <c r="H199" s="26">
        <f t="array" ref="H199">SUMPRODUCT(Input_Network!I$1081:I$1143,TRANSPOSE(Input_Opex!$E120:$BO120))</f>
        <v>0</v>
      </c>
      <c r="I199" s="26">
        <f t="array" ref="I199">SUMPRODUCT(Input_Network!J$1081:J$1143,TRANSPOSE(Input_Opex!$E120:$BO120))</f>
        <v>0</v>
      </c>
      <c r="J199" s="26">
        <f t="array" ref="J199">SUMPRODUCT(Input_Network!K$1081:K$1143,TRANSPOSE(Input_Opex!$E120:$BO120))</f>
        <v>0</v>
      </c>
      <c r="K199" s="26">
        <f t="array" ref="K199">SUMPRODUCT(Input_Network!L$1081:L$1143,TRANSPOSE(Input_Opex!$E120:$BO120))</f>
        <v>0</v>
      </c>
      <c r="L199" s="26">
        <f t="array" ref="L199">SUMPRODUCT(Input_Network!M$1081:M$1143,TRANSPOSE(Input_Opex!$E120:$BO120))</f>
        <v>0</v>
      </c>
      <c r="M199" s="26">
        <f t="array" ref="M199">SUMPRODUCT(Input_Network!N$1081:N$1143,TRANSPOSE(Input_Opex!$E120:$BO120))</f>
        <v>0</v>
      </c>
      <c r="N199" s="26">
        <f t="array" ref="N199">SUMPRODUCT(Input_Network!O$1081:O$1143,TRANSPOSE(Input_Opex!$E120:$BO120))</f>
        <v>0</v>
      </c>
      <c r="O199" s="26">
        <f t="array" ref="O199">SUMPRODUCT(Input_Network!P$1081:P$1143,TRANSPOSE(Input_Opex!$E120:$BO120))</f>
        <v>0</v>
      </c>
      <c r="P199" s="26">
        <f t="array" ref="P199">SUMPRODUCT(Input_Network!Q$1081:Q$1143,TRANSPOSE(Input_Opex!$E120:$BO120))</f>
        <v>0</v>
      </c>
      <c r="Q199" s="26">
        <f t="array" ref="Q199">SUMPRODUCT(Input_Network!R$1081:R$1143,TRANSPOSE(Input_Opex!$E120:$BO120))</f>
        <v>0</v>
      </c>
      <c r="R199" s="26">
        <f t="array" ref="R199">SUMPRODUCT(Input_Network!S$1081:S$1143,TRANSPOSE(Input_Opex!$E120:$BO120))</f>
        <v>0</v>
      </c>
      <c r="S199" s="26">
        <f t="array" ref="S199">SUMPRODUCT(Input_Network!T$1081:T$1143,TRANSPOSE(Input_Opex!$E120:$BO120))</f>
        <v>0</v>
      </c>
      <c r="T199" s="26">
        <f t="array" ref="T199">SUMPRODUCT(Input_Network!U$1081:U$1143,TRANSPOSE(Input_Opex!$E120:$BO120))</f>
        <v>0</v>
      </c>
      <c r="U199" s="26">
        <f t="array" ref="U199">SUMPRODUCT(Input_Network!V$1081:V$1143,TRANSPOSE(Input_Opex!$E120:$BO120))</f>
        <v>0</v>
      </c>
      <c r="V199" s="26">
        <f t="array" ref="V199">SUMPRODUCT(Input_Network!W$1081:W$1143,TRANSPOSE(Input_Opex!$E120:$BO120))</f>
        <v>0</v>
      </c>
      <c r="W199" s="26">
        <f t="array" ref="W199">SUMPRODUCT(Input_Network!X$1081:X$1143,TRANSPOSE(Input_Opex!$E120:$BO120))</f>
        <v>0</v>
      </c>
      <c r="X199" s="26">
        <f t="array" ref="X199">SUMPRODUCT(Input_Network!Y$1081:Y$1143,TRANSPOSE(Input_Opex!$E120:$BO120))</f>
        <v>0</v>
      </c>
      <c r="Y199" s="26">
        <f t="array" ref="Y199">SUMPRODUCT(Input_Network!Z$1081:Z$1143,TRANSPOSE(Input_Opex!$E120:$BO120))</f>
        <v>0</v>
      </c>
      <c r="Z199" s="26">
        <f t="array" ref="Z199">SUMPRODUCT(Input_Network!AA$1081:AA$1143,TRANSPOSE(Input_Opex!$E120:$BO120))</f>
        <v>0</v>
      </c>
      <c r="AA199" s="26">
        <f t="array" ref="AA199">SUMPRODUCT(Input_Network!AB$1081:AB$1143,TRANSPOSE(Input_Opex!$E120:$BO120))</f>
        <v>0</v>
      </c>
      <c r="AB199" s="26">
        <f t="array" ref="AB199">SUMPRODUCT(Input_Network!AC$1081:AC$1143,TRANSPOSE(Input_Opex!$E120:$BO120))</f>
        <v>0</v>
      </c>
      <c r="AC199" s="26">
        <f t="array" ref="AC199">SUMPRODUCT(Input_Network!AD$1081:AD$1143,TRANSPOSE(Input_Opex!$E120:$BO120))</f>
        <v>0</v>
      </c>
      <c r="AD199" s="26">
        <f t="array" ref="AD199">SUMPRODUCT(Input_Network!AE$1081:AE$1143,TRANSPOSE(Input_Opex!$E120:$BO120))</f>
        <v>0</v>
      </c>
      <c r="AE199" s="26">
        <f t="array" ref="AE199">SUMPRODUCT(Input_Network!AF$1081:AF$1143,TRANSPOSE(Input_Opex!$E120:$BO120))</f>
        <v>0</v>
      </c>
      <c r="AF199" s="26">
        <f t="array" ref="AF199">SUMPRODUCT(Input_Network!AG$1081:AG$1143,TRANSPOSE(Input_Opex!$E120:$BO120))</f>
        <v>0</v>
      </c>
      <c r="AG199" s="26">
        <f t="array" ref="AG199">SUMPRODUCT(Input_Network!AH$1081:AH$1143,TRANSPOSE(Input_Opex!$E120:$BO120))</f>
        <v>0</v>
      </c>
      <c r="AH199" s="26">
        <f t="array" ref="AH199">SUMPRODUCT(Input_Network!AI$1081:AI$1143,TRANSPOSE(Input_Opex!$E120:$BO120))</f>
        <v>0</v>
      </c>
      <c r="AI199" s="26">
        <f t="array" ref="AI199">SUMPRODUCT(Input_Network!AJ$1081:AJ$1143,TRANSPOSE(Input_Opex!$E120:$BO120))</f>
        <v>0</v>
      </c>
      <c r="AJ199" s="26">
        <f t="array" ref="AJ199">SUMPRODUCT(Input_Network!AK$1081:AK$1143,TRANSPOSE(Input_Opex!$E120:$BO120))</f>
        <v>0</v>
      </c>
      <c r="AK199" s="26">
        <f t="array" ref="AK199">SUMPRODUCT(Input_Network!AL$1081:AL$1143,TRANSPOSE(Input_Opex!$E120:$BO120))</f>
        <v>0</v>
      </c>
      <c r="AL199" s="26">
        <f t="array" ref="AL199">SUMPRODUCT(Input_Network!AM$1081:AM$1143,TRANSPOSE(Input_Opex!$E120:$BO120))</f>
        <v>0</v>
      </c>
      <c r="AM199" s="26">
        <f t="array" ref="AM199">SUMPRODUCT(Input_Network!AN$1081:AN$1143,TRANSPOSE(Input_Opex!$E120:$BO120))</f>
        <v>0</v>
      </c>
      <c r="AN199" s="26">
        <f t="array" ref="AN199">SUMPRODUCT(Input_Network!AO$1081:AO$1143,TRANSPOSE(Input_Opex!$E120:$BO120))</f>
        <v>0</v>
      </c>
      <c r="AO199" s="26">
        <f t="array" ref="AO199">SUMPRODUCT(Input_Network!AP$1081:AP$1143,TRANSPOSE(Input_Opex!$E120:$BO120))</f>
        <v>0</v>
      </c>
      <c r="AP199" s="26">
        <f t="array" ref="AP199">SUMPRODUCT(Input_Network!AQ$1081:AQ$1143,TRANSPOSE(Input_Opex!$E120:$BO120))</f>
        <v>0</v>
      </c>
      <c r="AQ199" s="26">
        <f t="array" ref="AQ199">SUMPRODUCT(Input_Network!AR$1081:AR$1143,TRANSPOSE(Input_Opex!$E120:$BO120))</f>
        <v>0</v>
      </c>
      <c r="AR199" s="26">
        <f t="array" ref="AR199">SUMPRODUCT(Input_Network!AS$1081:AS$1143,TRANSPOSE(Input_Opex!$E120:$BO120))</f>
        <v>0</v>
      </c>
      <c r="AS199" s="26">
        <f t="array" ref="AS199">SUMPRODUCT(Input_Network!AT$1081:AT$1143,TRANSPOSE(Input_Opex!$E120:$BO120))</f>
        <v>0</v>
      </c>
    </row>
    <row r="200" spans="2:45" ht="14.5" x14ac:dyDescent="0.35">
      <c r="B200" s="58">
        <v>23</v>
      </c>
      <c r="C200" s="58" t="str">
        <v>Spare</v>
      </c>
      <c r="F200" s="26">
        <f t="array" ref="F200">SUMPRODUCT(Input_Network!G$1081:G$1143,TRANSPOSE(Input_Opex!$E121:$BO121))</f>
        <v>0</v>
      </c>
      <c r="G200" s="26">
        <f t="array" ref="G200">SUMPRODUCT(Input_Network!H$1081:H$1143,TRANSPOSE(Input_Opex!$E121:$BO121))</f>
        <v>0</v>
      </c>
      <c r="H200" s="26">
        <f t="array" ref="H200">SUMPRODUCT(Input_Network!I$1081:I$1143,TRANSPOSE(Input_Opex!$E121:$BO121))</f>
        <v>0</v>
      </c>
      <c r="I200" s="26">
        <f t="array" ref="I200">SUMPRODUCT(Input_Network!J$1081:J$1143,TRANSPOSE(Input_Opex!$E121:$BO121))</f>
        <v>0</v>
      </c>
      <c r="J200" s="26">
        <f t="array" ref="J200">SUMPRODUCT(Input_Network!K$1081:K$1143,TRANSPOSE(Input_Opex!$E121:$BO121))</f>
        <v>0</v>
      </c>
      <c r="K200" s="26">
        <f t="array" ref="K200">SUMPRODUCT(Input_Network!L$1081:L$1143,TRANSPOSE(Input_Opex!$E121:$BO121))</f>
        <v>0</v>
      </c>
      <c r="L200" s="26">
        <f t="array" ref="L200">SUMPRODUCT(Input_Network!M$1081:M$1143,TRANSPOSE(Input_Opex!$E121:$BO121))</f>
        <v>0</v>
      </c>
      <c r="M200" s="26">
        <f t="array" ref="M200">SUMPRODUCT(Input_Network!N$1081:N$1143,TRANSPOSE(Input_Opex!$E121:$BO121))</f>
        <v>0</v>
      </c>
      <c r="N200" s="26">
        <f t="array" ref="N200">SUMPRODUCT(Input_Network!O$1081:O$1143,TRANSPOSE(Input_Opex!$E121:$BO121))</f>
        <v>0</v>
      </c>
      <c r="O200" s="26">
        <f t="array" ref="O200">SUMPRODUCT(Input_Network!P$1081:P$1143,TRANSPOSE(Input_Opex!$E121:$BO121))</f>
        <v>0</v>
      </c>
      <c r="P200" s="26">
        <f t="array" ref="P200">SUMPRODUCT(Input_Network!Q$1081:Q$1143,TRANSPOSE(Input_Opex!$E121:$BO121))</f>
        <v>0</v>
      </c>
      <c r="Q200" s="26">
        <f t="array" ref="Q200">SUMPRODUCT(Input_Network!R$1081:R$1143,TRANSPOSE(Input_Opex!$E121:$BO121))</f>
        <v>0</v>
      </c>
      <c r="R200" s="26">
        <f t="array" ref="R200">SUMPRODUCT(Input_Network!S$1081:S$1143,TRANSPOSE(Input_Opex!$E121:$BO121))</f>
        <v>0</v>
      </c>
      <c r="S200" s="26">
        <f t="array" ref="S200">SUMPRODUCT(Input_Network!T$1081:T$1143,TRANSPOSE(Input_Opex!$E121:$BO121))</f>
        <v>0</v>
      </c>
      <c r="T200" s="26">
        <f t="array" ref="T200">SUMPRODUCT(Input_Network!U$1081:U$1143,TRANSPOSE(Input_Opex!$E121:$BO121))</f>
        <v>0</v>
      </c>
      <c r="U200" s="26">
        <f t="array" ref="U200">SUMPRODUCT(Input_Network!V$1081:V$1143,TRANSPOSE(Input_Opex!$E121:$BO121))</f>
        <v>0</v>
      </c>
      <c r="V200" s="26">
        <f t="array" ref="V200">SUMPRODUCT(Input_Network!W$1081:W$1143,TRANSPOSE(Input_Opex!$E121:$BO121))</f>
        <v>0</v>
      </c>
      <c r="W200" s="26">
        <f t="array" ref="W200">SUMPRODUCT(Input_Network!X$1081:X$1143,TRANSPOSE(Input_Opex!$E121:$BO121))</f>
        <v>0</v>
      </c>
      <c r="X200" s="26">
        <f t="array" ref="X200">SUMPRODUCT(Input_Network!Y$1081:Y$1143,TRANSPOSE(Input_Opex!$E121:$BO121))</f>
        <v>0</v>
      </c>
      <c r="Y200" s="26">
        <f t="array" ref="Y200">SUMPRODUCT(Input_Network!Z$1081:Z$1143,TRANSPOSE(Input_Opex!$E121:$BO121))</f>
        <v>0</v>
      </c>
      <c r="Z200" s="26">
        <f t="array" ref="Z200">SUMPRODUCT(Input_Network!AA$1081:AA$1143,TRANSPOSE(Input_Opex!$E121:$BO121))</f>
        <v>0</v>
      </c>
      <c r="AA200" s="26">
        <f t="array" ref="AA200">SUMPRODUCT(Input_Network!AB$1081:AB$1143,TRANSPOSE(Input_Opex!$E121:$BO121))</f>
        <v>0</v>
      </c>
      <c r="AB200" s="26">
        <f t="array" ref="AB200">SUMPRODUCT(Input_Network!AC$1081:AC$1143,TRANSPOSE(Input_Opex!$E121:$BO121))</f>
        <v>0</v>
      </c>
      <c r="AC200" s="26">
        <f t="array" ref="AC200">SUMPRODUCT(Input_Network!AD$1081:AD$1143,TRANSPOSE(Input_Opex!$E121:$BO121))</f>
        <v>0</v>
      </c>
      <c r="AD200" s="26">
        <f t="array" ref="AD200">SUMPRODUCT(Input_Network!AE$1081:AE$1143,TRANSPOSE(Input_Opex!$E121:$BO121))</f>
        <v>0</v>
      </c>
      <c r="AE200" s="26">
        <f t="array" ref="AE200">SUMPRODUCT(Input_Network!AF$1081:AF$1143,TRANSPOSE(Input_Opex!$E121:$BO121))</f>
        <v>0</v>
      </c>
      <c r="AF200" s="26">
        <f t="array" ref="AF200">SUMPRODUCT(Input_Network!AG$1081:AG$1143,TRANSPOSE(Input_Opex!$E121:$BO121))</f>
        <v>0</v>
      </c>
      <c r="AG200" s="26">
        <f t="array" ref="AG200">SUMPRODUCT(Input_Network!AH$1081:AH$1143,TRANSPOSE(Input_Opex!$E121:$BO121))</f>
        <v>0</v>
      </c>
      <c r="AH200" s="26">
        <f t="array" ref="AH200">SUMPRODUCT(Input_Network!AI$1081:AI$1143,TRANSPOSE(Input_Opex!$E121:$BO121))</f>
        <v>0</v>
      </c>
      <c r="AI200" s="26">
        <f t="array" ref="AI200">SUMPRODUCT(Input_Network!AJ$1081:AJ$1143,TRANSPOSE(Input_Opex!$E121:$BO121))</f>
        <v>0</v>
      </c>
      <c r="AJ200" s="26">
        <f t="array" ref="AJ200">SUMPRODUCT(Input_Network!AK$1081:AK$1143,TRANSPOSE(Input_Opex!$E121:$BO121))</f>
        <v>0</v>
      </c>
      <c r="AK200" s="26">
        <f t="array" ref="AK200">SUMPRODUCT(Input_Network!AL$1081:AL$1143,TRANSPOSE(Input_Opex!$E121:$BO121))</f>
        <v>0</v>
      </c>
      <c r="AL200" s="26">
        <f t="array" ref="AL200">SUMPRODUCT(Input_Network!AM$1081:AM$1143,TRANSPOSE(Input_Opex!$E121:$BO121))</f>
        <v>0</v>
      </c>
      <c r="AM200" s="26">
        <f t="array" ref="AM200">SUMPRODUCT(Input_Network!AN$1081:AN$1143,TRANSPOSE(Input_Opex!$E121:$BO121))</f>
        <v>0</v>
      </c>
      <c r="AN200" s="26">
        <f t="array" ref="AN200">SUMPRODUCT(Input_Network!AO$1081:AO$1143,TRANSPOSE(Input_Opex!$E121:$BO121))</f>
        <v>0</v>
      </c>
      <c r="AO200" s="26">
        <f t="array" ref="AO200">SUMPRODUCT(Input_Network!AP$1081:AP$1143,TRANSPOSE(Input_Opex!$E121:$BO121))</f>
        <v>0</v>
      </c>
      <c r="AP200" s="26">
        <f t="array" ref="AP200">SUMPRODUCT(Input_Network!AQ$1081:AQ$1143,TRANSPOSE(Input_Opex!$E121:$BO121))</f>
        <v>0</v>
      </c>
      <c r="AQ200" s="26">
        <f t="array" ref="AQ200">SUMPRODUCT(Input_Network!AR$1081:AR$1143,TRANSPOSE(Input_Opex!$E121:$BO121))</f>
        <v>0</v>
      </c>
      <c r="AR200" s="26">
        <f t="array" ref="AR200">SUMPRODUCT(Input_Network!AS$1081:AS$1143,TRANSPOSE(Input_Opex!$E121:$BO121))</f>
        <v>0</v>
      </c>
      <c r="AS200" s="26">
        <f t="array" ref="AS200">SUMPRODUCT(Input_Network!AT$1081:AT$1143,TRANSPOSE(Input_Opex!$E121:$BO121))</f>
        <v>0</v>
      </c>
    </row>
    <row r="201" spans="2:45" ht="14.5" x14ac:dyDescent="0.25">
      <c r="B201" s="58">
        <v>24</v>
      </c>
      <c r="C201" s="58" t="str">
        <v>Spare</v>
      </c>
      <c r="D201" s="87"/>
      <c r="E201" s="87"/>
      <c r="F201" s="26">
        <f t="array" ref="F201">SUMPRODUCT(Input_Network!G$1081:G$1143,TRANSPOSE(Input_Opex!$E122:$BO122))</f>
        <v>0</v>
      </c>
      <c r="G201" s="26">
        <f t="array" ref="G201">SUMPRODUCT(Input_Network!H$1081:H$1143,TRANSPOSE(Input_Opex!$E122:$BO122))</f>
        <v>0</v>
      </c>
      <c r="H201" s="26">
        <f t="array" ref="H201">SUMPRODUCT(Input_Network!I$1081:I$1143,TRANSPOSE(Input_Opex!$E122:$BO122))</f>
        <v>0</v>
      </c>
      <c r="I201" s="26">
        <f t="array" ref="I201">SUMPRODUCT(Input_Network!J$1081:J$1143,TRANSPOSE(Input_Opex!$E122:$BO122))</f>
        <v>0</v>
      </c>
      <c r="J201" s="26">
        <f t="array" ref="J201">SUMPRODUCT(Input_Network!K$1081:K$1143,TRANSPOSE(Input_Opex!$E122:$BO122))</f>
        <v>0</v>
      </c>
      <c r="K201" s="26">
        <f t="array" ref="K201">SUMPRODUCT(Input_Network!L$1081:L$1143,TRANSPOSE(Input_Opex!$E122:$BO122))</f>
        <v>0</v>
      </c>
      <c r="L201" s="26">
        <f t="array" ref="L201">SUMPRODUCT(Input_Network!M$1081:M$1143,TRANSPOSE(Input_Opex!$E122:$BO122))</f>
        <v>0</v>
      </c>
      <c r="M201" s="26">
        <f t="array" ref="M201">SUMPRODUCT(Input_Network!N$1081:N$1143,TRANSPOSE(Input_Opex!$E122:$BO122))</f>
        <v>0</v>
      </c>
      <c r="N201" s="26">
        <f t="array" ref="N201">SUMPRODUCT(Input_Network!O$1081:O$1143,TRANSPOSE(Input_Opex!$E122:$BO122))</f>
        <v>0</v>
      </c>
      <c r="O201" s="26">
        <f t="array" ref="O201">SUMPRODUCT(Input_Network!P$1081:P$1143,TRANSPOSE(Input_Opex!$E122:$BO122))</f>
        <v>0</v>
      </c>
      <c r="P201" s="26">
        <f t="array" ref="P201">SUMPRODUCT(Input_Network!Q$1081:Q$1143,TRANSPOSE(Input_Opex!$E122:$BO122))</f>
        <v>0</v>
      </c>
      <c r="Q201" s="26">
        <f t="array" ref="Q201">SUMPRODUCT(Input_Network!R$1081:R$1143,TRANSPOSE(Input_Opex!$E122:$BO122))</f>
        <v>0</v>
      </c>
      <c r="R201" s="26">
        <f t="array" ref="R201">SUMPRODUCT(Input_Network!S$1081:S$1143,TRANSPOSE(Input_Opex!$E122:$BO122))</f>
        <v>0</v>
      </c>
      <c r="S201" s="26">
        <f t="array" ref="S201">SUMPRODUCT(Input_Network!T$1081:T$1143,TRANSPOSE(Input_Opex!$E122:$BO122))</f>
        <v>0</v>
      </c>
      <c r="T201" s="26">
        <f t="array" ref="T201">SUMPRODUCT(Input_Network!U$1081:U$1143,TRANSPOSE(Input_Opex!$E122:$BO122))</f>
        <v>0</v>
      </c>
      <c r="U201" s="26">
        <f t="array" ref="U201">SUMPRODUCT(Input_Network!V$1081:V$1143,TRANSPOSE(Input_Opex!$E122:$BO122))</f>
        <v>0</v>
      </c>
      <c r="V201" s="26">
        <f t="array" ref="V201">SUMPRODUCT(Input_Network!W$1081:W$1143,TRANSPOSE(Input_Opex!$E122:$BO122))</f>
        <v>0</v>
      </c>
      <c r="W201" s="26">
        <f t="array" ref="W201">SUMPRODUCT(Input_Network!X$1081:X$1143,TRANSPOSE(Input_Opex!$E122:$BO122))</f>
        <v>0</v>
      </c>
      <c r="X201" s="26">
        <f t="array" ref="X201">SUMPRODUCT(Input_Network!Y$1081:Y$1143,TRANSPOSE(Input_Opex!$E122:$BO122))</f>
        <v>0</v>
      </c>
      <c r="Y201" s="26">
        <f t="array" ref="Y201">SUMPRODUCT(Input_Network!Z$1081:Z$1143,TRANSPOSE(Input_Opex!$E122:$BO122))</f>
        <v>0</v>
      </c>
      <c r="Z201" s="26">
        <f t="array" ref="Z201">SUMPRODUCT(Input_Network!AA$1081:AA$1143,TRANSPOSE(Input_Opex!$E122:$BO122))</f>
        <v>0</v>
      </c>
      <c r="AA201" s="26">
        <f t="array" ref="AA201">SUMPRODUCT(Input_Network!AB$1081:AB$1143,TRANSPOSE(Input_Opex!$E122:$BO122))</f>
        <v>0</v>
      </c>
      <c r="AB201" s="26">
        <f t="array" ref="AB201">SUMPRODUCT(Input_Network!AC$1081:AC$1143,TRANSPOSE(Input_Opex!$E122:$BO122))</f>
        <v>0</v>
      </c>
      <c r="AC201" s="26">
        <f t="array" ref="AC201">SUMPRODUCT(Input_Network!AD$1081:AD$1143,TRANSPOSE(Input_Opex!$E122:$BO122))</f>
        <v>0</v>
      </c>
      <c r="AD201" s="26">
        <f t="array" ref="AD201">SUMPRODUCT(Input_Network!AE$1081:AE$1143,TRANSPOSE(Input_Opex!$E122:$BO122))</f>
        <v>0</v>
      </c>
      <c r="AE201" s="26">
        <f t="array" ref="AE201">SUMPRODUCT(Input_Network!AF$1081:AF$1143,TRANSPOSE(Input_Opex!$E122:$BO122))</f>
        <v>0</v>
      </c>
      <c r="AF201" s="26">
        <f t="array" ref="AF201">SUMPRODUCT(Input_Network!AG$1081:AG$1143,TRANSPOSE(Input_Opex!$E122:$BO122))</f>
        <v>0</v>
      </c>
      <c r="AG201" s="26">
        <f t="array" ref="AG201">SUMPRODUCT(Input_Network!AH$1081:AH$1143,TRANSPOSE(Input_Opex!$E122:$BO122))</f>
        <v>0</v>
      </c>
      <c r="AH201" s="26">
        <f t="array" ref="AH201">SUMPRODUCT(Input_Network!AI$1081:AI$1143,TRANSPOSE(Input_Opex!$E122:$BO122))</f>
        <v>0</v>
      </c>
      <c r="AI201" s="26">
        <f t="array" ref="AI201">SUMPRODUCT(Input_Network!AJ$1081:AJ$1143,TRANSPOSE(Input_Opex!$E122:$BO122))</f>
        <v>0</v>
      </c>
      <c r="AJ201" s="26">
        <f t="array" ref="AJ201">SUMPRODUCT(Input_Network!AK$1081:AK$1143,TRANSPOSE(Input_Opex!$E122:$BO122))</f>
        <v>0</v>
      </c>
      <c r="AK201" s="26">
        <f t="array" ref="AK201">SUMPRODUCT(Input_Network!AL$1081:AL$1143,TRANSPOSE(Input_Opex!$E122:$BO122))</f>
        <v>0</v>
      </c>
      <c r="AL201" s="26">
        <f t="array" ref="AL201">SUMPRODUCT(Input_Network!AM$1081:AM$1143,TRANSPOSE(Input_Opex!$E122:$BO122))</f>
        <v>0</v>
      </c>
      <c r="AM201" s="26">
        <f t="array" ref="AM201">SUMPRODUCT(Input_Network!AN$1081:AN$1143,TRANSPOSE(Input_Opex!$E122:$BO122))</f>
        <v>0</v>
      </c>
      <c r="AN201" s="26">
        <f t="array" ref="AN201">SUMPRODUCT(Input_Network!AO$1081:AO$1143,TRANSPOSE(Input_Opex!$E122:$BO122))</f>
        <v>0</v>
      </c>
      <c r="AO201" s="26">
        <f t="array" ref="AO201">SUMPRODUCT(Input_Network!AP$1081:AP$1143,TRANSPOSE(Input_Opex!$E122:$BO122))</f>
        <v>0</v>
      </c>
      <c r="AP201" s="26">
        <f t="array" ref="AP201">SUMPRODUCT(Input_Network!AQ$1081:AQ$1143,TRANSPOSE(Input_Opex!$E122:$BO122))</f>
        <v>0</v>
      </c>
      <c r="AQ201" s="26">
        <f t="array" ref="AQ201">SUMPRODUCT(Input_Network!AR$1081:AR$1143,TRANSPOSE(Input_Opex!$E122:$BO122))</f>
        <v>0</v>
      </c>
      <c r="AR201" s="26">
        <f t="array" ref="AR201">SUMPRODUCT(Input_Network!AS$1081:AS$1143,TRANSPOSE(Input_Opex!$E122:$BO122))</f>
        <v>0</v>
      </c>
      <c r="AS201" s="26">
        <f t="array" ref="AS201">SUMPRODUCT(Input_Network!AT$1081:AT$1143,TRANSPOSE(Input_Opex!$E122:$BO122))</f>
        <v>0</v>
      </c>
    </row>
    <row r="202" spans="2:45" ht="14.5" x14ac:dyDescent="0.25">
      <c r="B202" s="58">
        <v>25</v>
      </c>
      <c r="C202" s="58" t="str">
        <v>Spare</v>
      </c>
      <c r="D202" s="87"/>
      <c r="E202" s="87"/>
      <c r="F202" s="26">
        <f t="array" ref="F202">SUMPRODUCT(Input_Network!G$1081:G$1143,TRANSPOSE(Input_Opex!$E123:$BO123))</f>
        <v>0</v>
      </c>
      <c r="G202" s="26">
        <f t="array" ref="G202">SUMPRODUCT(Input_Network!H$1081:H$1143,TRANSPOSE(Input_Opex!$E123:$BO123))</f>
        <v>0</v>
      </c>
      <c r="H202" s="26">
        <f t="array" ref="H202">SUMPRODUCT(Input_Network!I$1081:I$1143,TRANSPOSE(Input_Opex!$E123:$BO123))</f>
        <v>0</v>
      </c>
      <c r="I202" s="26">
        <f t="array" ref="I202">SUMPRODUCT(Input_Network!J$1081:J$1143,TRANSPOSE(Input_Opex!$E123:$BO123))</f>
        <v>0</v>
      </c>
      <c r="J202" s="26">
        <f t="array" ref="J202">SUMPRODUCT(Input_Network!K$1081:K$1143,TRANSPOSE(Input_Opex!$E123:$BO123))</f>
        <v>0</v>
      </c>
      <c r="K202" s="26">
        <f t="array" ref="K202">SUMPRODUCT(Input_Network!L$1081:L$1143,TRANSPOSE(Input_Opex!$E123:$BO123))</f>
        <v>0</v>
      </c>
      <c r="L202" s="26">
        <f t="array" ref="L202">SUMPRODUCT(Input_Network!M$1081:M$1143,TRANSPOSE(Input_Opex!$E123:$BO123))</f>
        <v>0</v>
      </c>
      <c r="M202" s="26">
        <f t="array" ref="M202">SUMPRODUCT(Input_Network!N$1081:N$1143,TRANSPOSE(Input_Opex!$E123:$BO123))</f>
        <v>0</v>
      </c>
      <c r="N202" s="26">
        <f t="array" ref="N202">SUMPRODUCT(Input_Network!O$1081:O$1143,TRANSPOSE(Input_Opex!$E123:$BO123))</f>
        <v>0</v>
      </c>
      <c r="O202" s="26">
        <f t="array" ref="O202">SUMPRODUCT(Input_Network!P$1081:P$1143,TRANSPOSE(Input_Opex!$E123:$BO123))</f>
        <v>0</v>
      </c>
      <c r="P202" s="26">
        <f t="array" ref="P202">SUMPRODUCT(Input_Network!Q$1081:Q$1143,TRANSPOSE(Input_Opex!$E123:$BO123))</f>
        <v>0</v>
      </c>
      <c r="Q202" s="26">
        <f t="array" ref="Q202">SUMPRODUCT(Input_Network!R$1081:R$1143,TRANSPOSE(Input_Opex!$E123:$BO123))</f>
        <v>0</v>
      </c>
      <c r="R202" s="26">
        <f t="array" ref="R202">SUMPRODUCT(Input_Network!S$1081:S$1143,TRANSPOSE(Input_Opex!$E123:$BO123))</f>
        <v>0</v>
      </c>
      <c r="S202" s="26">
        <f t="array" ref="S202">SUMPRODUCT(Input_Network!T$1081:T$1143,TRANSPOSE(Input_Opex!$E123:$BO123))</f>
        <v>0</v>
      </c>
      <c r="T202" s="26">
        <f t="array" ref="T202">SUMPRODUCT(Input_Network!U$1081:U$1143,TRANSPOSE(Input_Opex!$E123:$BO123))</f>
        <v>0</v>
      </c>
      <c r="U202" s="26">
        <f t="array" ref="U202">SUMPRODUCT(Input_Network!V$1081:V$1143,TRANSPOSE(Input_Opex!$E123:$BO123))</f>
        <v>0</v>
      </c>
      <c r="V202" s="26">
        <f t="array" ref="V202">SUMPRODUCT(Input_Network!W$1081:W$1143,TRANSPOSE(Input_Opex!$E123:$BO123))</f>
        <v>0</v>
      </c>
      <c r="W202" s="26">
        <f t="array" ref="W202">SUMPRODUCT(Input_Network!X$1081:X$1143,TRANSPOSE(Input_Opex!$E123:$BO123))</f>
        <v>0</v>
      </c>
      <c r="X202" s="26">
        <f t="array" ref="X202">SUMPRODUCT(Input_Network!Y$1081:Y$1143,TRANSPOSE(Input_Opex!$E123:$BO123))</f>
        <v>0</v>
      </c>
      <c r="Y202" s="26">
        <f t="array" ref="Y202">SUMPRODUCT(Input_Network!Z$1081:Z$1143,TRANSPOSE(Input_Opex!$E123:$BO123))</f>
        <v>0</v>
      </c>
      <c r="Z202" s="26">
        <f t="array" ref="Z202">SUMPRODUCT(Input_Network!AA$1081:AA$1143,TRANSPOSE(Input_Opex!$E123:$BO123))</f>
        <v>0</v>
      </c>
      <c r="AA202" s="26">
        <f t="array" ref="AA202">SUMPRODUCT(Input_Network!AB$1081:AB$1143,TRANSPOSE(Input_Opex!$E123:$BO123))</f>
        <v>0</v>
      </c>
      <c r="AB202" s="26">
        <f t="array" ref="AB202">SUMPRODUCT(Input_Network!AC$1081:AC$1143,TRANSPOSE(Input_Opex!$E123:$BO123))</f>
        <v>0</v>
      </c>
      <c r="AC202" s="26">
        <f t="array" ref="AC202">SUMPRODUCT(Input_Network!AD$1081:AD$1143,TRANSPOSE(Input_Opex!$E123:$BO123))</f>
        <v>0</v>
      </c>
      <c r="AD202" s="26">
        <f t="array" ref="AD202">SUMPRODUCT(Input_Network!AE$1081:AE$1143,TRANSPOSE(Input_Opex!$E123:$BO123))</f>
        <v>0</v>
      </c>
      <c r="AE202" s="26">
        <f t="array" ref="AE202">SUMPRODUCT(Input_Network!AF$1081:AF$1143,TRANSPOSE(Input_Opex!$E123:$BO123))</f>
        <v>0</v>
      </c>
      <c r="AF202" s="26">
        <f t="array" ref="AF202">SUMPRODUCT(Input_Network!AG$1081:AG$1143,TRANSPOSE(Input_Opex!$E123:$BO123))</f>
        <v>0</v>
      </c>
      <c r="AG202" s="26">
        <f t="array" ref="AG202">SUMPRODUCT(Input_Network!AH$1081:AH$1143,TRANSPOSE(Input_Opex!$E123:$BO123))</f>
        <v>0</v>
      </c>
      <c r="AH202" s="26">
        <f t="array" ref="AH202">SUMPRODUCT(Input_Network!AI$1081:AI$1143,TRANSPOSE(Input_Opex!$E123:$BO123))</f>
        <v>0</v>
      </c>
      <c r="AI202" s="26">
        <f t="array" ref="AI202">SUMPRODUCT(Input_Network!AJ$1081:AJ$1143,TRANSPOSE(Input_Opex!$E123:$BO123))</f>
        <v>0</v>
      </c>
      <c r="AJ202" s="26">
        <f t="array" ref="AJ202">SUMPRODUCT(Input_Network!AK$1081:AK$1143,TRANSPOSE(Input_Opex!$E123:$BO123))</f>
        <v>0</v>
      </c>
      <c r="AK202" s="26">
        <f t="array" ref="AK202">SUMPRODUCT(Input_Network!AL$1081:AL$1143,TRANSPOSE(Input_Opex!$E123:$BO123))</f>
        <v>0</v>
      </c>
      <c r="AL202" s="26">
        <f t="array" ref="AL202">SUMPRODUCT(Input_Network!AM$1081:AM$1143,TRANSPOSE(Input_Opex!$E123:$BO123))</f>
        <v>0</v>
      </c>
      <c r="AM202" s="26">
        <f t="array" ref="AM202">SUMPRODUCT(Input_Network!AN$1081:AN$1143,TRANSPOSE(Input_Opex!$E123:$BO123))</f>
        <v>0</v>
      </c>
      <c r="AN202" s="26">
        <f t="array" ref="AN202">SUMPRODUCT(Input_Network!AO$1081:AO$1143,TRANSPOSE(Input_Opex!$E123:$BO123))</f>
        <v>0</v>
      </c>
      <c r="AO202" s="26">
        <f t="array" ref="AO202">SUMPRODUCT(Input_Network!AP$1081:AP$1143,TRANSPOSE(Input_Opex!$E123:$BO123))</f>
        <v>0</v>
      </c>
      <c r="AP202" s="26">
        <f t="array" ref="AP202">SUMPRODUCT(Input_Network!AQ$1081:AQ$1143,TRANSPOSE(Input_Opex!$E123:$BO123))</f>
        <v>0</v>
      </c>
      <c r="AQ202" s="26">
        <f t="array" ref="AQ202">SUMPRODUCT(Input_Network!AR$1081:AR$1143,TRANSPOSE(Input_Opex!$E123:$BO123))</f>
        <v>0</v>
      </c>
      <c r="AR202" s="26">
        <f t="array" ref="AR202">SUMPRODUCT(Input_Network!AS$1081:AS$1143,TRANSPOSE(Input_Opex!$E123:$BO123))</f>
        <v>0</v>
      </c>
      <c r="AS202" s="26">
        <f t="array" ref="AS202">SUMPRODUCT(Input_Network!AT$1081:AT$1143,TRANSPOSE(Input_Opex!$E123:$BO123))</f>
        <v>0</v>
      </c>
    </row>
    <row r="203" spans="2:45" x14ac:dyDescent="0.25">
      <c r="D203" s="87"/>
      <c r="E203" s="87"/>
    </row>
    <row r="204" spans="2:45" x14ac:dyDescent="0.25">
      <c r="D204" s="87"/>
      <c r="E204" s="87"/>
    </row>
    <row r="205" spans="2:45" x14ac:dyDescent="0.25">
      <c r="D205" s="87"/>
      <c r="E205" s="87"/>
    </row>
    <row r="206" spans="2:45" x14ac:dyDescent="0.25">
      <c r="D206" s="87"/>
      <c r="E206" s="87"/>
    </row>
    <row r="207" spans="2:45" x14ac:dyDescent="0.25">
      <c r="D207" s="87"/>
      <c r="E207" s="87"/>
    </row>
    <row r="208" spans="2:45" x14ac:dyDescent="0.25">
      <c r="D208" s="87"/>
      <c r="E208" s="87"/>
    </row>
    <row r="209" spans="2:5" x14ac:dyDescent="0.25">
      <c r="D209" s="87"/>
      <c r="E209" s="87"/>
    </row>
    <row r="210" spans="2:5" x14ac:dyDescent="0.25">
      <c r="D210" s="87"/>
      <c r="E210" s="87"/>
    </row>
    <row r="211" spans="2:5" x14ac:dyDescent="0.25">
      <c r="C211" s="87"/>
    </row>
    <row r="212" spans="2:5" x14ac:dyDescent="0.25">
      <c r="C212" s="87"/>
    </row>
    <row r="213" spans="2:5" x14ac:dyDescent="0.25">
      <c r="C213" s="87"/>
    </row>
    <row r="214" spans="2:5" x14ac:dyDescent="0.25">
      <c r="B214" s="87"/>
      <c r="D214" s="88"/>
      <c r="E214" s="88"/>
    </row>
    <row r="215" spans="2:5" x14ac:dyDescent="0.25">
      <c r="B215" s="87"/>
      <c r="D215" s="88"/>
      <c r="E215" s="88"/>
    </row>
    <row r="216" spans="2:5" x14ac:dyDescent="0.25">
      <c r="B216" s="87"/>
      <c r="D216" s="88"/>
      <c r="E216" s="88"/>
    </row>
    <row r="217" spans="2:5" x14ac:dyDescent="0.25">
      <c r="B217" s="87"/>
      <c r="D217" s="88"/>
      <c r="E217" s="88"/>
    </row>
    <row r="218" spans="2:5" x14ac:dyDescent="0.25">
      <c r="B218" s="87"/>
      <c r="D218" s="88"/>
      <c r="E218" s="88"/>
    </row>
    <row r="219" spans="2:5" x14ac:dyDescent="0.25">
      <c r="B219" s="87"/>
      <c r="D219" s="88"/>
      <c r="E219" s="88"/>
    </row>
    <row r="220" spans="2:5" x14ac:dyDescent="0.25">
      <c r="B220" s="87"/>
      <c r="D220" s="88"/>
      <c r="E220" s="88"/>
    </row>
    <row r="221" spans="2:5" x14ac:dyDescent="0.25">
      <c r="B221" s="87"/>
      <c r="D221" s="88"/>
      <c r="E221" s="88"/>
    </row>
    <row r="222" spans="2:5" x14ac:dyDescent="0.25">
      <c r="B222" s="87"/>
      <c r="D222" s="88"/>
      <c r="E222" s="88"/>
    </row>
    <row r="223" spans="2:5" x14ac:dyDescent="0.25">
      <c r="B223" s="87"/>
      <c r="D223" s="88"/>
      <c r="E223" s="88"/>
    </row>
    <row r="224" spans="2:5" x14ac:dyDescent="0.25">
      <c r="B224" s="87"/>
      <c r="D224" s="88"/>
      <c r="E224" s="88"/>
    </row>
    <row r="225" spans="2:5" x14ac:dyDescent="0.25">
      <c r="B225" s="87"/>
      <c r="D225" s="88"/>
      <c r="E225" s="88"/>
    </row>
    <row r="226" spans="2:5" x14ac:dyDescent="0.25">
      <c r="B226" s="87"/>
      <c r="D226" s="88"/>
      <c r="E226" s="88"/>
    </row>
    <row r="227" spans="2:5" x14ac:dyDescent="0.25">
      <c r="B227" s="87"/>
      <c r="D227" s="88"/>
      <c r="E227" s="88"/>
    </row>
    <row r="228" spans="2:5" x14ac:dyDescent="0.25">
      <c r="B228" s="87"/>
      <c r="D228" s="88"/>
      <c r="E228" s="88"/>
    </row>
    <row r="229" spans="2:5" x14ac:dyDescent="0.25">
      <c r="B229" s="87"/>
      <c r="D229" s="88"/>
      <c r="E229" s="88"/>
    </row>
    <row r="230" spans="2:5" x14ac:dyDescent="0.25">
      <c r="B230" s="87"/>
      <c r="D230" s="88"/>
      <c r="E230" s="88"/>
    </row>
    <row r="231" spans="2:5" x14ac:dyDescent="0.25">
      <c r="B231" s="87"/>
      <c r="D231" s="88"/>
      <c r="E231" s="88"/>
    </row>
    <row r="232" spans="2:5" x14ac:dyDescent="0.25">
      <c r="B232" s="87"/>
      <c r="D232" s="88"/>
      <c r="E232" s="88"/>
    </row>
    <row r="233" spans="2:5" x14ac:dyDescent="0.25">
      <c r="B233" s="87"/>
      <c r="D233" s="88"/>
      <c r="E233" s="88"/>
    </row>
    <row r="234" spans="2:5" x14ac:dyDescent="0.25">
      <c r="B234" s="87"/>
      <c r="D234" s="88"/>
      <c r="E234" s="88"/>
    </row>
    <row r="235" spans="2:5" x14ac:dyDescent="0.25">
      <c r="B235" s="87"/>
      <c r="D235" s="88"/>
      <c r="E235" s="88"/>
    </row>
    <row r="236" spans="2:5" x14ac:dyDescent="0.25">
      <c r="B236" s="87"/>
      <c r="D236" s="88"/>
      <c r="E236" s="88"/>
    </row>
    <row r="237" spans="2:5" x14ac:dyDescent="0.25">
      <c r="B237" s="87"/>
      <c r="D237" s="88"/>
      <c r="E237" s="88"/>
    </row>
    <row r="238" spans="2:5" x14ac:dyDescent="0.25">
      <c r="B238" s="87"/>
      <c r="D238" s="88"/>
      <c r="E238" s="88"/>
    </row>
    <row r="239" spans="2:5" x14ac:dyDescent="0.25">
      <c r="C239" s="87"/>
    </row>
    <row r="240" spans="2:5" x14ac:dyDescent="0.25">
      <c r="C240" s="87"/>
    </row>
    <row r="241" spans="3:3" x14ac:dyDescent="0.25">
      <c r="C241" s="87"/>
    </row>
    <row r="242" spans="3:3" x14ac:dyDescent="0.25">
      <c r="C242" s="87"/>
    </row>
    <row r="244" spans="3:3" x14ac:dyDescent="0.25">
      <c r="C244" s="87"/>
    </row>
    <row r="245" spans="3:3" x14ac:dyDescent="0.25">
      <c r="C245" s="87"/>
    </row>
    <row r="246" spans="3:3" x14ac:dyDescent="0.25">
      <c r="C246" s="87"/>
    </row>
    <row r="247" spans="3:3" x14ac:dyDescent="0.25">
      <c r="C247" s="87"/>
    </row>
    <row r="248" spans="3:3" x14ac:dyDescent="0.25">
      <c r="C248" s="87"/>
    </row>
    <row r="249" spans="3:3" x14ac:dyDescent="0.25">
      <c r="C249" s="87"/>
    </row>
    <row r="250" spans="3:3" x14ac:dyDescent="0.25">
      <c r="C250" s="87"/>
    </row>
    <row r="251" spans="3:3" x14ac:dyDescent="0.25">
      <c r="C251" s="87"/>
    </row>
    <row r="252" spans="3:3" x14ac:dyDescent="0.25">
      <c r="C252" s="87"/>
    </row>
    <row r="253" spans="3:3" x14ac:dyDescent="0.25">
      <c r="C253" s="87"/>
    </row>
    <row r="254" spans="3:3" x14ac:dyDescent="0.25">
      <c r="C254" s="87"/>
    </row>
    <row r="255" spans="3:3" x14ac:dyDescent="0.25">
      <c r="C255" s="87"/>
    </row>
    <row r="256" spans="3:3" x14ac:dyDescent="0.25">
      <c r="C256" s="87"/>
    </row>
    <row r="257" spans="3:3" x14ac:dyDescent="0.25">
      <c r="C257" s="87"/>
    </row>
    <row r="258" spans="3:3" x14ac:dyDescent="0.25">
      <c r="C258" s="87"/>
    </row>
    <row r="259" spans="3:3" x14ac:dyDescent="0.25">
      <c r="C259" s="87"/>
    </row>
    <row r="260" spans="3:3" x14ac:dyDescent="0.25">
      <c r="C260" s="87"/>
    </row>
    <row r="261" spans="3:3" x14ac:dyDescent="0.25">
      <c r="C261" s="87"/>
    </row>
    <row r="262" spans="3:3" x14ac:dyDescent="0.25">
      <c r="C262" s="87"/>
    </row>
    <row r="263" spans="3:3" x14ac:dyDescent="0.25">
      <c r="C263" s="87"/>
    </row>
    <row r="264" spans="3:3" x14ac:dyDescent="0.25">
      <c r="C264" s="87"/>
    </row>
    <row r="265" spans="3:3" x14ac:dyDescent="0.25">
      <c r="C265" s="87"/>
    </row>
    <row r="266" spans="3:3" x14ac:dyDescent="0.25">
      <c r="C266" s="87"/>
    </row>
    <row r="267" spans="3:3" x14ac:dyDescent="0.25">
      <c r="C267" s="87"/>
    </row>
    <row r="268" spans="3:3" x14ac:dyDescent="0.25">
      <c r="C268" s="87"/>
    </row>
  </sheetData>
  <conditionalFormatting sqref="F57:AS57">
    <cfRule type="cellIs" dxfId="0" priority="2" stopIfTrue="1" operator="notEqual">
      <formula>TRUE</formula>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D88B6-0616-42D3-B70B-B083DB999C77}">
  <sheetPr codeName="Sheet11">
    <tabColor rgb="FF0070C0"/>
  </sheetPr>
  <dimension ref="A1:AU793"/>
  <sheetViews>
    <sheetView workbookViewId="0">
      <pane ySplit="3" topLeftCell="A18" activePane="bottomLeft" state="frozen"/>
      <selection activeCell="E90" sqref="E90"/>
      <selection pane="bottomLeft" activeCell="G163" sqref="G163"/>
    </sheetView>
  </sheetViews>
  <sheetFormatPr defaultColWidth="12.7265625" defaultRowHeight="11.5" outlineLevelRow="1" x14ac:dyDescent="0.35"/>
  <cols>
    <col min="1" max="1" width="8.7265625" style="56" customWidth="1"/>
    <col min="2" max="2" width="6.26953125" style="56" bestFit="1" customWidth="1"/>
    <col min="3" max="3" width="3.7265625" style="56" customWidth="1"/>
    <col min="4" max="4" width="9.26953125" style="56" customWidth="1"/>
    <col min="5" max="5" width="34.26953125" style="56" customWidth="1"/>
    <col min="6" max="6" width="12.81640625" style="56" bestFit="1" customWidth="1"/>
    <col min="7" max="7" width="16.26953125" style="56" bestFit="1" customWidth="1"/>
    <col min="8" max="8" width="18.81640625" style="56" bestFit="1" customWidth="1"/>
    <col min="9" max="9" width="15" style="56" bestFit="1" customWidth="1"/>
    <col min="10" max="17" width="16.26953125" style="56" bestFit="1" customWidth="1"/>
    <col min="18" max="18" width="18" style="56" bestFit="1" customWidth="1"/>
    <col min="19" max="46" width="17.54296875" style="56" bestFit="1" customWidth="1"/>
    <col min="47" max="47" width="14.7265625" style="56" bestFit="1" customWidth="1"/>
    <col min="48" max="16384" width="12.7265625" style="56"/>
  </cols>
  <sheetData>
    <row r="1" spans="1:46" ht="36" customHeight="1" x14ac:dyDescent="0.35">
      <c r="A1" s="82" t="s">
        <v>373</v>
      </c>
      <c r="L1" s="56" t="s">
        <v>67</v>
      </c>
    </row>
    <row r="2" spans="1:46" ht="14.5" x14ac:dyDescent="0.35">
      <c r="A2" s="57"/>
      <c r="E2" s="58"/>
      <c r="F2" s="58"/>
      <c r="G2" s="59">
        <v>1</v>
      </c>
      <c r="H2" s="59">
        <v>2</v>
      </c>
      <c r="I2" s="59">
        <v>3</v>
      </c>
      <c r="J2" s="59">
        <v>4</v>
      </c>
      <c r="K2" s="59">
        <v>5</v>
      </c>
      <c r="L2" s="59">
        <v>6</v>
      </c>
      <c r="M2" s="59">
        <v>7</v>
      </c>
      <c r="N2" s="59">
        <v>8</v>
      </c>
      <c r="O2" s="59">
        <v>9</v>
      </c>
      <c r="P2" s="59">
        <v>10</v>
      </c>
      <c r="Q2" s="59">
        <v>11</v>
      </c>
      <c r="R2" s="59">
        <v>12</v>
      </c>
      <c r="S2" s="59">
        <v>13</v>
      </c>
      <c r="T2" s="59">
        <v>14</v>
      </c>
      <c r="U2" s="59">
        <v>15</v>
      </c>
      <c r="V2" s="59">
        <v>16</v>
      </c>
      <c r="W2" s="59">
        <v>17</v>
      </c>
      <c r="X2" s="59">
        <v>18</v>
      </c>
      <c r="Y2" s="59">
        <v>19</v>
      </c>
      <c r="Z2" s="59">
        <v>20</v>
      </c>
      <c r="AA2" s="59">
        <v>21</v>
      </c>
      <c r="AB2" s="59">
        <v>22</v>
      </c>
      <c r="AC2" s="59">
        <v>23</v>
      </c>
      <c r="AD2" s="59">
        <v>24</v>
      </c>
      <c r="AE2" s="59">
        <v>25</v>
      </c>
      <c r="AF2" s="59">
        <v>26</v>
      </c>
      <c r="AG2" s="59">
        <v>27</v>
      </c>
      <c r="AH2" s="59">
        <v>28</v>
      </c>
      <c r="AI2" s="59">
        <v>29</v>
      </c>
      <c r="AJ2" s="59">
        <v>30</v>
      </c>
      <c r="AK2" s="59">
        <v>31</v>
      </c>
      <c r="AL2" s="59">
        <v>32</v>
      </c>
      <c r="AM2" s="59">
        <v>33</v>
      </c>
      <c r="AN2" s="59">
        <v>34</v>
      </c>
      <c r="AO2" s="59">
        <v>35</v>
      </c>
      <c r="AP2" s="59">
        <v>36</v>
      </c>
      <c r="AQ2" s="59">
        <v>37</v>
      </c>
      <c r="AR2" s="59">
        <v>38</v>
      </c>
      <c r="AS2" s="59">
        <v>39</v>
      </c>
      <c r="AT2" s="59">
        <v>40</v>
      </c>
    </row>
    <row r="3" spans="1:46" ht="14.5" x14ac:dyDescent="0.35">
      <c r="E3" s="60" t="s">
        <v>68</v>
      </c>
      <c r="F3" s="60" t="s">
        <v>127</v>
      </c>
      <c r="G3" s="59" t="str">
        <f t="array" ref="G3:AT3">financial_years</f>
        <v>2017/18</v>
      </c>
      <c r="H3" s="59" t="str">
        <v>2018/19</v>
      </c>
      <c r="I3" s="59" t="str">
        <v>2019/20</v>
      </c>
      <c r="J3" s="59" t="str">
        <v>2020/21</v>
      </c>
      <c r="K3" s="59" t="str">
        <v>2021/22</v>
      </c>
      <c r="L3" s="59" t="str">
        <v>2022/23</v>
      </c>
      <c r="M3" s="59" t="str">
        <v>2023/24</v>
      </c>
      <c r="N3" s="59" t="str">
        <v>2024/25</v>
      </c>
      <c r="O3" s="59" t="str">
        <v>2025/26</v>
      </c>
      <c r="P3" s="59" t="str">
        <v>2026/27</v>
      </c>
      <c r="Q3" s="59" t="str">
        <v>2027/28</v>
      </c>
      <c r="R3" s="59" t="str">
        <v>2028/29</v>
      </c>
      <c r="S3" s="59" t="str">
        <v>2029/30</v>
      </c>
      <c r="T3" s="59" t="str">
        <v>2030/31</v>
      </c>
      <c r="U3" s="59" t="str">
        <v>2031/32</v>
      </c>
      <c r="V3" s="59" t="str">
        <v>2032/33</v>
      </c>
      <c r="W3" s="59" t="str">
        <v>2033/34</v>
      </c>
      <c r="X3" s="59" t="str">
        <v>2034/35</v>
      </c>
      <c r="Y3" s="59" t="str">
        <v>2035/36</v>
      </c>
      <c r="Z3" s="59" t="str">
        <v>2036/37</v>
      </c>
      <c r="AA3" s="59" t="str">
        <v>2037/38</v>
      </c>
      <c r="AB3" s="59" t="str">
        <v>2038/39</v>
      </c>
      <c r="AC3" s="59" t="str">
        <v>2039/40</v>
      </c>
      <c r="AD3" s="59" t="str">
        <v>2040/41</v>
      </c>
      <c r="AE3" s="59" t="str">
        <v>2041/42</v>
      </c>
      <c r="AF3" s="59" t="str">
        <v>2042/43</v>
      </c>
      <c r="AG3" s="59" t="str">
        <v>2043/44</v>
      </c>
      <c r="AH3" s="59" t="str">
        <v>2044/45</v>
      </c>
      <c r="AI3" s="59" t="str">
        <v>2045/46</v>
      </c>
      <c r="AJ3" s="59" t="str">
        <v>2046/47</v>
      </c>
      <c r="AK3" s="59" t="str">
        <v>2047/48</v>
      </c>
      <c r="AL3" s="59" t="str">
        <v>2048/49</v>
      </c>
      <c r="AM3" s="59" t="str">
        <v>2049/50</v>
      </c>
      <c r="AN3" s="59" t="str">
        <v>2050/51</v>
      </c>
      <c r="AO3" s="59" t="str">
        <v>2051/52</v>
      </c>
      <c r="AP3" s="59" t="str">
        <v>2052/53</v>
      </c>
      <c r="AQ3" s="59" t="str">
        <v>2053/54</v>
      </c>
      <c r="AR3" s="59" t="str">
        <v>2054/55</v>
      </c>
      <c r="AS3" s="59" t="str">
        <v>2055/56</v>
      </c>
      <c r="AT3" s="59" t="str">
        <v>2056/57</v>
      </c>
    </row>
    <row r="4" spans="1:46" x14ac:dyDescent="0.25">
      <c r="A4" s="61"/>
      <c r="D4" s="62"/>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row>
    <row r="5" spans="1:46" ht="14" x14ac:dyDescent="0.35">
      <c r="A5" s="64"/>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row>
    <row r="6" spans="1:46" ht="18.5" x14ac:dyDescent="0.35">
      <c r="C6" s="65" t="s">
        <v>128</v>
      </c>
      <c r="E6" s="66"/>
    </row>
    <row r="7" spans="1:46" ht="13" x14ac:dyDescent="0.35">
      <c r="C7" s="66"/>
      <c r="D7" s="67" t="s">
        <v>129</v>
      </c>
      <c r="E7" s="66"/>
    </row>
    <row r="9" spans="1:46" ht="14.5" x14ac:dyDescent="0.35">
      <c r="B9" s="66"/>
      <c r="D9" s="58">
        <v>1</v>
      </c>
      <c r="E9" s="58" t="str">
        <f t="array" ref="E9:E158">network_element_names</f>
        <v>EXCH_FTTP_OLT_Chassis</v>
      </c>
      <c r="G9" s="51">
        <f t="array" ref="G9:AT158">operating_elements</f>
        <v>55</v>
      </c>
      <c r="H9" s="51">
        <v>191</v>
      </c>
      <c r="I9" s="51">
        <v>439</v>
      </c>
      <c r="J9" s="51">
        <v>851</v>
      </c>
      <c r="K9" s="51">
        <v>1374</v>
      </c>
      <c r="L9" s="51">
        <v>1892</v>
      </c>
      <c r="M9" s="51">
        <v>2414</v>
      </c>
      <c r="N9" s="51">
        <v>2936</v>
      </c>
      <c r="O9" s="51">
        <v>3459</v>
      </c>
      <c r="P9" s="51">
        <v>3979</v>
      </c>
      <c r="Q9" s="51">
        <v>4392</v>
      </c>
      <c r="R9" s="51">
        <v>4392</v>
      </c>
      <c r="S9" s="51">
        <v>4392</v>
      </c>
      <c r="T9" s="51">
        <v>4392</v>
      </c>
      <c r="U9" s="51">
        <v>4392</v>
      </c>
      <c r="V9" s="51">
        <v>4392</v>
      </c>
      <c r="W9" s="51">
        <v>4392</v>
      </c>
      <c r="X9" s="51">
        <v>4392</v>
      </c>
      <c r="Y9" s="51">
        <v>4392</v>
      </c>
      <c r="Z9" s="51">
        <v>4392</v>
      </c>
      <c r="AA9" s="51">
        <v>4392</v>
      </c>
      <c r="AB9" s="51">
        <v>4392</v>
      </c>
      <c r="AC9" s="51">
        <v>4392</v>
      </c>
      <c r="AD9" s="51">
        <v>4392</v>
      </c>
      <c r="AE9" s="51">
        <v>4392</v>
      </c>
      <c r="AF9" s="51">
        <v>4392</v>
      </c>
      <c r="AG9" s="51">
        <v>4392</v>
      </c>
      <c r="AH9" s="51">
        <v>4392</v>
      </c>
      <c r="AI9" s="51">
        <v>4392</v>
      </c>
      <c r="AJ9" s="51">
        <v>4392</v>
      </c>
      <c r="AK9" s="51">
        <v>4392</v>
      </c>
      <c r="AL9" s="51">
        <v>4392</v>
      </c>
      <c r="AM9" s="51">
        <v>4392</v>
      </c>
      <c r="AN9" s="51">
        <v>4392</v>
      </c>
      <c r="AO9" s="51">
        <v>4392</v>
      </c>
      <c r="AP9" s="51">
        <v>4392</v>
      </c>
      <c r="AQ9" s="51">
        <v>4392</v>
      </c>
      <c r="AR9" s="51">
        <v>4392</v>
      </c>
      <c r="AS9" s="51">
        <v>4392</v>
      </c>
      <c r="AT9" s="51">
        <v>4392</v>
      </c>
    </row>
    <row r="10" spans="1:46" ht="14.5" x14ac:dyDescent="0.35">
      <c r="B10" s="66"/>
      <c r="D10" s="58">
        <v>2</v>
      </c>
      <c r="E10" s="58" t="str">
        <v>EXCH_FTTP_OLT_SBCard</v>
      </c>
      <c r="G10" s="51">
        <v>0</v>
      </c>
      <c r="H10" s="51">
        <v>440</v>
      </c>
      <c r="I10" s="51">
        <v>1527</v>
      </c>
      <c r="J10" s="51">
        <v>3507</v>
      </c>
      <c r="K10" s="51">
        <v>6801</v>
      </c>
      <c r="L10" s="51">
        <v>10991</v>
      </c>
      <c r="M10" s="51">
        <v>15130</v>
      </c>
      <c r="N10" s="51">
        <v>19312</v>
      </c>
      <c r="O10" s="51">
        <v>23488</v>
      </c>
      <c r="P10" s="51">
        <v>27670</v>
      </c>
      <c r="Q10" s="51">
        <v>31826</v>
      </c>
      <c r="R10" s="51">
        <v>35130</v>
      </c>
      <c r="S10" s="51">
        <v>35130</v>
      </c>
      <c r="T10" s="51">
        <v>35130</v>
      </c>
      <c r="U10" s="51">
        <v>35130</v>
      </c>
      <c r="V10" s="51">
        <v>35130</v>
      </c>
      <c r="W10" s="51">
        <v>35130</v>
      </c>
      <c r="X10" s="51">
        <v>35130</v>
      </c>
      <c r="Y10" s="51">
        <v>35130</v>
      </c>
      <c r="Z10" s="51">
        <v>35130</v>
      </c>
      <c r="AA10" s="51">
        <v>35130</v>
      </c>
      <c r="AB10" s="51">
        <v>35130</v>
      </c>
      <c r="AC10" s="51">
        <v>35130</v>
      </c>
      <c r="AD10" s="51">
        <v>35130</v>
      </c>
      <c r="AE10" s="51">
        <v>35130</v>
      </c>
      <c r="AF10" s="51">
        <v>35130</v>
      </c>
      <c r="AG10" s="51">
        <v>35130</v>
      </c>
      <c r="AH10" s="51">
        <v>35130</v>
      </c>
      <c r="AI10" s="51">
        <v>35130</v>
      </c>
      <c r="AJ10" s="51">
        <v>35130</v>
      </c>
      <c r="AK10" s="51">
        <v>35130</v>
      </c>
      <c r="AL10" s="51">
        <v>35130</v>
      </c>
      <c r="AM10" s="51">
        <v>35130</v>
      </c>
      <c r="AN10" s="51">
        <v>35130</v>
      </c>
      <c r="AO10" s="51">
        <v>35130</v>
      </c>
      <c r="AP10" s="51">
        <v>35130</v>
      </c>
      <c r="AQ10" s="51">
        <v>35130</v>
      </c>
      <c r="AR10" s="51">
        <v>35130</v>
      </c>
      <c r="AS10" s="51">
        <v>35130</v>
      </c>
      <c r="AT10" s="51">
        <v>35130</v>
      </c>
    </row>
    <row r="11" spans="1:46" ht="14.5" x14ac:dyDescent="0.35">
      <c r="D11" s="58">
        <v>3</v>
      </c>
      <c r="E11" s="58" t="str">
        <v>EXCH_FTTP_OLT_NBCard</v>
      </c>
      <c r="G11" s="51">
        <v>0</v>
      </c>
      <c r="H11" s="51">
        <v>9</v>
      </c>
      <c r="I11" s="51">
        <v>23</v>
      </c>
      <c r="J11" s="51">
        <v>39</v>
      </c>
      <c r="K11" s="51">
        <v>66</v>
      </c>
      <c r="L11" s="51">
        <v>102</v>
      </c>
      <c r="M11" s="51">
        <v>143</v>
      </c>
      <c r="N11" s="51">
        <v>185</v>
      </c>
      <c r="O11" s="51">
        <v>223</v>
      </c>
      <c r="P11" s="51">
        <v>265</v>
      </c>
      <c r="Q11" s="51">
        <v>301</v>
      </c>
      <c r="R11" s="51">
        <v>329</v>
      </c>
      <c r="S11" s="51">
        <v>329</v>
      </c>
      <c r="T11" s="51">
        <v>329</v>
      </c>
      <c r="U11" s="51">
        <v>329</v>
      </c>
      <c r="V11" s="51">
        <v>329</v>
      </c>
      <c r="W11" s="51">
        <v>329</v>
      </c>
      <c r="X11" s="51">
        <v>329</v>
      </c>
      <c r="Y11" s="51">
        <v>329</v>
      </c>
      <c r="Z11" s="51">
        <v>329</v>
      </c>
      <c r="AA11" s="51">
        <v>329</v>
      </c>
      <c r="AB11" s="51">
        <v>329</v>
      </c>
      <c r="AC11" s="51">
        <v>329</v>
      </c>
      <c r="AD11" s="51">
        <v>329</v>
      </c>
      <c r="AE11" s="51">
        <v>329</v>
      </c>
      <c r="AF11" s="51">
        <v>329</v>
      </c>
      <c r="AG11" s="51">
        <v>329</v>
      </c>
      <c r="AH11" s="51">
        <v>329</v>
      </c>
      <c r="AI11" s="51">
        <v>329</v>
      </c>
      <c r="AJ11" s="51">
        <v>329</v>
      </c>
      <c r="AK11" s="51">
        <v>329</v>
      </c>
      <c r="AL11" s="51">
        <v>329</v>
      </c>
      <c r="AM11" s="51">
        <v>329</v>
      </c>
      <c r="AN11" s="51">
        <v>329</v>
      </c>
      <c r="AO11" s="51">
        <v>329</v>
      </c>
      <c r="AP11" s="51">
        <v>329</v>
      </c>
      <c r="AQ11" s="51">
        <v>329</v>
      </c>
      <c r="AR11" s="51">
        <v>329</v>
      </c>
      <c r="AS11" s="51">
        <v>329</v>
      </c>
      <c r="AT11" s="51">
        <v>329</v>
      </c>
    </row>
    <row r="12" spans="1:46" ht="14.5" x14ac:dyDescent="0.35">
      <c r="D12" s="58">
        <v>4</v>
      </c>
      <c r="E12" s="58" t="str">
        <v>Unused</v>
      </c>
      <c r="G12" s="51">
        <v>0</v>
      </c>
      <c r="H12" s="51">
        <v>0</v>
      </c>
      <c r="I12" s="51">
        <v>0</v>
      </c>
      <c r="J12" s="51">
        <v>0</v>
      </c>
      <c r="K12" s="51">
        <v>0</v>
      </c>
      <c r="L12" s="51">
        <v>0</v>
      </c>
      <c r="M12" s="51">
        <v>0</v>
      </c>
      <c r="N12" s="51">
        <v>0</v>
      </c>
      <c r="O12" s="51">
        <v>0</v>
      </c>
      <c r="P12" s="51">
        <v>0</v>
      </c>
      <c r="Q12" s="51">
        <v>0</v>
      </c>
      <c r="R12" s="51">
        <v>0</v>
      </c>
      <c r="S12" s="51">
        <v>0</v>
      </c>
      <c r="T12" s="51">
        <v>0</v>
      </c>
      <c r="U12" s="51">
        <v>0</v>
      </c>
      <c r="V12" s="51">
        <v>0</v>
      </c>
      <c r="W12" s="51">
        <v>0</v>
      </c>
      <c r="X12" s="51">
        <v>0</v>
      </c>
      <c r="Y12" s="51">
        <v>0</v>
      </c>
      <c r="Z12" s="51">
        <v>0</v>
      </c>
      <c r="AA12" s="51">
        <v>0</v>
      </c>
      <c r="AB12" s="51">
        <v>0</v>
      </c>
      <c r="AC12" s="51">
        <v>0</v>
      </c>
      <c r="AD12" s="51">
        <v>0</v>
      </c>
      <c r="AE12" s="51">
        <v>0</v>
      </c>
      <c r="AF12" s="51">
        <v>0</v>
      </c>
      <c r="AG12" s="51">
        <v>0</v>
      </c>
      <c r="AH12" s="51">
        <v>0</v>
      </c>
      <c r="AI12" s="51">
        <v>0</v>
      </c>
      <c r="AJ12" s="51">
        <v>0</v>
      </c>
      <c r="AK12" s="51">
        <v>0</v>
      </c>
      <c r="AL12" s="51">
        <v>0</v>
      </c>
      <c r="AM12" s="51">
        <v>0</v>
      </c>
      <c r="AN12" s="51">
        <v>0</v>
      </c>
      <c r="AO12" s="51">
        <v>0</v>
      </c>
      <c r="AP12" s="51">
        <v>0</v>
      </c>
      <c r="AQ12" s="51">
        <v>0</v>
      </c>
      <c r="AR12" s="51">
        <v>0</v>
      </c>
      <c r="AS12" s="51">
        <v>0</v>
      </c>
      <c r="AT12" s="51">
        <v>0</v>
      </c>
    </row>
    <row r="13" spans="1:46" ht="14.5" x14ac:dyDescent="0.35">
      <c r="D13" s="58">
        <v>5</v>
      </c>
      <c r="E13" s="58" t="str">
        <v>Unused</v>
      </c>
      <c r="G13" s="51">
        <v>0</v>
      </c>
      <c r="H13" s="51">
        <v>0</v>
      </c>
      <c r="I13" s="51">
        <v>0</v>
      </c>
      <c r="J13" s="51">
        <v>0</v>
      </c>
      <c r="K13" s="51">
        <v>0</v>
      </c>
      <c r="L13" s="51">
        <v>0</v>
      </c>
      <c r="M13" s="51">
        <v>0</v>
      </c>
      <c r="N13" s="51">
        <v>0</v>
      </c>
      <c r="O13" s="51">
        <v>0</v>
      </c>
      <c r="P13" s="51">
        <v>0</v>
      </c>
      <c r="Q13" s="51">
        <v>0</v>
      </c>
      <c r="R13" s="51">
        <v>0</v>
      </c>
      <c r="S13" s="51">
        <v>0</v>
      </c>
      <c r="T13" s="51">
        <v>0</v>
      </c>
      <c r="U13" s="51">
        <v>0</v>
      </c>
      <c r="V13" s="51">
        <v>0</v>
      </c>
      <c r="W13" s="51">
        <v>0</v>
      </c>
      <c r="X13" s="51">
        <v>0</v>
      </c>
      <c r="Y13" s="51">
        <v>0</v>
      </c>
      <c r="Z13" s="51">
        <v>0</v>
      </c>
      <c r="AA13" s="51">
        <v>0</v>
      </c>
      <c r="AB13" s="51">
        <v>0</v>
      </c>
      <c r="AC13" s="51">
        <v>0</v>
      </c>
      <c r="AD13" s="51">
        <v>0</v>
      </c>
      <c r="AE13" s="51">
        <v>0</v>
      </c>
      <c r="AF13" s="51">
        <v>0</v>
      </c>
      <c r="AG13" s="51">
        <v>0</v>
      </c>
      <c r="AH13" s="51">
        <v>0</v>
      </c>
      <c r="AI13" s="51">
        <v>0</v>
      </c>
      <c r="AJ13" s="51">
        <v>0</v>
      </c>
      <c r="AK13" s="51">
        <v>0</v>
      </c>
      <c r="AL13" s="51">
        <v>0</v>
      </c>
      <c r="AM13" s="51">
        <v>0</v>
      </c>
      <c r="AN13" s="51">
        <v>0</v>
      </c>
      <c r="AO13" s="51">
        <v>0</v>
      </c>
      <c r="AP13" s="51">
        <v>0</v>
      </c>
      <c r="AQ13" s="51">
        <v>0</v>
      </c>
      <c r="AR13" s="51">
        <v>0</v>
      </c>
      <c r="AS13" s="51">
        <v>0</v>
      </c>
      <c r="AT13" s="51">
        <v>0</v>
      </c>
    </row>
    <row r="14" spans="1:46" ht="14.5" x14ac:dyDescent="0.35">
      <c r="D14" s="58">
        <v>6</v>
      </c>
      <c r="E14" s="58" t="str">
        <v>EXCH_Eth_LA_NTE_1G</v>
      </c>
      <c r="G14" s="51">
        <v>0</v>
      </c>
      <c r="H14" s="51">
        <v>0</v>
      </c>
      <c r="I14" s="51">
        <v>0</v>
      </c>
      <c r="J14" s="51">
        <v>0</v>
      </c>
      <c r="K14" s="51">
        <v>0</v>
      </c>
      <c r="L14" s="51">
        <v>0</v>
      </c>
      <c r="M14" s="51">
        <v>0</v>
      </c>
      <c r="N14" s="51">
        <v>0</v>
      </c>
      <c r="O14" s="51">
        <v>0</v>
      </c>
      <c r="P14" s="51">
        <v>0</v>
      </c>
      <c r="Q14" s="51">
        <v>0</v>
      </c>
      <c r="R14" s="51">
        <v>0</v>
      </c>
      <c r="S14" s="51">
        <v>0</v>
      </c>
      <c r="T14" s="51">
        <v>0</v>
      </c>
      <c r="U14" s="51">
        <v>0</v>
      </c>
      <c r="V14" s="51">
        <v>0</v>
      </c>
      <c r="W14" s="51">
        <v>0</v>
      </c>
      <c r="X14" s="51">
        <v>0</v>
      </c>
      <c r="Y14" s="51">
        <v>0</v>
      </c>
      <c r="Z14" s="51">
        <v>0</v>
      </c>
      <c r="AA14" s="51">
        <v>0</v>
      </c>
      <c r="AB14" s="51">
        <v>0</v>
      </c>
      <c r="AC14" s="51">
        <v>0</v>
      </c>
      <c r="AD14" s="51">
        <v>0</v>
      </c>
      <c r="AE14" s="51">
        <v>0</v>
      </c>
      <c r="AF14" s="51">
        <v>0</v>
      </c>
      <c r="AG14" s="51">
        <v>0</v>
      </c>
      <c r="AH14" s="51">
        <v>0</v>
      </c>
      <c r="AI14" s="51">
        <v>0</v>
      </c>
      <c r="AJ14" s="51">
        <v>0</v>
      </c>
      <c r="AK14" s="51">
        <v>0</v>
      </c>
      <c r="AL14" s="51">
        <v>0</v>
      </c>
      <c r="AM14" s="51">
        <v>0</v>
      </c>
      <c r="AN14" s="51">
        <v>0</v>
      </c>
      <c r="AO14" s="51">
        <v>0</v>
      </c>
      <c r="AP14" s="51">
        <v>0</v>
      </c>
      <c r="AQ14" s="51">
        <v>0</v>
      </c>
      <c r="AR14" s="51">
        <v>0</v>
      </c>
      <c r="AS14" s="51">
        <v>0</v>
      </c>
      <c r="AT14" s="51">
        <v>0</v>
      </c>
    </row>
    <row r="15" spans="1:46" ht="14.5" x14ac:dyDescent="0.35">
      <c r="D15" s="58">
        <v>7</v>
      </c>
      <c r="E15" s="58" t="str">
        <v>EXCH_Eth_LA_NTE_10G</v>
      </c>
      <c r="G15" s="51">
        <v>0</v>
      </c>
      <c r="H15" s="51">
        <v>0</v>
      </c>
      <c r="I15" s="51">
        <v>0</v>
      </c>
      <c r="J15" s="51">
        <v>0</v>
      </c>
      <c r="K15" s="51">
        <v>0</v>
      </c>
      <c r="L15" s="51">
        <v>0</v>
      </c>
      <c r="M15" s="51">
        <v>0</v>
      </c>
      <c r="N15" s="51">
        <v>0</v>
      </c>
      <c r="O15" s="51">
        <v>0</v>
      </c>
      <c r="P15" s="51">
        <v>0</v>
      </c>
      <c r="Q15" s="51">
        <v>0</v>
      </c>
      <c r="R15" s="51">
        <v>0</v>
      </c>
      <c r="S15" s="51">
        <v>0</v>
      </c>
      <c r="T15" s="51">
        <v>0</v>
      </c>
      <c r="U15" s="51">
        <v>0</v>
      </c>
      <c r="V15" s="51">
        <v>0</v>
      </c>
      <c r="W15" s="51">
        <v>0</v>
      </c>
      <c r="X15" s="51">
        <v>0</v>
      </c>
      <c r="Y15" s="51">
        <v>0</v>
      </c>
      <c r="Z15" s="51">
        <v>0</v>
      </c>
      <c r="AA15" s="51">
        <v>0</v>
      </c>
      <c r="AB15" s="51">
        <v>0</v>
      </c>
      <c r="AC15" s="51">
        <v>0</v>
      </c>
      <c r="AD15" s="51">
        <v>0</v>
      </c>
      <c r="AE15" s="51">
        <v>0</v>
      </c>
      <c r="AF15" s="51">
        <v>0</v>
      </c>
      <c r="AG15" s="51">
        <v>0</v>
      </c>
      <c r="AH15" s="51">
        <v>0</v>
      </c>
      <c r="AI15" s="51">
        <v>0</v>
      </c>
      <c r="AJ15" s="51">
        <v>0</v>
      </c>
      <c r="AK15" s="51">
        <v>0</v>
      </c>
      <c r="AL15" s="51">
        <v>0</v>
      </c>
      <c r="AM15" s="51">
        <v>0</v>
      </c>
      <c r="AN15" s="51">
        <v>0</v>
      </c>
      <c r="AO15" s="51">
        <v>0</v>
      </c>
      <c r="AP15" s="51">
        <v>0</v>
      </c>
      <c r="AQ15" s="51">
        <v>0</v>
      </c>
      <c r="AR15" s="51">
        <v>0</v>
      </c>
      <c r="AS15" s="51">
        <v>0</v>
      </c>
      <c r="AT15" s="51">
        <v>0</v>
      </c>
    </row>
    <row r="16" spans="1:46" ht="14.5" x14ac:dyDescent="0.35">
      <c r="D16" s="58">
        <v>8</v>
      </c>
      <c r="E16" s="58" t="str">
        <v>Unused</v>
      </c>
      <c r="G16" s="51">
        <v>0</v>
      </c>
      <c r="H16" s="51">
        <v>0</v>
      </c>
      <c r="I16" s="51">
        <v>0</v>
      </c>
      <c r="J16" s="51">
        <v>0</v>
      </c>
      <c r="K16" s="51">
        <v>0</v>
      </c>
      <c r="L16" s="51">
        <v>0</v>
      </c>
      <c r="M16" s="51">
        <v>0</v>
      </c>
      <c r="N16" s="51">
        <v>0</v>
      </c>
      <c r="O16" s="51">
        <v>0</v>
      </c>
      <c r="P16" s="51">
        <v>0</v>
      </c>
      <c r="Q16" s="51">
        <v>0</v>
      </c>
      <c r="R16" s="51">
        <v>0</v>
      </c>
      <c r="S16" s="51">
        <v>0</v>
      </c>
      <c r="T16" s="51">
        <v>0</v>
      </c>
      <c r="U16" s="51">
        <v>0</v>
      </c>
      <c r="V16" s="51">
        <v>0</v>
      </c>
      <c r="W16" s="51">
        <v>0</v>
      </c>
      <c r="X16" s="51">
        <v>0</v>
      </c>
      <c r="Y16" s="51">
        <v>0</v>
      </c>
      <c r="Z16" s="51">
        <v>0</v>
      </c>
      <c r="AA16" s="51">
        <v>0</v>
      </c>
      <c r="AB16" s="51">
        <v>0</v>
      </c>
      <c r="AC16" s="51">
        <v>0</v>
      </c>
      <c r="AD16" s="51">
        <v>0</v>
      </c>
      <c r="AE16" s="51">
        <v>0</v>
      </c>
      <c r="AF16" s="51">
        <v>0</v>
      </c>
      <c r="AG16" s="51">
        <v>0</v>
      </c>
      <c r="AH16" s="51">
        <v>0</v>
      </c>
      <c r="AI16" s="51">
        <v>0</v>
      </c>
      <c r="AJ16" s="51">
        <v>0</v>
      </c>
      <c r="AK16" s="51">
        <v>0</v>
      </c>
      <c r="AL16" s="51">
        <v>0</v>
      </c>
      <c r="AM16" s="51">
        <v>0</v>
      </c>
      <c r="AN16" s="51">
        <v>0</v>
      </c>
      <c r="AO16" s="51">
        <v>0</v>
      </c>
      <c r="AP16" s="51">
        <v>0</v>
      </c>
      <c r="AQ16" s="51">
        <v>0</v>
      </c>
      <c r="AR16" s="51">
        <v>0</v>
      </c>
      <c r="AS16" s="51">
        <v>0</v>
      </c>
      <c r="AT16" s="51">
        <v>0</v>
      </c>
    </row>
    <row r="17" spans="4:46" ht="14.5" x14ac:dyDescent="0.35">
      <c r="D17" s="58">
        <v>9</v>
      </c>
      <c r="E17" s="58" t="str">
        <v>Unused</v>
      </c>
      <c r="G17" s="51">
        <v>0</v>
      </c>
      <c r="H17" s="51">
        <v>0</v>
      </c>
      <c r="I17" s="51">
        <v>0</v>
      </c>
      <c r="J17" s="51">
        <v>0</v>
      </c>
      <c r="K17" s="51">
        <v>0</v>
      </c>
      <c r="L17" s="51">
        <v>0</v>
      </c>
      <c r="M17" s="51">
        <v>0</v>
      </c>
      <c r="N17" s="51">
        <v>0</v>
      </c>
      <c r="O17" s="51">
        <v>0</v>
      </c>
      <c r="P17" s="51">
        <v>0</v>
      </c>
      <c r="Q17" s="51">
        <v>0</v>
      </c>
      <c r="R17" s="51">
        <v>0</v>
      </c>
      <c r="S17" s="51">
        <v>0</v>
      </c>
      <c r="T17" s="51">
        <v>0</v>
      </c>
      <c r="U17" s="51">
        <v>0</v>
      </c>
      <c r="V17" s="51">
        <v>0</v>
      </c>
      <c r="W17" s="51">
        <v>0</v>
      </c>
      <c r="X17" s="51">
        <v>0</v>
      </c>
      <c r="Y17" s="51">
        <v>0</v>
      </c>
      <c r="Z17" s="51">
        <v>0</v>
      </c>
      <c r="AA17" s="51">
        <v>0</v>
      </c>
      <c r="AB17" s="51">
        <v>0</v>
      </c>
      <c r="AC17" s="51">
        <v>0</v>
      </c>
      <c r="AD17" s="51">
        <v>0</v>
      </c>
      <c r="AE17" s="51">
        <v>0</v>
      </c>
      <c r="AF17" s="51">
        <v>0</v>
      </c>
      <c r="AG17" s="51">
        <v>0</v>
      </c>
      <c r="AH17" s="51">
        <v>0</v>
      </c>
      <c r="AI17" s="51">
        <v>0</v>
      </c>
      <c r="AJ17" s="51">
        <v>0</v>
      </c>
      <c r="AK17" s="51">
        <v>0</v>
      </c>
      <c r="AL17" s="51">
        <v>0</v>
      </c>
      <c r="AM17" s="51">
        <v>0</v>
      </c>
      <c r="AN17" s="51">
        <v>0</v>
      </c>
      <c r="AO17" s="51">
        <v>0</v>
      </c>
      <c r="AP17" s="51">
        <v>0</v>
      </c>
      <c r="AQ17" s="51">
        <v>0</v>
      </c>
      <c r="AR17" s="51">
        <v>0</v>
      </c>
      <c r="AS17" s="51">
        <v>0</v>
      </c>
      <c r="AT17" s="51">
        <v>0</v>
      </c>
    </row>
    <row r="18" spans="4:46" ht="14.5" x14ac:dyDescent="0.35">
      <c r="D18" s="58">
        <v>10</v>
      </c>
      <c r="E18" s="58" t="str">
        <v>EXCH_Eth_Bckhl_NTE_1G</v>
      </c>
      <c r="G18" s="51">
        <v>0</v>
      </c>
      <c r="H18" s="51">
        <v>0</v>
      </c>
      <c r="I18" s="51">
        <v>0</v>
      </c>
      <c r="J18" s="51">
        <v>0</v>
      </c>
      <c r="K18" s="51">
        <v>0</v>
      </c>
      <c r="L18" s="51">
        <v>0</v>
      </c>
      <c r="M18" s="51">
        <v>0</v>
      </c>
      <c r="N18" s="51">
        <v>0</v>
      </c>
      <c r="O18" s="51">
        <v>0</v>
      </c>
      <c r="P18" s="51">
        <v>0</v>
      </c>
      <c r="Q18" s="51">
        <v>0</v>
      </c>
      <c r="R18" s="51">
        <v>0</v>
      </c>
      <c r="S18" s="51">
        <v>0</v>
      </c>
      <c r="T18" s="51">
        <v>0</v>
      </c>
      <c r="U18" s="51">
        <v>0</v>
      </c>
      <c r="V18" s="51">
        <v>0</v>
      </c>
      <c r="W18" s="51">
        <v>0</v>
      </c>
      <c r="X18" s="51">
        <v>0</v>
      </c>
      <c r="Y18" s="51">
        <v>0</v>
      </c>
      <c r="Z18" s="51">
        <v>0</v>
      </c>
      <c r="AA18" s="51">
        <v>0</v>
      </c>
      <c r="AB18" s="51">
        <v>0</v>
      </c>
      <c r="AC18" s="51">
        <v>0</v>
      </c>
      <c r="AD18" s="51">
        <v>0</v>
      </c>
      <c r="AE18" s="51">
        <v>0</v>
      </c>
      <c r="AF18" s="51">
        <v>0</v>
      </c>
      <c r="AG18" s="51">
        <v>0</v>
      </c>
      <c r="AH18" s="51">
        <v>0</v>
      </c>
      <c r="AI18" s="51">
        <v>0</v>
      </c>
      <c r="AJ18" s="51">
        <v>0</v>
      </c>
      <c r="AK18" s="51">
        <v>0</v>
      </c>
      <c r="AL18" s="51">
        <v>0</v>
      </c>
      <c r="AM18" s="51">
        <v>0</v>
      </c>
      <c r="AN18" s="51">
        <v>0</v>
      </c>
      <c r="AO18" s="51">
        <v>0</v>
      </c>
      <c r="AP18" s="51">
        <v>0</v>
      </c>
      <c r="AQ18" s="51">
        <v>0</v>
      </c>
      <c r="AR18" s="51">
        <v>0</v>
      </c>
      <c r="AS18" s="51">
        <v>0</v>
      </c>
      <c r="AT18" s="51">
        <v>0</v>
      </c>
    </row>
    <row r="19" spans="4:46" ht="14.5" hidden="1" outlineLevel="1" x14ac:dyDescent="0.35">
      <c r="D19" s="58">
        <v>11</v>
      </c>
      <c r="E19" s="58" t="str">
        <v>EXCH_Eth_Bckhl_NTE_10G</v>
      </c>
      <c r="G19" s="51">
        <v>0</v>
      </c>
      <c r="H19" s="51">
        <v>0</v>
      </c>
      <c r="I19" s="51">
        <v>0</v>
      </c>
      <c r="J19" s="51">
        <v>0</v>
      </c>
      <c r="K19" s="51">
        <v>0</v>
      </c>
      <c r="L19" s="51">
        <v>0</v>
      </c>
      <c r="M19" s="51">
        <v>0</v>
      </c>
      <c r="N19" s="51">
        <v>0</v>
      </c>
      <c r="O19" s="51">
        <v>0</v>
      </c>
      <c r="P19" s="51">
        <v>0</v>
      </c>
      <c r="Q19" s="51">
        <v>0</v>
      </c>
      <c r="R19" s="51">
        <v>0</v>
      </c>
      <c r="S19" s="51">
        <v>0</v>
      </c>
      <c r="T19" s="51">
        <v>0</v>
      </c>
      <c r="U19" s="51">
        <v>0</v>
      </c>
      <c r="V19" s="51">
        <v>0</v>
      </c>
      <c r="W19" s="51">
        <v>0</v>
      </c>
      <c r="X19" s="51">
        <v>0</v>
      </c>
      <c r="Y19" s="51">
        <v>0</v>
      </c>
      <c r="Z19" s="51">
        <v>0</v>
      </c>
      <c r="AA19" s="51">
        <v>0</v>
      </c>
      <c r="AB19" s="51">
        <v>0</v>
      </c>
      <c r="AC19" s="51">
        <v>0</v>
      </c>
      <c r="AD19" s="51">
        <v>0</v>
      </c>
      <c r="AE19" s="51">
        <v>0</v>
      </c>
      <c r="AF19" s="51">
        <v>0</v>
      </c>
      <c r="AG19" s="51">
        <v>0</v>
      </c>
      <c r="AH19" s="51">
        <v>0</v>
      </c>
      <c r="AI19" s="51">
        <v>0</v>
      </c>
      <c r="AJ19" s="51">
        <v>0</v>
      </c>
      <c r="AK19" s="51">
        <v>0</v>
      </c>
      <c r="AL19" s="51">
        <v>0</v>
      </c>
      <c r="AM19" s="51">
        <v>0</v>
      </c>
      <c r="AN19" s="51">
        <v>0</v>
      </c>
      <c r="AO19" s="51">
        <v>0</v>
      </c>
      <c r="AP19" s="51">
        <v>0</v>
      </c>
      <c r="AQ19" s="51">
        <v>0</v>
      </c>
      <c r="AR19" s="51">
        <v>0</v>
      </c>
      <c r="AS19" s="51">
        <v>0</v>
      </c>
      <c r="AT19" s="51">
        <v>0</v>
      </c>
    </row>
    <row r="20" spans="4:46" ht="14.5" hidden="1" outlineLevel="1" x14ac:dyDescent="0.35">
      <c r="D20" s="58">
        <v>12</v>
      </c>
      <c r="E20" s="58" t="str">
        <v>EXCH_OPT_NTU</v>
      </c>
      <c r="G20" s="51">
        <v>0</v>
      </c>
      <c r="H20" s="51">
        <v>0</v>
      </c>
      <c r="I20" s="51">
        <v>0</v>
      </c>
      <c r="J20" s="51">
        <v>0</v>
      </c>
      <c r="K20" s="51">
        <v>0</v>
      </c>
      <c r="L20" s="51">
        <v>0</v>
      </c>
      <c r="M20" s="51">
        <v>0</v>
      </c>
      <c r="N20" s="51">
        <v>0</v>
      </c>
      <c r="O20" s="51">
        <v>0</v>
      </c>
      <c r="P20" s="51">
        <v>0</v>
      </c>
      <c r="Q20" s="51">
        <v>0</v>
      </c>
      <c r="R20" s="51">
        <v>0</v>
      </c>
      <c r="S20" s="51">
        <v>0</v>
      </c>
      <c r="T20" s="51">
        <v>0</v>
      </c>
      <c r="U20" s="51">
        <v>0</v>
      </c>
      <c r="V20" s="51">
        <v>0</v>
      </c>
      <c r="W20" s="51">
        <v>0</v>
      </c>
      <c r="X20" s="51">
        <v>0</v>
      </c>
      <c r="Y20" s="51">
        <v>0</v>
      </c>
      <c r="Z20" s="51">
        <v>0</v>
      </c>
      <c r="AA20" s="51">
        <v>0</v>
      </c>
      <c r="AB20" s="51">
        <v>0</v>
      </c>
      <c r="AC20" s="51">
        <v>0</v>
      </c>
      <c r="AD20" s="51">
        <v>0</v>
      </c>
      <c r="AE20" s="51">
        <v>0</v>
      </c>
      <c r="AF20" s="51">
        <v>0</v>
      </c>
      <c r="AG20" s="51">
        <v>0</v>
      </c>
      <c r="AH20" s="51">
        <v>0</v>
      </c>
      <c r="AI20" s="51">
        <v>0</v>
      </c>
      <c r="AJ20" s="51">
        <v>0</v>
      </c>
      <c r="AK20" s="51">
        <v>0</v>
      </c>
      <c r="AL20" s="51">
        <v>0</v>
      </c>
      <c r="AM20" s="51">
        <v>0</v>
      </c>
      <c r="AN20" s="51">
        <v>0</v>
      </c>
      <c r="AO20" s="51">
        <v>0</v>
      </c>
      <c r="AP20" s="51">
        <v>0</v>
      </c>
      <c r="AQ20" s="51">
        <v>0</v>
      </c>
      <c r="AR20" s="51">
        <v>0</v>
      </c>
      <c r="AS20" s="51">
        <v>0</v>
      </c>
      <c r="AT20" s="51">
        <v>0</v>
      </c>
    </row>
    <row r="21" spans="4:46" ht="14.5" hidden="1" outlineLevel="1" x14ac:dyDescent="0.35">
      <c r="D21" s="58">
        <v>13</v>
      </c>
      <c r="E21" s="58" t="str">
        <v>Unused</v>
      </c>
      <c r="G21" s="51">
        <v>0</v>
      </c>
      <c r="H21" s="51">
        <v>0</v>
      </c>
      <c r="I21" s="51">
        <v>0</v>
      </c>
      <c r="J21" s="51">
        <v>0</v>
      </c>
      <c r="K21" s="51">
        <v>0</v>
      </c>
      <c r="L21" s="51">
        <v>0</v>
      </c>
      <c r="M21" s="51">
        <v>0</v>
      </c>
      <c r="N21" s="51">
        <v>0</v>
      </c>
      <c r="O21" s="51">
        <v>0</v>
      </c>
      <c r="P21" s="51">
        <v>0</v>
      </c>
      <c r="Q21" s="51">
        <v>0</v>
      </c>
      <c r="R21" s="51">
        <v>0</v>
      </c>
      <c r="S21" s="51">
        <v>0</v>
      </c>
      <c r="T21" s="51">
        <v>0</v>
      </c>
      <c r="U21" s="51">
        <v>0</v>
      </c>
      <c r="V21" s="51">
        <v>0</v>
      </c>
      <c r="W21" s="51">
        <v>0</v>
      </c>
      <c r="X21" s="51">
        <v>0</v>
      </c>
      <c r="Y21" s="51">
        <v>0</v>
      </c>
      <c r="Z21" s="51">
        <v>0</v>
      </c>
      <c r="AA21" s="51">
        <v>0</v>
      </c>
      <c r="AB21" s="51">
        <v>0</v>
      </c>
      <c r="AC21" s="51">
        <v>0</v>
      </c>
      <c r="AD21" s="51">
        <v>0</v>
      </c>
      <c r="AE21" s="51">
        <v>0</v>
      </c>
      <c r="AF21" s="51">
        <v>0</v>
      </c>
      <c r="AG21" s="51">
        <v>0</v>
      </c>
      <c r="AH21" s="51">
        <v>0</v>
      </c>
      <c r="AI21" s="51">
        <v>0</v>
      </c>
      <c r="AJ21" s="51">
        <v>0</v>
      </c>
      <c r="AK21" s="51">
        <v>0</v>
      </c>
      <c r="AL21" s="51">
        <v>0</v>
      </c>
      <c r="AM21" s="51">
        <v>0</v>
      </c>
      <c r="AN21" s="51">
        <v>0</v>
      </c>
      <c r="AO21" s="51">
        <v>0</v>
      </c>
      <c r="AP21" s="51">
        <v>0</v>
      </c>
      <c r="AQ21" s="51">
        <v>0</v>
      </c>
      <c r="AR21" s="51">
        <v>0</v>
      </c>
      <c r="AS21" s="51">
        <v>0</v>
      </c>
      <c r="AT21" s="51">
        <v>0</v>
      </c>
    </row>
    <row r="22" spans="4:46" ht="14.5" hidden="1" outlineLevel="1" x14ac:dyDescent="0.35">
      <c r="D22" s="58">
        <v>14</v>
      </c>
      <c r="E22" s="58" t="str">
        <v>Unused</v>
      </c>
      <c r="G22" s="51">
        <v>0</v>
      </c>
      <c r="H22" s="51">
        <v>0</v>
      </c>
      <c r="I22" s="51">
        <v>0</v>
      </c>
      <c r="J22" s="51">
        <v>0</v>
      </c>
      <c r="K22" s="51">
        <v>0</v>
      </c>
      <c r="L22" s="51">
        <v>0</v>
      </c>
      <c r="M22" s="51">
        <v>0</v>
      </c>
      <c r="N22" s="51">
        <v>0</v>
      </c>
      <c r="O22" s="51">
        <v>0</v>
      </c>
      <c r="P22" s="51">
        <v>0</v>
      </c>
      <c r="Q22" s="51">
        <v>0</v>
      </c>
      <c r="R22" s="51">
        <v>0</v>
      </c>
      <c r="S22" s="51">
        <v>0</v>
      </c>
      <c r="T22" s="51">
        <v>0</v>
      </c>
      <c r="U22" s="51">
        <v>0</v>
      </c>
      <c r="V22" s="51">
        <v>0</v>
      </c>
      <c r="W22" s="51">
        <v>0</v>
      </c>
      <c r="X22" s="51">
        <v>0</v>
      </c>
      <c r="Y22" s="51">
        <v>0</v>
      </c>
      <c r="Z22" s="51">
        <v>0</v>
      </c>
      <c r="AA22" s="51">
        <v>0</v>
      </c>
      <c r="AB22" s="51">
        <v>0</v>
      </c>
      <c r="AC22" s="51">
        <v>0</v>
      </c>
      <c r="AD22" s="51">
        <v>0</v>
      </c>
      <c r="AE22" s="51">
        <v>0</v>
      </c>
      <c r="AF22" s="51">
        <v>0</v>
      </c>
      <c r="AG22" s="51">
        <v>0</v>
      </c>
      <c r="AH22" s="51">
        <v>0</v>
      </c>
      <c r="AI22" s="51">
        <v>0</v>
      </c>
      <c r="AJ22" s="51">
        <v>0</v>
      </c>
      <c r="AK22" s="51">
        <v>0</v>
      </c>
      <c r="AL22" s="51">
        <v>0</v>
      </c>
      <c r="AM22" s="51">
        <v>0</v>
      </c>
      <c r="AN22" s="51">
        <v>0</v>
      </c>
      <c r="AO22" s="51">
        <v>0</v>
      </c>
      <c r="AP22" s="51">
        <v>0</v>
      </c>
      <c r="AQ22" s="51">
        <v>0</v>
      </c>
      <c r="AR22" s="51">
        <v>0</v>
      </c>
      <c r="AS22" s="51">
        <v>0</v>
      </c>
      <c r="AT22" s="51">
        <v>0</v>
      </c>
    </row>
    <row r="23" spans="4:46" ht="14.5" hidden="1" outlineLevel="1" x14ac:dyDescent="0.35">
      <c r="D23" s="58">
        <v>15</v>
      </c>
      <c r="E23" s="58" t="str">
        <v>Unused</v>
      </c>
      <c r="G23" s="51">
        <v>0</v>
      </c>
      <c r="H23" s="51">
        <v>0</v>
      </c>
      <c r="I23" s="51">
        <v>0</v>
      </c>
      <c r="J23" s="51">
        <v>0</v>
      </c>
      <c r="K23" s="51">
        <v>0</v>
      </c>
      <c r="L23" s="51">
        <v>0</v>
      </c>
      <c r="M23" s="51">
        <v>0</v>
      </c>
      <c r="N23" s="51">
        <v>0</v>
      </c>
      <c r="O23" s="51">
        <v>0</v>
      </c>
      <c r="P23" s="51">
        <v>0</v>
      </c>
      <c r="Q23" s="51">
        <v>0</v>
      </c>
      <c r="R23" s="51">
        <v>0</v>
      </c>
      <c r="S23" s="51">
        <v>0</v>
      </c>
      <c r="T23" s="51">
        <v>0</v>
      </c>
      <c r="U23" s="51">
        <v>0</v>
      </c>
      <c r="V23" s="51">
        <v>0</v>
      </c>
      <c r="W23" s="51">
        <v>0</v>
      </c>
      <c r="X23" s="51">
        <v>0</v>
      </c>
      <c r="Y23" s="51">
        <v>0</v>
      </c>
      <c r="Z23" s="51">
        <v>0</v>
      </c>
      <c r="AA23" s="51">
        <v>0</v>
      </c>
      <c r="AB23" s="51">
        <v>0</v>
      </c>
      <c r="AC23" s="51">
        <v>0</v>
      </c>
      <c r="AD23" s="51">
        <v>0</v>
      </c>
      <c r="AE23" s="51">
        <v>0</v>
      </c>
      <c r="AF23" s="51">
        <v>0</v>
      </c>
      <c r="AG23" s="51">
        <v>0</v>
      </c>
      <c r="AH23" s="51">
        <v>0</v>
      </c>
      <c r="AI23" s="51">
        <v>0</v>
      </c>
      <c r="AJ23" s="51">
        <v>0</v>
      </c>
      <c r="AK23" s="51">
        <v>0</v>
      </c>
      <c r="AL23" s="51">
        <v>0</v>
      </c>
      <c r="AM23" s="51">
        <v>0</v>
      </c>
      <c r="AN23" s="51">
        <v>0</v>
      </c>
      <c r="AO23" s="51">
        <v>0</v>
      </c>
      <c r="AP23" s="51">
        <v>0</v>
      </c>
      <c r="AQ23" s="51">
        <v>0</v>
      </c>
      <c r="AR23" s="51">
        <v>0</v>
      </c>
      <c r="AS23" s="51">
        <v>0</v>
      </c>
      <c r="AT23" s="51">
        <v>0</v>
      </c>
    </row>
    <row r="24" spans="4:46" ht="14.5" hidden="1" outlineLevel="1" x14ac:dyDescent="0.35">
      <c r="D24" s="58">
        <v>16</v>
      </c>
      <c r="E24" s="58" t="str">
        <v>Unused</v>
      </c>
      <c r="G24" s="51">
        <v>0</v>
      </c>
      <c r="H24" s="51">
        <v>0</v>
      </c>
      <c r="I24" s="51">
        <v>0</v>
      </c>
      <c r="J24" s="51">
        <v>0</v>
      </c>
      <c r="K24" s="51">
        <v>0</v>
      </c>
      <c r="L24" s="51">
        <v>0</v>
      </c>
      <c r="M24" s="51">
        <v>0</v>
      </c>
      <c r="N24" s="51">
        <v>0</v>
      </c>
      <c r="O24" s="51">
        <v>0</v>
      </c>
      <c r="P24" s="51">
        <v>0</v>
      </c>
      <c r="Q24" s="51">
        <v>0</v>
      </c>
      <c r="R24" s="51">
        <v>0</v>
      </c>
      <c r="S24" s="51">
        <v>0</v>
      </c>
      <c r="T24" s="51">
        <v>0</v>
      </c>
      <c r="U24" s="51">
        <v>0</v>
      </c>
      <c r="V24" s="51">
        <v>0</v>
      </c>
      <c r="W24" s="51">
        <v>0</v>
      </c>
      <c r="X24" s="51">
        <v>0</v>
      </c>
      <c r="Y24" s="51">
        <v>0</v>
      </c>
      <c r="Z24" s="51">
        <v>0</v>
      </c>
      <c r="AA24" s="51">
        <v>0</v>
      </c>
      <c r="AB24" s="51">
        <v>0</v>
      </c>
      <c r="AC24" s="51">
        <v>0</v>
      </c>
      <c r="AD24" s="51">
        <v>0</v>
      </c>
      <c r="AE24" s="51">
        <v>0</v>
      </c>
      <c r="AF24" s="51">
        <v>0</v>
      </c>
      <c r="AG24" s="51">
        <v>0</v>
      </c>
      <c r="AH24" s="51">
        <v>0</v>
      </c>
      <c r="AI24" s="51">
        <v>0</v>
      </c>
      <c r="AJ24" s="51">
        <v>0</v>
      </c>
      <c r="AK24" s="51">
        <v>0</v>
      </c>
      <c r="AL24" s="51">
        <v>0</v>
      </c>
      <c r="AM24" s="51">
        <v>0</v>
      </c>
      <c r="AN24" s="51">
        <v>0</v>
      </c>
      <c r="AO24" s="51">
        <v>0</v>
      </c>
      <c r="AP24" s="51">
        <v>0</v>
      </c>
      <c r="AQ24" s="51">
        <v>0</v>
      </c>
      <c r="AR24" s="51">
        <v>0</v>
      </c>
      <c r="AS24" s="51">
        <v>0</v>
      </c>
      <c r="AT24" s="51">
        <v>0</v>
      </c>
    </row>
    <row r="25" spans="4:46" ht="14.5" hidden="1" outlineLevel="1" x14ac:dyDescent="0.35">
      <c r="D25" s="58">
        <v>17</v>
      </c>
      <c r="E25" s="58" t="str">
        <v>EXCH_DF_PatchPanel</v>
      </c>
      <c r="G25" s="51">
        <v>0</v>
      </c>
      <c r="H25" s="51">
        <v>7</v>
      </c>
      <c r="I25" s="51">
        <v>23</v>
      </c>
      <c r="J25" s="51">
        <v>39</v>
      </c>
      <c r="K25" s="51">
        <v>66</v>
      </c>
      <c r="L25" s="51">
        <v>102</v>
      </c>
      <c r="M25" s="51">
        <v>143</v>
      </c>
      <c r="N25" s="51">
        <v>185</v>
      </c>
      <c r="O25" s="51">
        <v>223</v>
      </c>
      <c r="P25" s="51">
        <v>265</v>
      </c>
      <c r="Q25" s="51">
        <v>301</v>
      </c>
      <c r="R25" s="51">
        <v>329</v>
      </c>
      <c r="S25" s="51">
        <v>329</v>
      </c>
      <c r="T25" s="51">
        <v>329</v>
      </c>
      <c r="U25" s="51">
        <v>329</v>
      </c>
      <c r="V25" s="51">
        <v>329</v>
      </c>
      <c r="W25" s="51">
        <v>329</v>
      </c>
      <c r="X25" s="51">
        <v>329</v>
      </c>
      <c r="Y25" s="51">
        <v>329</v>
      </c>
      <c r="Z25" s="51">
        <v>329</v>
      </c>
      <c r="AA25" s="51">
        <v>329</v>
      </c>
      <c r="AB25" s="51">
        <v>329</v>
      </c>
      <c r="AC25" s="51">
        <v>329</v>
      </c>
      <c r="AD25" s="51">
        <v>329</v>
      </c>
      <c r="AE25" s="51">
        <v>329</v>
      </c>
      <c r="AF25" s="51">
        <v>329</v>
      </c>
      <c r="AG25" s="51">
        <v>329</v>
      </c>
      <c r="AH25" s="51">
        <v>329</v>
      </c>
      <c r="AI25" s="51">
        <v>329</v>
      </c>
      <c r="AJ25" s="51">
        <v>329</v>
      </c>
      <c r="AK25" s="51">
        <v>329</v>
      </c>
      <c r="AL25" s="51">
        <v>329</v>
      </c>
      <c r="AM25" s="51">
        <v>329</v>
      </c>
      <c r="AN25" s="51">
        <v>329</v>
      </c>
      <c r="AO25" s="51">
        <v>329</v>
      </c>
      <c r="AP25" s="51">
        <v>329</v>
      </c>
      <c r="AQ25" s="51">
        <v>329</v>
      </c>
      <c r="AR25" s="51">
        <v>329</v>
      </c>
      <c r="AS25" s="51">
        <v>329</v>
      </c>
      <c r="AT25" s="51">
        <v>329</v>
      </c>
    </row>
    <row r="26" spans="4:46" ht="14.5" hidden="1" outlineLevel="1" x14ac:dyDescent="0.35">
      <c r="D26" s="58">
        <v>18</v>
      </c>
      <c r="E26" s="58" t="str">
        <v>Unused</v>
      </c>
      <c r="G26" s="51">
        <v>0</v>
      </c>
      <c r="H26" s="51">
        <v>0</v>
      </c>
      <c r="I26" s="51">
        <v>0</v>
      </c>
      <c r="J26" s="51">
        <v>0</v>
      </c>
      <c r="K26" s="51">
        <v>0</v>
      </c>
      <c r="L26" s="51">
        <v>0</v>
      </c>
      <c r="M26" s="51">
        <v>0</v>
      </c>
      <c r="N26" s="51">
        <v>0</v>
      </c>
      <c r="O26" s="51">
        <v>0</v>
      </c>
      <c r="P26" s="51">
        <v>0</v>
      </c>
      <c r="Q26" s="51">
        <v>0</v>
      </c>
      <c r="R26" s="51">
        <v>0</v>
      </c>
      <c r="S26" s="51">
        <v>0</v>
      </c>
      <c r="T26" s="51">
        <v>0</v>
      </c>
      <c r="U26" s="51">
        <v>0</v>
      </c>
      <c r="V26" s="51">
        <v>0</v>
      </c>
      <c r="W26" s="51">
        <v>0</v>
      </c>
      <c r="X26" s="51">
        <v>0</v>
      </c>
      <c r="Y26" s="51">
        <v>0</v>
      </c>
      <c r="Z26" s="51">
        <v>0</v>
      </c>
      <c r="AA26" s="51">
        <v>0</v>
      </c>
      <c r="AB26" s="51">
        <v>0</v>
      </c>
      <c r="AC26" s="51">
        <v>0</v>
      </c>
      <c r="AD26" s="51">
        <v>0</v>
      </c>
      <c r="AE26" s="51">
        <v>0</v>
      </c>
      <c r="AF26" s="51">
        <v>0</v>
      </c>
      <c r="AG26" s="51">
        <v>0</v>
      </c>
      <c r="AH26" s="51">
        <v>0</v>
      </c>
      <c r="AI26" s="51">
        <v>0</v>
      </c>
      <c r="AJ26" s="51">
        <v>0</v>
      </c>
      <c r="AK26" s="51">
        <v>0</v>
      </c>
      <c r="AL26" s="51">
        <v>0</v>
      </c>
      <c r="AM26" s="51">
        <v>0</v>
      </c>
      <c r="AN26" s="51">
        <v>0</v>
      </c>
      <c r="AO26" s="51">
        <v>0</v>
      </c>
      <c r="AP26" s="51">
        <v>0</v>
      </c>
      <c r="AQ26" s="51">
        <v>0</v>
      </c>
      <c r="AR26" s="51">
        <v>0</v>
      </c>
      <c r="AS26" s="51">
        <v>0</v>
      </c>
      <c r="AT26" s="51">
        <v>0</v>
      </c>
    </row>
    <row r="27" spans="4:46" ht="14.5" hidden="1" outlineLevel="1" x14ac:dyDescent="0.35">
      <c r="D27" s="58">
        <v>19</v>
      </c>
      <c r="E27" s="58" t="str">
        <v>EXCH_All_Accommodation</v>
      </c>
      <c r="G27" s="51">
        <v>28</v>
      </c>
      <c r="H27" s="51">
        <v>96</v>
      </c>
      <c r="I27" s="51">
        <v>220</v>
      </c>
      <c r="J27" s="51">
        <v>426</v>
      </c>
      <c r="K27" s="51">
        <v>687</v>
      </c>
      <c r="L27" s="51">
        <v>946</v>
      </c>
      <c r="M27" s="51">
        <v>1207</v>
      </c>
      <c r="N27" s="51">
        <v>1468</v>
      </c>
      <c r="O27" s="51">
        <v>1730</v>
      </c>
      <c r="P27" s="51">
        <v>1990</v>
      </c>
      <c r="Q27" s="51">
        <v>2196</v>
      </c>
      <c r="R27" s="51">
        <v>2196</v>
      </c>
      <c r="S27" s="51">
        <v>2196</v>
      </c>
      <c r="T27" s="51">
        <v>2196</v>
      </c>
      <c r="U27" s="51">
        <v>2196</v>
      </c>
      <c r="V27" s="51">
        <v>2196</v>
      </c>
      <c r="W27" s="51">
        <v>2196</v>
      </c>
      <c r="X27" s="51">
        <v>2196</v>
      </c>
      <c r="Y27" s="51">
        <v>2196</v>
      </c>
      <c r="Z27" s="51">
        <v>2196</v>
      </c>
      <c r="AA27" s="51">
        <v>2196</v>
      </c>
      <c r="AB27" s="51">
        <v>2196</v>
      </c>
      <c r="AC27" s="51">
        <v>2196</v>
      </c>
      <c r="AD27" s="51">
        <v>2196</v>
      </c>
      <c r="AE27" s="51">
        <v>2196</v>
      </c>
      <c r="AF27" s="51">
        <v>2196</v>
      </c>
      <c r="AG27" s="51">
        <v>2196</v>
      </c>
      <c r="AH27" s="51">
        <v>2196</v>
      </c>
      <c r="AI27" s="51">
        <v>2196</v>
      </c>
      <c r="AJ27" s="51">
        <v>2196</v>
      </c>
      <c r="AK27" s="51">
        <v>2196</v>
      </c>
      <c r="AL27" s="51">
        <v>2196</v>
      </c>
      <c r="AM27" s="51">
        <v>2196</v>
      </c>
      <c r="AN27" s="51">
        <v>2196</v>
      </c>
      <c r="AO27" s="51">
        <v>2196</v>
      </c>
      <c r="AP27" s="51">
        <v>2196</v>
      </c>
      <c r="AQ27" s="51">
        <v>2196</v>
      </c>
      <c r="AR27" s="51">
        <v>2196</v>
      </c>
      <c r="AS27" s="51">
        <v>2196</v>
      </c>
      <c r="AT27" s="51">
        <v>2196</v>
      </c>
    </row>
    <row r="28" spans="4:46" ht="14.5" hidden="1" outlineLevel="1" x14ac:dyDescent="0.35">
      <c r="D28" s="58">
        <v>20</v>
      </c>
      <c r="E28" s="58" t="str">
        <v>EXCH_OCR_Tie_Cable</v>
      </c>
      <c r="G28" s="51">
        <v>440</v>
      </c>
      <c r="H28" s="51">
        <v>1527</v>
      </c>
      <c r="I28" s="51">
        <v>3507</v>
      </c>
      <c r="J28" s="51">
        <v>6801</v>
      </c>
      <c r="K28" s="51">
        <v>10991</v>
      </c>
      <c r="L28" s="51">
        <v>15130</v>
      </c>
      <c r="M28" s="51">
        <v>19312</v>
      </c>
      <c r="N28" s="51">
        <v>23488</v>
      </c>
      <c r="O28" s="51">
        <v>27670</v>
      </c>
      <c r="P28" s="51">
        <v>31826</v>
      </c>
      <c r="Q28" s="51">
        <v>35130</v>
      </c>
      <c r="R28" s="51">
        <v>35130</v>
      </c>
      <c r="S28" s="51">
        <v>35130</v>
      </c>
      <c r="T28" s="51">
        <v>35130</v>
      </c>
      <c r="U28" s="51">
        <v>35130</v>
      </c>
      <c r="V28" s="51">
        <v>35130</v>
      </c>
      <c r="W28" s="51">
        <v>35130</v>
      </c>
      <c r="X28" s="51">
        <v>35130</v>
      </c>
      <c r="Y28" s="51">
        <v>35130</v>
      </c>
      <c r="Z28" s="51">
        <v>35130</v>
      </c>
      <c r="AA28" s="51">
        <v>35130</v>
      </c>
      <c r="AB28" s="51">
        <v>35130</v>
      </c>
      <c r="AC28" s="51">
        <v>35130</v>
      </c>
      <c r="AD28" s="51">
        <v>35130</v>
      </c>
      <c r="AE28" s="51">
        <v>35130</v>
      </c>
      <c r="AF28" s="51">
        <v>35130</v>
      </c>
      <c r="AG28" s="51">
        <v>35130</v>
      </c>
      <c r="AH28" s="51">
        <v>35130</v>
      </c>
      <c r="AI28" s="51">
        <v>35130</v>
      </c>
      <c r="AJ28" s="51">
        <v>35130</v>
      </c>
      <c r="AK28" s="51">
        <v>35130</v>
      </c>
      <c r="AL28" s="51">
        <v>35130</v>
      </c>
      <c r="AM28" s="51">
        <v>35130</v>
      </c>
      <c r="AN28" s="51">
        <v>35130</v>
      </c>
      <c r="AO28" s="51">
        <v>35130</v>
      </c>
      <c r="AP28" s="51">
        <v>35130</v>
      </c>
      <c r="AQ28" s="51">
        <v>35130</v>
      </c>
      <c r="AR28" s="51">
        <v>35130</v>
      </c>
      <c r="AS28" s="51">
        <v>35130</v>
      </c>
      <c r="AT28" s="51">
        <v>35130</v>
      </c>
    </row>
    <row r="29" spans="4:46" ht="14.5" hidden="1" outlineLevel="1" x14ac:dyDescent="0.35">
      <c r="D29" s="58">
        <v>21</v>
      </c>
      <c r="E29" s="58" t="str">
        <v>EXCH_OCR_Chassis</v>
      </c>
      <c r="G29" s="51">
        <v>10</v>
      </c>
      <c r="H29" s="51">
        <v>34</v>
      </c>
      <c r="I29" s="51">
        <v>77</v>
      </c>
      <c r="J29" s="51">
        <v>148</v>
      </c>
      <c r="K29" s="51">
        <v>239</v>
      </c>
      <c r="L29" s="51">
        <v>329</v>
      </c>
      <c r="M29" s="51">
        <v>420</v>
      </c>
      <c r="N29" s="51">
        <v>510</v>
      </c>
      <c r="O29" s="51">
        <v>601</v>
      </c>
      <c r="P29" s="51">
        <v>691</v>
      </c>
      <c r="Q29" s="51">
        <v>763</v>
      </c>
      <c r="R29" s="51">
        <v>763</v>
      </c>
      <c r="S29" s="51">
        <v>763</v>
      </c>
      <c r="T29" s="51">
        <v>763</v>
      </c>
      <c r="U29" s="51">
        <v>763</v>
      </c>
      <c r="V29" s="51">
        <v>763</v>
      </c>
      <c r="W29" s="51">
        <v>763</v>
      </c>
      <c r="X29" s="51">
        <v>763</v>
      </c>
      <c r="Y29" s="51">
        <v>763</v>
      </c>
      <c r="Z29" s="51">
        <v>763</v>
      </c>
      <c r="AA29" s="51">
        <v>763</v>
      </c>
      <c r="AB29" s="51">
        <v>763</v>
      </c>
      <c r="AC29" s="51">
        <v>763</v>
      </c>
      <c r="AD29" s="51">
        <v>763</v>
      </c>
      <c r="AE29" s="51">
        <v>763</v>
      </c>
      <c r="AF29" s="51">
        <v>763</v>
      </c>
      <c r="AG29" s="51">
        <v>763</v>
      </c>
      <c r="AH29" s="51">
        <v>763</v>
      </c>
      <c r="AI29" s="51">
        <v>763</v>
      </c>
      <c r="AJ29" s="51">
        <v>763</v>
      </c>
      <c r="AK29" s="51">
        <v>763</v>
      </c>
      <c r="AL29" s="51">
        <v>763</v>
      </c>
      <c r="AM29" s="51">
        <v>763</v>
      </c>
      <c r="AN29" s="51">
        <v>763</v>
      </c>
      <c r="AO29" s="51">
        <v>763</v>
      </c>
      <c r="AP29" s="51">
        <v>763</v>
      </c>
      <c r="AQ29" s="51">
        <v>763</v>
      </c>
      <c r="AR29" s="51">
        <v>763</v>
      </c>
      <c r="AS29" s="51">
        <v>763</v>
      </c>
      <c r="AT29" s="51">
        <v>763</v>
      </c>
    </row>
    <row r="30" spans="4:46" ht="14.5" hidden="1" outlineLevel="1" x14ac:dyDescent="0.35">
      <c r="D30" s="58">
        <v>22</v>
      </c>
      <c r="E30" s="58" t="str">
        <v>EXCH_OCR_Sub-rack</v>
      </c>
      <c r="G30" s="51">
        <v>62</v>
      </c>
      <c r="H30" s="51">
        <v>213</v>
      </c>
      <c r="I30" s="51">
        <v>488</v>
      </c>
      <c r="J30" s="51">
        <v>945</v>
      </c>
      <c r="K30" s="51">
        <v>1527</v>
      </c>
      <c r="L30" s="51">
        <v>2102</v>
      </c>
      <c r="M30" s="51">
        <v>2683</v>
      </c>
      <c r="N30" s="51">
        <v>3263</v>
      </c>
      <c r="O30" s="51">
        <v>3844</v>
      </c>
      <c r="P30" s="51">
        <v>4421</v>
      </c>
      <c r="Q30" s="51">
        <v>4880</v>
      </c>
      <c r="R30" s="51">
        <v>4880</v>
      </c>
      <c r="S30" s="51">
        <v>4880</v>
      </c>
      <c r="T30" s="51">
        <v>4880</v>
      </c>
      <c r="U30" s="51">
        <v>4880</v>
      </c>
      <c r="V30" s="51">
        <v>4880</v>
      </c>
      <c r="W30" s="51">
        <v>4880</v>
      </c>
      <c r="X30" s="51">
        <v>4880</v>
      </c>
      <c r="Y30" s="51">
        <v>4880</v>
      </c>
      <c r="Z30" s="51">
        <v>4880</v>
      </c>
      <c r="AA30" s="51">
        <v>4880</v>
      </c>
      <c r="AB30" s="51">
        <v>4880</v>
      </c>
      <c r="AC30" s="51">
        <v>4880</v>
      </c>
      <c r="AD30" s="51">
        <v>4880</v>
      </c>
      <c r="AE30" s="51">
        <v>4880</v>
      </c>
      <c r="AF30" s="51">
        <v>4880</v>
      </c>
      <c r="AG30" s="51">
        <v>4880</v>
      </c>
      <c r="AH30" s="51">
        <v>4880</v>
      </c>
      <c r="AI30" s="51">
        <v>4880</v>
      </c>
      <c r="AJ30" s="51">
        <v>4880</v>
      </c>
      <c r="AK30" s="51">
        <v>4880</v>
      </c>
      <c r="AL30" s="51">
        <v>4880</v>
      </c>
      <c r="AM30" s="51">
        <v>4880</v>
      </c>
      <c r="AN30" s="51">
        <v>4880</v>
      </c>
      <c r="AO30" s="51">
        <v>4880</v>
      </c>
      <c r="AP30" s="51">
        <v>4880</v>
      </c>
      <c r="AQ30" s="51">
        <v>4880</v>
      </c>
      <c r="AR30" s="51">
        <v>4880</v>
      </c>
      <c r="AS30" s="51">
        <v>4880</v>
      </c>
      <c r="AT30" s="51">
        <v>4880</v>
      </c>
    </row>
    <row r="31" spans="4:46" ht="14.5" hidden="1" outlineLevel="1" x14ac:dyDescent="0.35">
      <c r="D31" s="58">
        <v>23</v>
      </c>
      <c r="E31" s="58" t="str">
        <v>EXCH_CCJ_Tie_Cable</v>
      </c>
      <c r="G31" s="51">
        <v>31</v>
      </c>
      <c r="H31" s="51">
        <v>107</v>
      </c>
      <c r="I31" s="51">
        <v>244</v>
      </c>
      <c r="J31" s="51">
        <v>473</v>
      </c>
      <c r="K31" s="51">
        <v>764</v>
      </c>
      <c r="L31" s="51">
        <v>1051</v>
      </c>
      <c r="M31" s="51">
        <v>1342</v>
      </c>
      <c r="N31" s="51">
        <v>1632</v>
      </c>
      <c r="O31" s="51">
        <v>1922</v>
      </c>
      <c r="P31" s="51">
        <v>2211</v>
      </c>
      <c r="Q31" s="51">
        <v>2440</v>
      </c>
      <c r="R31" s="51">
        <v>2440</v>
      </c>
      <c r="S31" s="51">
        <v>2440</v>
      </c>
      <c r="T31" s="51">
        <v>2440</v>
      </c>
      <c r="U31" s="51">
        <v>2440</v>
      </c>
      <c r="V31" s="51">
        <v>2440</v>
      </c>
      <c r="W31" s="51">
        <v>2440</v>
      </c>
      <c r="X31" s="51">
        <v>2440</v>
      </c>
      <c r="Y31" s="51">
        <v>2440</v>
      </c>
      <c r="Z31" s="51">
        <v>2440</v>
      </c>
      <c r="AA31" s="51">
        <v>2440</v>
      </c>
      <c r="AB31" s="51">
        <v>2440</v>
      </c>
      <c r="AC31" s="51">
        <v>2440</v>
      </c>
      <c r="AD31" s="51">
        <v>2440</v>
      </c>
      <c r="AE31" s="51">
        <v>2440</v>
      </c>
      <c r="AF31" s="51">
        <v>2440</v>
      </c>
      <c r="AG31" s="51">
        <v>2440</v>
      </c>
      <c r="AH31" s="51">
        <v>2440</v>
      </c>
      <c r="AI31" s="51">
        <v>2440</v>
      </c>
      <c r="AJ31" s="51">
        <v>2440</v>
      </c>
      <c r="AK31" s="51">
        <v>2440</v>
      </c>
      <c r="AL31" s="51">
        <v>2440</v>
      </c>
      <c r="AM31" s="51">
        <v>2440</v>
      </c>
      <c r="AN31" s="51">
        <v>2440</v>
      </c>
      <c r="AO31" s="51">
        <v>2440</v>
      </c>
      <c r="AP31" s="51">
        <v>2440</v>
      </c>
      <c r="AQ31" s="51">
        <v>2440</v>
      </c>
      <c r="AR31" s="51">
        <v>2440</v>
      </c>
      <c r="AS31" s="51">
        <v>2440</v>
      </c>
      <c r="AT31" s="51">
        <v>2440</v>
      </c>
    </row>
    <row r="32" spans="4:46" ht="14.5" hidden="1" outlineLevel="1" x14ac:dyDescent="0.35">
      <c r="D32" s="58">
        <v>24</v>
      </c>
      <c r="E32" s="58" t="str">
        <v>EXCH_Cable Chamber Joint</v>
      </c>
      <c r="G32" s="51">
        <v>31</v>
      </c>
      <c r="H32" s="51">
        <v>107</v>
      </c>
      <c r="I32" s="51">
        <v>244</v>
      </c>
      <c r="J32" s="51">
        <v>473</v>
      </c>
      <c r="K32" s="51">
        <v>764</v>
      </c>
      <c r="L32" s="51">
        <v>1051</v>
      </c>
      <c r="M32" s="51">
        <v>1342</v>
      </c>
      <c r="N32" s="51">
        <v>1632</v>
      </c>
      <c r="O32" s="51">
        <v>1922</v>
      </c>
      <c r="P32" s="51">
        <v>2211</v>
      </c>
      <c r="Q32" s="51">
        <v>2440</v>
      </c>
      <c r="R32" s="51">
        <v>2440</v>
      </c>
      <c r="S32" s="51">
        <v>2440</v>
      </c>
      <c r="T32" s="51">
        <v>2440</v>
      </c>
      <c r="U32" s="51">
        <v>2440</v>
      </c>
      <c r="V32" s="51">
        <v>2440</v>
      </c>
      <c r="W32" s="51">
        <v>2440</v>
      </c>
      <c r="X32" s="51">
        <v>2440</v>
      </c>
      <c r="Y32" s="51">
        <v>2440</v>
      </c>
      <c r="Z32" s="51">
        <v>2440</v>
      </c>
      <c r="AA32" s="51">
        <v>2440</v>
      </c>
      <c r="AB32" s="51">
        <v>2440</v>
      </c>
      <c r="AC32" s="51">
        <v>2440</v>
      </c>
      <c r="AD32" s="51">
        <v>2440</v>
      </c>
      <c r="AE32" s="51">
        <v>2440</v>
      </c>
      <c r="AF32" s="51">
        <v>2440</v>
      </c>
      <c r="AG32" s="51">
        <v>2440</v>
      </c>
      <c r="AH32" s="51">
        <v>2440</v>
      </c>
      <c r="AI32" s="51">
        <v>2440</v>
      </c>
      <c r="AJ32" s="51">
        <v>2440</v>
      </c>
      <c r="AK32" s="51">
        <v>2440</v>
      </c>
      <c r="AL32" s="51">
        <v>2440</v>
      </c>
      <c r="AM32" s="51">
        <v>2440</v>
      </c>
      <c r="AN32" s="51">
        <v>2440</v>
      </c>
      <c r="AO32" s="51">
        <v>2440</v>
      </c>
      <c r="AP32" s="51">
        <v>2440</v>
      </c>
      <c r="AQ32" s="51">
        <v>2440</v>
      </c>
      <c r="AR32" s="51">
        <v>2440</v>
      </c>
      <c r="AS32" s="51">
        <v>2440</v>
      </c>
      <c r="AT32" s="51">
        <v>2440</v>
      </c>
    </row>
    <row r="33" spans="4:46" ht="14.5" hidden="1" outlineLevel="1" x14ac:dyDescent="0.35">
      <c r="D33" s="58">
        <v>25</v>
      </c>
      <c r="E33" s="58" t="str">
        <v>Unused</v>
      </c>
      <c r="G33" s="51">
        <v>0</v>
      </c>
      <c r="H33" s="51">
        <v>0</v>
      </c>
      <c r="I33" s="51">
        <v>0</v>
      </c>
      <c r="J33" s="51">
        <v>0</v>
      </c>
      <c r="K33" s="51">
        <v>0</v>
      </c>
      <c r="L33" s="51">
        <v>0</v>
      </c>
      <c r="M33" s="51">
        <v>0</v>
      </c>
      <c r="N33" s="51">
        <v>0</v>
      </c>
      <c r="O33" s="51">
        <v>0</v>
      </c>
      <c r="P33" s="51">
        <v>0</v>
      </c>
      <c r="Q33" s="51">
        <v>0</v>
      </c>
      <c r="R33" s="51">
        <v>0</v>
      </c>
      <c r="S33" s="51">
        <v>0</v>
      </c>
      <c r="T33" s="51">
        <v>0</v>
      </c>
      <c r="U33" s="51">
        <v>0</v>
      </c>
      <c r="V33" s="51">
        <v>0</v>
      </c>
      <c r="W33" s="51">
        <v>0</v>
      </c>
      <c r="X33" s="51">
        <v>0</v>
      </c>
      <c r="Y33" s="51">
        <v>0</v>
      </c>
      <c r="Z33" s="51">
        <v>0</v>
      </c>
      <c r="AA33" s="51">
        <v>0</v>
      </c>
      <c r="AB33" s="51">
        <v>0</v>
      </c>
      <c r="AC33" s="51">
        <v>0</v>
      </c>
      <c r="AD33" s="51">
        <v>0</v>
      </c>
      <c r="AE33" s="51">
        <v>0</v>
      </c>
      <c r="AF33" s="51">
        <v>0</v>
      </c>
      <c r="AG33" s="51">
        <v>0</v>
      </c>
      <c r="AH33" s="51">
        <v>0</v>
      </c>
      <c r="AI33" s="51">
        <v>0</v>
      </c>
      <c r="AJ33" s="51">
        <v>0</v>
      </c>
      <c r="AK33" s="51">
        <v>0</v>
      </c>
      <c r="AL33" s="51">
        <v>0</v>
      </c>
      <c r="AM33" s="51">
        <v>0</v>
      </c>
      <c r="AN33" s="51">
        <v>0</v>
      </c>
      <c r="AO33" s="51">
        <v>0</v>
      </c>
      <c r="AP33" s="51">
        <v>0</v>
      </c>
      <c r="AQ33" s="51">
        <v>0</v>
      </c>
      <c r="AR33" s="51">
        <v>0</v>
      </c>
      <c r="AS33" s="51">
        <v>0</v>
      </c>
      <c r="AT33" s="51">
        <v>0</v>
      </c>
    </row>
    <row r="34" spans="4:46" ht="14.5" hidden="1" outlineLevel="1" x14ac:dyDescent="0.35">
      <c r="D34" s="58">
        <v>26</v>
      </c>
      <c r="E34" s="58" t="str">
        <v>BCKH_Business_Serv_Mainlink_Fibre</v>
      </c>
      <c r="G34" s="51">
        <v>0</v>
      </c>
      <c r="H34" s="51">
        <v>0</v>
      </c>
      <c r="I34" s="51">
        <v>0</v>
      </c>
      <c r="J34" s="51">
        <v>0</v>
      </c>
      <c r="K34" s="51">
        <v>0</v>
      </c>
      <c r="L34" s="51">
        <v>0</v>
      </c>
      <c r="M34" s="51">
        <v>0</v>
      </c>
      <c r="N34" s="51">
        <v>0</v>
      </c>
      <c r="O34" s="51">
        <v>0</v>
      </c>
      <c r="P34" s="51">
        <v>0</v>
      </c>
      <c r="Q34" s="51">
        <v>0</v>
      </c>
      <c r="R34" s="51">
        <v>0</v>
      </c>
      <c r="S34" s="51">
        <v>0</v>
      </c>
      <c r="T34" s="51">
        <v>0</v>
      </c>
      <c r="U34" s="51">
        <v>0</v>
      </c>
      <c r="V34" s="51">
        <v>0</v>
      </c>
      <c r="W34" s="51">
        <v>0</v>
      </c>
      <c r="X34" s="51">
        <v>0</v>
      </c>
      <c r="Y34" s="51">
        <v>0</v>
      </c>
      <c r="Z34" s="51">
        <v>0</v>
      </c>
      <c r="AA34" s="51">
        <v>0</v>
      </c>
      <c r="AB34" s="51">
        <v>0</v>
      </c>
      <c r="AC34" s="51">
        <v>0</v>
      </c>
      <c r="AD34" s="51">
        <v>0</v>
      </c>
      <c r="AE34" s="51">
        <v>0</v>
      </c>
      <c r="AF34" s="51">
        <v>0</v>
      </c>
      <c r="AG34" s="51">
        <v>0</v>
      </c>
      <c r="AH34" s="51">
        <v>0</v>
      </c>
      <c r="AI34" s="51">
        <v>0</v>
      </c>
      <c r="AJ34" s="51">
        <v>0</v>
      </c>
      <c r="AK34" s="51">
        <v>0</v>
      </c>
      <c r="AL34" s="51">
        <v>0</v>
      </c>
      <c r="AM34" s="51">
        <v>0</v>
      </c>
      <c r="AN34" s="51">
        <v>0</v>
      </c>
      <c r="AO34" s="51">
        <v>0</v>
      </c>
      <c r="AP34" s="51">
        <v>0</v>
      </c>
      <c r="AQ34" s="51">
        <v>0</v>
      </c>
      <c r="AR34" s="51">
        <v>0</v>
      </c>
      <c r="AS34" s="51">
        <v>0</v>
      </c>
      <c r="AT34" s="51">
        <v>0</v>
      </c>
    </row>
    <row r="35" spans="4:46" ht="14.5" hidden="1" outlineLevel="1" x14ac:dyDescent="0.35">
      <c r="D35" s="58">
        <v>27</v>
      </c>
      <c r="E35" s="58" t="str">
        <v>BCKH_Business_Serv_Mainlink_Fibre_Testing</v>
      </c>
      <c r="G35" s="51">
        <v>0</v>
      </c>
      <c r="H35" s="51">
        <v>0</v>
      </c>
      <c r="I35" s="51">
        <v>0</v>
      </c>
      <c r="J35" s="51">
        <v>0</v>
      </c>
      <c r="K35" s="51">
        <v>0</v>
      </c>
      <c r="L35" s="51">
        <v>0</v>
      </c>
      <c r="M35" s="51">
        <v>0</v>
      </c>
      <c r="N35" s="51">
        <v>0</v>
      </c>
      <c r="O35" s="51">
        <v>0</v>
      </c>
      <c r="P35" s="51">
        <v>0</v>
      </c>
      <c r="Q35" s="51">
        <v>0</v>
      </c>
      <c r="R35" s="51">
        <v>0</v>
      </c>
      <c r="S35" s="51">
        <v>0</v>
      </c>
      <c r="T35" s="51">
        <v>0</v>
      </c>
      <c r="U35" s="51">
        <v>0</v>
      </c>
      <c r="V35" s="51">
        <v>0</v>
      </c>
      <c r="W35" s="51">
        <v>0</v>
      </c>
      <c r="X35" s="51">
        <v>0</v>
      </c>
      <c r="Y35" s="51">
        <v>0</v>
      </c>
      <c r="Z35" s="51">
        <v>0</v>
      </c>
      <c r="AA35" s="51">
        <v>0</v>
      </c>
      <c r="AB35" s="51">
        <v>0</v>
      </c>
      <c r="AC35" s="51">
        <v>0</v>
      </c>
      <c r="AD35" s="51">
        <v>0</v>
      </c>
      <c r="AE35" s="51">
        <v>0</v>
      </c>
      <c r="AF35" s="51">
        <v>0</v>
      </c>
      <c r="AG35" s="51">
        <v>0</v>
      </c>
      <c r="AH35" s="51">
        <v>0</v>
      </c>
      <c r="AI35" s="51">
        <v>0</v>
      </c>
      <c r="AJ35" s="51">
        <v>0</v>
      </c>
      <c r="AK35" s="51">
        <v>0</v>
      </c>
      <c r="AL35" s="51">
        <v>0</v>
      </c>
      <c r="AM35" s="51">
        <v>0</v>
      </c>
      <c r="AN35" s="51">
        <v>0</v>
      </c>
      <c r="AO35" s="51">
        <v>0</v>
      </c>
      <c r="AP35" s="51">
        <v>0</v>
      </c>
      <c r="AQ35" s="51">
        <v>0</v>
      </c>
      <c r="AR35" s="51">
        <v>0</v>
      </c>
      <c r="AS35" s="51">
        <v>0</v>
      </c>
      <c r="AT35" s="51">
        <v>0</v>
      </c>
    </row>
    <row r="36" spans="4:46" ht="14.5" hidden="1" outlineLevel="1" x14ac:dyDescent="0.35">
      <c r="D36" s="58">
        <v>28</v>
      </c>
      <c r="E36" s="58" t="str">
        <v>Unused</v>
      </c>
      <c r="G36" s="51">
        <v>0</v>
      </c>
      <c r="H36" s="51">
        <v>0</v>
      </c>
      <c r="I36" s="51">
        <v>0</v>
      </c>
      <c r="J36" s="51">
        <v>0</v>
      </c>
      <c r="K36" s="51">
        <v>0</v>
      </c>
      <c r="L36" s="51">
        <v>0</v>
      </c>
      <c r="M36" s="51">
        <v>0</v>
      </c>
      <c r="N36" s="51">
        <v>0</v>
      </c>
      <c r="O36" s="51">
        <v>0</v>
      </c>
      <c r="P36" s="51">
        <v>0</v>
      </c>
      <c r="Q36" s="51">
        <v>0</v>
      </c>
      <c r="R36" s="51">
        <v>0</v>
      </c>
      <c r="S36" s="51">
        <v>0</v>
      </c>
      <c r="T36" s="51">
        <v>0</v>
      </c>
      <c r="U36" s="51">
        <v>0</v>
      </c>
      <c r="V36" s="51">
        <v>0</v>
      </c>
      <c r="W36" s="51">
        <v>0</v>
      </c>
      <c r="X36" s="51">
        <v>0</v>
      </c>
      <c r="Y36" s="51">
        <v>0</v>
      </c>
      <c r="Z36" s="51">
        <v>0</v>
      </c>
      <c r="AA36" s="51">
        <v>0</v>
      </c>
      <c r="AB36" s="51">
        <v>0</v>
      </c>
      <c r="AC36" s="51">
        <v>0</v>
      </c>
      <c r="AD36" s="51">
        <v>0</v>
      </c>
      <c r="AE36" s="51">
        <v>0</v>
      </c>
      <c r="AF36" s="51">
        <v>0</v>
      </c>
      <c r="AG36" s="51">
        <v>0</v>
      </c>
      <c r="AH36" s="51">
        <v>0</v>
      </c>
      <c r="AI36" s="51">
        <v>0</v>
      </c>
      <c r="AJ36" s="51">
        <v>0</v>
      </c>
      <c r="AK36" s="51">
        <v>0</v>
      </c>
      <c r="AL36" s="51">
        <v>0</v>
      </c>
      <c r="AM36" s="51">
        <v>0</v>
      </c>
      <c r="AN36" s="51">
        <v>0</v>
      </c>
      <c r="AO36" s="51">
        <v>0</v>
      </c>
      <c r="AP36" s="51">
        <v>0</v>
      </c>
      <c r="AQ36" s="51">
        <v>0</v>
      </c>
      <c r="AR36" s="51">
        <v>0</v>
      </c>
      <c r="AS36" s="51">
        <v>0</v>
      </c>
      <c r="AT36" s="51">
        <v>0</v>
      </c>
    </row>
    <row r="37" spans="4:46" ht="14.5" hidden="1" outlineLevel="1" x14ac:dyDescent="0.35">
      <c r="D37" s="58">
        <v>29</v>
      </c>
      <c r="E37" s="58" t="str">
        <v>Unused</v>
      </c>
      <c r="G37" s="51">
        <v>0</v>
      </c>
      <c r="H37" s="51">
        <v>0</v>
      </c>
      <c r="I37" s="51">
        <v>0</v>
      </c>
      <c r="J37" s="51">
        <v>0</v>
      </c>
      <c r="K37" s="51">
        <v>0</v>
      </c>
      <c r="L37" s="51">
        <v>0</v>
      </c>
      <c r="M37" s="51">
        <v>0</v>
      </c>
      <c r="N37" s="51">
        <v>0</v>
      </c>
      <c r="O37" s="51">
        <v>0</v>
      </c>
      <c r="P37" s="51">
        <v>0</v>
      </c>
      <c r="Q37" s="51">
        <v>0</v>
      </c>
      <c r="R37" s="51">
        <v>0</v>
      </c>
      <c r="S37" s="51">
        <v>0</v>
      </c>
      <c r="T37" s="51">
        <v>0</v>
      </c>
      <c r="U37" s="51">
        <v>0</v>
      </c>
      <c r="V37" s="51">
        <v>0</v>
      </c>
      <c r="W37" s="51">
        <v>0</v>
      </c>
      <c r="X37" s="51">
        <v>0</v>
      </c>
      <c r="Y37" s="51">
        <v>0</v>
      </c>
      <c r="Z37" s="51">
        <v>0</v>
      </c>
      <c r="AA37" s="51">
        <v>0</v>
      </c>
      <c r="AB37" s="51">
        <v>0</v>
      </c>
      <c r="AC37" s="51">
        <v>0</v>
      </c>
      <c r="AD37" s="51">
        <v>0</v>
      </c>
      <c r="AE37" s="51">
        <v>0</v>
      </c>
      <c r="AF37" s="51">
        <v>0</v>
      </c>
      <c r="AG37" s="51">
        <v>0</v>
      </c>
      <c r="AH37" s="51">
        <v>0</v>
      </c>
      <c r="AI37" s="51">
        <v>0</v>
      </c>
      <c r="AJ37" s="51">
        <v>0</v>
      </c>
      <c r="AK37" s="51">
        <v>0</v>
      </c>
      <c r="AL37" s="51">
        <v>0</v>
      </c>
      <c r="AM37" s="51">
        <v>0</v>
      </c>
      <c r="AN37" s="51">
        <v>0</v>
      </c>
      <c r="AO37" s="51">
        <v>0</v>
      </c>
      <c r="AP37" s="51">
        <v>0</v>
      </c>
      <c r="AQ37" s="51">
        <v>0</v>
      </c>
      <c r="AR37" s="51">
        <v>0</v>
      </c>
      <c r="AS37" s="51">
        <v>0</v>
      </c>
      <c r="AT37" s="51">
        <v>0</v>
      </c>
    </row>
    <row r="38" spans="4:46" ht="14.5" hidden="1" outlineLevel="1" x14ac:dyDescent="0.35">
      <c r="D38" s="58">
        <v>30</v>
      </c>
      <c r="E38" s="58" t="str">
        <v>SEG1_FTTP_UG_Fibre</v>
      </c>
      <c r="G38" s="51">
        <v>523229</v>
      </c>
      <c r="H38" s="51">
        <v>1867009</v>
      </c>
      <c r="I38" s="51">
        <v>4475900</v>
      </c>
      <c r="J38" s="51">
        <v>9225400</v>
      </c>
      <c r="K38" s="51">
        <v>17260001</v>
      </c>
      <c r="L38" s="51">
        <v>24697628</v>
      </c>
      <c r="M38" s="51">
        <v>33263047</v>
      </c>
      <c r="N38" s="51">
        <v>41680047</v>
      </c>
      <c r="O38" s="51">
        <v>50994530</v>
      </c>
      <c r="P38" s="51">
        <v>60651913</v>
      </c>
      <c r="Q38" s="51">
        <v>69864044</v>
      </c>
      <c r="R38" s="51">
        <v>69864044</v>
      </c>
      <c r="S38" s="51">
        <v>69864044</v>
      </c>
      <c r="T38" s="51">
        <v>69864044</v>
      </c>
      <c r="U38" s="51">
        <v>69864044</v>
      </c>
      <c r="V38" s="51">
        <v>69864044</v>
      </c>
      <c r="W38" s="51">
        <v>69864044</v>
      </c>
      <c r="X38" s="51">
        <v>69864044</v>
      </c>
      <c r="Y38" s="51">
        <v>69864044</v>
      </c>
      <c r="Z38" s="51">
        <v>69864044</v>
      </c>
      <c r="AA38" s="51">
        <v>69864044</v>
      </c>
      <c r="AB38" s="51">
        <v>69864044</v>
      </c>
      <c r="AC38" s="51">
        <v>69864044</v>
      </c>
      <c r="AD38" s="51">
        <v>69864044</v>
      </c>
      <c r="AE38" s="51">
        <v>69864044</v>
      </c>
      <c r="AF38" s="51">
        <v>69864044</v>
      </c>
      <c r="AG38" s="51">
        <v>69864044</v>
      </c>
      <c r="AH38" s="51">
        <v>69864044</v>
      </c>
      <c r="AI38" s="51">
        <v>69864044</v>
      </c>
      <c r="AJ38" s="51">
        <v>69864044</v>
      </c>
      <c r="AK38" s="51">
        <v>69864044</v>
      </c>
      <c r="AL38" s="51">
        <v>69864044</v>
      </c>
      <c r="AM38" s="51">
        <v>69864044</v>
      </c>
      <c r="AN38" s="51">
        <v>69864044</v>
      </c>
      <c r="AO38" s="51">
        <v>69864044</v>
      </c>
      <c r="AP38" s="51">
        <v>69864044</v>
      </c>
      <c r="AQ38" s="51">
        <v>69864044</v>
      </c>
      <c r="AR38" s="51">
        <v>69864044</v>
      </c>
      <c r="AS38" s="51">
        <v>69864044</v>
      </c>
      <c r="AT38" s="51">
        <v>69864044</v>
      </c>
    </row>
    <row r="39" spans="4:46" ht="14.5" hidden="1" outlineLevel="1" x14ac:dyDescent="0.35">
      <c r="D39" s="58">
        <v>31</v>
      </c>
      <c r="E39" s="58" t="str">
        <v>SEG1_FTTP_OH_Fibre</v>
      </c>
      <c r="G39" s="51">
        <v>0</v>
      </c>
      <c r="H39" s="51">
        <v>0</v>
      </c>
      <c r="I39" s="51">
        <v>0</v>
      </c>
      <c r="J39" s="51">
        <v>1914</v>
      </c>
      <c r="K39" s="51">
        <v>24106</v>
      </c>
      <c r="L39" s="51">
        <v>43487</v>
      </c>
      <c r="M39" s="51">
        <v>95001</v>
      </c>
      <c r="N39" s="51">
        <v>163723</v>
      </c>
      <c r="O39" s="51">
        <v>241788</v>
      </c>
      <c r="P39" s="51">
        <v>354773</v>
      </c>
      <c r="Q39" s="51">
        <v>454513</v>
      </c>
      <c r="R39" s="51">
        <v>454513</v>
      </c>
      <c r="S39" s="51">
        <v>454513</v>
      </c>
      <c r="T39" s="51">
        <v>454513</v>
      </c>
      <c r="U39" s="51">
        <v>454513</v>
      </c>
      <c r="V39" s="51">
        <v>454513</v>
      </c>
      <c r="W39" s="51">
        <v>454513</v>
      </c>
      <c r="X39" s="51">
        <v>454513</v>
      </c>
      <c r="Y39" s="51">
        <v>454513</v>
      </c>
      <c r="Z39" s="51">
        <v>454513</v>
      </c>
      <c r="AA39" s="51">
        <v>454513</v>
      </c>
      <c r="AB39" s="51">
        <v>454513</v>
      </c>
      <c r="AC39" s="51">
        <v>454513</v>
      </c>
      <c r="AD39" s="51">
        <v>454513</v>
      </c>
      <c r="AE39" s="51">
        <v>454513</v>
      </c>
      <c r="AF39" s="51">
        <v>454513</v>
      </c>
      <c r="AG39" s="51">
        <v>454513</v>
      </c>
      <c r="AH39" s="51">
        <v>454513</v>
      </c>
      <c r="AI39" s="51">
        <v>454513</v>
      </c>
      <c r="AJ39" s="51">
        <v>454513</v>
      </c>
      <c r="AK39" s="51">
        <v>454513</v>
      </c>
      <c r="AL39" s="51">
        <v>454513</v>
      </c>
      <c r="AM39" s="51">
        <v>454513</v>
      </c>
      <c r="AN39" s="51">
        <v>454513</v>
      </c>
      <c r="AO39" s="51">
        <v>454513</v>
      </c>
      <c r="AP39" s="51">
        <v>454513</v>
      </c>
      <c r="AQ39" s="51">
        <v>454513</v>
      </c>
      <c r="AR39" s="51">
        <v>454513</v>
      </c>
      <c r="AS39" s="51">
        <v>454513</v>
      </c>
      <c r="AT39" s="51">
        <v>454513</v>
      </c>
    </row>
    <row r="40" spans="4:46" ht="14.5" hidden="1" outlineLevel="1" x14ac:dyDescent="0.35">
      <c r="D40" s="58">
        <v>32</v>
      </c>
      <c r="E40" s="58" t="str">
        <v>SEG1_FTTP_Fibre_Testing</v>
      </c>
      <c r="G40" s="51">
        <v>102606</v>
      </c>
      <c r="H40" s="51">
        <v>350179</v>
      </c>
      <c r="I40" s="51">
        <v>800989</v>
      </c>
      <c r="J40" s="51">
        <v>1552325</v>
      </c>
      <c r="K40" s="51">
        <v>2505726</v>
      </c>
      <c r="L40" s="51">
        <v>3451082</v>
      </c>
      <c r="M40" s="51">
        <v>4400743</v>
      </c>
      <c r="N40" s="51">
        <v>5353818</v>
      </c>
      <c r="O40" s="51">
        <v>6302145</v>
      </c>
      <c r="P40" s="51">
        <v>7250099</v>
      </c>
      <c r="Q40" s="51">
        <v>8003923</v>
      </c>
      <c r="R40" s="51">
        <v>8003923</v>
      </c>
      <c r="S40" s="51">
        <v>8003923</v>
      </c>
      <c r="T40" s="51">
        <v>8003923</v>
      </c>
      <c r="U40" s="51">
        <v>8003923</v>
      </c>
      <c r="V40" s="51">
        <v>8003923</v>
      </c>
      <c r="W40" s="51">
        <v>8003923</v>
      </c>
      <c r="X40" s="51">
        <v>8003923</v>
      </c>
      <c r="Y40" s="51">
        <v>8003923</v>
      </c>
      <c r="Z40" s="51">
        <v>8003923</v>
      </c>
      <c r="AA40" s="51">
        <v>8003923</v>
      </c>
      <c r="AB40" s="51">
        <v>8003923</v>
      </c>
      <c r="AC40" s="51">
        <v>8003923</v>
      </c>
      <c r="AD40" s="51">
        <v>8003923</v>
      </c>
      <c r="AE40" s="51">
        <v>8003923</v>
      </c>
      <c r="AF40" s="51">
        <v>8003923</v>
      </c>
      <c r="AG40" s="51">
        <v>8003923</v>
      </c>
      <c r="AH40" s="51">
        <v>8003923</v>
      </c>
      <c r="AI40" s="51">
        <v>8003923</v>
      </c>
      <c r="AJ40" s="51">
        <v>8003923</v>
      </c>
      <c r="AK40" s="51">
        <v>8003923</v>
      </c>
      <c r="AL40" s="51">
        <v>8003923</v>
      </c>
      <c r="AM40" s="51">
        <v>8003923</v>
      </c>
      <c r="AN40" s="51">
        <v>8003923</v>
      </c>
      <c r="AO40" s="51">
        <v>8003923</v>
      </c>
      <c r="AP40" s="51">
        <v>8003923</v>
      </c>
      <c r="AQ40" s="51">
        <v>8003923</v>
      </c>
      <c r="AR40" s="51">
        <v>8003923</v>
      </c>
      <c r="AS40" s="51">
        <v>8003923</v>
      </c>
      <c r="AT40" s="51">
        <v>8003923</v>
      </c>
    </row>
    <row r="41" spans="4:46" ht="14.5" hidden="1" outlineLevel="1" x14ac:dyDescent="0.35">
      <c r="D41" s="58">
        <v>33</v>
      </c>
      <c r="E41" s="58" t="str">
        <v>SEG1_Business_Serv_UG_Fibre</v>
      </c>
      <c r="G41" s="51">
        <v>0</v>
      </c>
      <c r="H41" s="51">
        <v>0</v>
      </c>
      <c r="I41" s="51">
        <v>0</v>
      </c>
      <c r="J41" s="51">
        <v>0</v>
      </c>
      <c r="K41" s="51">
        <v>0</v>
      </c>
      <c r="L41" s="51">
        <v>0</v>
      </c>
      <c r="M41" s="51">
        <v>0</v>
      </c>
      <c r="N41" s="51">
        <v>0</v>
      </c>
      <c r="O41" s="51">
        <v>0</v>
      </c>
      <c r="P41" s="51">
        <v>0</v>
      </c>
      <c r="Q41" s="51">
        <v>0</v>
      </c>
      <c r="R41" s="51">
        <v>0</v>
      </c>
      <c r="S41" s="51">
        <v>0</v>
      </c>
      <c r="T41" s="51">
        <v>0</v>
      </c>
      <c r="U41" s="51">
        <v>0</v>
      </c>
      <c r="V41" s="51">
        <v>0</v>
      </c>
      <c r="W41" s="51">
        <v>0</v>
      </c>
      <c r="X41" s="51">
        <v>0</v>
      </c>
      <c r="Y41" s="51">
        <v>0</v>
      </c>
      <c r="Z41" s="51">
        <v>0</v>
      </c>
      <c r="AA41" s="51">
        <v>0</v>
      </c>
      <c r="AB41" s="51">
        <v>0</v>
      </c>
      <c r="AC41" s="51">
        <v>0</v>
      </c>
      <c r="AD41" s="51">
        <v>0</v>
      </c>
      <c r="AE41" s="51">
        <v>0</v>
      </c>
      <c r="AF41" s="51">
        <v>0</v>
      </c>
      <c r="AG41" s="51">
        <v>0</v>
      </c>
      <c r="AH41" s="51">
        <v>0</v>
      </c>
      <c r="AI41" s="51">
        <v>0</v>
      </c>
      <c r="AJ41" s="51">
        <v>0</v>
      </c>
      <c r="AK41" s="51">
        <v>0</v>
      </c>
      <c r="AL41" s="51">
        <v>0</v>
      </c>
      <c r="AM41" s="51">
        <v>0</v>
      </c>
      <c r="AN41" s="51">
        <v>0</v>
      </c>
      <c r="AO41" s="51">
        <v>0</v>
      </c>
      <c r="AP41" s="51">
        <v>0</v>
      </c>
      <c r="AQ41" s="51">
        <v>0</v>
      </c>
      <c r="AR41" s="51">
        <v>0</v>
      </c>
      <c r="AS41" s="51">
        <v>0</v>
      </c>
      <c r="AT41" s="51">
        <v>0</v>
      </c>
    </row>
    <row r="42" spans="4:46" ht="14.5" hidden="1" outlineLevel="1" x14ac:dyDescent="0.35">
      <c r="D42" s="58">
        <v>34</v>
      </c>
      <c r="E42" s="58" t="str">
        <v>SEG1_Business_Serv_OH_Fibre</v>
      </c>
      <c r="G42" s="51">
        <v>0</v>
      </c>
      <c r="H42" s="51">
        <v>0</v>
      </c>
      <c r="I42" s="51">
        <v>0</v>
      </c>
      <c r="J42" s="51">
        <v>0</v>
      </c>
      <c r="K42" s="51">
        <v>0</v>
      </c>
      <c r="L42" s="51">
        <v>0</v>
      </c>
      <c r="M42" s="51">
        <v>0</v>
      </c>
      <c r="N42" s="51">
        <v>0</v>
      </c>
      <c r="O42" s="51">
        <v>0</v>
      </c>
      <c r="P42" s="51">
        <v>0</v>
      </c>
      <c r="Q42" s="51">
        <v>0</v>
      </c>
      <c r="R42" s="51">
        <v>0</v>
      </c>
      <c r="S42" s="51">
        <v>0</v>
      </c>
      <c r="T42" s="51">
        <v>0</v>
      </c>
      <c r="U42" s="51">
        <v>0</v>
      </c>
      <c r="V42" s="51">
        <v>0</v>
      </c>
      <c r="W42" s="51">
        <v>0</v>
      </c>
      <c r="X42" s="51">
        <v>0</v>
      </c>
      <c r="Y42" s="51">
        <v>0</v>
      </c>
      <c r="Z42" s="51">
        <v>0</v>
      </c>
      <c r="AA42" s="51">
        <v>0</v>
      </c>
      <c r="AB42" s="51">
        <v>0</v>
      </c>
      <c r="AC42" s="51">
        <v>0</v>
      </c>
      <c r="AD42" s="51">
        <v>0</v>
      </c>
      <c r="AE42" s="51">
        <v>0</v>
      </c>
      <c r="AF42" s="51">
        <v>0</v>
      </c>
      <c r="AG42" s="51">
        <v>0</v>
      </c>
      <c r="AH42" s="51">
        <v>0</v>
      </c>
      <c r="AI42" s="51">
        <v>0</v>
      </c>
      <c r="AJ42" s="51">
        <v>0</v>
      </c>
      <c r="AK42" s="51">
        <v>0</v>
      </c>
      <c r="AL42" s="51">
        <v>0</v>
      </c>
      <c r="AM42" s="51">
        <v>0</v>
      </c>
      <c r="AN42" s="51">
        <v>0</v>
      </c>
      <c r="AO42" s="51">
        <v>0</v>
      </c>
      <c r="AP42" s="51">
        <v>0</v>
      </c>
      <c r="AQ42" s="51">
        <v>0</v>
      </c>
      <c r="AR42" s="51">
        <v>0</v>
      </c>
      <c r="AS42" s="51">
        <v>0</v>
      </c>
      <c r="AT42" s="51">
        <v>0</v>
      </c>
    </row>
    <row r="43" spans="4:46" ht="14.5" hidden="1" outlineLevel="1" x14ac:dyDescent="0.35">
      <c r="D43" s="58">
        <v>35</v>
      </c>
      <c r="E43" s="58" t="str">
        <v>SEG1_Business_Serv_Fibre_Testing</v>
      </c>
      <c r="G43" s="51">
        <v>0</v>
      </c>
      <c r="H43" s="51">
        <v>0</v>
      </c>
      <c r="I43" s="51">
        <v>0</v>
      </c>
      <c r="J43" s="51">
        <v>0</v>
      </c>
      <c r="K43" s="51">
        <v>0</v>
      </c>
      <c r="L43" s="51">
        <v>0</v>
      </c>
      <c r="M43" s="51">
        <v>0</v>
      </c>
      <c r="N43" s="51">
        <v>0</v>
      </c>
      <c r="O43" s="51">
        <v>0</v>
      </c>
      <c r="P43" s="51">
        <v>0</v>
      </c>
      <c r="Q43" s="51">
        <v>0</v>
      </c>
      <c r="R43" s="51">
        <v>0</v>
      </c>
      <c r="S43" s="51">
        <v>0</v>
      </c>
      <c r="T43" s="51">
        <v>0</v>
      </c>
      <c r="U43" s="51">
        <v>0</v>
      </c>
      <c r="V43" s="51">
        <v>0</v>
      </c>
      <c r="W43" s="51">
        <v>0</v>
      </c>
      <c r="X43" s="51">
        <v>0</v>
      </c>
      <c r="Y43" s="51">
        <v>0</v>
      </c>
      <c r="Z43" s="51">
        <v>0</v>
      </c>
      <c r="AA43" s="51">
        <v>0</v>
      </c>
      <c r="AB43" s="51">
        <v>0</v>
      </c>
      <c r="AC43" s="51">
        <v>0</v>
      </c>
      <c r="AD43" s="51">
        <v>0</v>
      </c>
      <c r="AE43" s="51">
        <v>0</v>
      </c>
      <c r="AF43" s="51">
        <v>0</v>
      </c>
      <c r="AG43" s="51">
        <v>0</v>
      </c>
      <c r="AH43" s="51">
        <v>0</v>
      </c>
      <c r="AI43" s="51">
        <v>0</v>
      </c>
      <c r="AJ43" s="51">
        <v>0</v>
      </c>
      <c r="AK43" s="51">
        <v>0</v>
      </c>
      <c r="AL43" s="51">
        <v>0</v>
      </c>
      <c r="AM43" s="51">
        <v>0</v>
      </c>
      <c r="AN43" s="51">
        <v>0</v>
      </c>
      <c r="AO43" s="51">
        <v>0</v>
      </c>
      <c r="AP43" s="51">
        <v>0</v>
      </c>
      <c r="AQ43" s="51">
        <v>0</v>
      </c>
      <c r="AR43" s="51">
        <v>0</v>
      </c>
      <c r="AS43" s="51">
        <v>0</v>
      </c>
      <c r="AT43" s="51">
        <v>0</v>
      </c>
    </row>
    <row r="44" spans="4:46" ht="14.5" hidden="1" outlineLevel="1" x14ac:dyDescent="0.35">
      <c r="D44" s="58">
        <v>36</v>
      </c>
      <c r="E44" s="58" t="str">
        <v>Unused</v>
      </c>
      <c r="G44" s="51">
        <v>0</v>
      </c>
      <c r="H44" s="51">
        <v>0</v>
      </c>
      <c r="I44" s="51">
        <v>0</v>
      </c>
      <c r="J44" s="51">
        <v>0</v>
      </c>
      <c r="K44" s="51">
        <v>0</v>
      </c>
      <c r="L44" s="51">
        <v>0</v>
      </c>
      <c r="M44" s="51">
        <v>0</v>
      </c>
      <c r="N44" s="51">
        <v>0</v>
      </c>
      <c r="O44" s="51">
        <v>0</v>
      </c>
      <c r="P44" s="51">
        <v>0</v>
      </c>
      <c r="Q44" s="51">
        <v>0</v>
      </c>
      <c r="R44" s="51">
        <v>0</v>
      </c>
      <c r="S44" s="51">
        <v>0</v>
      </c>
      <c r="T44" s="51">
        <v>0</v>
      </c>
      <c r="U44" s="51">
        <v>0</v>
      </c>
      <c r="V44" s="51">
        <v>0</v>
      </c>
      <c r="W44" s="51">
        <v>0</v>
      </c>
      <c r="X44" s="51">
        <v>0</v>
      </c>
      <c r="Y44" s="51">
        <v>0</v>
      </c>
      <c r="Z44" s="51">
        <v>0</v>
      </c>
      <c r="AA44" s="51">
        <v>0</v>
      </c>
      <c r="AB44" s="51">
        <v>0</v>
      </c>
      <c r="AC44" s="51">
        <v>0</v>
      </c>
      <c r="AD44" s="51">
        <v>0</v>
      </c>
      <c r="AE44" s="51">
        <v>0</v>
      </c>
      <c r="AF44" s="51">
        <v>0</v>
      </c>
      <c r="AG44" s="51">
        <v>0</v>
      </c>
      <c r="AH44" s="51">
        <v>0</v>
      </c>
      <c r="AI44" s="51">
        <v>0</v>
      </c>
      <c r="AJ44" s="51">
        <v>0</v>
      </c>
      <c r="AK44" s="51">
        <v>0</v>
      </c>
      <c r="AL44" s="51">
        <v>0</v>
      </c>
      <c r="AM44" s="51">
        <v>0</v>
      </c>
      <c r="AN44" s="51">
        <v>0</v>
      </c>
      <c r="AO44" s="51">
        <v>0</v>
      </c>
      <c r="AP44" s="51">
        <v>0</v>
      </c>
      <c r="AQ44" s="51">
        <v>0</v>
      </c>
      <c r="AR44" s="51">
        <v>0</v>
      </c>
      <c r="AS44" s="51">
        <v>0</v>
      </c>
      <c r="AT44" s="51">
        <v>0</v>
      </c>
    </row>
    <row r="45" spans="4:46" ht="14.5" hidden="1" outlineLevel="1" x14ac:dyDescent="0.35">
      <c r="D45" s="58">
        <v>37</v>
      </c>
      <c r="E45" s="58" t="str">
        <v>SEG1_FootwayBox_Aggreg_Node</v>
      </c>
      <c r="G45" s="51">
        <v>70</v>
      </c>
      <c r="H45" s="51">
        <v>230</v>
      </c>
      <c r="I45" s="51">
        <v>390</v>
      </c>
      <c r="J45" s="51">
        <v>660</v>
      </c>
      <c r="K45" s="51">
        <v>1020</v>
      </c>
      <c r="L45" s="51">
        <v>1430</v>
      </c>
      <c r="M45" s="51">
        <v>1850</v>
      </c>
      <c r="N45" s="51">
        <v>2230</v>
      </c>
      <c r="O45" s="51">
        <v>2650</v>
      </c>
      <c r="P45" s="51">
        <v>3010</v>
      </c>
      <c r="Q45" s="51">
        <v>3290</v>
      </c>
      <c r="R45" s="51">
        <v>3290</v>
      </c>
      <c r="S45" s="51">
        <v>3290</v>
      </c>
      <c r="T45" s="51">
        <v>3290</v>
      </c>
      <c r="U45" s="51">
        <v>3290</v>
      </c>
      <c r="V45" s="51">
        <v>3290</v>
      </c>
      <c r="W45" s="51">
        <v>3290</v>
      </c>
      <c r="X45" s="51">
        <v>3290</v>
      </c>
      <c r="Y45" s="51">
        <v>3290</v>
      </c>
      <c r="Z45" s="51">
        <v>3290</v>
      </c>
      <c r="AA45" s="51">
        <v>3290</v>
      </c>
      <c r="AB45" s="51">
        <v>3290</v>
      </c>
      <c r="AC45" s="51">
        <v>3290</v>
      </c>
      <c r="AD45" s="51">
        <v>3290</v>
      </c>
      <c r="AE45" s="51">
        <v>3290</v>
      </c>
      <c r="AF45" s="51">
        <v>3290</v>
      </c>
      <c r="AG45" s="51">
        <v>3290</v>
      </c>
      <c r="AH45" s="51">
        <v>3290</v>
      </c>
      <c r="AI45" s="51">
        <v>3290</v>
      </c>
      <c r="AJ45" s="51">
        <v>3290</v>
      </c>
      <c r="AK45" s="51">
        <v>3290</v>
      </c>
      <c r="AL45" s="51">
        <v>3290</v>
      </c>
      <c r="AM45" s="51">
        <v>3290</v>
      </c>
      <c r="AN45" s="51">
        <v>3290</v>
      </c>
      <c r="AO45" s="51">
        <v>3290</v>
      </c>
      <c r="AP45" s="51">
        <v>3290</v>
      </c>
      <c r="AQ45" s="51">
        <v>3290</v>
      </c>
      <c r="AR45" s="51">
        <v>3290</v>
      </c>
      <c r="AS45" s="51">
        <v>3290</v>
      </c>
      <c r="AT45" s="51">
        <v>3290</v>
      </c>
    </row>
    <row r="46" spans="4:46" ht="14.5" hidden="1" outlineLevel="1" x14ac:dyDescent="0.35">
      <c r="D46" s="58">
        <v>38</v>
      </c>
      <c r="E46" s="58" t="str">
        <v>SEG1_Aggregation_Node</v>
      </c>
      <c r="G46" s="51">
        <v>70</v>
      </c>
      <c r="H46" s="51">
        <v>230</v>
      </c>
      <c r="I46" s="51">
        <v>390</v>
      </c>
      <c r="J46" s="51">
        <v>660</v>
      </c>
      <c r="K46" s="51">
        <v>1020</v>
      </c>
      <c r="L46" s="51">
        <v>1430</v>
      </c>
      <c r="M46" s="51">
        <v>1850</v>
      </c>
      <c r="N46" s="51">
        <v>2230</v>
      </c>
      <c r="O46" s="51">
        <v>2650</v>
      </c>
      <c r="P46" s="51">
        <v>3010</v>
      </c>
      <c r="Q46" s="51">
        <v>3290</v>
      </c>
      <c r="R46" s="51">
        <v>3290</v>
      </c>
      <c r="S46" s="51">
        <v>3290</v>
      </c>
      <c r="T46" s="51">
        <v>3290</v>
      </c>
      <c r="U46" s="51">
        <v>3290</v>
      </c>
      <c r="V46" s="51">
        <v>3290</v>
      </c>
      <c r="W46" s="51">
        <v>3290</v>
      </c>
      <c r="X46" s="51">
        <v>3290</v>
      </c>
      <c r="Y46" s="51">
        <v>3290</v>
      </c>
      <c r="Z46" s="51">
        <v>3290</v>
      </c>
      <c r="AA46" s="51">
        <v>3290</v>
      </c>
      <c r="AB46" s="51">
        <v>3290</v>
      </c>
      <c r="AC46" s="51">
        <v>3290</v>
      </c>
      <c r="AD46" s="51">
        <v>3290</v>
      </c>
      <c r="AE46" s="51">
        <v>3290</v>
      </c>
      <c r="AF46" s="51">
        <v>3290</v>
      </c>
      <c r="AG46" s="51">
        <v>3290</v>
      </c>
      <c r="AH46" s="51">
        <v>3290</v>
      </c>
      <c r="AI46" s="51">
        <v>3290</v>
      </c>
      <c r="AJ46" s="51">
        <v>3290</v>
      </c>
      <c r="AK46" s="51">
        <v>3290</v>
      </c>
      <c r="AL46" s="51">
        <v>3290</v>
      </c>
      <c r="AM46" s="51">
        <v>3290</v>
      </c>
      <c r="AN46" s="51">
        <v>3290</v>
      </c>
      <c r="AO46" s="51">
        <v>3290</v>
      </c>
      <c r="AP46" s="51">
        <v>3290</v>
      </c>
      <c r="AQ46" s="51">
        <v>3290</v>
      </c>
      <c r="AR46" s="51">
        <v>3290</v>
      </c>
      <c r="AS46" s="51">
        <v>3290</v>
      </c>
      <c r="AT46" s="51">
        <v>3290</v>
      </c>
    </row>
    <row r="47" spans="4:46" ht="14.5" hidden="1" outlineLevel="1" x14ac:dyDescent="0.35">
      <c r="D47" s="58">
        <v>39</v>
      </c>
      <c r="E47" s="58" t="str">
        <v>SEG1_FootwayBox_UG_Track_Joint</v>
      </c>
      <c r="G47" s="51">
        <v>7</v>
      </c>
      <c r="H47" s="51">
        <v>25</v>
      </c>
      <c r="I47" s="51">
        <v>58</v>
      </c>
      <c r="J47" s="51">
        <v>124</v>
      </c>
      <c r="K47" s="51">
        <v>224</v>
      </c>
      <c r="L47" s="51">
        <v>328</v>
      </c>
      <c r="M47" s="51">
        <v>444</v>
      </c>
      <c r="N47" s="51">
        <v>575</v>
      </c>
      <c r="O47" s="51">
        <v>702</v>
      </c>
      <c r="P47" s="51">
        <v>845</v>
      </c>
      <c r="Q47" s="51">
        <v>965</v>
      </c>
      <c r="R47" s="51">
        <v>965</v>
      </c>
      <c r="S47" s="51">
        <v>965</v>
      </c>
      <c r="T47" s="51">
        <v>965</v>
      </c>
      <c r="U47" s="51">
        <v>965</v>
      </c>
      <c r="V47" s="51">
        <v>965</v>
      </c>
      <c r="W47" s="51">
        <v>965</v>
      </c>
      <c r="X47" s="51">
        <v>965</v>
      </c>
      <c r="Y47" s="51">
        <v>965</v>
      </c>
      <c r="Z47" s="51">
        <v>965</v>
      </c>
      <c r="AA47" s="51">
        <v>965</v>
      </c>
      <c r="AB47" s="51">
        <v>965</v>
      </c>
      <c r="AC47" s="51">
        <v>965</v>
      </c>
      <c r="AD47" s="51">
        <v>965</v>
      </c>
      <c r="AE47" s="51">
        <v>965</v>
      </c>
      <c r="AF47" s="51">
        <v>965</v>
      </c>
      <c r="AG47" s="51">
        <v>965</v>
      </c>
      <c r="AH47" s="51">
        <v>965</v>
      </c>
      <c r="AI47" s="51">
        <v>965</v>
      </c>
      <c r="AJ47" s="51">
        <v>965</v>
      </c>
      <c r="AK47" s="51">
        <v>965</v>
      </c>
      <c r="AL47" s="51">
        <v>965</v>
      </c>
      <c r="AM47" s="51">
        <v>965</v>
      </c>
      <c r="AN47" s="51">
        <v>965</v>
      </c>
      <c r="AO47" s="51">
        <v>965</v>
      </c>
      <c r="AP47" s="51">
        <v>965</v>
      </c>
      <c r="AQ47" s="51">
        <v>965</v>
      </c>
      <c r="AR47" s="51">
        <v>965</v>
      </c>
      <c r="AS47" s="51">
        <v>965</v>
      </c>
      <c r="AT47" s="51">
        <v>965</v>
      </c>
    </row>
    <row r="48" spans="4:46" ht="14.5" hidden="1" outlineLevel="1" x14ac:dyDescent="0.35">
      <c r="D48" s="58">
        <v>40</v>
      </c>
      <c r="E48" s="58" t="str">
        <v>SEG1_UG_Track_Joint</v>
      </c>
      <c r="G48" s="51">
        <v>34</v>
      </c>
      <c r="H48" s="51">
        <v>125</v>
      </c>
      <c r="I48" s="51">
        <v>288</v>
      </c>
      <c r="J48" s="51">
        <v>620</v>
      </c>
      <c r="K48" s="51">
        <v>1117</v>
      </c>
      <c r="L48" s="51">
        <v>1640</v>
      </c>
      <c r="M48" s="51">
        <v>2217</v>
      </c>
      <c r="N48" s="51">
        <v>2872</v>
      </c>
      <c r="O48" s="51">
        <v>3506</v>
      </c>
      <c r="P48" s="51">
        <v>4225</v>
      </c>
      <c r="Q48" s="51">
        <v>4823</v>
      </c>
      <c r="R48" s="51">
        <v>4823</v>
      </c>
      <c r="S48" s="51">
        <v>4823</v>
      </c>
      <c r="T48" s="51">
        <v>4823</v>
      </c>
      <c r="U48" s="51">
        <v>4823</v>
      </c>
      <c r="V48" s="51">
        <v>4823</v>
      </c>
      <c r="W48" s="51">
        <v>4823</v>
      </c>
      <c r="X48" s="51">
        <v>4823</v>
      </c>
      <c r="Y48" s="51">
        <v>4823</v>
      </c>
      <c r="Z48" s="51">
        <v>4823</v>
      </c>
      <c r="AA48" s="51">
        <v>4823</v>
      </c>
      <c r="AB48" s="51">
        <v>4823</v>
      </c>
      <c r="AC48" s="51">
        <v>4823</v>
      </c>
      <c r="AD48" s="51">
        <v>4823</v>
      </c>
      <c r="AE48" s="51">
        <v>4823</v>
      </c>
      <c r="AF48" s="51">
        <v>4823</v>
      </c>
      <c r="AG48" s="51">
        <v>4823</v>
      </c>
      <c r="AH48" s="51">
        <v>4823</v>
      </c>
      <c r="AI48" s="51">
        <v>4823</v>
      </c>
      <c r="AJ48" s="51">
        <v>4823</v>
      </c>
      <c r="AK48" s="51">
        <v>4823</v>
      </c>
      <c r="AL48" s="51">
        <v>4823</v>
      </c>
      <c r="AM48" s="51">
        <v>4823</v>
      </c>
      <c r="AN48" s="51">
        <v>4823</v>
      </c>
      <c r="AO48" s="51">
        <v>4823</v>
      </c>
      <c r="AP48" s="51">
        <v>4823</v>
      </c>
      <c r="AQ48" s="51">
        <v>4823</v>
      </c>
      <c r="AR48" s="51">
        <v>4823</v>
      </c>
      <c r="AS48" s="51">
        <v>4823</v>
      </c>
      <c r="AT48" s="51">
        <v>4823</v>
      </c>
    </row>
    <row r="49" spans="4:46" ht="14.5" hidden="1" outlineLevel="1" x14ac:dyDescent="0.35">
      <c r="D49" s="58">
        <v>41</v>
      </c>
      <c r="E49" s="58" t="str">
        <v>SEG1_OH_Track_Joint</v>
      </c>
      <c r="G49" s="51">
        <v>0</v>
      </c>
      <c r="H49" s="51">
        <v>0</v>
      </c>
      <c r="I49" s="51">
        <v>0</v>
      </c>
      <c r="J49" s="51">
        <v>1</v>
      </c>
      <c r="K49" s="51">
        <v>2</v>
      </c>
      <c r="L49" s="51">
        <v>3</v>
      </c>
      <c r="M49" s="51">
        <v>6</v>
      </c>
      <c r="N49" s="51">
        <v>12</v>
      </c>
      <c r="O49" s="51">
        <v>17</v>
      </c>
      <c r="P49" s="51">
        <v>26</v>
      </c>
      <c r="Q49" s="51">
        <v>33</v>
      </c>
      <c r="R49" s="51">
        <v>33</v>
      </c>
      <c r="S49" s="51">
        <v>33</v>
      </c>
      <c r="T49" s="51">
        <v>33</v>
      </c>
      <c r="U49" s="51">
        <v>33</v>
      </c>
      <c r="V49" s="51">
        <v>33</v>
      </c>
      <c r="W49" s="51">
        <v>33</v>
      </c>
      <c r="X49" s="51">
        <v>33</v>
      </c>
      <c r="Y49" s="51">
        <v>33</v>
      </c>
      <c r="Z49" s="51">
        <v>33</v>
      </c>
      <c r="AA49" s="51">
        <v>33</v>
      </c>
      <c r="AB49" s="51">
        <v>33</v>
      </c>
      <c r="AC49" s="51">
        <v>33</v>
      </c>
      <c r="AD49" s="51">
        <v>33</v>
      </c>
      <c r="AE49" s="51">
        <v>33</v>
      </c>
      <c r="AF49" s="51">
        <v>33</v>
      </c>
      <c r="AG49" s="51">
        <v>33</v>
      </c>
      <c r="AH49" s="51">
        <v>33</v>
      </c>
      <c r="AI49" s="51">
        <v>33</v>
      </c>
      <c r="AJ49" s="51">
        <v>33</v>
      </c>
      <c r="AK49" s="51">
        <v>33</v>
      </c>
      <c r="AL49" s="51">
        <v>33</v>
      </c>
      <c r="AM49" s="51">
        <v>33</v>
      </c>
      <c r="AN49" s="51">
        <v>33</v>
      </c>
      <c r="AO49" s="51">
        <v>33</v>
      </c>
      <c r="AP49" s="51">
        <v>33</v>
      </c>
      <c r="AQ49" s="51">
        <v>33</v>
      </c>
      <c r="AR49" s="51">
        <v>33</v>
      </c>
      <c r="AS49" s="51">
        <v>33</v>
      </c>
      <c r="AT49" s="51">
        <v>33</v>
      </c>
    </row>
    <row r="50" spans="4:46" ht="14.5" hidden="1" outlineLevel="1" x14ac:dyDescent="0.35">
      <c r="D50" s="58">
        <v>42</v>
      </c>
      <c r="E50" s="58" t="str">
        <v>Unused</v>
      </c>
      <c r="G50" s="51">
        <v>0</v>
      </c>
      <c r="H50" s="51">
        <v>0</v>
      </c>
      <c r="I50" s="51">
        <v>0</v>
      </c>
      <c r="J50" s="51">
        <v>0</v>
      </c>
      <c r="K50" s="51">
        <v>0</v>
      </c>
      <c r="L50" s="51">
        <v>0</v>
      </c>
      <c r="M50" s="51">
        <v>0</v>
      </c>
      <c r="N50" s="51">
        <v>0</v>
      </c>
      <c r="O50" s="51">
        <v>0</v>
      </c>
      <c r="P50" s="51">
        <v>0</v>
      </c>
      <c r="Q50" s="51">
        <v>0</v>
      </c>
      <c r="R50" s="51">
        <v>0</v>
      </c>
      <c r="S50" s="51">
        <v>0</v>
      </c>
      <c r="T50" s="51">
        <v>0</v>
      </c>
      <c r="U50" s="51">
        <v>0</v>
      </c>
      <c r="V50" s="51">
        <v>0</v>
      </c>
      <c r="W50" s="51">
        <v>0</v>
      </c>
      <c r="X50" s="51">
        <v>0</v>
      </c>
      <c r="Y50" s="51">
        <v>0</v>
      </c>
      <c r="Z50" s="51">
        <v>0</v>
      </c>
      <c r="AA50" s="51">
        <v>0</v>
      </c>
      <c r="AB50" s="51">
        <v>0</v>
      </c>
      <c r="AC50" s="51">
        <v>0</v>
      </c>
      <c r="AD50" s="51">
        <v>0</v>
      </c>
      <c r="AE50" s="51">
        <v>0</v>
      </c>
      <c r="AF50" s="51">
        <v>0</v>
      </c>
      <c r="AG50" s="51">
        <v>0</v>
      </c>
      <c r="AH50" s="51">
        <v>0</v>
      </c>
      <c r="AI50" s="51">
        <v>0</v>
      </c>
      <c r="AJ50" s="51">
        <v>0</v>
      </c>
      <c r="AK50" s="51">
        <v>0</v>
      </c>
      <c r="AL50" s="51">
        <v>0</v>
      </c>
      <c r="AM50" s="51">
        <v>0</v>
      </c>
      <c r="AN50" s="51">
        <v>0</v>
      </c>
      <c r="AO50" s="51">
        <v>0</v>
      </c>
      <c r="AP50" s="51">
        <v>0</v>
      </c>
      <c r="AQ50" s="51">
        <v>0</v>
      </c>
      <c r="AR50" s="51">
        <v>0</v>
      </c>
      <c r="AS50" s="51">
        <v>0</v>
      </c>
      <c r="AT50" s="51">
        <v>0</v>
      </c>
    </row>
    <row r="51" spans="4:46" ht="14.5" hidden="1" outlineLevel="1" x14ac:dyDescent="0.35">
      <c r="D51" s="58">
        <v>43</v>
      </c>
      <c r="E51" s="58" t="str">
        <v>SEG1_Existing_Duct</v>
      </c>
      <c r="G51" s="51">
        <v>50931</v>
      </c>
      <c r="H51" s="51">
        <v>190186</v>
      </c>
      <c r="I51" s="51">
        <v>446087</v>
      </c>
      <c r="J51" s="51">
        <v>985898</v>
      </c>
      <c r="K51" s="51">
        <v>1821222</v>
      </c>
      <c r="L51" s="51">
        <v>2706461</v>
      </c>
      <c r="M51" s="51">
        <v>3700697</v>
      </c>
      <c r="N51" s="51">
        <v>4912860</v>
      </c>
      <c r="O51" s="51">
        <v>6095217</v>
      </c>
      <c r="P51" s="51">
        <v>7486844</v>
      </c>
      <c r="Q51" s="51">
        <v>8651243</v>
      </c>
      <c r="R51" s="51">
        <v>8651243</v>
      </c>
      <c r="S51" s="51">
        <v>8651243</v>
      </c>
      <c r="T51" s="51">
        <v>8651243</v>
      </c>
      <c r="U51" s="51">
        <v>8651243</v>
      </c>
      <c r="V51" s="51">
        <v>8651243</v>
      </c>
      <c r="W51" s="51">
        <v>8651243</v>
      </c>
      <c r="X51" s="51">
        <v>8651243</v>
      </c>
      <c r="Y51" s="51">
        <v>8651243</v>
      </c>
      <c r="Z51" s="51">
        <v>8651243</v>
      </c>
      <c r="AA51" s="51">
        <v>8651243</v>
      </c>
      <c r="AB51" s="51">
        <v>8651243</v>
      </c>
      <c r="AC51" s="51">
        <v>8651243</v>
      </c>
      <c r="AD51" s="51">
        <v>8651243</v>
      </c>
      <c r="AE51" s="51">
        <v>8651243</v>
      </c>
      <c r="AF51" s="51">
        <v>8651243</v>
      </c>
      <c r="AG51" s="51">
        <v>8651243</v>
      </c>
      <c r="AH51" s="51">
        <v>8651243</v>
      </c>
      <c r="AI51" s="51">
        <v>8651243</v>
      </c>
      <c r="AJ51" s="51">
        <v>8651243</v>
      </c>
      <c r="AK51" s="51">
        <v>8651243</v>
      </c>
      <c r="AL51" s="51">
        <v>8651243</v>
      </c>
      <c r="AM51" s="51">
        <v>8651243</v>
      </c>
      <c r="AN51" s="51">
        <v>8651243</v>
      </c>
      <c r="AO51" s="51">
        <v>8651243</v>
      </c>
      <c r="AP51" s="51">
        <v>8651243</v>
      </c>
      <c r="AQ51" s="51">
        <v>8651243</v>
      </c>
      <c r="AR51" s="51">
        <v>8651243</v>
      </c>
      <c r="AS51" s="51">
        <v>8651243</v>
      </c>
      <c r="AT51" s="51">
        <v>8651243</v>
      </c>
    </row>
    <row r="52" spans="4:46" ht="14.5" hidden="1" outlineLevel="1" x14ac:dyDescent="0.35">
      <c r="D52" s="58">
        <v>44</v>
      </c>
      <c r="E52" s="58" t="str">
        <v>SEG1_Sub-duct in Existing_Duct</v>
      </c>
      <c r="G52" s="51">
        <v>77199</v>
      </c>
      <c r="H52" s="51">
        <v>289908</v>
      </c>
      <c r="I52" s="51">
        <v>682732</v>
      </c>
      <c r="J52" s="51">
        <v>1520222</v>
      </c>
      <c r="K52" s="51">
        <v>2833904</v>
      </c>
      <c r="L52" s="51">
        <v>4223798</v>
      </c>
      <c r="M52" s="51">
        <v>5806375</v>
      </c>
      <c r="N52" s="51">
        <v>7762587</v>
      </c>
      <c r="O52" s="51">
        <v>9675552</v>
      </c>
      <c r="P52" s="51">
        <v>11965358</v>
      </c>
      <c r="Q52" s="51">
        <v>13875561</v>
      </c>
      <c r="R52" s="51">
        <v>13875561</v>
      </c>
      <c r="S52" s="51">
        <v>13875561</v>
      </c>
      <c r="T52" s="51">
        <v>13875561</v>
      </c>
      <c r="U52" s="51">
        <v>13875561</v>
      </c>
      <c r="V52" s="51">
        <v>13875561</v>
      </c>
      <c r="W52" s="51">
        <v>13875561</v>
      </c>
      <c r="X52" s="51">
        <v>13875561</v>
      </c>
      <c r="Y52" s="51">
        <v>13875561</v>
      </c>
      <c r="Z52" s="51">
        <v>13875561</v>
      </c>
      <c r="AA52" s="51">
        <v>13875561</v>
      </c>
      <c r="AB52" s="51">
        <v>13875561</v>
      </c>
      <c r="AC52" s="51">
        <v>13875561</v>
      </c>
      <c r="AD52" s="51">
        <v>13875561</v>
      </c>
      <c r="AE52" s="51">
        <v>13875561</v>
      </c>
      <c r="AF52" s="51">
        <v>13875561</v>
      </c>
      <c r="AG52" s="51">
        <v>13875561</v>
      </c>
      <c r="AH52" s="51">
        <v>13875561</v>
      </c>
      <c r="AI52" s="51">
        <v>13875561</v>
      </c>
      <c r="AJ52" s="51">
        <v>13875561</v>
      </c>
      <c r="AK52" s="51">
        <v>13875561</v>
      </c>
      <c r="AL52" s="51">
        <v>13875561</v>
      </c>
      <c r="AM52" s="51">
        <v>13875561</v>
      </c>
      <c r="AN52" s="51">
        <v>13875561</v>
      </c>
      <c r="AO52" s="51">
        <v>13875561</v>
      </c>
      <c r="AP52" s="51">
        <v>13875561</v>
      </c>
      <c r="AQ52" s="51">
        <v>13875561</v>
      </c>
      <c r="AR52" s="51">
        <v>13875561</v>
      </c>
      <c r="AS52" s="51">
        <v>13875561</v>
      </c>
      <c r="AT52" s="51">
        <v>13875561</v>
      </c>
    </row>
    <row r="53" spans="4:46" ht="14.5" hidden="1" outlineLevel="1" x14ac:dyDescent="0.35">
      <c r="D53" s="58">
        <v>45</v>
      </c>
      <c r="E53" s="58" t="str">
        <v>SEG1_Existing_Pole</v>
      </c>
      <c r="G53" s="51">
        <v>0</v>
      </c>
      <c r="H53" s="51">
        <v>0</v>
      </c>
      <c r="I53" s="51">
        <v>0</v>
      </c>
      <c r="J53" s="51">
        <v>519</v>
      </c>
      <c r="K53" s="51">
        <v>4542</v>
      </c>
      <c r="L53" s="51">
        <v>7804</v>
      </c>
      <c r="M53" s="51">
        <v>16537</v>
      </c>
      <c r="N53" s="51">
        <v>34085</v>
      </c>
      <c r="O53" s="51">
        <v>48263</v>
      </c>
      <c r="P53" s="51">
        <v>75207</v>
      </c>
      <c r="Q53" s="51">
        <v>95291</v>
      </c>
      <c r="R53" s="51">
        <v>95291</v>
      </c>
      <c r="S53" s="51">
        <v>95291</v>
      </c>
      <c r="T53" s="51">
        <v>95291</v>
      </c>
      <c r="U53" s="51">
        <v>95291</v>
      </c>
      <c r="V53" s="51">
        <v>95291</v>
      </c>
      <c r="W53" s="51">
        <v>95291</v>
      </c>
      <c r="X53" s="51">
        <v>95291</v>
      </c>
      <c r="Y53" s="51">
        <v>95291</v>
      </c>
      <c r="Z53" s="51">
        <v>95291</v>
      </c>
      <c r="AA53" s="51">
        <v>95291</v>
      </c>
      <c r="AB53" s="51">
        <v>95291</v>
      </c>
      <c r="AC53" s="51">
        <v>95291</v>
      </c>
      <c r="AD53" s="51">
        <v>95291</v>
      </c>
      <c r="AE53" s="51">
        <v>95291</v>
      </c>
      <c r="AF53" s="51">
        <v>95291</v>
      </c>
      <c r="AG53" s="51">
        <v>95291</v>
      </c>
      <c r="AH53" s="51">
        <v>95291</v>
      </c>
      <c r="AI53" s="51">
        <v>95291</v>
      </c>
      <c r="AJ53" s="51">
        <v>95291</v>
      </c>
      <c r="AK53" s="51">
        <v>95291</v>
      </c>
      <c r="AL53" s="51">
        <v>95291</v>
      </c>
      <c r="AM53" s="51">
        <v>95291</v>
      </c>
      <c r="AN53" s="51">
        <v>95291</v>
      </c>
      <c r="AO53" s="51">
        <v>95291</v>
      </c>
      <c r="AP53" s="51">
        <v>95291</v>
      </c>
      <c r="AQ53" s="51">
        <v>95291</v>
      </c>
      <c r="AR53" s="51">
        <v>95291</v>
      </c>
      <c r="AS53" s="51">
        <v>95291</v>
      </c>
      <c r="AT53" s="51">
        <v>95291</v>
      </c>
    </row>
    <row r="54" spans="4:46" ht="14.5" hidden="1" outlineLevel="1" x14ac:dyDescent="0.35">
      <c r="D54" s="58">
        <v>46</v>
      </c>
      <c r="E54" s="58" t="str">
        <v>Unused</v>
      </c>
      <c r="G54" s="51">
        <v>0</v>
      </c>
      <c r="H54" s="51">
        <v>0</v>
      </c>
      <c r="I54" s="51">
        <v>0</v>
      </c>
      <c r="J54" s="51">
        <v>0</v>
      </c>
      <c r="K54" s="51">
        <v>0</v>
      </c>
      <c r="L54" s="51">
        <v>0</v>
      </c>
      <c r="M54" s="51">
        <v>0</v>
      </c>
      <c r="N54" s="51">
        <v>0</v>
      </c>
      <c r="O54" s="51">
        <v>0</v>
      </c>
      <c r="P54" s="51">
        <v>0</v>
      </c>
      <c r="Q54" s="51">
        <v>0</v>
      </c>
      <c r="R54" s="51">
        <v>0</v>
      </c>
      <c r="S54" s="51">
        <v>0</v>
      </c>
      <c r="T54" s="51">
        <v>0</v>
      </c>
      <c r="U54" s="51">
        <v>0</v>
      </c>
      <c r="V54" s="51">
        <v>0</v>
      </c>
      <c r="W54" s="51">
        <v>0</v>
      </c>
      <c r="X54" s="51">
        <v>0</v>
      </c>
      <c r="Y54" s="51">
        <v>0</v>
      </c>
      <c r="Z54" s="51">
        <v>0</v>
      </c>
      <c r="AA54" s="51">
        <v>0</v>
      </c>
      <c r="AB54" s="51">
        <v>0</v>
      </c>
      <c r="AC54" s="51">
        <v>0</v>
      </c>
      <c r="AD54" s="51">
        <v>0</v>
      </c>
      <c r="AE54" s="51">
        <v>0</v>
      </c>
      <c r="AF54" s="51">
        <v>0</v>
      </c>
      <c r="AG54" s="51">
        <v>0</v>
      </c>
      <c r="AH54" s="51">
        <v>0</v>
      </c>
      <c r="AI54" s="51">
        <v>0</v>
      </c>
      <c r="AJ54" s="51">
        <v>0</v>
      </c>
      <c r="AK54" s="51">
        <v>0</v>
      </c>
      <c r="AL54" s="51">
        <v>0</v>
      </c>
      <c r="AM54" s="51">
        <v>0</v>
      </c>
      <c r="AN54" s="51">
        <v>0</v>
      </c>
      <c r="AO54" s="51">
        <v>0</v>
      </c>
      <c r="AP54" s="51">
        <v>0</v>
      </c>
      <c r="AQ54" s="51">
        <v>0</v>
      </c>
      <c r="AR54" s="51">
        <v>0</v>
      </c>
      <c r="AS54" s="51">
        <v>0</v>
      </c>
      <c r="AT54" s="51">
        <v>0</v>
      </c>
    </row>
    <row r="55" spans="4:46" ht="14.5" hidden="1" outlineLevel="1" x14ac:dyDescent="0.35">
      <c r="D55" s="58">
        <v>47</v>
      </c>
      <c r="E55" s="58" t="str">
        <v>SEG1_New Microtrench</v>
      </c>
      <c r="G55" s="51">
        <v>0</v>
      </c>
      <c r="H55" s="51">
        <v>0</v>
      </c>
      <c r="I55" s="51">
        <v>0</v>
      </c>
      <c r="J55" s="51">
        <v>0</v>
      </c>
      <c r="K55" s="51">
        <v>0</v>
      </c>
      <c r="L55" s="51">
        <v>0</v>
      </c>
      <c r="M55" s="51">
        <v>0</v>
      </c>
      <c r="N55" s="51">
        <v>0</v>
      </c>
      <c r="O55" s="51">
        <v>0</v>
      </c>
      <c r="P55" s="51">
        <v>0</v>
      </c>
      <c r="Q55" s="51">
        <v>0</v>
      </c>
      <c r="R55" s="51">
        <v>0</v>
      </c>
      <c r="S55" s="51">
        <v>0</v>
      </c>
      <c r="T55" s="51">
        <v>0</v>
      </c>
      <c r="U55" s="51">
        <v>0</v>
      </c>
      <c r="V55" s="51">
        <v>0</v>
      </c>
      <c r="W55" s="51">
        <v>0</v>
      </c>
      <c r="X55" s="51">
        <v>0</v>
      </c>
      <c r="Y55" s="51">
        <v>0</v>
      </c>
      <c r="Z55" s="51">
        <v>0</v>
      </c>
      <c r="AA55" s="51">
        <v>0</v>
      </c>
      <c r="AB55" s="51">
        <v>0</v>
      </c>
      <c r="AC55" s="51">
        <v>0</v>
      </c>
      <c r="AD55" s="51">
        <v>0</v>
      </c>
      <c r="AE55" s="51">
        <v>0</v>
      </c>
      <c r="AF55" s="51">
        <v>0</v>
      </c>
      <c r="AG55" s="51">
        <v>0</v>
      </c>
      <c r="AH55" s="51">
        <v>0</v>
      </c>
      <c r="AI55" s="51">
        <v>0</v>
      </c>
      <c r="AJ55" s="51">
        <v>0</v>
      </c>
      <c r="AK55" s="51">
        <v>0</v>
      </c>
      <c r="AL55" s="51">
        <v>0</v>
      </c>
      <c r="AM55" s="51">
        <v>0</v>
      </c>
      <c r="AN55" s="51">
        <v>0</v>
      </c>
      <c r="AO55" s="51">
        <v>0</v>
      </c>
      <c r="AP55" s="51">
        <v>0</v>
      </c>
      <c r="AQ55" s="51">
        <v>0</v>
      </c>
      <c r="AR55" s="51">
        <v>0</v>
      </c>
      <c r="AS55" s="51">
        <v>0</v>
      </c>
      <c r="AT55" s="51">
        <v>0</v>
      </c>
    </row>
    <row r="56" spans="4:46" ht="14.5" hidden="1" outlineLevel="1" x14ac:dyDescent="0.35">
      <c r="D56" s="58">
        <v>48</v>
      </c>
      <c r="E56" s="58" t="str">
        <v>SEG1_Soft_Duct in New_Duct</v>
      </c>
      <c r="G56" s="51">
        <v>1865</v>
      </c>
      <c r="H56" s="51">
        <v>7650</v>
      </c>
      <c r="I56" s="51">
        <v>19096</v>
      </c>
      <c r="J56" s="51">
        <v>48634</v>
      </c>
      <c r="K56" s="51">
        <v>106815</v>
      </c>
      <c r="L56" s="51">
        <v>169976</v>
      </c>
      <c r="M56" s="51">
        <v>250656</v>
      </c>
      <c r="N56" s="51">
        <v>388344</v>
      </c>
      <c r="O56" s="51">
        <v>517913</v>
      </c>
      <c r="P56" s="51">
        <v>693993</v>
      </c>
      <c r="Q56" s="51">
        <v>849737</v>
      </c>
      <c r="R56" s="51">
        <v>849737</v>
      </c>
      <c r="S56" s="51">
        <v>849737</v>
      </c>
      <c r="T56" s="51">
        <v>849737</v>
      </c>
      <c r="U56" s="51">
        <v>849737</v>
      </c>
      <c r="V56" s="51">
        <v>849737</v>
      </c>
      <c r="W56" s="51">
        <v>849737</v>
      </c>
      <c r="X56" s="51">
        <v>849737</v>
      </c>
      <c r="Y56" s="51">
        <v>849737</v>
      </c>
      <c r="Z56" s="51">
        <v>849737</v>
      </c>
      <c r="AA56" s="51">
        <v>849737</v>
      </c>
      <c r="AB56" s="51">
        <v>849737</v>
      </c>
      <c r="AC56" s="51">
        <v>849737</v>
      </c>
      <c r="AD56" s="51">
        <v>849737</v>
      </c>
      <c r="AE56" s="51">
        <v>849737</v>
      </c>
      <c r="AF56" s="51">
        <v>849737</v>
      </c>
      <c r="AG56" s="51">
        <v>849737</v>
      </c>
      <c r="AH56" s="51">
        <v>849737</v>
      </c>
      <c r="AI56" s="51">
        <v>849737</v>
      </c>
      <c r="AJ56" s="51">
        <v>849737</v>
      </c>
      <c r="AK56" s="51">
        <v>849737</v>
      </c>
      <c r="AL56" s="51">
        <v>849737</v>
      </c>
      <c r="AM56" s="51">
        <v>849737</v>
      </c>
      <c r="AN56" s="51">
        <v>849737</v>
      </c>
      <c r="AO56" s="51">
        <v>849737</v>
      </c>
      <c r="AP56" s="51">
        <v>849737</v>
      </c>
      <c r="AQ56" s="51">
        <v>849737</v>
      </c>
      <c r="AR56" s="51">
        <v>849737</v>
      </c>
      <c r="AS56" s="51">
        <v>849737</v>
      </c>
      <c r="AT56" s="51">
        <v>849737</v>
      </c>
    </row>
    <row r="57" spans="4:46" ht="14.5" hidden="1" outlineLevel="1" x14ac:dyDescent="0.35">
      <c r="D57" s="58">
        <v>49</v>
      </c>
      <c r="E57" s="58" t="str">
        <v>SEG1_Footway_Duct in New_Duct</v>
      </c>
      <c r="G57" s="51">
        <v>38611</v>
      </c>
      <c r="H57" s="51">
        <v>139838</v>
      </c>
      <c r="I57" s="51">
        <v>320688</v>
      </c>
      <c r="J57" s="51">
        <v>671184</v>
      </c>
      <c r="K57" s="51">
        <v>1147863</v>
      </c>
      <c r="L57" s="51">
        <v>1644047</v>
      </c>
      <c r="M57" s="51">
        <v>2154238</v>
      </c>
      <c r="N57" s="51">
        <v>2595159</v>
      </c>
      <c r="O57" s="51">
        <v>3017290</v>
      </c>
      <c r="P57" s="51">
        <v>3403858</v>
      </c>
      <c r="Q57" s="51">
        <v>3709420</v>
      </c>
      <c r="R57" s="51">
        <v>3709420</v>
      </c>
      <c r="S57" s="51">
        <v>3709420</v>
      </c>
      <c r="T57" s="51">
        <v>3709420</v>
      </c>
      <c r="U57" s="51">
        <v>3709420</v>
      </c>
      <c r="V57" s="51">
        <v>3709420</v>
      </c>
      <c r="W57" s="51">
        <v>3709420</v>
      </c>
      <c r="X57" s="51">
        <v>3709420</v>
      </c>
      <c r="Y57" s="51">
        <v>3709420</v>
      </c>
      <c r="Z57" s="51">
        <v>3709420</v>
      </c>
      <c r="AA57" s="51">
        <v>3709420</v>
      </c>
      <c r="AB57" s="51">
        <v>3709420</v>
      </c>
      <c r="AC57" s="51">
        <v>3709420</v>
      </c>
      <c r="AD57" s="51">
        <v>3709420</v>
      </c>
      <c r="AE57" s="51">
        <v>3709420</v>
      </c>
      <c r="AF57" s="51">
        <v>3709420</v>
      </c>
      <c r="AG57" s="51">
        <v>3709420</v>
      </c>
      <c r="AH57" s="51">
        <v>3709420</v>
      </c>
      <c r="AI57" s="51">
        <v>3709420</v>
      </c>
      <c r="AJ57" s="51">
        <v>3709420</v>
      </c>
      <c r="AK57" s="51">
        <v>3709420</v>
      </c>
      <c r="AL57" s="51">
        <v>3709420</v>
      </c>
      <c r="AM57" s="51">
        <v>3709420</v>
      </c>
      <c r="AN57" s="51">
        <v>3709420</v>
      </c>
      <c r="AO57" s="51">
        <v>3709420</v>
      </c>
      <c r="AP57" s="51">
        <v>3709420</v>
      </c>
      <c r="AQ57" s="51">
        <v>3709420</v>
      </c>
      <c r="AR57" s="51">
        <v>3709420</v>
      </c>
      <c r="AS57" s="51">
        <v>3709420</v>
      </c>
      <c r="AT57" s="51">
        <v>3709420</v>
      </c>
    </row>
    <row r="58" spans="4:46" ht="14.5" hidden="1" outlineLevel="1" x14ac:dyDescent="0.35">
      <c r="D58" s="58">
        <v>50</v>
      </c>
      <c r="E58" s="58" t="str">
        <v>SEG1_Carriageway_Duct in New_Duct</v>
      </c>
      <c r="G58" s="51">
        <v>7247</v>
      </c>
      <c r="H58" s="51">
        <v>24186</v>
      </c>
      <c r="I58" s="51">
        <v>51895</v>
      </c>
      <c r="J58" s="51">
        <v>100582</v>
      </c>
      <c r="K58" s="51">
        <v>174386</v>
      </c>
      <c r="L58" s="51">
        <v>252139</v>
      </c>
      <c r="M58" s="51">
        <v>339286</v>
      </c>
      <c r="N58" s="51">
        <v>442776</v>
      </c>
      <c r="O58" s="51">
        <v>542315</v>
      </c>
      <c r="P58" s="51">
        <v>658516</v>
      </c>
      <c r="Q58" s="51">
        <v>757268</v>
      </c>
      <c r="R58" s="51">
        <v>757268</v>
      </c>
      <c r="S58" s="51">
        <v>757268</v>
      </c>
      <c r="T58" s="51">
        <v>757268</v>
      </c>
      <c r="U58" s="51">
        <v>757268</v>
      </c>
      <c r="V58" s="51">
        <v>757268</v>
      </c>
      <c r="W58" s="51">
        <v>757268</v>
      </c>
      <c r="X58" s="51">
        <v>757268</v>
      </c>
      <c r="Y58" s="51">
        <v>757268</v>
      </c>
      <c r="Z58" s="51">
        <v>757268</v>
      </c>
      <c r="AA58" s="51">
        <v>757268</v>
      </c>
      <c r="AB58" s="51">
        <v>757268</v>
      </c>
      <c r="AC58" s="51">
        <v>757268</v>
      </c>
      <c r="AD58" s="51">
        <v>757268</v>
      </c>
      <c r="AE58" s="51">
        <v>757268</v>
      </c>
      <c r="AF58" s="51">
        <v>757268</v>
      </c>
      <c r="AG58" s="51">
        <v>757268</v>
      </c>
      <c r="AH58" s="51">
        <v>757268</v>
      </c>
      <c r="AI58" s="51">
        <v>757268</v>
      </c>
      <c r="AJ58" s="51">
        <v>757268</v>
      </c>
      <c r="AK58" s="51">
        <v>757268</v>
      </c>
      <c r="AL58" s="51">
        <v>757268</v>
      </c>
      <c r="AM58" s="51">
        <v>757268</v>
      </c>
      <c r="AN58" s="51">
        <v>757268</v>
      </c>
      <c r="AO58" s="51">
        <v>757268</v>
      </c>
      <c r="AP58" s="51">
        <v>757268</v>
      </c>
      <c r="AQ58" s="51">
        <v>757268</v>
      </c>
      <c r="AR58" s="51">
        <v>757268</v>
      </c>
      <c r="AS58" s="51">
        <v>757268</v>
      </c>
      <c r="AT58" s="51">
        <v>757268</v>
      </c>
    </row>
    <row r="59" spans="4:46" ht="14.5" hidden="1" outlineLevel="1" x14ac:dyDescent="0.35">
      <c r="D59" s="58">
        <v>51</v>
      </c>
      <c r="E59" s="58" t="str">
        <v>Unused</v>
      </c>
      <c r="G59" s="51">
        <v>0</v>
      </c>
      <c r="H59" s="51">
        <v>0</v>
      </c>
      <c r="I59" s="51">
        <v>0</v>
      </c>
      <c r="J59" s="51">
        <v>0</v>
      </c>
      <c r="K59" s="51">
        <v>0</v>
      </c>
      <c r="L59" s="51">
        <v>0</v>
      </c>
      <c r="M59" s="51">
        <v>0</v>
      </c>
      <c r="N59" s="51">
        <v>0</v>
      </c>
      <c r="O59" s="51">
        <v>0</v>
      </c>
      <c r="P59" s="51">
        <v>0</v>
      </c>
      <c r="Q59" s="51">
        <v>0</v>
      </c>
      <c r="R59" s="51">
        <v>0</v>
      </c>
      <c r="S59" s="51">
        <v>0</v>
      </c>
      <c r="T59" s="51">
        <v>0</v>
      </c>
      <c r="U59" s="51">
        <v>0</v>
      </c>
      <c r="V59" s="51">
        <v>0</v>
      </c>
      <c r="W59" s="51">
        <v>0</v>
      </c>
      <c r="X59" s="51">
        <v>0</v>
      </c>
      <c r="Y59" s="51">
        <v>0</v>
      </c>
      <c r="Z59" s="51">
        <v>0</v>
      </c>
      <c r="AA59" s="51">
        <v>0</v>
      </c>
      <c r="AB59" s="51">
        <v>0</v>
      </c>
      <c r="AC59" s="51">
        <v>0</v>
      </c>
      <c r="AD59" s="51">
        <v>0</v>
      </c>
      <c r="AE59" s="51">
        <v>0</v>
      </c>
      <c r="AF59" s="51">
        <v>0</v>
      </c>
      <c r="AG59" s="51">
        <v>0</v>
      </c>
      <c r="AH59" s="51">
        <v>0</v>
      </c>
      <c r="AI59" s="51">
        <v>0</v>
      </c>
      <c r="AJ59" s="51">
        <v>0</v>
      </c>
      <c r="AK59" s="51">
        <v>0</v>
      </c>
      <c r="AL59" s="51">
        <v>0</v>
      </c>
      <c r="AM59" s="51">
        <v>0</v>
      </c>
      <c r="AN59" s="51">
        <v>0</v>
      </c>
      <c r="AO59" s="51">
        <v>0</v>
      </c>
      <c r="AP59" s="51">
        <v>0</v>
      </c>
      <c r="AQ59" s="51">
        <v>0</v>
      </c>
      <c r="AR59" s="51">
        <v>0</v>
      </c>
      <c r="AS59" s="51">
        <v>0</v>
      </c>
      <c r="AT59" s="51">
        <v>0</v>
      </c>
    </row>
    <row r="60" spans="4:46" ht="14.5" hidden="1" outlineLevel="1" x14ac:dyDescent="0.35">
      <c r="D60" s="58">
        <v>52</v>
      </c>
      <c r="E60" s="58" t="str">
        <v>Unused</v>
      </c>
      <c r="G60" s="51">
        <v>0</v>
      </c>
      <c r="H60" s="51">
        <v>0</v>
      </c>
      <c r="I60" s="51">
        <v>0</v>
      </c>
      <c r="J60" s="51">
        <v>0</v>
      </c>
      <c r="K60" s="51">
        <v>0</v>
      </c>
      <c r="L60" s="51">
        <v>0</v>
      </c>
      <c r="M60" s="51">
        <v>0</v>
      </c>
      <c r="N60" s="51">
        <v>0</v>
      </c>
      <c r="O60" s="51">
        <v>0</v>
      </c>
      <c r="P60" s="51">
        <v>0</v>
      </c>
      <c r="Q60" s="51">
        <v>0</v>
      </c>
      <c r="R60" s="51">
        <v>0</v>
      </c>
      <c r="S60" s="51">
        <v>0</v>
      </c>
      <c r="T60" s="51">
        <v>0</v>
      </c>
      <c r="U60" s="51">
        <v>0</v>
      </c>
      <c r="V60" s="51">
        <v>0</v>
      </c>
      <c r="W60" s="51">
        <v>0</v>
      </c>
      <c r="X60" s="51">
        <v>0</v>
      </c>
      <c r="Y60" s="51">
        <v>0</v>
      </c>
      <c r="Z60" s="51">
        <v>0</v>
      </c>
      <c r="AA60" s="51">
        <v>0</v>
      </c>
      <c r="AB60" s="51">
        <v>0</v>
      </c>
      <c r="AC60" s="51">
        <v>0</v>
      </c>
      <c r="AD60" s="51">
        <v>0</v>
      </c>
      <c r="AE60" s="51">
        <v>0</v>
      </c>
      <c r="AF60" s="51">
        <v>0</v>
      </c>
      <c r="AG60" s="51">
        <v>0</v>
      </c>
      <c r="AH60" s="51">
        <v>0</v>
      </c>
      <c r="AI60" s="51">
        <v>0</v>
      </c>
      <c r="AJ60" s="51">
        <v>0</v>
      </c>
      <c r="AK60" s="51">
        <v>0</v>
      </c>
      <c r="AL60" s="51">
        <v>0</v>
      </c>
      <c r="AM60" s="51">
        <v>0</v>
      </c>
      <c r="AN60" s="51">
        <v>0</v>
      </c>
      <c r="AO60" s="51">
        <v>0</v>
      </c>
      <c r="AP60" s="51">
        <v>0</v>
      </c>
      <c r="AQ60" s="51">
        <v>0</v>
      </c>
      <c r="AR60" s="51">
        <v>0</v>
      </c>
      <c r="AS60" s="51">
        <v>0</v>
      </c>
      <c r="AT60" s="51">
        <v>0</v>
      </c>
    </row>
    <row r="61" spans="4:46" ht="14.5" hidden="1" outlineLevel="1" x14ac:dyDescent="0.35">
      <c r="D61" s="58">
        <v>53</v>
      </c>
      <c r="E61" s="58" t="str">
        <v>SEG2_FootwayBox_Splitter_1:32</v>
      </c>
      <c r="G61" s="51">
        <v>141</v>
      </c>
      <c r="H61" s="51">
        <v>489</v>
      </c>
      <c r="I61" s="51">
        <v>1123</v>
      </c>
      <c r="J61" s="51">
        <v>2177</v>
      </c>
      <c r="K61" s="51">
        <v>3517</v>
      </c>
      <c r="L61" s="51">
        <v>4842</v>
      </c>
      <c r="M61" s="51">
        <v>6180</v>
      </c>
      <c r="N61" s="51">
        <v>7516</v>
      </c>
      <c r="O61" s="51">
        <v>8855</v>
      </c>
      <c r="P61" s="51">
        <v>10185</v>
      </c>
      <c r="Q61" s="51">
        <v>11241</v>
      </c>
      <c r="R61" s="51">
        <v>11241</v>
      </c>
      <c r="S61" s="51">
        <v>11241</v>
      </c>
      <c r="T61" s="51">
        <v>11241</v>
      </c>
      <c r="U61" s="51">
        <v>11241</v>
      </c>
      <c r="V61" s="51">
        <v>11241</v>
      </c>
      <c r="W61" s="51">
        <v>11241</v>
      </c>
      <c r="X61" s="51">
        <v>11241</v>
      </c>
      <c r="Y61" s="51">
        <v>11241</v>
      </c>
      <c r="Z61" s="51">
        <v>11241</v>
      </c>
      <c r="AA61" s="51">
        <v>11241</v>
      </c>
      <c r="AB61" s="51">
        <v>11241</v>
      </c>
      <c r="AC61" s="51">
        <v>11241</v>
      </c>
      <c r="AD61" s="51">
        <v>11241</v>
      </c>
      <c r="AE61" s="51">
        <v>11241</v>
      </c>
      <c r="AF61" s="51">
        <v>11241</v>
      </c>
      <c r="AG61" s="51">
        <v>11241</v>
      </c>
      <c r="AH61" s="51">
        <v>11241</v>
      </c>
      <c r="AI61" s="51">
        <v>11241</v>
      </c>
      <c r="AJ61" s="51">
        <v>11241</v>
      </c>
      <c r="AK61" s="51">
        <v>11241</v>
      </c>
      <c r="AL61" s="51">
        <v>11241</v>
      </c>
      <c r="AM61" s="51">
        <v>11241</v>
      </c>
      <c r="AN61" s="51">
        <v>11241</v>
      </c>
      <c r="AO61" s="51">
        <v>11241</v>
      </c>
      <c r="AP61" s="51">
        <v>11241</v>
      </c>
      <c r="AQ61" s="51">
        <v>11241</v>
      </c>
      <c r="AR61" s="51">
        <v>11241</v>
      </c>
      <c r="AS61" s="51">
        <v>11241</v>
      </c>
      <c r="AT61" s="51">
        <v>11241</v>
      </c>
    </row>
    <row r="62" spans="4:46" ht="14.5" hidden="1" outlineLevel="1" x14ac:dyDescent="0.35">
      <c r="D62" s="58">
        <v>54</v>
      </c>
      <c r="E62" s="58" t="str">
        <v>SEG2_Splitter_Node_1:32</v>
      </c>
      <c r="G62" s="51">
        <v>1760</v>
      </c>
      <c r="H62" s="51">
        <v>6107</v>
      </c>
      <c r="I62" s="51">
        <v>14028</v>
      </c>
      <c r="J62" s="51">
        <v>27202</v>
      </c>
      <c r="K62" s="51">
        <v>43961</v>
      </c>
      <c r="L62" s="51">
        <v>60518</v>
      </c>
      <c r="M62" s="51">
        <v>77248</v>
      </c>
      <c r="N62" s="51">
        <v>93949</v>
      </c>
      <c r="O62" s="51">
        <v>110679</v>
      </c>
      <c r="P62" s="51">
        <v>127302</v>
      </c>
      <c r="Q62" s="51">
        <v>140506</v>
      </c>
      <c r="R62" s="51">
        <v>140506</v>
      </c>
      <c r="S62" s="51">
        <v>140506</v>
      </c>
      <c r="T62" s="51">
        <v>140506</v>
      </c>
      <c r="U62" s="51">
        <v>140506</v>
      </c>
      <c r="V62" s="51">
        <v>140506</v>
      </c>
      <c r="W62" s="51">
        <v>140506</v>
      </c>
      <c r="X62" s="51">
        <v>140506</v>
      </c>
      <c r="Y62" s="51">
        <v>140506</v>
      </c>
      <c r="Z62" s="51">
        <v>140506</v>
      </c>
      <c r="AA62" s="51">
        <v>140506</v>
      </c>
      <c r="AB62" s="51">
        <v>140506</v>
      </c>
      <c r="AC62" s="51">
        <v>140506</v>
      </c>
      <c r="AD62" s="51">
        <v>140506</v>
      </c>
      <c r="AE62" s="51">
        <v>140506</v>
      </c>
      <c r="AF62" s="51">
        <v>140506</v>
      </c>
      <c r="AG62" s="51">
        <v>140506</v>
      </c>
      <c r="AH62" s="51">
        <v>140506</v>
      </c>
      <c r="AI62" s="51">
        <v>140506</v>
      </c>
      <c r="AJ62" s="51">
        <v>140506</v>
      </c>
      <c r="AK62" s="51">
        <v>140506</v>
      </c>
      <c r="AL62" s="51">
        <v>140506</v>
      </c>
      <c r="AM62" s="51">
        <v>140506</v>
      </c>
      <c r="AN62" s="51">
        <v>140506</v>
      </c>
      <c r="AO62" s="51">
        <v>140506</v>
      </c>
      <c r="AP62" s="51">
        <v>140506</v>
      </c>
      <c r="AQ62" s="51">
        <v>140506</v>
      </c>
      <c r="AR62" s="51">
        <v>140506</v>
      </c>
      <c r="AS62" s="51">
        <v>140506</v>
      </c>
      <c r="AT62" s="51">
        <v>140506</v>
      </c>
    </row>
    <row r="63" spans="4:46" ht="14.5" hidden="1" outlineLevel="1" x14ac:dyDescent="0.35">
      <c r="D63" s="58">
        <v>55</v>
      </c>
      <c r="E63" s="58" t="str">
        <v>SEG2_FootwayBox_Splitter_1:16</v>
      </c>
      <c r="G63" s="51">
        <v>0</v>
      </c>
      <c r="H63" s="51">
        <v>0</v>
      </c>
      <c r="I63" s="51">
        <v>0</v>
      </c>
      <c r="J63" s="51">
        <v>0</v>
      </c>
      <c r="K63" s="51">
        <v>0</v>
      </c>
      <c r="L63" s="51">
        <v>0</v>
      </c>
      <c r="M63" s="51">
        <v>0</v>
      </c>
      <c r="N63" s="51">
        <v>0</v>
      </c>
      <c r="O63" s="51">
        <v>0</v>
      </c>
      <c r="P63" s="51">
        <v>0</v>
      </c>
      <c r="Q63" s="51">
        <v>1</v>
      </c>
      <c r="R63" s="51">
        <v>1</v>
      </c>
      <c r="S63" s="51">
        <v>1</v>
      </c>
      <c r="T63" s="51">
        <v>1</v>
      </c>
      <c r="U63" s="51">
        <v>1</v>
      </c>
      <c r="V63" s="51">
        <v>1</v>
      </c>
      <c r="W63" s="51">
        <v>1</v>
      </c>
      <c r="X63" s="51">
        <v>1</v>
      </c>
      <c r="Y63" s="51">
        <v>1</v>
      </c>
      <c r="Z63" s="51">
        <v>1</v>
      </c>
      <c r="AA63" s="51">
        <v>1</v>
      </c>
      <c r="AB63" s="51">
        <v>1</v>
      </c>
      <c r="AC63" s="51">
        <v>1</v>
      </c>
      <c r="AD63" s="51">
        <v>1</v>
      </c>
      <c r="AE63" s="51">
        <v>1</v>
      </c>
      <c r="AF63" s="51">
        <v>1</v>
      </c>
      <c r="AG63" s="51">
        <v>1</v>
      </c>
      <c r="AH63" s="51">
        <v>1</v>
      </c>
      <c r="AI63" s="51">
        <v>1</v>
      </c>
      <c r="AJ63" s="51">
        <v>1</v>
      </c>
      <c r="AK63" s="51">
        <v>1</v>
      </c>
      <c r="AL63" s="51">
        <v>1</v>
      </c>
      <c r="AM63" s="51">
        <v>1</v>
      </c>
      <c r="AN63" s="51">
        <v>1</v>
      </c>
      <c r="AO63" s="51">
        <v>1</v>
      </c>
      <c r="AP63" s="51">
        <v>1</v>
      </c>
      <c r="AQ63" s="51">
        <v>1</v>
      </c>
      <c r="AR63" s="51">
        <v>1</v>
      </c>
      <c r="AS63" s="51">
        <v>1</v>
      </c>
      <c r="AT63" s="51">
        <v>1</v>
      </c>
    </row>
    <row r="64" spans="4:46" ht="14.5" hidden="1" outlineLevel="1" x14ac:dyDescent="0.35">
      <c r="D64" s="58">
        <v>56</v>
      </c>
      <c r="E64" s="58" t="str">
        <v>SEG2_Splitter_Node_1:16</v>
      </c>
      <c r="G64" s="51">
        <v>0</v>
      </c>
      <c r="H64" s="51">
        <v>0</v>
      </c>
      <c r="I64" s="51">
        <v>0</v>
      </c>
      <c r="J64" s="51">
        <v>0</v>
      </c>
      <c r="K64" s="51">
        <v>0</v>
      </c>
      <c r="L64" s="51">
        <v>0</v>
      </c>
      <c r="M64" s="51">
        <v>0</v>
      </c>
      <c r="N64" s="51">
        <v>0</v>
      </c>
      <c r="O64" s="51">
        <v>0</v>
      </c>
      <c r="P64" s="51">
        <v>0</v>
      </c>
      <c r="Q64" s="51">
        <v>11</v>
      </c>
      <c r="R64" s="51">
        <v>11</v>
      </c>
      <c r="S64" s="51">
        <v>11</v>
      </c>
      <c r="T64" s="51">
        <v>11</v>
      </c>
      <c r="U64" s="51">
        <v>11</v>
      </c>
      <c r="V64" s="51">
        <v>11</v>
      </c>
      <c r="W64" s="51">
        <v>11</v>
      </c>
      <c r="X64" s="51">
        <v>11</v>
      </c>
      <c r="Y64" s="51">
        <v>11</v>
      </c>
      <c r="Z64" s="51">
        <v>11</v>
      </c>
      <c r="AA64" s="51">
        <v>11</v>
      </c>
      <c r="AB64" s="51">
        <v>11</v>
      </c>
      <c r="AC64" s="51">
        <v>11</v>
      </c>
      <c r="AD64" s="51">
        <v>11</v>
      </c>
      <c r="AE64" s="51">
        <v>11</v>
      </c>
      <c r="AF64" s="51">
        <v>11</v>
      </c>
      <c r="AG64" s="51">
        <v>11</v>
      </c>
      <c r="AH64" s="51">
        <v>11</v>
      </c>
      <c r="AI64" s="51">
        <v>11</v>
      </c>
      <c r="AJ64" s="51">
        <v>11</v>
      </c>
      <c r="AK64" s="51">
        <v>11</v>
      </c>
      <c r="AL64" s="51">
        <v>11</v>
      </c>
      <c r="AM64" s="51">
        <v>11</v>
      </c>
      <c r="AN64" s="51">
        <v>11</v>
      </c>
      <c r="AO64" s="51">
        <v>11</v>
      </c>
      <c r="AP64" s="51">
        <v>11</v>
      </c>
      <c r="AQ64" s="51">
        <v>11</v>
      </c>
      <c r="AR64" s="51">
        <v>11</v>
      </c>
      <c r="AS64" s="51">
        <v>11</v>
      </c>
      <c r="AT64" s="51">
        <v>11</v>
      </c>
    </row>
    <row r="65" spans="4:46" ht="14.5" hidden="1" outlineLevel="1" x14ac:dyDescent="0.35">
      <c r="D65" s="58">
        <v>57</v>
      </c>
      <c r="E65" s="58" t="str">
        <v>Unused</v>
      </c>
      <c r="G65" s="51">
        <v>0</v>
      </c>
      <c r="H65" s="51">
        <v>0</v>
      </c>
      <c r="I65" s="51">
        <v>0</v>
      </c>
      <c r="J65" s="51">
        <v>0</v>
      </c>
      <c r="K65" s="51">
        <v>0</v>
      </c>
      <c r="L65" s="51">
        <v>0</v>
      </c>
      <c r="M65" s="51">
        <v>0</v>
      </c>
      <c r="N65" s="51">
        <v>0</v>
      </c>
      <c r="O65" s="51">
        <v>0</v>
      </c>
      <c r="P65" s="51">
        <v>0</v>
      </c>
      <c r="Q65" s="51">
        <v>0</v>
      </c>
      <c r="R65" s="51">
        <v>0</v>
      </c>
      <c r="S65" s="51">
        <v>0</v>
      </c>
      <c r="T65" s="51">
        <v>0</v>
      </c>
      <c r="U65" s="51">
        <v>0</v>
      </c>
      <c r="V65" s="51">
        <v>0</v>
      </c>
      <c r="W65" s="51">
        <v>0</v>
      </c>
      <c r="X65" s="51">
        <v>0</v>
      </c>
      <c r="Y65" s="51">
        <v>0</v>
      </c>
      <c r="Z65" s="51">
        <v>0</v>
      </c>
      <c r="AA65" s="51">
        <v>0</v>
      </c>
      <c r="AB65" s="51">
        <v>0</v>
      </c>
      <c r="AC65" s="51">
        <v>0</v>
      </c>
      <c r="AD65" s="51">
        <v>0</v>
      </c>
      <c r="AE65" s="51">
        <v>0</v>
      </c>
      <c r="AF65" s="51">
        <v>0</v>
      </c>
      <c r="AG65" s="51">
        <v>0</v>
      </c>
      <c r="AH65" s="51">
        <v>0</v>
      </c>
      <c r="AI65" s="51">
        <v>0</v>
      </c>
      <c r="AJ65" s="51">
        <v>0</v>
      </c>
      <c r="AK65" s="51">
        <v>0</v>
      </c>
      <c r="AL65" s="51">
        <v>0</v>
      </c>
      <c r="AM65" s="51">
        <v>0</v>
      </c>
      <c r="AN65" s="51">
        <v>0</v>
      </c>
      <c r="AO65" s="51">
        <v>0</v>
      </c>
      <c r="AP65" s="51">
        <v>0</v>
      </c>
      <c r="AQ65" s="51">
        <v>0</v>
      </c>
      <c r="AR65" s="51">
        <v>0</v>
      </c>
      <c r="AS65" s="51">
        <v>0</v>
      </c>
      <c r="AT65" s="51">
        <v>0</v>
      </c>
    </row>
    <row r="66" spans="4:46" ht="14.5" hidden="1" outlineLevel="1" x14ac:dyDescent="0.35">
      <c r="D66" s="58">
        <v>58</v>
      </c>
      <c r="E66" s="58" t="str">
        <v>SEG2_FTTP_UG_Fibre</v>
      </c>
      <c r="G66" s="51">
        <v>53759</v>
      </c>
      <c r="H66" s="51">
        <v>233836</v>
      </c>
      <c r="I66" s="51">
        <v>777334</v>
      </c>
      <c r="J66" s="51">
        <v>2249099</v>
      </c>
      <c r="K66" s="51">
        <v>5352260</v>
      </c>
      <c r="L66" s="51">
        <v>8982843</v>
      </c>
      <c r="M66" s="51">
        <v>13768073</v>
      </c>
      <c r="N66" s="51">
        <v>19132576</v>
      </c>
      <c r="O66" s="51">
        <v>24862724</v>
      </c>
      <c r="P66" s="51">
        <v>31020030</v>
      </c>
      <c r="Q66" s="51">
        <v>36191644</v>
      </c>
      <c r="R66" s="51">
        <v>36191644</v>
      </c>
      <c r="S66" s="51">
        <v>36191644</v>
      </c>
      <c r="T66" s="51">
        <v>36191644</v>
      </c>
      <c r="U66" s="51">
        <v>36191644</v>
      </c>
      <c r="V66" s="51">
        <v>36191644</v>
      </c>
      <c r="W66" s="51">
        <v>36191644</v>
      </c>
      <c r="X66" s="51">
        <v>36191644</v>
      </c>
      <c r="Y66" s="51">
        <v>36191644</v>
      </c>
      <c r="Z66" s="51">
        <v>36191644</v>
      </c>
      <c r="AA66" s="51">
        <v>36191644</v>
      </c>
      <c r="AB66" s="51">
        <v>36191644</v>
      </c>
      <c r="AC66" s="51">
        <v>36191644</v>
      </c>
      <c r="AD66" s="51">
        <v>36191644</v>
      </c>
      <c r="AE66" s="51">
        <v>36191644</v>
      </c>
      <c r="AF66" s="51">
        <v>36191644</v>
      </c>
      <c r="AG66" s="51">
        <v>36191644</v>
      </c>
      <c r="AH66" s="51">
        <v>36191644</v>
      </c>
      <c r="AI66" s="51">
        <v>36191644</v>
      </c>
      <c r="AJ66" s="51">
        <v>36191644</v>
      </c>
      <c r="AK66" s="51">
        <v>36191644</v>
      </c>
      <c r="AL66" s="51">
        <v>36191644</v>
      </c>
      <c r="AM66" s="51">
        <v>36191644</v>
      </c>
      <c r="AN66" s="51">
        <v>36191644</v>
      </c>
      <c r="AO66" s="51">
        <v>36191644</v>
      </c>
      <c r="AP66" s="51">
        <v>36191644</v>
      </c>
      <c r="AQ66" s="51">
        <v>36191644</v>
      </c>
      <c r="AR66" s="51">
        <v>36191644</v>
      </c>
      <c r="AS66" s="51">
        <v>36191644</v>
      </c>
      <c r="AT66" s="51">
        <v>36191644</v>
      </c>
    </row>
    <row r="67" spans="4:46" ht="14.5" hidden="1" outlineLevel="1" x14ac:dyDescent="0.35">
      <c r="D67" s="58">
        <v>59</v>
      </c>
      <c r="E67" s="58" t="str">
        <v>SEG2_FTTP_OH_Fibre</v>
      </c>
      <c r="G67" s="51">
        <v>0</v>
      </c>
      <c r="H67" s="51">
        <v>0</v>
      </c>
      <c r="I67" s="51">
        <v>0</v>
      </c>
      <c r="J67" s="51">
        <v>6175</v>
      </c>
      <c r="K67" s="51">
        <v>73339</v>
      </c>
      <c r="L67" s="51">
        <v>129330</v>
      </c>
      <c r="M67" s="51">
        <v>236023</v>
      </c>
      <c r="N67" s="51">
        <v>499137</v>
      </c>
      <c r="O67" s="51">
        <v>783180</v>
      </c>
      <c r="P67" s="51">
        <v>1180225</v>
      </c>
      <c r="Q67" s="51">
        <v>1527417</v>
      </c>
      <c r="R67" s="51">
        <v>1527417</v>
      </c>
      <c r="S67" s="51">
        <v>1527417</v>
      </c>
      <c r="T67" s="51">
        <v>1527417</v>
      </c>
      <c r="U67" s="51">
        <v>1527417</v>
      </c>
      <c r="V67" s="51">
        <v>1527417</v>
      </c>
      <c r="W67" s="51">
        <v>1527417</v>
      </c>
      <c r="X67" s="51">
        <v>1527417</v>
      </c>
      <c r="Y67" s="51">
        <v>1527417</v>
      </c>
      <c r="Z67" s="51">
        <v>1527417</v>
      </c>
      <c r="AA67" s="51">
        <v>1527417</v>
      </c>
      <c r="AB67" s="51">
        <v>1527417</v>
      </c>
      <c r="AC67" s="51">
        <v>1527417</v>
      </c>
      <c r="AD67" s="51">
        <v>1527417</v>
      </c>
      <c r="AE67" s="51">
        <v>1527417</v>
      </c>
      <c r="AF67" s="51">
        <v>1527417</v>
      </c>
      <c r="AG67" s="51">
        <v>1527417</v>
      </c>
      <c r="AH67" s="51">
        <v>1527417</v>
      </c>
      <c r="AI67" s="51">
        <v>1527417</v>
      </c>
      <c r="AJ67" s="51">
        <v>1527417</v>
      </c>
      <c r="AK67" s="51">
        <v>1527417</v>
      </c>
      <c r="AL67" s="51">
        <v>1527417</v>
      </c>
      <c r="AM67" s="51">
        <v>1527417</v>
      </c>
      <c r="AN67" s="51">
        <v>1527417</v>
      </c>
      <c r="AO67" s="51">
        <v>1527417</v>
      </c>
      <c r="AP67" s="51">
        <v>1527417</v>
      </c>
      <c r="AQ67" s="51">
        <v>1527417</v>
      </c>
      <c r="AR67" s="51">
        <v>1527417</v>
      </c>
      <c r="AS67" s="51">
        <v>1527417</v>
      </c>
      <c r="AT67" s="51">
        <v>1527417</v>
      </c>
    </row>
    <row r="68" spans="4:46" ht="14.5" hidden="1" outlineLevel="1" x14ac:dyDescent="0.35">
      <c r="D68" s="58">
        <v>60</v>
      </c>
      <c r="E68" s="58" t="str">
        <v>SEG2_FTTP_Fibre_Testing</v>
      </c>
      <c r="G68" s="51">
        <v>102606</v>
      </c>
      <c r="H68" s="51">
        <v>350179</v>
      </c>
      <c r="I68" s="51">
        <v>800989</v>
      </c>
      <c r="J68" s="51">
        <v>1552325</v>
      </c>
      <c r="K68" s="51">
        <v>2505726</v>
      </c>
      <c r="L68" s="51">
        <v>3451082</v>
      </c>
      <c r="M68" s="51">
        <v>4400743</v>
      </c>
      <c r="N68" s="51">
        <v>5353818</v>
      </c>
      <c r="O68" s="51">
        <v>6302145</v>
      </c>
      <c r="P68" s="51">
        <v>7250099</v>
      </c>
      <c r="Q68" s="51">
        <v>8003923</v>
      </c>
      <c r="R68" s="51">
        <v>8003923</v>
      </c>
      <c r="S68" s="51">
        <v>8003923</v>
      </c>
      <c r="T68" s="51">
        <v>8003923</v>
      </c>
      <c r="U68" s="51">
        <v>8003923</v>
      </c>
      <c r="V68" s="51">
        <v>8003923</v>
      </c>
      <c r="W68" s="51">
        <v>8003923</v>
      </c>
      <c r="X68" s="51">
        <v>8003923</v>
      </c>
      <c r="Y68" s="51">
        <v>8003923</v>
      </c>
      <c r="Z68" s="51">
        <v>8003923</v>
      </c>
      <c r="AA68" s="51">
        <v>8003923</v>
      </c>
      <c r="AB68" s="51">
        <v>8003923</v>
      </c>
      <c r="AC68" s="51">
        <v>8003923</v>
      </c>
      <c r="AD68" s="51">
        <v>8003923</v>
      </c>
      <c r="AE68" s="51">
        <v>8003923</v>
      </c>
      <c r="AF68" s="51">
        <v>8003923</v>
      </c>
      <c r="AG68" s="51">
        <v>8003923</v>
      </c>
      <c r="AH68" s="51">
        <v>8003923</v>
      </c>
      <c r="AI68" s="51">
        <v>8003923</v>
      </c>
      <c r="AJ68" s="51">
        <v>8003923</v>
      </c>
      <c r="AK68" s="51">
        <v>8003923</v>
      </c>
      <c r="AL68" s="51">
        <v>8003923</v>
      </c>
      <c r="AM68" s="51">
        <v>8003923</v>
      </c>
      <c r="AN68" s="51">
        <v>8003923</v>
      </c>
      <c r="AO68" s="51">
        <v>8003923</v>
      </c>
      <c r="AP68" s="51">
        <v>8003923</v>
      </c>
      <c r="AQ68" s="51">
        <v>8003923</v>
      </c>
      <c r="AR68" s="51">
        <v>8003923</v>
      </c>
      <c r="AS68" s="51">
        <v>8003923</v>
      </c>
      <c r="AT68" s="51">
        <v>8003923</v>
      </c>
    </row>
    <row r="69" spans="4:46" ht="14.5" hidden="1" outlineLevel="1" x14ac:dyDescent="0.35">
      <c r="D69" s="58">
        <v>61</v>
      </c>
      <c r="E69" s="58" t="str">
        <v>SEG2_Business_Serv_UG_Fibre</v>
      </c>
      <c r="G69" s="51">
        <v>0</v>
      </c>
      <c r="H69" s="51">
        <v>0</v>
      </c>
      <c r="I69" s="51">
        <v>0</v>
      </c>
      <c r="J69" s="51">
        <v>0</v>
      </c>
      <c r="K69" s="51">
        <v>0</v>
      </c>
      <c r="L69" s="51">
        <v>0</v>
      </c>
      <c r="M69" s="51">
        <v>0</v>
      </c>
      <c r="N69" s="51">
        <v>0</v>
      </c>
      <c r="O69" s="51">
        <v>0</v>
      </c>
      <c r="P69" s="51">
        <v>0</v>
      </c>
      <c r="Q69" s="51">
        <v>0</v>
      </c>
      <c r="R69" s="51">
        <v>0</v>
      </c>
      <c r="S69" s="51">
        <v>0</v>
      </c>
      <c r="T69" s="51">
        <v>0</v>
      </c>
      <c r="U69" s="51">
        <v>0</v>
      </c>
      <c r="V69" s="51">
        <v>0</v>
      </c>
      <c r="W69" s="51">
        <v>0</v>
      </c>
      <c r="X69" s="51">
        <v>0</v>
      </c>
      <c r="Y69" s="51">
        <v>0</v>
      </c>
      <c r="Z69" s="51">
        <v>0</v>
      </c>
      <c r="AA69" s="51">
        <v>0</v>
      </c>
      <c r="AB69" s="51">
        <v>0</v>
      </c>
      <c r="AC69" s="51">
        <v>0</v>
      </c>
      <c r="AD69" s="51">
        <v>0</v>
      </c>
      <c r="AE69" s="51">
        <v>0</v>
      </c>
      <c r="AF69" s="51">
        <v>0</v>
      </c>
      <c r="AG69" s="51">
        <v>0</v>
      </c>
      <c r="AH69" s="51">
        <v>0</v>
      </c>
      <c r="AI69" s="51">
        <v>0</v>
      </c>
      <c r="AJ69" s="51">
        <v>0</v>
      </c>
      <c r="AK69" s="51">
        <v>0</v>
      </c>
      <c r="AL69" s="51">
        <v>0</v>
      </c>
      <c r="AM69" s="51">
        <v>0</v>
      </c>
      <c r="AN69" s="51">
        <v>0</v>
      </c>
      <c r="AO69" s="51">
        <v>0</v>
      </c>
      <c r="AP69" s="51">
        <v>0</v>
      </c>
      <c r="AQ69" s="51">
        <v>0</v>
      </c>
      <c r="AR69" s="51">
        <v>0</v>
      </c>
      <c r="AS69" s="51">
        <v>0</v>
      </c>
      <c r="AT69" s="51">
        <v>0</v>
      </c>
    </row>
    <row r="70" spans="4:46" ht="14.5" hidden="1" outlineLevel="1" x14ac:dyDescent="0.35">
      <c r="D70" s="58">
        <v>62</v>
      </c>
      <c r="E70" s="58" t="str">
        <v>SEG2_Business_Serv_OH_Fibre</v>
      </c>
      <c r="G70" s="51">
        <v>0</v>
      </c>
      <c r="H70" s="51">
        <v>0</v>
      </c>
      <c r="I70" s="51">
        <v>0</v>
      </c>
      <c r="J70" s="51">
        <v>0</v>
      </c>
      <c r="K70" s="51">
        <v>0</v>
      </c>
      <c r="L70" s="51">
        <v>0</v>
      </c>
      <c r="M70" s="51">
        <v>0</v>
      </c>
      <c r="N70" s="51">
        <v>0</v>
      </c>
      <c r="O70" s="51">
        <v>0</v>
      </c>
      <c r="P70" s="51">
        <v>0</v>
      </c>
      <c r="Q70" s="51">
        <v>0</v>
      </c>
      <c r="R70" s="51">
        <v>0</v>
      </c>
      <c r="S70" s="51">
        <v>0</v>
      </c>
      <c r="T70" s="51">
        <v>0</v>
      </c>
      <c r="U70" s="51">
        <v>0</v>
      </c>
      <c r="V70" s="51">
        <v>0</v>
      </c>
      <c r="W70" s="51">
        <v>0</v>
      </c>
      <c r="X70" s="51">
        <v>0</v>
      </c>
      <c r="Y70" s="51">
        <v>0</v>
      </c>
      <c r="Z70" s="51">
        <v>0</v>
      </c>
      <c r="AA70" s="51">
        <v>0</v>
      </c>
      <c r="AB70" s="51">
        <v>0</v>
      </c>
      <c r="AC70" s="51">
        <v>0</v>
      </c>
      <c r="AD70" s="51">
        <v>0</v>
      </c>
      <c r="AE70" s="51">
        <v>0</v>
      </c>
      <c r="AF70" s="51">
        <v>0</v>
      </c>
      <c r="AG70" s="51">
        <v>0</v>
      </c>
      <c r="AH70" s="51">
        <v>0</v>
      </c>
      <c r="AI70" s="51">
        <v>0</v>
      </c>
      <c r="AJ70" s="51">
        <v>0</v>
      </c>
      <c r="AK70" s="51">
        <v>0</v>
      </c>
      <c r="AL70" s="51">
        <v>0</v>
      </c>
      <c r="AM70" s="51">
        <v>0</v>
      </c>
      <c r="AN70" s="51">
        <v>0</v>
      </c>
      <c r="AO70" s="51">
        <v>0</v>
      </c>
      <c r="AP70" s="51">
        <v>0</v>
      </c>
      <c r="AQ70" s="51">
        <v>0</v>
      </c>
      <c r="AR70" s="51">
        <v>0</v>
      </c>
      <c r="AS70" s="51">
        <v>0</v>
      </c>
      <c r="AT70" s="51">
        <v>0</v>
      </c>
    </row>
    <row r="71" spans="4:46" ht="14.5" hidden="1" outlineLevel="1" x14ac:dyDescent="0.35">
      <c r="D71" s="58">
        <v>63</v>
      </c>
      <c r="E71" s="58" t="str">
        <v>SEG2_Business_Serv_Fibre_Testing</v>
      </c>
      <c r="G71" s="51">
        <v>0</v>
      </c>
      <c r="H71" s="51">
        <v>0</v>
      </c>
      <c r="I71" s="51">
        <v>0</v>
      </c>
      <c r="J71" s="51">
        <v>0</v>
      </c>
      <c r="K71" s="51">
        <v>0</v>
      </c>
      <c r="L71" s="51">
        <v>0</v>
      </c>
      <c r="M71" s="51">
        <v>0</v>
      </c>
      <c r="N71" s="51">
        <v>0</v>
      </c>
      <c r="O71" s="51">
        <v>0</v>
      </c>
      <c r="P71" s="51">
        <v>0</v>
      </c>
      <c r="Q71" s="51">
        <v>0</v>
      </c>
      <c r="R71" s="51">
        <v>0</v>
      </c>
      <c r="S71" s="51">
        <v>0</v>
      </c>
      <c r="T71" s="51">
        <v>0</v>
      </c>
      <c r="U71" s="51">
        <v>0</v>
      </c>
      <c r="V71" s="51">
        <v>0</v>
      </c>
      <c r="W71" s="51">
        <v>0</v>
      </c>
      <c r="X71" s="51">
        <v>0</v>
      </c>
      <c r="Y71" s="51">
        <v>0</v>
      </c>
      <c r="Z71" s="51">
        <v>0</v>
      </c>
      <c r="AA71" s="51">
        <v>0</v>
      </c>
      <c r="AB71" s="51">
        <v>0</v>
      </c>
      <c r="AC71" s="51">
        <v>0</v>
      </c>
      <c r="AD71" s="51">
        <v>0</v>
      </c>
      <c r="AE71" s="51">
        <v>0</v>
      </c>
      <c r="AF71" s="51">
        <v>0</v>
      </c>
      <c r="AG71" s="51">
        <v>0</v>
      </c>
      <c r="AH71" s="51">
        <v>0</v>
      </c>
      <c r="AI71" s="51">
        <v>0</v>
      </c>
      <c r="AJ71" s="51">
        <v>0</v>
      </c>
      <c r="AK71" s="51">
        <v>0</v>
      </c>
      <c r="AL71" s="51">
        <v>0</v>
      </c>
      <c r="AM71" s="51">
        <v>0</v>
      </c>
      <c r="AN71" s="51">
        <v>0</v>
      </c>
      <c r="AO71" s="51">
        <v>0</v>
      </c>
      <c r="AP71" s="51">
        <v>0</v>
      </c>
      <c r="AQ71" s="51">
        <v>0</v>
      </c>
      <c r="AR71" s="51">
        <v>0</v>
      </c>
      <c r="AS71" s="51">
        <v>0</v>
      </c>
      <c r="AT71" s="51">
        <v>0</v>
      </c>
    </row>
    <row r="72" spans="4:46" ht="14.5" hidden="1" outlineLevel="1" x14ac:dyDescent="0.35">
      <c r="D72" s="58">
        <v>64</v>
      </c>
      <c r="E72" s="58" t="str">
        <v>Unused</v>
      </c>
      <c r="G72" s="51">
        <v>0</v>
      </c>
      <c r="H72" s="51">
        <v>0</v>
      </c>
      <c r="I72" s="51">
        <v>0</v>
      </c>
      <c r="J72" s="51">
        <v>0</v>
      </c>
      <c r="K72" s="51">
        <v>0</v>
      </c>
      <c r="L72" s="51">
        <v>0</v>
      </c>
      <c r="M72" s="51">
        <v>0</v>
      </c>
      <c r="N72" s="51">
        <v>0</v>
      </c>
      <c r="O72" s="51">
        <v>0</v>
      </c>
      <c r="P72" s="51">
        <v>0</v>
      </c>
      <c r="Q72" s="51">
        <v>0</v>
      </c>
      <c r="R72" s="51">
        <v>0</v>
      </c>
      <c r="S72" s="51">
        <v>0</v>
      </c>
      <c r="T72" s="51">
        <v>0</v>
      </c>
      <c r="U72" s="51">
        <v>0</v>
      </c>
      <c r="V72" s="51">
        <v>0</v>
      </c>
      <c r="W72" s="51">
        <v>0</v>
      </c>
      <c r="X72" s="51">
        <v>0</v>
      </c>
      <c r="Y72" s="51">
        <v>0</v>
      </c>
      <c r="Z72" s="51">
        <v>0</v>
      </c>
      <c r="AA72" s="51">
        <v>0</v>
      </c>
      <c r="AB72" s="51">
        <v>0</v>
      </c>
      <c r="AC72" s="51">
        <v>0</v>
      </c>
      <c r="AD72" s="51">
        <v>0</v>
      </c>
      <c r="AE72" s="51">
        <v>0</v>
      </c>
      <c r="AF72" s="51">
        <v>0</v>
      </c>
      <c r="AG72" s="51">
        <v>0</v>
      </c>
      <c r="AH72" s="51">
        <v>0</v>
      </c>
      <c r="AI72" s="51">
        <v>0</v>
      </c>
      <c r="AJ72" s="51">
        <v>0</v>
      </c>
      <c r="AK72" s="51">
        <v>0</v>
      </c>
      <c r="AL72" s="51">
        <v>0</v>
      </c>
      <c r="AM72" s="51">
        <v>0</v>
      </c>
      <c r="AN72" s="51">
        <v>0</v>
      </c>
      <c r="AO72" s="51">
        <v>0</v>
      </c>
      <c r="AP72" s="51">
        <v>0</v>
      </c>
      <c r="AQ72" s="51">
        <v>0</v>
      </c>
      <c r="AR72" s="51">
        <v>0</v>
      </c>
      <c r="AS72" s="51">
        <v>0</v>
      </c>
      <c r="AT72" s="51">
        <v>0</v>
      </c>
    </row>
    <row r="73" spans="4:46" ht="14.5" hidden="1" outlineLevel="1" x14ac:dyDescent="0.35">
      <c r="D73" s="58">
        <v>65</v>
      </c>
      <c r="E73" s="58" t="str">
        <v>SEG2_FootwayBox_UG_DP</v>
      </c>
      <c r="G73" s="51">
        <v>86</v>
      </c>
      <c r="H73" s="51">
        <v>292</v>
      </c>
      <c r="I73" s="51">
        <v>668</v>
      </c>
      <c r="J73" s="51">
        <v>1291</v>
      </c>
      <c r="K73" s="51">
        <v>2075</v>
      </c>
      <c r="L73" s="51">
        <v>2849</v>
      </c>
      <c r="M73" s="51">
        <v>3620</v>
      </c>
      <c r="N73" s="51">
        <v>4369</v>
      </c>
      <c r="O73" s="51">
        <v>5110</v>
      </c>
      <c r="P73" s="51">
        <v>5837</v>
      </c>
      <c r="Q73" s="51">
        <v>6413</v>
      </c>
      <c r="R73" s="51">
        <v>6413</v>
      </c>
      <c r="S73" s="51">
        <v>6413</v>
      </c>
      <c r="T73" s="51">
        <v>6413</v>
      </c>
      <c r="U73" s="51">
        <v>6413</v>
      </c>
      <c r="V73" s="51">
        <v>6413</v>
      </c>
      <c r="W73" s="51">
        <v>6413</v>
      </c>
      <c r="X73" s="51">
        <v>6413</v>
      </c>
      <c r="Y73" s="51">
        <v>6413</v>
      </c>
      <c r="Z73" s="51">
        <v>6413</v>
      </c>
      <c r="AA73" s="51">
        <v>6413</v>
      </c>
      <c r="AB73" s="51">
        <v>6413</v>
      </c>
      <c r="AC73" s="51">
        <v>6413</v>
      </c>
      <c r="AD73" s="51">
        <v>6413</v>
      </c>
      <c r="AE73" s="51">
        <v>6413</v>
      </c>
      <c r="AF73" s="51">
        <v>6413</v>
      </c>
      <c r="AG73" s="51">
        <v>6413</v>
      </c>
      <c r="AH73" s="51">
        <v>6413</v>
      </c>
      <c r="AI73" s="51">
        <v>6413</v>
      </c>
      <c r="AJ73" s="51">
        <v>6413</v>
      </c>
      <c r="AK73" s="51">
        <v>6413</v>
      </c>
      <c r="AL73" s="51">
        <v>6413</v>
      </c>
      <c r="AM73" s="51">
        <v>6413</v>
      </c>
      <c r="AN73" s="51">
        <v>6413</v>
      </c>
      <c r="AO73" s="51">
        <v>6413</v>
      </c>
      <c r="AP73" s="51">
        <v>6413</v>
      </c>
      <c r="AQ73" s="51">
        <v>6413</v>
      </c>
      <c r="AR73" s="51">
        <v>6413</v>
      </c>
      <c r="AS73" s="51">
        <v>6413</v>
      </c>
      <c r="AT73" s="51">
        <v>6413</v>
      </c>
    </row>
    <row r="74" spans="4:46" ht="14.5" hidden="1" outlineLevel="1" x14ac:dyDescent="0.35">
      <c r="D74" s="58">
        <v>66</v>
      </c>
      <c r="E74" s="58" t="str">
        <v>SEG2_UG_Distribution_Point</v>
      </c>
      <c r="G74" s="51">
        <v>8551</v>
      </c>
      <c r="H74" s="51">
        <v>29182</v>
      </c>
      <c r="I74" s="51">
        <v>66750</v>
      </c>
      <c r="J74" s="51">
        <v>129097</v>
      </c>
      <c r="K74" s="51">
        <v>207438</v>
      </c>
      <c r="L74" s="51">
        <v>284850</v>
      </c>
      <c r="M74" s="51">
        <v>361937</v>
      </c>
      <c r="N74" s="51">
        <v>436869</v>
      </c>
      <c r="O74" s="51">
        <v>510942</v>
      </c>
      <c r="P74" s="51">
        <v>583655</v>
      </c>
      <c r="Q74" s="51">
        <v>641219</v>
      </c>
      <c r="R74" s="51">
        <v>641219</v>
      </c>
      <c r="S74" s="51">
        <v>641219</v>
      </c>
      <c r="T74" s="51">
        <v>641219</v>
      </c>
      <c r="U74" s="51">
        <v>641219</v>
      </c>
      <c r="V74" s="51">
        <v>641219</v>
      </c>
      <c r="W74" s="51">
        <v>641219</v>
      </c>
      <c r="X74" s="51">
        <v>641219</v>
      </c>
      <c r="Y74" s="51">
        <v>641219</v>
      </c>
      <c r="Z74" s="51">
        <v>641219</v>
      </c>
      <c r="AA74" s="51">
        <v>641219</v>
      </c>
      <c r="AB74" s="51">
        <v>641219</v>
      </c>
      <c r="AC74" s="51">
        <v>641219</v>
      </c>
      <c r="AD74" s="51">
        <v>641219</v>
      </c>
      <c r="AE74" s="51">
        <v>641219</v>
      </c>
      <c r="AF74" s="51">
        <v>641219</v>
      </c>
      <c r="AG74" s="51">
        <v>641219</v>
      </c>
      <c r="AH74" s="51">
        <v>641219</v>
      </c>
      <c r="AI74" s="51">
        <v>641219</v>
      </c>
      <c r="AJ74" s="51">
        <v>641219</v>
      </c>
      <c r="AK74" s="51">
        <v>641219</v>
      </c>
      <c r="AL74" s="51">
        <v>641219</v>
      </c>
      <c r="AM74" s="51">
        <v>641219</v>
      </c>
      <c r="AN74" s="51">
        <v>641219</v>
      </c>
      <c r="AO74" s="51">
        <v>641219</v>
      </c>
      <c r="AP74" s="51">
        <v>641219</v>
      </c>
      <c r="AQ74" s="51">
        <v>641219</v>
      </c>
      <c r="AR74" s="51">
        <v>641219</v>
      </c>
      <c r="AS74" s="51">
        <v>641219</v>
      </c>
      <c r="AT74" s="51">
        <v>641219</v>
      </c>
    </row>
    <row r="75" spans="4:46" ht="14.5" hidden="1" outlineLevel="1" x14ac:dyDescent="0.35">
      <c r="D75" s="58">
        <v>67</v>
      </c>
      <c r="E75" s="58" t="str">
        <v>SEG2_OH_Distribution_Point</v>
      </c>
      <c r="G75" s="51">
        <v>0</v>
      </c>
      <c r="H75" s="51">
        <v>0</v>
      </c>
      <c r="I75" s="51">
        <v>0</v>
      </c>
      <c r="J75" s="51">
        <v>264</v>
      </c>
      <c r="K75" s="51">
        <v>1374</v>
      </c>
      <c r="L75" s="51">
        <v>2741</v>
      </c>
      <c r="M75" s="51">
        <v>4793</v>
      </c>
      <c r="N75" s="51">
        <v>9284</v>
      </c>
      <c r="O75" s="51">
        <v>14237</v>
      </c>
      <c r="P75" s="51">
        <v>20521</v>
      </c>
      <c r="Q75" s="51">
        <v>25776</v>
      </c>
      <c r="R75" s="51">
        <v>25776</v>
      </c>
      <c r="S75" s="51">
        <v>25776</v>
      </c>
      <c r="T75" s="51">
        <v>25776</v>
      </c>
      <c r="U75" s="51">
        <v>25776</v>
      </c>
      <c r="V75" s="51">
        <v>25776</v>
      </c>
      <c r="W75" s="51">
        <v>25776</v>
      </c>
      <c r="X75" s="51">
        <v>25776</v>
      </c>
      <c r="Y75" s="51">
        <v>25776</v>
      </c>
      <c r="Z75" s="51">
        <v>25776</v>
      </c>
      <c r="AA75" s="51">
        <v>25776</v>
      </c>
      <c r="AB75" s="51">
        <v>25776</v>
      </c>
      <c r="AC75" s="51">
        <v>25776</v>
      </c>
      <c r="AD75" s="51">
        <v>25776</v>
      </c>
      <c r="AE75" s="51">
        <v>25776</v>
      </c>
      <c r="AF75" s="51">
        <v>25776</v>
      </c>
      <c r="AG75" s="51">
        <v>25776</v>
      </c>
      <c r="AH75" s="51">
        <v>25776</v>
      </c>
      <c r="AI75" s="51">
        <v>25776</v>
      </c>
      <c r="AJ75" s="51">
        <v>25776</v>
      </c>
      <c r="AK75" s="51">
        <v>25776</v>
      </c>
      <c r="AL75" s="51">
        <v>25776</v>
      </c>
      <c r="AM75" s="51">
        <v>25776</v>
      </c>
      <c r="AN75" s="51">
        <v>25776</v>
      </c>
      <c r="AO75" s="51">
        <v>25776</v>
      </c>
      <c r="AP75" s="51">
        <v>25776</v>
      </c>
      <c r="AQ75" s="51">
        <v>25776</v>
      </c>
      <c r="AR75" s="51">
        <v>25776</v>
      </c>
      <c r="AS75" s="51">
        <v>25776</v>
      </c>
      <c r="AT75" s="51">
        <v>25776</v>
      </c>
    </row>
    <row r="76" spans="4:46" ht="14.5" hidden="1" outlineLevel="1" x14ac:dyDescent="0.35">
      <c r="D76" s="58">
        <v>68</v>
      </c>
      <c r="E76" s="58" t="str">
        <v>Unused</v>
      </c>
      <c r="G76" s="51">
        <v>0</v>
      </c>
      <c r="H76" s="51">
        <v>0</v>
      </c>
      <c r="I76" s="51">
        <v>0</v>
      </c>
      <c r="J76" s="51">
        <v>0</v>
      </c>
      <c r="K76" s="51">
        <v>0</v>
      </c>
      <c r="L76" s="51">
        <v>0</v>
      </c>
      <c r="M76" s="51">
        <v>0</v>
      </c>
      <c r="N76" s="51">
        <v>0</v>
      </c>
      <c r="O76" s="51">
        <v>0</v>
      </c>
      <c r="P76" s="51">
        <v>0</v>
      </c>
      <c r="Q76" s="51">
        <v>0</v>
      </c>
      <c r="R76" s="51">
        <v>0</v>
      </c>
      <c r="S76" s="51">
        <v>0</v>
      </c>
      <c r="T76" s="51">
        <v>0</v>
      </c>
      <c r="U76" s="51">
        <v>0</v>
      </c>
      <c r="V76" s="51">
        <v>0</v>
      </c>
      <c r="W76" s="51">
        <v>0</v>
      </c>
      <c r="X76" s="51">
        <v>0</v>
      </c>
      <c r="Y76" s="51">
        <v>0</v>
      </c>
      <c r="Z76" s="51">
        <v>0</v>
      </c>
      <c r="AA76" s="51">
        <v>0</v>
      </c>
      <c r="AB76" s="51">
        <v>0</v>
      </c>
      <c r="AC76" s="51">
        <v>0</v>
      </c>
      <c r="AD76" s="51">
        <v>0</v>
      </c>
      <c r="AE76" s="51">
        <v>0</v>
      </c>
      <c r="AF76" s="51">
        <v>0</v>
      </c>
      <c r="AG76" s="51">
        <v>0</v>
      </c>
      <c r="AH76" s="51">
        <v>0</v>
      </c>
      <c r="AI76" s="51">
        <v>0</v>
      </c>
      <c r="AJ76" s="51">
        <v>0</v>
      </c>
      <c r="AK76" s="51">
        <v>0</v>
      </c>
      <c r="AL76" s="51">
        <v>0</v>
      </c>
      <c r="AM76" s="51">
        <v>0</v>
      </c>
      <c r="AN76" s="51">
        <v>0</v>
      </c>
      <c r="AO76" s="51">
        <v>0</v>
      </c>
      <c r="AP76" s="51">
        <v>0</v>
      </c>
      <c r="AQ76" s="51">
        <v>0</v>
      </c>
      <c r="AR76" s="51">
        <v>0</v>
      </c>
      <c r="AS76" s="51">
        <v>0</v>
      </c>
      <c r="AT76" s="51">
        <v>0</v>
      </c>
    </row>
    <row r="77" spans="4:46" ht="14.5" hidden="1" outlineLevel="1" x14ac:dyDescent="0.35">
      <c r="D77" s="58">
        <v>69</v>
      </c>
      <c r="E77" s="58" t="str">
        <v>SEG2_Exisiting_Duct</v>
      </c>
      <c r="G77" s="51">
        <v>41633</v>
      </c>
      <c r="H77" s="51">
        <v>171522</v>
      </c>
      <c r="I77" s="51">
        <v>482882</v>
      </c>
      <c r="J77" s="51">
        <v>1204276</v>
      </c>
      <c r="K77" s="51">
        <v>2540436</v>
      </c>
      <c r="L77" s="51">
        <v>4009457</v>
      </c>
      <c r="M77" s="51">
        <v>5904624</v>
      </c>
      <c r="N77" s="51">
        <v>8171684</v>
      </c>
      <c r="O77" s="51">
        <v>10557299</v>
      </c>
      <c r="P77" s="51">
        <v>13340280</v>
      </c>
      <c r="Q77" s="51">
        <v>15602715</v>
      </c>
      <c r="R77" s="51">
        <v>15602715</v>
      </c>
      <c r="S77" s="51">
        <v>15602715</v>
      </c>
      <c r="T77" s="51">
        <v>15602715</v>
      </c>
      <c r="U77" s="51">
        <v>15602715</v>
      </c>
      <c r="V77" s="51">
        <v>15602715</v>
      </c>
      <c r="W77" s="51">
        <v>15602715</v>
      </c>
      <c r="X77" s="51">
        <v>15602715</v>
      </c>
      <c r="Y77" s="51">
        <v>15602715</v>
      </c>
      <c r="Z77" s="51">
        <v>15602715</v>
      </c>
      <c r="AA77" s="51">
        <v>15602715</v>
      </c>
      <c r="AB77" s="51">
        <v>15602715</v>
      </c>
      <c r="AC77" s="51">
        <v>15602715</v>
      </c>
      <c r="AD77" s="51">
        <v>15602715</v>
      </c>
      <c r="AE77" s="51">
        <v>15602715</v>
      </c>
      <c r="AF77" s="51">
        <v>15602715</v>
      </c>
      <c r="AG77" s="51">
        <v>15602715</v>
      </c>
      <c r="AH77" s="51">
        <v>15602715</v>
      </c>
      <c r="AI77" s="51">
        <v>15602715</v>
      </c>
      <c r="AJ77" s="51">
        <v>15602715</v>
      </c>
      <c r="AK77" s="51">
        <v>15602715</v>
      </c>
      <c r="AL77" s="51">
        <v>15602715</v>
      </c>
      <c r="AM77" s="51">
        <v>15602715</v>
      </c>
      <c r="AN77" s="51">
        <v>15602715</v>
      </c>
      <c r="AO77" s="51">
        <v>15602715</v>
      </c>
      <c r="AP77" s="51">
        <v>15602715</v>
      </c>
      <c r="AQ77" s="51">
        <v>15602715</v>
      </c>
      <c r="AR77" s="51">
        <v>15602715</v>
      </c>
      <c r="AS77" s="51">
        <v>15602715</v>
      </c>
      <c r="AT77" s="51">
        <v>15602715</v>
      </c>
    </row>
    <row r="78" spans="4:46" ht="14.5" hidden="1" outlineLevel="1" x14ac:dyDescent="0.35">
      <c r="D78" s="58">
        <v>70</v>
      </c>
      <c r="E78" s="58" t="str">
        <v>SEG2_Sub-duct in Existing_Duct</v>
      </c>
      <c r="G78" s="51">
        <v>67735</v>
      </c>
      <c r="H78" s="51">
        <v>280583</v>
      </c>
      <c r="I78" s="51">
        <v>795505</v>
      </c>
      <c r="J78" s="51">
        <v>1999339</v>
      </c>
      <c r="K78" s="51">
        <v>4245509</v>
      </c>
      <c r="L78" s="51">
        <v>6706836</v>
      </c>
      <c r="M78" s="51">
        <v>9902211</v>
      </c>
      <c r="N78" s="51">
        <v>13735817</v>
      </c>
      <c r="O78" s="51">
        <v>17780849</v>
      </c>
      <c r="P78" s="51">
        <v>22518411</v>
      </c>
      <c r="Q78" s="51">
        <v>26370935</v>
      </c>
      <c r="R78" s="51">
        <v>26370935</v>
      </c>
      <c r="S78" s="51">
        <v>26370935</v>
      </c>
      <c r="T78" s="51">
        <v>26370935</v>
      </c>
      <c r="U78" s="51">
        <v>26370935</v>
      </c>
      <c r="V78" s="51">
        <v>26370935</v>
      </c>
      <c r="W78" s="51">
        <v>26370935</v>
      </c>
      <c r="X78" s="51">
        <v>26370935</v>
      </c>
      <c r="Y78" s="51">
        <v>26370935</v>
      </c>
      <c r="Z78" s="51">
        <v>26370935</v>
      </c>
      <c r="AA78" s="51">
        <v>26370935</v>
      </c>
      <c r="AB78" s="51">
        <v>26370935</v>
      </c>
      <c r="AC78" s="51">
        <v>26370935</v>
      </c>
      <c r="AD78" s="51">
        <v>26370935</v>
      </c>
      <c r="AE78" s="51">
        <v>26370935</v>
      </c>
      <c r="AF78" s="51">
        <v>26370935</v>
      </c>
      <c r="AG78" s="51">
        <v>26370935</v>
      </c>
      <c r="AH78" s="51">
        <v>26370935</v>
      </c>
      <c r="AI78" s="51">
        <v>26370935</v>
      </c>
      <c r="AJ78" s="51">
        <v>26370935</v>
      </c>
      <c r="AK78" s="51">
        <v>26370935</v>
      </c>
      <c r="AL78" s="51">
        <v>26370935</v>
      </c>
      <c r="AM78" s="51">
        <v>26370935</v>
      </c>
      <c r="AN78" s="51">
        <v>26370935</v>
      </c>
      <c r="AO78" s="51">
        <v>26370935</v>
      </c>
      <c r="AP78" s="51">
        <v>26370935</v>
      </c>
      <c r="AQ78" s="51">
        <v>26370935</v>
      </c>
      <c r="AR78" s="51">
        <v>26370935</v>
      </c>
      <c r="AS78" s="51">
        <v>26370935</v>
      </c>
      <c r="AT78" s="51">
        <v>26370935</v>
      </c>
    </row>
    <row r="79" spans="4:46" ht="14.5" hidden="1" outlineLevel="1" x14ac:dyDescent="0.35">
      <c r="D79" s="58">
        <v>71</v>
      </c>
      <c r="E79" s="58" t="str">
        <v>SEG2_Existing_Pole</v>
      </c>
      <c r="G79" s="51">
        <v>0</v>
      </c>
      <c r="H79" s="51">
        <v>0</v>
      </c>
      <c r="I79" s="51">
        <v>0</v>
      </c>
      <c r="J79" s="51">
        <v>9604</v>
      </c>
      <c r="K79" s="51">
        <v>79643</v>
      </c>
      <c r="L79" s="51">
        <v>141659</v>
      </c>
      <c r="M79" s="51">
        <v>257593</v>
      </c>
      <c r="N79" s="51">
        <v>518341</v>
      </c>
      <c r="O79" s="51">
        <v>799230</v>
      </c>
      <c r="P79" s="51">
        <v>1192445</v>
      </c>
      <c r="Q79" s="51">
        <v>1522967</v>
      </c>
      <c r="R79" s="51">
        <v>1522967</v>
      </c>
      <c r="S79" s="51">
        <v>1522967</v>
      </c>
      <c r="T79" s="51">
        <v>1522967</v>
      </c>
      <c r="U79" s="51">
        <v>1522967</v>
      </c>
      <c r="V79" s="51">
        <v>1522967</v>
      </c>
      <c r="W79" s="51">
        <v>1522967</v>
      </c>
      <c r="X79" s="51">
        <v>1522967</v>
      </c>
      <c r="Y79" s="51">
        <v>1522967</v>
      </c>
      <c r="Z79" s="51">
        <v>1522967</v>
      </c>
      <c r="AA79" s="51">
        <v>1522967</v>
      </c>
      <c r="AB79" s="51">
        <v>1522967</v>
      </c>
      <c r="AC79" s="51">
        <v>1522967</v>
      </c>
      <c r="AD79" s="51">
        <v>1522967</v>
      </c>
      <c r="AE79" s="51">
        <v>1522967</v>
      </c>
      <c r="AF79" s="51">
        <v>1522967</v>
      </c>
      <c r="AG79" s="51">
        <v>1522967</v>
      </c>
      <c r="AH79" s="51">
        <v>1522967</v>
      </c>
      <c r="AI79" s="51">
        <v>1522967</v>
      </c>
      <c r="AJ79" s="51">
        <v>1522967</v>
      </c>
      <c r="AK79" s="51">
        <v>1522967</v>
      </c>
      <c r="AL79" s="51">
        <v>1522967</v>
      </c>
      <c r="AM79" s="51">
        <v>1522967</v>
      </c>
      <c r="AN79" s="51">
        <v>1522967</v>
      </c>
      <c r="AO79" s="51">
        <v>1522967</v>
      </c>
      <c r="AP79" s="51">
        <v>1522967</v>
      </c>
      <c r="AQ79" s="51">
        <v>1522967</v>
      </c>
      <c r="AR79" s="51">
        <v>1522967</v>
      </c>
      <c r="AS79" s="51">
        <v>1522967</v>
      </c>
      <c r="AT79" s="51">
        <v>1522967</v>
      </c>
    </row>
    <row r="80" spans="4:46" ht="14.5" hidden="1" outlineLevel="1" x14ac:dyDescent="0.35">
      <c r="D80" s="58">
        <v>72</v>
      </c>
      <c r="E80" s="58" t="str">
        <v>Unused</v>
      </c>
      <c r="G80" s="51">
        <v>0</v>
      </c>
      <c r="H80" s="51">
        <v>0</v>
      </c>
      <c r="I80" s="51">
        <v>0</v>
      </c>
      <c r="J80" s="51">
        <v>0</v>
      </c>
      <c r="K80" s="51">
        <v>0</v>
      </c>
      <c r="L80" s="51">
        <v>0</v>
      </c>
      <c r="M80" s="51">
        <v>0</v>
      </c>
      <c r="N80" s="51">
        <v>0</v>
      </c>
      <c r="O80" s="51">
        <v>0</v>
      </c>
      <c r="P80" s="51">
        <v>0</v>
      </c>
      <c r="Q80" s="51">
        <v>0</v>
      </c>
      <c r="R80" s="51">
        <v>0</v>
      </c>
      <c r="S80" s="51">
        <v>0</v>
      </c>
      <c r="T80" s="51">
        <v>0</v>
      </c>
      <c r="U80" s="51">
        <v>0</v>
      </c>
      <c r="V80" s="51">
        <v>0</v>
      </c>
      <c r="W80" s="51">
        <v>0</v>
      </c>
      <c r="X80" s="51">
        <v>0</v>
      </c>
      <c r="Y80" s="51">
        <v>0</v>
      </c>
      <c r="Z80" s="51">
        <v>0</v>
      </c>
      <c r="AA80" s="51">
        <v>0</v>
      </c>
      <c r="AB80" s="51">
        <v>0</v>
      </c>
      <c r="AC80" s="51">
        <v>0</v>
      </c>
      <c r="AD80" s="51">
        <v>0</v>
      </c>
      <c r="AE80" s="51">
        <v>0</v>
      </c>
      <c r="AF80" s="51">
        <v>0</v>
      </c>
      <c r="AG80" s="51">
        <v>0</v>
      </c>
      <c r="AH80" s="51">
        <v>0</v>
      </c>
      <c r="AI80" s="51">
        <v>0</v>
      </c>
      <c r="AJ80" s="51">
        <v>0</v>
      </c>
      <c r="AK80" s="51">
        <v>0</v>
      </c>
      <c r="AL80" s="51">
        <v>0</v>
      </c>
      <c r="AM80" s="51">
        <v>0</v>
      </c>
      <c r="AN80" s="51">
        <v>0</v>
      </c>
      <c r="AO80" s="51">
        <v>0</v>
      </c>
      <c r="AP80" s="51">
        <v>0</v>
      </c>
      <c r="AQ80" s="51">
        <v>0</v>
      </c>
      <c r="AR80" s="51">
        <v>0</v>
      </c>
      <c r="AS80" s="51">
        <v>0</v>
      </c>
      <c r="AT80" s="51">
        <v>0</v>
      </c>
    </row>
    <row r="81" spans="4:46" ht="14.5" hidden="1" outlineLevel="1" x14ac:dyDescent="0.35">
      <c r="D81" s="58">
        <v>73</v>
      </c>
      <c r="E81" s="58" t="str">
        <v>SEG2_New Microtrench</v>
      </c>
      <c r="G81" s="51">
        <v>0</v>
      </c>
      <c r="H81" s="51">
        <v>0</v>
      </c>
      <c r="I81" s="51">
        <v>0</v>
      </c>
      <c r="J81" s="51">
        <v>0</v>
      </c>
      <c r="K81" s="51">
        <v>0</v>
      </c>
      <c r="L81" s="51">
        <v>0</v>
      </c>
      <c r="M81" s="51">
        <v>0</v>
      </c>
      <c r="N81" s="51">
        <v>0</v>
      </c>
      <c r="O81" s="51">
        <v>0</v>
      </c>
      <c r="P81" s="51">
        <v>0</v>
      </c>
      <c r="Q81" s="51">
        <v>0</v>
      </c>
      <c r="R81" s="51">
        <v>0</v>
      </c>
      <c r="S81" s="51">
        <v>0</v>
      </c>
      <c r="T81" s="51">
        <v>0</v>
      </c>
      <c r="U81" s="51">
        <v>0</v>
      </c>
      <c r="V81" s="51">
        <v>0</v>
      </c>
      <c r="W81" s="51">
        <v>0</v>
      </c>
      <c r="X81" s="51">
        <v>0</v>
      </c>
      <c r="Y81" s="51">
        <v>0</v>
      </c>
      <c r="Z81" s="51">
        <v>0</v>
      </c>
      <c r="AA81" s="51">
        <v>0</v>
      </c>
      <c r="AB81" s="51">
        <v>0</v>
      </c>
      <c r="AC81" s="51">
        <v>0</v>
      </c>
      <c r="AD81" s="51">
        <v>0</v>
      </c>
      <c r="AE81" s="51">
        <v>0</v>
      </c>
      <c r="AF81" s="51">
        <v>0</v>
      </c>
      <c r="AG81" s="51">
        <v>0</v>
      </c>
      <c r="AH81" s="51">
        <v>0</v>
      </c>
      <c r="AI81" s="51">
        <v>0</v>
      </c>
      <c r="AJ81" s="51">
        <v>0</v>
      </c>
      <c r="AK81" s="51">
        <v>0</v>
      </c>
      <c r="AL81" s="51">
        <v>0</v>
      </c>
      <c r="AM81" s="51">
        <v>0</v>
      </c>
      <c r="AN81" s="51">
        <v>0</v>
      </c>
      <c r="AO81" s="51">
        <v>0</v>
      </c>
      <c r="AP81" s="51">
        <v>0</v>
      </c>
      <c r="AQ81" s="51">
        <v>0</v>
      </c>
      <c r="AR81" s="51">
        <v>0</v>
      </c>
      <c r="AS81" s="51">
        <v>0</v>
      </c>
      <c r="AT81" s="51">
        <v>0</v>
      </c>
    </row>
    <row r="82" spans="4:46" ht="14.5" hidden="1" outlineLevel="1" x14ac:dyDescent="0.35">
      <c r="D82" s="58">
        <v>74</v>
      </c>
      <c r="E82" s="58" t="str">
        <v>SEG2_Soft_Duct in New_Duct</v>
      </c>
      <c r="G82" s="51">
        <v>8519</v>
      </c>
      <c r="H82" s="51">
        <v>41572</v>
      </c>
      <c r="I82" s="51">
        <v>140759</v>
      </c>
      <c r="J82" s="51">
        <v>408029</v>
      </c>
      <c r="K82" s="51">
        <v>902441</v>
      </c>
      <c r="L82" s="51">
        <v>1456972</v>
      </c>
      <c r="M82" s="51">
        <v>2196868</v>
      </c>
      <c r="N82" s="51">
        <v>3113825</v>
      </c>
      <c r="O82" s="51">
        <v>4096079</v>
      </c>
      <c r="P82" s="51">
        <v>5293058</v>
      </c>
      <c r="Q82" s="51">
        <v>6528824</v>
      </c>
      <c r="R82" s="51">
        <v>6980445</v>
      </c>
      <c r="S82" s="51">
        <v>7605575</v>
      </c>
      <c r="T82" s="51">
        <v>8376496</v>
      </c>
      <c r="U82" s="51">
        <v>9011271</v>
      </c>
      <c r="V82" s="51">
        <v>9960059</v>
      </c>
      <c r="W82" s="51">
        <v>11063190</v>
      </c>
      <c r="X82" s="51">
        <v>11657926</v>
      </c>
      <c r="Y82" s="51">
        <v>12443340</v>
      </c>
      <c r="Z82" s="51">
        <v>13415279</v>
      </c>
      <c r="AA82" s="51">
        <v>14397533</v>
      </c>
      <c r="AB82" s="51">
        <v>15594513</v>
      </c>
      <c r="AC82" s="51">
        <v>16830279</v>
      </c>
      <c r="AD82" s="51">
        <v>17281899</v>
      </c>
      <c r="AE82" s="51">
        <v>17907029</v>
      </c>
      <c r="AF82" s="51">
        <v>18677950</v>
      </c>
      <c r="AG82" s="51">
        <v>19312725</v>
      </c>
      <c r="AH82" s="51">
        <v>20261513</v>
      </c>
      <c r="AI82" s="51">
        <v>21364644</v>
      </c>
      <c r="AJ82" s="51">
        <v>21959380</v>
      </c>
      <c r="AK82" s="51">
        <v>22744795</v>
      </c>
      <c r="AL82" s="51">
        <v>23716734</v>
      </c>
      <c r="AM82" s="51">
        <v>24698988</v>
      </c>
      <c r="AN82" s="51">
        <v>25895967</v>
      </c>
      <c r="AO82" s="51">
        <v>27131733</v>
      </c>
      <c r="AP82" s="51">
        <v>27583353</v>
      </c>
      <c r="AQ82" s="51">
        <v>28208484</v>
      </c>
      <c r="AR82" s="51">
        <v>28979405</v>
      </c>
      <c r="AS82" s="51">
        <v>29614180</v>
      </c>
      <c r="AT82" s="51">
        <v>29614180</v>
      </c>
    </row>
    <row r="83" spans="4:46" ht="14.5" hidden="1" outlineLevel="1" x14ac:dyDescent="0.35">
      <c r="D83" s="58">
        <v>75</v>
      </c>
      <c r="E83" s="58" t="str">
        <v>SEG2_Footway_Duct in New_Duct</v>
      </c>
      <c r="G83" s="51">
        <v>88187</v>
      </c>
      <c r="H83" s="51">
        <v>347392</v>
      </c>
      <c r="I83" s="51">
        <v>919674</v>
      </c>
      <c r="J83" s="51">
        <v>2099661</v>
      </c>
      <c r="K83" s="51">
        <v>3965795</v>
      </c>
      <c r="L83" s="51">
        <v>6107489</v>
      </c>
      <c r="M83" s="51">
        <v>8730185</v>
      </c>
      <c r="N83" s="51">
        <v>11188487</v>
      </c>
      <c r="O83" s="51">
        <v>13770262</v>
      </c>
      <c r="P83" s="51">
        <v>16523262</v>
      </c>
      <c r="Q83" s="51">
        <v>19161839</v>
      </c>
      <c r="R83" s="51">
        <v>20348967</v>
      </c>
      <c r="S83" s="51">
        <v>21887457</v>
      </c>
      <c r="T83" s="51">
        <v>23602240</v>
      </c>
      <c r="U83" s="51">
        <v>25271004</v>
      </c>
      <c r="V83" s="51">
        <v>27666000</v>
      </c>
      <c r="W83" s="51">
        <v>30571745</v>
      </c>
      <c r="X83" s="51">
        <v>32803963</v>
      </c>
      <c r="Y83" s="51">
        <v>35506135</v>
      </c>
      <c r="Z83" s="51">
        <v>38050589</v>
      </c>
      <c r="AA83" s="51">
        <v>40632364</v>
      </c>
      <c r="AB83" s="51">
        <v>43385364</v>
      </c>
      <c r="AC83" s="51">
        <v>46023941</v>
      </c>
      <c r="AD83" s="51">
        <v>47211069</v>
      </c>
      <c r="AE83" s="51">
        <v>48749559</v>
      </c>
      <c r="AF83" s="51">
        <v>50464342</v>
      </c>
      <c r="AG83" s="51">
        <v>52133107</v>
      </c>
      <c r="AH83" s="51">
        <v>54528102</v>
      </c>
      <c r="AI83" s="51">
        <v>57433847</v>
      </c>
      <c r="AJ83" s="51">
        <v>59666065</v>
      </c>
      <c r="AK83" s="51">
        <v>62368237</v>
      </c>
      <c r="AL83" s="51">
        <v>64912691</v>
      </c>
      <c r="AM83" s="51">
        <v>67494467</v>
      </c>
      <c r="AN83" s="51">
        <v>70247466</v>
      </c>
      <c r="AO83" s="51">
        <v>72886043</v>
      </c>
      <c r="AP83" s="51">
        <v>74073171</v>
      </c>
      <c r="AQ83" s="51">
        <v>75611661</v>
      </c>
      <c r="AR83" s="51">
        <v>77326444</v>
      </c>
      <c r="AS83" s="51">
        <v>78995209</v>
      </c>
      <c r="AT83" s="51">
        <v>78995209</v>
      </c>
    </row>
    <row r="84" spans="4:46" ht="14.5" hidden="1" outlineLevel="1" x14ac:dyDescent="0.35">
      <c r="D84" s="58">
        <v>76</v>
      </c>
      <c r="E84" s="58" t="str">
        <v>SEG2_Carriageway_Duct in New_Duct</v>
      </c>
      <c r="G84" s="51">
        <v>16967</v>
      </c>
      <c r="H84" s="51">
        <v>64109</v>
      </c>
      <c r="I84" s="51">
        <v>159273</v>
      </c>
      <c r="J84" s="51">
        <v>344307</v>
      </c>
      <c r="K84" s="51">
        <v>669180</v>
      </c>
      <c r="L84" s="51">
        <v>1036426</v>
      </c>
      <c r="M84" s="51">
        <v>1510385</v>
      </c>
      <c r="N84" s="51">
        <v>2065707</v>
      </c>
      <c r="O84" s="51">
        <v>2659108</v>
      </c>
      <c r="P84" s="51">
        <v>3359177</v>
      </c>
      <c r="Q84" s="51">
        <v>4072102</v>
      </c>
      <c r="R84" s="51">
        <v>4344130</v>
      </c>
      <c r="S84" s="51">
        <v>4720669</v>
      </c>
      <c r="T84" s="51">
        <v>5188508</v>
      </c>
      <c r="U84" s="51">
        <v>5589149</v>
      </c>
      <c r="V84" s="51">
        <v>6154831</v>
      </c>
      <c r="W84" s="51">
        <v>6818601</v>
      </c>
      <c r="X84" s="51">
        <v>7209371</v>
      </c>
      <c r="Y84" s="51">
        <v>7709077</v>
      </c>
      <c r="Z84" s="51">
        <v>8294102</v>
      </c>
      <c r="AA84" s="51">
        <v>8887503</v>
      </c>
      <c r="AB84" s="51">
        <v>9587572</v>
      </c>
      <c r="AC84" s="51">
        <v>10300498</v>
      </c>
      <c r="AD84" s="51">
        <v>10572525</v>
      </c>
      <c r="AE84" s="51">
        <v>10949065</v>
      </c>
      <c r="AF84" s="51">
        <v>11416903</v>
      </c>
      <c r="AG84" s="51">
        <v>11817544</v>
      </c>
      <c r="AH84" s="51">
        <v>12383226</v>
      </c>
      <c r="AI84" s="51">
        <v>13046996</v>
      </c>
      <c r="AJ84" s="51">
        <v>13437766</v>
      </c>
      <c r="AK84" s="51">
        <v>13937472</v>
      </c>
      <c r="AL84" s="51">
        <v>14522498</v>
      </c>
      <c r="AM84" s="51">
        <v>15115899</v>
      </c>
      <c r="AN84" s="51">
        <v>15815967</v>
      </c>
      <c r="AO84" s="51">
        <v>16528893</v>
      </c>
      <c r="AP84" s="51">
        <v>16800921</v>
      </c>
      <c r="AQ84" s="51">
        <v>17177460</v>
      </c>
      <c r="AR84" s="51">
        <v>17645299</v>
      </c>
      <c r="AS84" s="51">
        <v>18045939</v>
      </c>
      <c r="AT84" s="51">
        <v>18045939</v>
      </c>
    </row>
    <row r="85" spans="4:46" ht="14.5" hidden="1" outlineLevel="1" x14ac:dyDescent="0.35">
      <c r="D85" s="58">
        <v>77</v>
      </c>
      <c r="E85" s="58" t="str">
        <v>Unused</v>
      </c>
      <c r="G85" s="51">
        <v>0</v>
      </c>
      <c r="H85" s="51">
        <v>0</v>
      </c>
      <c r="I85" s="51">
        <v>0</v>
      </c>
      <c r="J85" s="51">
        <v>0</v>
      </c>
      <c r="K85" s="51">
        <v>0</v>
      </c>
      <c r="L85" s="51">
        <v>0</v>
      </c>
      <c r="M85" s="51">
        <v>0</v>
      </c>
      <c r="N85" s="51">
        <v>0</v>
      </c>
      <c r="O85" s="51">
        <v>0</v>
      </c>
      <c r="P85" s="51">
        <v>0</v>
      </c>
      <c r="Q85" s="51">
        <v>0</v>
      </c>
      <c r="R85" s="51">
        <v>0</v>
      </c>
      <c r="S85" s="51">
        <v>0</v>
      </c>
      <c r="T85" s="51">
        <v>0</v>
      </c>
      <c r="U85" s="51">
        <v>0</v>
      </c>
      <c r="V85" s="51">
        <v>0</v>
      </c>
      <c r="W85" s="51">
        <v>0</v>
      </c>
      <c r="X85" s="51">
        <v>0</v>
      </c>
      <c r="Y85" s="51">
        <v>0</v>
      </c>
      <c r="Z85" s="51">
        <v>0</v>
      </c>
      <c r="AA85" s="51">
        <v>0</v>
      </c>
      <c r="AB85" s="51">
        <v>0</v>
      </c>
      <c r="AC85" s="51">
        <v>0</v>
      </c>
      <c r="AD85" s="51">
        <v>0</v>
      </c>
      <c r="AE85" s="51">
        <v>0</v>
      </c>
      <c r="AF85" s="51">
        <v>0</v>
      </c>
      <c r="AG85" s="51">
        <v>0</v>
      </c>
      <c r="AH85" s="51">
        <v>0</v>
      </c>
      <c r="AI85" s="51">
        <v>0</v>
      </c>
      <c r="AJ85" s="51">
        <v>0</v>
      </c>
      <c r="AK85" s="51">
        <v>0</v>
      </c>
      <c r="AL85" s="51">
        <v>0</v>
      </c>
      <c r="AM85" s="51">
        <v>0</v>
      </c>
      <c r="AN85" s="51">
        <v>0</v>
      </c>
      <c r="AO85" s="51">
        <v>0</v>
      </c>
      <c r="AP85" s="51">
        <v>0</v>
      </c>
      <c r="AQ85" s="51">
        <v>0</v>
      </c>
      <c r="AR85" s="51">
        <v>0</v>
      </c>
      <c r="AS85" s="51">
        <v>0</v>
      </c>
      <c r="AT85" s="51">
        <v>0</v>
      </c>
    </row>
    <row r="86" spans="4:46" ht="14.5" hidden="1" outlineLevel="1" x14ac:dyDescent="0.35">
      <c r="D86" s="58">
        <v>78</v>
      </c>
      <c r="E86" s="58" t="str">
        <v>SEG3_FTTP_UG_Fibre_MDU</v>
      </c>
      <c r="G86" s="51">
        <v>0</v>
      </c>
      <c r="H86" s="51">
        <v>70102</v>
      </c>
      <c r="I86" s="51">
        <v>270121</v>
      </c>
      <c r="J86" s="51">
        <v>628791</v>
      </c>
      <c r="K86" s="51">
        <v>1117909</v>
      </c>
      <c r="L86" s="51">
        <v>1620793</v>
      </c>
      <c r="M86" s="51">
        <v>2030223</v>
      </c>
      <c r="N86" s="51">
        <v>2396419</v>
      </c>
      <c r="O86" s="51">
        <v>2649835</v>
      </c>
      <c r="P86" s="51">
        <v>2885087</v>
      </c>
      <c r="Q86" s="51">
        <v>3110458</v>
      </c>
      <c r="R86" s="51">
        <v>3267691</v>
      </c>
      <c r="S86" s="51">
        <v>3267691</v>
      </c>
      <c r="T86" s="51">
        <v>3267691</v>
      </c>
      <c r="U86" s="51">
        <v>3267691</v>
      </c>
      <c r="V86" s="51">
        <v>3267691</v>
      </c>
      <c r="W86" s="51">
        <v>3267691</v>
      </c>
      <c r="X86" s="51">
        <v>3267691</v>
      </c>
      <c r="Y86" s="51">
        <v>3267691</v>
      </c>
      <c r="Z86" s="51">
        <v>3267691</v>
      </c>
      <c r="AA86" s="51">
        <v>3267691</v>
      </c>
      <c r="AB86" s="51">
        <v>3267691</v>
      </c>
      <c r="AC86" s="51">
        <v>3267691</v>
      </c>
      <c r="AD86" s="51">
        <v>3267691</v>
      </c>
      <c r="AE86" s="51">
        <v>3267691</v>
      </c>
      <c r="AF86" s="51">
        <v>3267691</v>
      </c>
      <c r="AG86" s="51">
        <v>3267691</v>
      </c>
      <c r="AH86" s="51">
        <v>3267691</v>
      </c>
      <c r="AI86" s="51">
        <v>3267691</v>
      </c>
      <c r="AJ86" s="51">
        <v>3267691</v>
      </c>
      <c r="AK86" s="51">
        <v>3267691</v>
      </c>
      <c r="AL86" s="51">
        <v>3267691</v>
      </c>
      <c r="AM86" s="51">
        <v>3267691</v>
      </c>
      <c r="AN86" s="51">
        <v>3267691</v>
      </c>
      <c r="AO86" s="51">
        <v>3267691</v>
      </c>
      <c r="AP86" s="51">
        <v>3267691</v>
      </c>
      <c r="AQ86" s="51">
        <v>3267691</v>
      </c>
      <c r="AR86" s="51">
        <v>3267691</v>
      </c>
      <c r="AS86" s="51">
        <v>3267691</v>
      </c>
      <c r="AT86" s="51">
        <v>3267691</v>
      </c>
    </row>
    <row r="87" spans="4:46" ht="14.5" hidden="1" outlineLevel="1" x14ac:dyDescent="0.35">
      <c r="D87" s="58">
        <v>79</v>
      </c>
      <c r="E87" s="58" t="str">
        <v>SEG3_FTTP_UG_Fibre_SDU</v>
      </c>
      <c r="G87" s="51">
        <v>0</v>
      </c>
      <c r="H87" s="51">
        <v>23127</v>
      </c>
      <c r="I87" s="51">
        <v>142357</v>
      </c>
      <c r="J87" s="51">
        <v>451934</v>
      </c>
      <c r="K87" s="51">
        <v>1196214</v>
      </c>
      <c r="L87" s="51">
        <v>2469435</v>
      </c>
      <c r="M87" s="51">
        <v>4197216</v>
      </c>
      <c r="N87" s="51">
        <v>6295413</v>
      </c>
      <c r="O87" s="51">
        <v>8614836</v>
      </c>
      <c r="P87" s="51">
        <v>11154036</v>
      </c>
      <c r="Q87" s="51">
        <v>13896563</v>
      </c>
      <c r="R87" s="51">
        <v>16621007</v>
      </c>
      <c r="S87" s="51">
        <v>18621799</v>
      </c>
      <c r="T87" s="51">
        <v>20115184</v>
      </c>
      <c r="U87" s="51">
        <v>21342798</v>
      </c>
      <c r="V87" s="51">
        <v>22516550</v>
      </c>
      <c r="W87" s="51">
        <v>23638303</v>
      </c>
      <c r="X87" s="51">
        <v>24709291</v>
      </c>
      <c r="Y87" s="51">
        <v>25731535</v>
      </c>
      <c r="Z87" s="51">
        <v>26706626</v>
      </c>
      <c r="AA87" s="51">
        <v>27636064</v>
      </c>
      <c r="AB87" s="51">
        <v>28521421</v>
      </c>
      <c r="AC87" s="51">
        <v>29364138</v>
      </c>
      <c r="AD87" s="51">
        <v>30165603</v>
      </c>
      <c r="AE87" s="51">
        <v>30927178</v>
      </c>
      <c r="AF87" s="51">
        <v>31650157</v>
      </c>
      <c r="AG87" s="51">
        <v>32335781</v>
      </c>
      <c r="AH87" s="51">
        <v>32985254</v>
      </c>
      <c r="AI87" s="51">
        <v>33599733</v>
      </c>
      <c r="AJ87" s="51">
        <v>34180324</v>
      </c>
      <c r="AK87" s="51">
        <v>34728094</v>
      </c>
      <c r="AL87" s="51">
        <v>35244070</v>
      </c>
      <c r="AM87" s="51">
        <v>35729237</v>
      </c>
      <c r="AN87" s="51">
        <v>36184545</v>
      </c>
      <c r="AO87" s="51">
        <v>36610905</v>
      </c>
      <c r="AP87" s="51">
        <v>37009189</v>
      </c>
      <c r="AQ87" s="51">
        <v>37380243</v>
      </c>
      <c r="AR87" s="51">
        <v>37724872</v>
      </c>
      <c r="AS87" s="51">
        <v>38043854</v>
      </c>
      <c r="AT87" s="51">
        <v>38337934</v>
      </c>
    </row>
    <row r="88" spans="4:46" ht="14.5" hidden="1" outlineLevel="1" x14ac:dyDescent="0.35">
      <c r="D88" s="58">
        <v>80</v>
      </c>
      <c r="E88" s="58" t="str">
        <v>SEG3_FTTP_OH_Fibre_SDU</v>
      </c>
      <c r="G88" s="51">
        <v>0</v>
      </c>
      <c r="H88" s="51">
        <v>32158</v>
      </c>
      <c r="I88" s="51">
        <v>194900</v>
      </c>
      <c r="J88" s="51">
        <v>609722</v>
      </c>
      <c r="K88" s="51">
        <v>1605585</v>
      </c>
      <c r="L88" s="51">
        <v>3350154</v>
      </c>
      <c r="M88" s="51">
        <v>5734118</v>
      </c>
      <c r="N88" s="51">
        <v>8660940</v>
      </c>
      <c r="O88" s="51">
        <v>12023859</v>
      </c>
      <c r="P88" s="51">
        <v>15804792</v>
      </c>
      <c r="Q88" s="51">
        <v>20006169</v>
      </c>
      <c r="R88" s="51">
        <v>24254572</v>
      </c>
      <c r="S88" s="51">
        <v>27374537</v>
      </c>
      <c r="T88" s="51">
        <v>29703270</v>
      </c>
      <c r="U88" s="51">
        <v>31617568</v>
      </c>
      <c r="V88" s="51">
        <v>33447876</v>
      </c>
      <c r="W88" s="51">
        <v>35197099</v>
      </c>
      <c r="X88" s="51">
        <v>36867159</v>
      </c>
      <c r="Y88" s="51">
        <v>38461212</v>
      </c>
      <c r="Z88" s="51">
        <v>39981734</v>
      </c>
      <c r="AA88" s="51">
        <v>41431067</v>
      </c>
      <c r="AB88" s="51">
        <v>42811663</v>
      </c>
      <c r="AC88" s="51">
        <v>44125766</v>
      </c>
      <c r="AD88" s="51">
        <v>45375543</v>
      </c>
      <c r="AE88" s="51">
        <v>46563116</v>
      </c>
      <c r="AF88" s="51">
        <v>47690505</v>
      </c>
      <c r="AG88" s="51">
        <v>48759642</v>
      </c>
      <c r="AH88" s="51">
        <v>49772409</v>
      </c>
      <c r="AI88" s="51">
        <v>50730606</v>
      </c>
      <c r="AJ88" s="51">
        <v>51635959</v>
      </c>
      <c r="AK88" s="51">
        <v>52490132</v>
      </c>
      <c r="AL88" s="51">
        <v>53294728</v>
      </c>
      <c r="AM88" s="51">
        <v>54051281</v>
      </c>
      <c r="AN88" s="51">
        <v>54761271</v>
      </c>
      <c r="AO88" s="51">
        <v>55426122</v>
      </c>
      <c r="AP88" s="51">
        <v>56047193</v>
      </c>
      <c r="AQ88" s="51">
        <v>56625802</v>
      </c>
      <c r="AR88" s="51">
        <v>57163204</v>
      </c>
      <c r="AS88" s="51">
        <v>57660614</v>
      </c>
      <c r="AT88" s="51">
        <v>58119192</v>
      </c>
    </row>
    <row r="89" spans="4:46" ht="14.5" hidden="1" outlineLevel="1" x14ac:dyDescent="0.35">
      <c r="D89" s="58">
        <v>81</v>
      </c>
      <c r="E89" s="58" t="str">
        <v>SEG3_FTTP_Fibre_Testing</v>
      </c>
      <c r="G89" s="51">
        <v>0</v>
      </c>
      <c r="H89" s="51">
        <v>15820</v>
      </c>
      <c r="I89" s="51">
        <v>75841</v>
      </c>
      <c r="J89" s="51">
        <v>193166</v>
      </c>
      <c r="K89" s="51">
        <v>413541</v>
      </c>
      <c r="L89" s="51">
        <v>731296</v>
      </c>
      <c r="M89" s="51">
        <v>1113016</v>
      </c>
      <c r="N89" s="51">
        <v>1541555</v>
      </c>
      <c r="O89" s="51">
        <v>1995494</v>
      </c>
      <c r="P89" s="51">
        <v>2474366</v>
      </c>
      <c r="Q89" s="51">
        <v>2978120</v>
      </c>
      <c r="R89" s="51">
        <v>3468368</v>
      </c>
      <c r="S89" s="51">
        <v>3828399</v>
      </c>
      <c r="T89" s="51">
        <v>4097125</v>
      </c>
      <c r="U89" s="51">
        <v>4318027</v>
      </c>
      <c r="V89" s="51">
        <v>4529237</v>
      </c>
      <c r="W89" s="51">
        <v>4731090</v>
      </c>
      <c r="X89" s="51">
        <v>4923808</v>
      </c>
      <c r="Y89" s="51">
        <v>5107755</v>
      </c>
      <c r="Z89" s="51">
        <v>5283217</v>
      </c>
      <c r="AA89" s="51">
        <v>5450464</v>
      </c>
      <c r="AB89" s="51">
        <v>5609779</v>
      </c>
      <c r="AC89" s="51">
        <v>5761421</v>
      </c>
      <c r="AD89" s="51">
        <v>5905640</v>
      </c>
      <c r="AE89" s="51">
        <v>6042681</v>
      </c>
      <c r="AF89" s="51">
        <v>6172777</v>
      </c>
      <c r="AG89" s="51">
        <v>6296151</v>
      </c>
      <c r="AH89" s="51">
        <v>6413020</v>
      </c>
      <c r="AI89" s="51">
        <v>6523592</v>
      </c>
      <c r="AJ89" s="51">
        <v>6628066</v>
      </c>
      <c r="AK89" s="51">
        <v>6726634</v>
      </c>
      <c r="AL89" s="51">
        <v>6819481</v>
      </c>
      <c r="AM89" s="51">
        <v>6906784</v>
      </c>
      <c r="AN89" s="51">
        <v>6988714</v>
      </c>
      <c r="AO89" s="51">
        <v>7065435</v>
      </c>
      <c r="AP89" s="51">
        <v>7137104</v>
      </c>
      <c r="AQ89" s="51">
        <v>7203873</v>
      </c>
      <c r="AR89" s="51">
        <v>7265887</v>
      </c>
      <c r="AS89" s="51">
        <v>7323286</v>
      </c>
      <c r="AT89" s="51">
        <v>7376204</v>
      </c>
    </row>
    <row r="90" spans="4:46" ht="14.5" hidden="1" outlineLevel="1" x14ac:dyDescent="0.35">
      <c r="D90" s="58">
        <v>82</v>
      </c>
      <c r="E90" s="58" t="str">
        <v>SEG3_Business_Serv_UG_Fibre</v>
      </c>
      <c r="G90" s="51">
        <v>0</v>
      </c>
      <c r="H90" s="51">
        <v>0</v>
      </c>
      <c r="I90" s="51">
        <v>0</v>
      </c>
      <c r="J90" s="51">
        <v>0</v>
      </c>
      <c r="K90" s="51">
        <v>0</v>
      </c>
      <c r="L90" s="51">
        <v>0</v>
      </c>
      <c r="M90" s="51">
        <v>0</v>
      </c>
      <c r="N90" s="51">
        <v>0</v>
      </c>
      <c r="O90" s="51">
        <v>0</v>
      </c>
      <c r="P90" s="51">
        <v>0</v>
      </c>
      <c r="Q90" s="51">
        <v>0</v>
      </c>
      <c r="R90" s="51">
        <v>0</v>
      </c>
      <c r="S90" s="51">
        <v>0</v>
      </c>
      <c r="T90" s="51">
        <v>0</v>
      </c>
      <c r="U90" s="51">
        <v>0</v>
      </c>
      <c r="V90" s="51">
        <v>0</v>
      </c>
      <c r="W90" s="51">
        <v>0</v>
      </c>
      <c r="X90" s="51">
        <v>0</v>
      </c>
      <c r="Y90" s="51">
        <v>0</v>
      </c>
      <c r="Z90" s="51">
        <v>0</v>
      </c>
      <c r="AA90" s="51">
        <v>0</v>
      </c>
      <c r="AB90" s="51">
        <v>0</v>
      </c>
      <c r="AC90" s="51">
        <v>0</v>
      </c>
      <c r="AD90" s="51">
        <v>0</v>
      </c>
      <c r="AE90" s="51">
        <v>0</v>
      </c>
      <c r="AF90" s="51">
        <v>0</v>
      </c>
      <c r="AG90" s="51">
        <v>0</v>
      </c>
      <c r="AH90" s="51">
        <v>0</v>
      </c>
      <c r="AI90" s="51">
        <v>0</v>
      </c>
      <c r="AJ90" s="51">
        <v>0</v>
      </c>
      <c r="AK90" s="51">
        <v>0</v>
      </c>
      <c r="AL90" s="51">
        <v>0</v>
      </c>
      <c r="AM90" s="51">
        <v>0</v>
      </c>
      <c r="AN90" s="51">
        <v>0</v>
      </c>
      <c r="AO90" s="51">
        <v>0</v>
      </c>
      <c r="AP90" s="51">
        <v>0</v>
      </c>
      <c r="AQ90" s="51">
        <v>0</v>
      </c>
      <c r="AR90" s="51">
        <v>0</v>
      </c>
      <c r="AS90" s="51">
        <v>0</v>
      </c>
      <c r="AT90" s="51">
        <v>0</v>
      </c>
    </row>
    <row r="91" spans="4:46" ht="14.5" hidden="1" outlineLevel="1" x14ac:dyDescent="0.35">
      <c r="D91" s="58">
        <v>83</v>
      </c>
      <c r="E91" s="58" t="str">
        <v>SEG3_Business_Serv_OH_Fibre</v>
      </c>
      <c r="G91" s="51">
        <v>0</v>
      </c>
      <c r="H91" s="51">
        <v>0</v>
      </c>
      <c r="I91" s="51">
        <v>0</v>
      </c>
      <c r="J91" s="51">
        <v>0</v>
      </c>
      <c r="K91" s="51">
        <v>0</v>
      </c>
      <c r="L91" s="51">
        <v>0</v>
      </c>
      <c r="M91" s="51">
        <v>0</v>
      </c>
      <c r="N91" s="51">
        <v>0</v>
      </c>
      <c r="O91" s="51">
        <v>0</v>
      </c>
      <c r="P91" s="51">
        <v>0</v>
      </c>
      <c r="Q91" s="51">
        <v>0</v>
      </c>
      <c r="R91" s="51">
        <v>0</v>
      </c>
      <c r="S91" s="51">
        <v>0</v>
      </c>
      <c r="T91" s="51">
        <v>0</v>
      </c>
      <c r="U91" s="51">
        <v>0</v>
      </c>
      <c r="V91" s="51">
        <v>0</v>
      </c>
      <c r="W91" s="51">
        <v>0</v>
      </c>
      <c r="X91" s="51">
        <v>0</v>
      </c>
      <c r="Y91" s="51">
        <v>0</v>
      </c>
      <c r="Z91" s="51">
        <v>0</v>
      </c>
      <c r="AA91" s="51">
        <v>0</v>
      </c>
      <c r="AB91" s="51">
        <v>0</v>
      </c>
      <c r="AC91" s="51">
        <v>0</v>
      </c>
      <c r="AD91" s="51">
        <v>0</v>
      </c>
      <c r="AE91" s="51">
        <v>0</v>
      </c>
      <c r="AF91" s="51">
        <v>0</v>
      </c>
      <c r="AG91" s="51">
        <v>0</v>
      </c>
      <c r="AH91" s="51">
        <v>0</v>
      </c>
      <c r="AI91" s="51">
        <v>0</v>
      </c>
      <c r="AJ91" s="51">
        <v>0</v>
      </c>
      <c r="AK91" s="51">
        <v>0</v>
      </c>
      <c r="AL91" s="51">
        <v>0</v>
      </c>
      <c r="AM91" s="51">
        <v>0</v>
      </c>
      <c r="AN91" s="51">
        <v>0</v>
      </c>
      <c r="AO91" s="51">
        <v>0</v>
      </c>
      <c r="AP91" s="51">
        <v>0</v>
      </c>
      <c r="AQ91" s="51">
        <v>0</v>
      </c>
      <c r="AR91" s="51">
        <v>0</v>
      </c>
      <c r="AS91" s="51">
        <v>0</v>
      </c>
      <c r="AT91" s="51">
        <v>0</v>
      </c>
    </row>
    <row r="92" spans="4:46" ht="14.5" hidden="1" outlineLevel="1" x14ac:dyDescent="0.35">
      <c r="D92" s="58">
        <v>84</v>
      </c>
      <c r="E92" s="58" t="str">
        <v>SEG3_Business_Serv_Fibre_Testing</v>
      </c>
      <c r="G92" s="51">
        <v>0</v>
      </c>
      <c r="H92" s="51">
        <v>0</v>
      </c>
      <c r="I92" s="51">
        <v>0</v>
      </c>
      <c r="J92" s="51">
        <v>0</v>
      </c>
      <c r="K92" s="51">
        <v>0</v>
      </c>
      <c r="L92" s="51">
        <v>0</v>
      </c>
      <c r="M92" s="51">
        <v>0</v>
      </c>
      <c r="N92" s="51">
        <v>0</v>
      </c>
      <c r="O92" s="51">
        <v>0</v>
      </c>
      <c r="P92" s="51">
        <v>0</v>
      </c>
      <c r="Q92" s="51">
        <v>0</v>
      </c>
      <c r="R92" s="51">
        <v>0</v>
      </c>
      <c r="S92" s="51">
        <v>0</v>
      </c>
      <c r="T92" s="51">
        <v>0</v>
      </c>
      <c r="U92" s="51">
        <v>0</v>
      </c>
      <c r="V92" s="51">
        <v>0</v>
      </c>
      <c r="W92" s="51">
        <v>0</v>
      </c>
      <c r="X92" s="51">
        <v>0</v>
      </c>
      <c r="Y92" s="51">
        <v>0</v>
      </c>
      <c r="Z92" s="51">
        <v>0</v>
      </c>
      <c r="AA92" s="51">
        <v>0</v>
      </c>
      <c r="AB92" s="51">
        <v>0</v>
      </c>
      <c r="AC92" s="51">
        <v>0</v>
      </c>
      <c r="AD92" s="51">
        <v>0</v>
      </c>
      <c r="AE92" s="51">
        <v>0</v>
      </c>
      <c r="AF92" s="51">
        <v>0</v>
      </c>
      <c r="AG92" s="51">
        <v>0</v>
      </c>
      <c r="AH92" s="51">
        <v>0</v>
      </c>
      <c r="AI92" s="51">
        <v>0</v>
      </c>
      <c r="AJ92" s="51">
        <v>0</v>
      </c>
      <c r="AK92" s="51">
        <v>0</v>
      </c>
      <c r="AL92" s="51">
        <v>0</v>
      </c>
      <c r="AM92" s="51">
        <v>0</v>
      </c>
      <c r="AN92" s="51">
        <v>0</v>
      </c>
      <c r="AO92" s="51">
        <v>0</v>
      </c>
      <c r="AP92" s="51">
        <v>0</v>
      </c>
      <c r="AQ92" s="51">
        <v>0</v>
      </c>
      <c r="AR92" s="51">
        <v>0</v>
      </c>
      <c r="AS92" s="51">
        <v>0</v>
      </c>
      <c r="AT92" s="51">
        <v>0</v>
      </c>
    </row>
    <row r="93" spans="4:46" ht="14.5" hidden="1" outlineLevel="1" x14ac:dyDescent="0.35">
      <c r="D93" s="58">
        <v>85</v>
      </c>
      <c r="E93" s="58" t="str">
        <v>Unused</v>
      </c>
      <c r="G93" s="51">
        <v>0</v>
      </c>
      <c r="H93" s="51">
        <v>0</v>
      </c>
      <c r="I93" s="51">
        <v>0</v>
      </c>
      <c r="J93" s="51">
        <v>0</v>
      </c>
      <c r="K93" s="51">
        <v>0</v>
      </c>
      <c r="L93" s="51">
        <v>0</v>
      </c>
      <c r="M93" s="51">
        <v>0</v>
      </c>
      <c r="N93" s="51">
        <v>0</v>
      </c>
      <c r="O93" s="51">
        <v>0</v>
      </c>
      <c r="P93" s="51">
        <v>0</v>
      </c>
      <c r="Q93" s="51">
        <v>0</v>
      </c>
      <c r="R93" s="51">
        <v>0</v>
      </c>
      <c r="S93" s="51">
        <v>0</v>
      </c>
      <c r="T93" s="51">
        <v>0</v>
      </c>
      <c r="U93" s="51">
        <v>0</v>
      </c>
      <c r="V93" s="51">
        <v>0</v>
      </c>
      <c r="W93" s="51">
        <v>0</v>
      </c>
      <c r="X93" s="51">
        <v>0</v>
      </c>
      <c r="Y93" s="51">
        <v>0</v>
      </c>
      <c r="Z93" s="51">
        <v>0</v>
      </c>
      <c r="AA93" s="51">
        <v>0</v>
      </c>
      <c r="AB93" s="51">
        <v>0</v>
      </c>
      <c r="AC93" s="51">
        <v>0</v>
      </c>
      <c r="AD93" s="51">
        <v>0</v>
      </c>
      <c r="AE93" s="51">
        <v>0</v>
      </c>
      <c r="AF93" s="51">
        <v>0</v>
      </c>
      <c r="AG93" s="51">
        <v>0</v>
      </c>
      <c r="AH93" s="51">
        <v>0</v>
      </c>
      <c r="AI93" s="51">
        <v>0</v>
      </c>
      <c r="AJ93" s="51">
        <v>0</v>
      </c>
      <c r="AK93" s="51">
        <v>0</v>
      </c>
      <c r="AL93" s="51">
        <v>0</v>
      </c>
      <c r="AM93" s="51">
        <v>0</v>
      </c>
      <c r="AN93" s="51">
        <v>0</v>
      </c>
      <c r="AO93" s="51">
        <v>0</v>
      </c>
      <c r="AP93" s="51">
        <v>0</v>
      </c>
      <c r="AQ93" s="51">
        <v>0</v>
      </c>
      <c r="AR93" s="51">
        <v>0</v>
      </c>
      <c r="AS93" s="51">
        <v>0</v>
      </c>
      <c r="AT93" s="51">
        <v>0</v>
      </c>
    </row>
    <row r="94" spans="4:46" ht="14.5" hidden="1" outlineLevel="1" x14ac:dyDescent="0.35">
      <c r="D94" s="58">
        <v>86</v>
      </c>
      <c r="E94" s="58" t="str">
        <v>SEG3_Existing_Duct_SDU</v>
      </c>
      <c r="G94" s="51">
        <v>0</v>
      </c>
      <c r="H94" s="51">
        <v>16962</v>
      </c>
      <c r="I94" s="51">
        <v>106992</v>
      </c>
      <c r="J94" s="51">
        <v>345552</v>
      </c>
      <c r="K94" s="51">
        <v>932397</v>
      </c>
      <c r="L94" s="51">
        <v>1944596</v>
      </c>
      <c r="M94" s="51">
        <v>3325751</v>
      </c>
      <c r="N94" s="51">
        <v>5004060</v>
      </c>
      <c r="O94" s="51">
        <v>6869417</v>
      </c>
      <c r="P94" s="51">
        <v>8918182</v>
      </c>
      <c r="Q94" s="51">
        <v>11134963</v>
      </c>
      <c r="R94" s="51">
        <v>13341922</v>
      </c>
      <c r="S94" s="51">
        <v>14962680</v>
      </c>
      <c r="T94" s="51">
        <v>16172408</v>
      </c>
      <c r="U94" s="51">
        <v>17166847</v>
      </c>
      <c r="V94" s="51">
        <v>18117655</v>
      </c>
      <c r="W94" s="51">
        <v>19026340</v>
      </c>
      <c r="X94" s="51">
        <v>19893902</v>
      </c>
      <c r="Y94" s="51">
        <v>20721980</v>
      </c>
      <c r="Z94" s="51">
        <v>21511860</v>
      </c>
      <c r="AA94" s="51">
        <v>22264759</v>
      </c>
      <c r="AB94" s="51">
        <v>22981950</v>
      </c>
      <c r="AC94" s="51">
        <v>23664600</v>
      </c>
      <c r="AD94" s="51">
        <v>24313833</v>
      </c>
      <c r="AE94" s="51">
        <v>24930753</v>
      </c>
      <c r="AF94" s="51">
        <v>25516409</v>
      </c>
      <c r="AG94" s="51">
        <v>26071804</v>
      </c>
      <c r="AH94" s="51">
        <v>26597915</v>
      </c>
      <c r="AI94" s="51">
        <v>27095679</v>
      </c>
      <c r="AJ94" s="51">
        <v>27565992</v>
      </c>
      <c r="AK94" s="51">
        <v>28009717</v>
      </c>
      <c r="AL94" s="51">
        <v>28427688</v>
      </c>
      <c r="AM94" s="51">
        <v>28820701</v>
      </c>
      <c r="AN94" s="51">
        <v>29189527</v>
      </c>
      <c r="AO94" s="51">
        <v>29534903</v>
      </c>
      <c r="AP94" s="51">
        <v>29857537</v>
      </c>
      <c r="AQ94" s="51">
        <v>30158112</v>
      </c>
      <c r="AR94" s="51">
        <v>30437282</v>
      </c>
      <c r="AS94" s="51">
        <v>30695676</v>
      </c>
      <c r="AT94" s="51">
        <v>30933898</v>
      </c>
    </row>
    <row r="95" spans="4:46" ht="14.5" hidden="1" outlineLevel="1" x14ac:dyDescent="0.35">
      <c r="D95" s="58">
        <v>87</v>
      </c>
      <c r="E95" s="58" t="str">
        <v>SEG3_Existing_Pole_SDU</v>
      </c>
      <c r="G95" s="51">
        <v>0</v>
      </c>
      <c r="H95" s="51">
        <v>23127</v>
      </c>
      <c r="I95" s="51">
        <v>142357</v>
      </c>
      <c r="J95" s="51">
        <v>451934</v>
      </c>
      <c r="K95" s="51">
        <v>1202926</v>
      </c>
      <c r="L95" s="51">
        <v>2523404</v>
      </c>
      <c r="M95" s="51">
        <v>4337330</v>
      </c>
      <c r="N95" s="51">
        <v>6573515</v>
      </c>
      <c r="O95" s="51">
        <v>9144328</v>
      </c>
      <c r="P95" s="51">
        <v>12038243</v>
      </c>
      <c r="Q95" s="51">
        <v>15262836</v>
      </c>
      <c r="R95" s="51">
        <v>18532883</v>
      </c>
      <c r="S95" s="51">
        <v>20934357</v>
      </c>
      <c r="T95" s="51">
        <v>22726810</v>
      </c>
      <c r="U95" s="51">
        <v>24200268</v>
      </c>
      <c r="V95" s="51">
        <v>25609078</v>
      </c>
      <c r="W95" s="51">
        <v>26955476</v>
      </c>
      <c r="X95" s="51">
        <v>28240941</v>
      </c>
      <c r="Y95" s="51">
        <v>29467902</v>
      </c>
      <c r="Z95" s="51">
        <v>30638267</v>
      </c>
      <c r="AA95" s="51">
        <v>31753836</v>
      </c>
      <c r="AB95" s="51">
        <v>32816497</v>
      </c>
      <c r="AC95" s="51">
        <v>33827977</v>
      </c>
      <c r="AD95" s="51">
        <v>34789945</v>
      </c>
      <c r="AE95" s="51">
        <v>35704035</v>
      </c>
      <c r="AF95" s="51">
        <v>36571799</v>
      </c>
      <c r="AG95" s="51">
        <v>37394727</v>
      </c>
      <c r="AH95" s="51">
        <v>38174265</v>
      </c>
      <c r="AI95" s="51">
        <v>38911801</v>
      </c>
      <c r="AJ95" s="51">
        <v>39608663</v>
      </c>
      <c r="AK95" s="51">
        <v>40266130</v>
      </c>
      <c r="AL95" s="51">
        <v>40885437</v>
      </c>
      <c r="AM95" s="51">
        <v>41467764</v>
      </c>
      <c r="AN95" s="51">
        <v>42014253</v>
      </c>
      <c r="AO95" s="51">
        <v>42525996</v>
      </c>
      <c r="AP95" s="51">
        <v>43004042</v>
      </c>
      <c r="AQ95" s="51">
        <v>43449404</v>
      </c>
      <c r="AR95" s="51">
        <v>43863049</v>
      </c>
      <c r="AS95" s="51">
        <v>44245911</v>
      </c>
      <c r="AT95" s="51">
        <v>44598884</v>
      </c>
    </row>
    <row r="96" spans="4:46" ht="14.5" hidden="1" outlineLevel="1" x14ac:dyDescent="0.35">
      <c r="D96" s="58">
        <v>88</v>
      </c>
      <c r="E96" s="58" t="str">
        <v>Unused</v>
      </c>
      <c r="G96" s="51">
        <v>0</v>
      </c>
      <c r="H96" s="51">
        <v>0</v>
      </c>
      <c r="I96" s="51">
        <v>0</v>
      </c>
      <c r="J96" s="51">
        <v>0</v>
      </c>
      <c r="K96" s="51">
        <v>0</v>
      </c>
      <c r="L96" s="51">
        <v>0</v>
      </c>
      <c r="M96" s="51">
        <v>0</v>
      </c>
      <c r="N96" s="51">
        <v>0</v>
      </c>
      <c r="O96" s="51">
        <v>0</v>
      </c>
      <c r="P96" s="51">
        <v>0</v>
      </c>
      <c r="Q96" s="51">
        <v>0</v>
      </c>
      <c r="R96" s="51">
        <v>0</v>
      </c>
      <c r="S96" s="51">
        <v>0</v>
      </c>
      <c r="T96" s="51">
        <v>0</v>
      </c>
      <c r="U96" s="51">
        <v>0</v>
      </c>
      <c r="V96" s="51">
        <v>0</v>
      </c>
      <c r="W96" s="51">
        <v>0</v>
      </c>
      <c r="X96" s="51">
        <v>0</v>
      </c>
      <c r="Y96" s="51">
        <v>0</v>
      </c>
      <c r="Z96" s="51">
        <v>0</v>
      </c>
      <c r="AA96" s="51">
        <v>0</v>
      </c>
      <c r="AB96" s="51">
        <v>0</v>
      </c>
      <c r="AC96" s="51">
        <v>0</v>
      </c>
      <c r="AD96" s="51">
        <v>0</v>
      </c>
      <c r="AE96" s="51">
        <v>0</v>
      </c>
      <c r="AF96" s="51">
        <v>0</v>
      </c>
      <c r="AG96" s="51">
        <v>0</v>
      </c>
      <c r="AH96" s="51">
        <v>0</v>
      </c>
      <c r="AI96" s="51">
        <v>0</v>
      </c>
      <c r="AJ96" s="51">
        <v>0</v>
      </c>
      <c r="AK96" s="51">
        <v>0</v>
      </c>
      <c r="AL96" s="51">
        <v>0</v>
      </c>
      <c r="AM96" s="51">
        <v>0</v>
      </c>
      <c r="AN96" s="51">
        <v>0</v>
      </c>
      <c r="AO96" s="51">
        <v>0</v>
      </c>
      <c r="AP96" s="51">
        <v>0</v>
      </c>
      <c r="AQ96" s="51">
        <v>0</v>
      </c>
      <c r="AR96" s="51">
        <v>0</v>
      </c>
      <c r="AS96" s="51">
        <v>0</v>
      </c>
      <c r="AT96" s="51">
        <v>0</v>
      </c>
    </row>
    <row r="97" spans="4:46" ht="14.5" hidden="1" outlineLevel="1" x14ac:dyDescent="0.35">
      <c r="D97" s="58">
        <v>89</v>
      </c>
      <c r="E97" s="58" t="str">
        <v>SEG3_New Microtrench_SDU</v>
      </c>
      <c r="G97" s="51">
        <v>0</v>
      </c>
      <c r="H97" s="51">
        <v>0</v>
      </c>
      <c r="I97" s="51">
        <v>0</v>
      </c>
      <c r="J97" s="51">
        <v>0</v>
      </c>
      <c r="K97" s="51">
        <v>0</v>
      </c>
      <c r="L97" s="51">
        <v>0</v>
      </c>
      <c r="M97" s="51">
        <v>0</v>
      </c>
      <c r="N97" s="51">
        <v>0</v>
      </c>
      <c r="O97" s="51">
        <v>0</v>
      </c>
      <c r="P97" s="51">
        <v>0</v>
      </c>
      <c r="Q97" s="51">
        <v>0</v>
      </c>
      <c r="R97" s="51">
        <v>0</v>
      </c>
      <c r="S97" s="51">
        <v>0</v>
      </c>
      <c r="T97" s="51">
        <v>0</v>
      </c>
      <c r="U97" s="51">
        <v>0</v>
      </c>
      <c r="V97" s="51">
        <v>0</v>
      </c>
      <c r="W97" s="51">
        <v>0</v>
      </c>
      <c r="X97" s="51">
        <v>0</v>
      </c>
      <c r="Y97" s="51">
        <v>0</v>
      </c>
      <c r="Z97" s="51">
        <v>0</v>
      </c>
      <c r="AA97" s="51">
        <v>0</v>
      </c>
      <c r="AB97" s="51">
        <v>0</v>
      </c>
      <c r="AC97" s="51">
        <v>0</v>
      </c>
      <c r="AD97" s="51">
        <v>0</v>
      </c>
      <c r="AE97" s="51">
        <v>0</v>
      </c>
      <c r="AF97" s="51">
        <v>0</v>
      </c>
      <c r="AG97" s="51">
        <v>0</v>
      </c>
      <c r="AH97" s="51">
        <v>0</v>
      </c>
      <c r="AI97" s="51">
        <v>0</v>
      </c>
      <c r="AJ97" s="51">
        <v>0</v>
      </c>
      <c r="AK97" s="51">
        <v>0</v>
      </c>
      <c r="AL97" s="51">
        <v>0</v>
      </c>
      <c r="AM97" s="51">
        <v>0</v>
      </c>
      <c r="AN97" s="51">
        <v>0</v>
      </c>
      <c r="AO97" s="51">
        <v>0</v>
      </c>
      <c r="AP97" s="51">
        <v>0</v>
      </c>
      <c r="AQ97" s="51">
        <v>0</v>
      </c>
      <c r="AR97" s="51">
        <v>0</v>
      </c>
      <c r="AS97" s="51">
        <v>0</v>
      </c>
      <c r="AT97" s="51">
        <v>0</v>
      </c>
    </row>
    <row r="98" spans="4:46" ht="14.5" hidden="1" outlineLevel="1" x14ac:dyDescent="0.35">
      <c r="D98" s="58">
        <v>90</v>
      </c>
      <c r="E98" s="58" t="str">
        <v>SEG3_Soft_Duct in New_Duct_SDU</v>
      </c>
      <c r="G98" s="51">
        <v>0</v>
      </c>
      <c r="H98" s="51">
        <v>1342</v>
      </c>
      <c r="I98" s="51">
        <v>8101</v>
      </c>
      <c r="J98" s="51">
        <v>25365</v>
      </c>
      <c r="K98" s="51">
        <v>66312</v>
      </c>
      <c r="L98" s="51">
        <v>139290</v>
      </c>
      <c r="M98" s="51">
        <v>237621</v>
      </c>
      <c r="N98" s="51">
        <v>362118</v>
      </c>
      <c r="O98" s="51">
        <v>503275</v>
      </c>
      <c r="P98" s="51">
        <v>662051</v>
      </c>
      <c r="Q98" s="51">
        <v>842127</v>
      </c>
      <c r="R98" s="51">
        <v>1025323</v>
      </c>
      <c r="S98" s="51">
        <v>1159859</v>
      </c>
      <c r="T98" s="51">
        <v>1260276</v>
      </c>
      <c r="U98" s="51">
        <v>1342822</v>
      </c>
      <c r="V98" s="51">
        <v>1421747</v>
      </c>
      <c r="W98" s="51">
        <v>1497175</v>
      </c>
      <c r="X98" s="51">
        <v>1569190</v>
      </c>
      <c r="Y98" s="51">
        <v>1637927</v>
      </c>
      <c r="Z98" s="51">
        <v>1703494</v>
      </c>
      <c r="AA98" s="51">
        <v>1765991</v>
      </c>
      <c r="AB98" s="51">
        <v>1825523</v>
      </c>
      <c r="AC98" s="51">
        <v>1882189</v>
      </c>
      <c r="AD98" s="51">
        <v>1936080</v>
      </c>
      <c r="AE98" s="51">
        <v>1987290</v>
      </c>
      <c r="AF98" s="51">
        <v>2035904</v>
      </c>
      <c r="AG98" s="51">
        <v>2082006</v>
      </c>
      <c r="AH98" s="51">
        <v>2125678</v>
      </c>
      <c r="AI98" s="51">
        <v>2166996</v>
      </c>
      <c r="AJ98" s="51">
        <v>2206036</v>
      </c>
      <c r="AK98" s="51">
        <v>2242869</v>
      </c>
      <c r="AL98" s="51">
        <v>2277564</v>
      </c>
      <c r="AM98" s="51">
        <v>2310187</v>
      </c>
      <c r="AN98" s="51">
        <v>2340802</v>
      </c>
      <c r="AO98" s="51">
        <v>2369471</v>
      </c>
      <c r="AP98" s="51">
        <v>2396253</v>
      </c>
      <c r="AQ98" s="51">
        <v>2421203</v>
      </c>
      <c r="AR98" s="51">
        <v>2444376</v>
      </c>
      <c r="AS98" s="51">
        <v>2465825</v>
      </c>
      <c r="AT98" s="51">
        <v>2485599</v>
      </c>
    </row>
    <row r="99" spans="4:46" ht="14.5" hidden="1" outlineLevel="1" x14ac:dyDescent="0.35">
      <c r="D99" s="58">
        <v>91</v>
      </c>
      <c r="E99" s="58" t="str">
        <v>SEG3_Footway_Duct in New_Duct_SDU</v>
      </c>
      <c r="G99" s="51">
        <v>0</v>
      </c>
      <c r="H99" s="51">
        <v>4824</v>
      </c>
      <c r="I99" s="51">
        <v>27265</v>
      </c>
      <c r="J99" s="51">
        <v>81018</v>
      </c>
      <c r="K99" s="51">
        <v>197506</v>
      </c>
      <c r="L99" s="51">
        <v>385550</v>
      </c>
      <c r="M99" s="51">
        <v>633845</v>
      </c>
      <c r="N99" s="51">
        <v>929235</v>
      </c>
      <c r="O99" s="51">
        <v>1242146</v>
      </c>
      <c r="P99" s="51">
        <v>1573804</v>
      </c>
      <c r="Q99" s="51">
        <v>1919474</v>
      </c>
      <c r="R99" s="51">
        <v>2253764</v>
      </c>
      <c r="S99" s="51">
        <v>2499262</v>
      </c>
      <c r="T99" s="51">
        <v>2682501</v>
      </c>
      <c r="U99" s="51">
        <v>2833129</v>
      </c>
      <c r="V99" s="51">
        <v>2977149</v>
      </c>
      <c r="W99" s="51">
        <v>3114789</v>
      </c>
      <c r="X99" s="51">
        <v>3246199</v>
      </c>
      <c r="Y99" s="51">
        <v>3371629</v>
      </c>
      <c r="Z99" s="51">
        <v>3491273</v>
      </c>
      <c r="AA99" s="51">
        <v>3605315</v>
      </c>
      <c r="AB99" s="51">
        <v>3713949</v>
      </c>
      <c r="AC99" s="51">
        <v>3817350</v>
      </c>
      <c r="AD99" s="51">
        <v>3915690</v>
      </c>
      <c r="AE99" s="51">
        <v>4009136</v>
      </c>
      <c r="AF99" s="51">
        <v>4097846</v>
      </c>
      <c r="AG99" s="51">
        <v>4181972</v>
      </c>
      <c r="AH99" s="51">
        <v>4261662</v>
      </c>
      <c r="AI99" s="51">
        <v>4337059</v>
      </c>
      <c r="AJ99" s="51">
        <v>4408298</v>
      </c>
      <c r="AK99" s="51">
        <v>4475510</v>
      </c>
      <c r="AL99" s="51">
        <v>4538820</v>
      </c>
      <c r="AM99" s="51">
        <v>4598350</v>
      </c>
      <c r="AN99" s="51">
        <v>4654217</v>
      </c>
      <c r="AO99" s="51">
        <v>4706531</v>
      </c>
      <c r="AP99" s="51">
        <v>4755401</v>
      </c>
      <c r="AQ99" s="51">
        <v>4800929</v>
      </c>
      <c r="AR99" s="51">
        <v>4843215</v>
      </c>
      <c r="AS99" s="51">
        <v>4882354</v>
      </c>
      <c r="AT99" s="51">
        <v>4918438</v>
      </c>
    </row>
    <row r="100" spans="4:46" ht="14.5" hidden="1" outlineLevel="1" x14ac:dyDescent="0.35">
      <c r="D100" s="58">
        <v>92</v>
      </c>
      <c r="E100" s="58" t="str">
        <v>SEG3_Carriageway_Duct in New_Duct_SDU</v>
      </c>
      <c r="G100" s="51">
        <v>0</v>
      </c>
      <c r="H100" s="51">
        <v>0</v>
      </c>
      <c r="I100" s="51">
        <v>0</v>
      </c>
      <c r="J100" s="51">
        <v>0</v>
      </c>
      <c r="K100" s="51">
        <v>0</v>
      </c>
      <c r="L100" s="51">
        <v>0</v>
      </c>
      <c r="M100" s="51">
        <v>0</v>
      </c>
      <c r="N100" s="51">
        <v>0</v>
      </c>
      <c r="O100" s="51">
        <v>0</v>
      </c>
      <c r="P100" s="51">
        <v>0</v>
      </c>
      <c r="Q100" s="51">
        <v>0</v>
      </c>
      <c r="R100" s="51">
        <v>0</v>
      </c>
      <c r="S100" s="51">
        <v>0</v>
      </c>
      <c r="T100" s="51">
        <v>0</v>
      </c>
      <c r="U100" s="51">
        <v>0</v>
      </c>
      <c r="V100" s="51">
        <v>0</v>
      </c>
      <c r="W100" s="51">
        <v>0</v>
      </c>
      <c r="X100" s="51">
        <v>0</v>
      </c>
      <c r="Y100" s="51">
        <v>0</v>
      </c>
      <c r="Z100" s="51">
        <v>0</v>
      </c>
      <c r="AA100" s="51">
        <v>0</v>
      </c>
      <c r="AB100" s="51">
        <v>0</v>
      </c>
      <c r="AC100" s="51">
        <v>0</v>
      </c>
      <c r="AD100" s="51">
        <v>0</v>
      </c>
      <c r="AE100" s="51">
        <v>0</v>
      </c>
      <c r="AF100" s="51">
        <v>0</v>
      </c>
      <c r="AG100" s="51">
        <v>0</v>
      </c>
      <c r="AH100" s="51">
        <v>0</v>
      </c>
      <c r="AI100" s="51">
        <v>0</v>
      </c>
      <c r="AJ100" s="51">
        <v>0</v>
      </c>
      <c r="AK100" s="51">
        <v>0</v>
      </c>
      <c r="AL100" s="51">
        <v>0</v>
      </c>
      <c r="AM100" s="51">
        <v>0</v>
      </c>
      <c r="AN100" s="51">
        <v>0</v>
      </c>
      <c r="AO100" s="51">
        <v>0</v>
      </c>
      <c r="AP100" s="51">
        <v>0</v>
      </c>
      <c r="AQ100" s="51">
        <v>0</v>
      </c>
      <c r="AR100" s="51">
        <v>0</v>
      </c>
      <c r="AS100" s="51">
        <v>0</v>
      </c>
      <c r="AT100" s="51">
        <v>0</v>
      </c>
    </row>
    <row r="101" spans="4:46" ht="14.5" hidden="1" outlineLevel="1" x14ac:dyDescent="0.35">
      <c r="D101" s="58">
        <v>93</v>
      </c>
      <c r="E101" s="58" t="str">
        <v>Unused</v>
      </c>
      <c r="G101" s="51">
        <v>0</v>
      </c>
      <c r="H101" s="51">
        <v>0</v>
      </c>
      <c r="I101" s="51">
        <v>0</v>
      </c>
      <c r="J101" s="51">
        <v>0</v>
      </c>
      <c r="K101" s="51">
        <v>0</v>
      </c>
      <c r="L101" s="51">
        <v>0</v>
      </c>
      <c r="M101" s="51">
        <v>0</v>
      </c>
      <c r="N101" s="51">
        <v>0</v>
      </c>
      <c r="O101" s="51">
        <v>0</v>
      </c>
      <c r="P101" s="51">
        <v>0</v>
      </c>
      <c r="Q101" s="51">
        <v>0</v>
      </c>
      <c r="R101" s="51">
        <v>0</v>
      </c>
      <c r="S101" s="51">
        <v>0</v>
      </c>
      <c r="T101" s="51">
        <v>0</v>
      </c>
      <c r="U101" s="51">
        <v>0</v>
      </c>
      <c r="V101" s="51">
        <v>0</v>
      </c>
      <c r="W101" s="51">
        <v>0</v>
      </c>
      <c r="X101" s="51">
        <v>0</v>
      </c>
      <c r="Y101" s="51">
        <v>0</v>
      </c>
      <c r="Z101" s="51">
        <v>0</v>
      </c>
      <c r="AA101" s="51">
        <v>0</v>
      </c>
      <c r="AB101" s="51">
        <v>0</v>
      </c>
      <c r="AC101" s="51">
        <v>0</v>
      </c>
      <c r="AD101" s="51">
        <v>0</v>
      </c>
      <c r="AE101" s="51">
        <v>0</v>
      </c>
      <c r="AF101" s="51">
        <v>0</v>
      </c>
      <c r="AG101" s="51">
        <v>0</v>
      </c>
      <c r="AH101" s="51">
        <v>0</v>
      </c>
      <c r="AI101" s="51">
        <v>0</v>
      </c>
      <c r="AJ101" s="51">
        <v>0</v>
      </c>
      <c r="AK101" s="51">
        <v>0</v>
      </c>
      <c r="AL101" s="51">
        <v>0</v>
      </c>
      <c r="AM101" s="51">
        <v>0</v>
      </c>
      <c r="AN101" s="51">
        <v>0</v>
      </c>
      <c r="AO101" s="51">
        <v>0</v>
      </c>
      <c r="AP101" s="51">
        <v>0</v>
      </c>
      <c r="AQ101" s="51">
        <v>0</v>
      </c>
      <c r="AR101" s="51">
        <v>0</v>
      </c>
      <c r="AS101" s="51">
        <v>0</v>
      </c>
      <c r="AT101" s="51">
        <v>0</v>
      </c>
    </row>
    <row r="102" spans="4:46" ht="14.5" hidden="1" outlineLevel="1" x14ac:dyDescent="0.35">
      <c r="D102" s="58">
        <v>94</v>
      </c>
      <c r="E102" s="58" t="str">
        <v>Unused</v>
      </c>
      <c r="G102" s="51">
        <v>0</v>
      </c>
      <c r="H102" s="51">
        <v>0</v>
      </c>
      <c r="I102" s="51">
        <v>0</v>
      </c>
      <c r="J102" s="51">
        <v>0</v>
      </c>
      <c r="K102" s="51">
        <v>0</v>
      </c>
      <c r="L102" s="51">
        <v>0</v>
      </c>
      <c r="M102" s="51">
        <v>0</v>
      </c>
      <c r="N102" s="51">
        <v>0</v>
      </c>
      <c r="O102" s="51">
        <v>0</v>
      </c>
      <c r="P102" s="51">
        <v>0</v>
      </c>
      <c r="Q102" s="51">
        <v>0</v>
      </c>
      <c r="R102" s="51">
        <v>0</v>
      </c>
      <c r="S102" s="51">
        <v>0</v>
      </c>
      <c r="T102" s="51">
        <v>0</v>
      </c>
      <c r="U102" s="51">
        <v>0</v>
      </c>
      <c r="V102" s="51">
        <v>0</v>
      </c>
      <c r="W102" s="51">
        <v>0</v>
      </c>
      <c r="X102" s="51">
        <v>0</v>
      </c>
      <c r="Y102" s="51">
        <v>0</v>
      </c>
      <c r="Z102" s="51">
        <v>0</v>
      </c>
      <c r="AA102" s="51">
        <v>0</v>
      </c>
      <c r="AB102" s="51">
        <v>0</v>
      </c>
      <c r="AC102" s="51">
        <v>0</v>
      </c>
      <c r="AD102" s="51">
        <v>0</v>
      </c>
      <c r="AE102" s="51">
        <v>0</v>
      </c>
      <c r="AF102" s="51">
        <v>0</v>
      </c>
      <c r="AG102" s="51">
        <v>0</v>
      </c>
      <c r="AH102" s="51">
        <v>0</v>
      </c>
      <c r="AI102" s="51">
        <v>0</v>
      </c>
      <c r="AJ102" s="51">
        <v>0</v>
      </c>
      <c r="AK102" s="51">
        <v>0</v>
      </c>
      <c r="AL102" s="51">
        <v>0</v>
      </c>
      <c r="AM102" s="51">
        <v>0</v>
      </c>
      <c r="AN102" s="51">
        <v>0</v>
      </c>
      <c r="AO102" s="51">
        <v>0</v>
      </c>
      <c r="AP102" s="51">
        <v>0</v>
      </c>
      <c r="AQ102" s="51">
        <v>0</v>
      </c>
      <c r="AR102" s="51">
        <v>0</v>
      </c>
      <c r="AS102" s="51">
        <v>0</v>
      </c>
      <c r="AT102" s="51">
        <v>0</v>
      </c>
    </row>
    <row r="103" spans="4:46" ht="14.5" hidden="1" outlineLevel="1" x14ac:dyDescent="0.35">
      <c r="D103" s="58">
        <v>95</v>
      </c>
      <c r="E103" s="58" t="str">
        <v>Unused</v>
      </c>
      <c r="G103" s="51">
        <v>0</v>
      </c>
      <c r="H103" s="51">
        <v>0</v>
      </c>
      <c r="I103" s="51">
        <v>0</v>
      </c>
      <c r="J103" s="51">
        <v>0</v>
      </c>
      <c r="K103" s="51">
        <v>0</v>
      </c>
      <c r="L103" s="51">
        <v>0</v>
      </c>
      <c r="M103" s="51">
        <v>0</v>
      </c>
      <c r="N103" s="51">
        <v>0</v>
      </c>
      <c r="O103" s="51">
        <v>0</v>
      </c>
      <c r="P103" s="51">
        <v>0</v>
      </c>
      <c r="Q103" s="51">
        <v>0</v>
      </c>
      <c r="R103" s="51">
        <v>0</v>
      </c>
      <c r="S103" s="51">
        <v>0</v>
      </c>
      <c r="T103" s="51">
        <v>0</v>
      </c>
      <c r="U103" s="51">
        <v>0</v>
      </c>
      <c r="V103" s="51">
        <v>0</v>
      </c>
      <c r="W103" s="51">
        <v>0</v>
      </c>
      <c r="X103" s="51">
        <v>0</v>
      </c>
      <c r="Y103" s="51">
        <v>0</v>
      </c>
      <c r="Z103" s="51">
        <v>0</v>
      </c>
      <c r="AA103" s="51">
        <v>0</v>
      </c>
      <c r="AB103" s="51">
        <v>0</v>
      </c>
      <c r="AC103" s="51">
        <v>0</v>
      </c>
      <c r="AD103" s="51">
        <v>0</v>
      </c>
      <c r="AE103" s="51">
        <v>0</v>
      </c>
      <c r="AF103" s="51">
        <v>0</v>
      </c>
      <c r="AG103" s="51">
        <v>0</v>
      </c>
      <c r="AH103" s="51">
        <v>0</v>
      </c>
      <c r="AI103" s="51">
        <v>0</v>
      </c>
      <c r="AJ103" s="51">
        <v>0</v>
      </c>
      <c r="AK103" s="51">
        <v>0</v>
      </c>
      <c r="AL103" s="51">
        <v>0</v>
      </c>
      <c r="AM103" s="51">
        <v>0</v>
      </c>
      <c r="AN103" s="51">
        <v>0</v>
      </c>
      <c r="AO103" s="51">
        <v>0</v>
      </c>
      <c r="AP103" s="51">
        <v>0</v>
      </c>
      <c r="AQ103" s="51">
        <v>0</v>
      </c>
      <c r="AR103" s="51">
        <v>0</v>
      </c>
      <c r="AS103" s="51">
        <v>0</v>
      </c>
      <c r="AT103" s="51">
        <v>0</v>
      </c>
    </row>
    <row r="104" spans="4:46" ht="14.5" hidden="1" outlineLevel="1" x14ac:dyDescent="0.35">
      <c r="D104" s="58">
        <v>96</v>
      </c>
      <c r="E104" s="58" t="str">
        <v>SEG3_Existing_Duct_MDU</v>
      </c>
      <c r="G104" s="51">
        <v>0</v>
      </c>
      <c r="H104" s="51">
        <v>34584</v>
      </c>
      <c r="I104" s="51">
        <v>149938</v>
      </c>
      <c r="J104" s="51">
        <v>378197</v>
      </c>
      <c r="K104" s="51">
        <v>713289</v>
      </c>
      <c r="L104" s="51">
        <v>1055110</v>
      </c>
      <c r="M104" s="51">
        <v>1341809</v>
      </c>
      <c r="N104" s="51">
        <v>1612976</v>
      </c>
      <c r="O104" s="51">
        <v>1790804</v>
      </c>
      <c r="P104" s="51">
        <v>1961252</v>
      </c>
      <c r="Q104" s="51">
        <v>2127846</v>
      </c>
      <c r="R104" s="51">
        <v>2244591</v>
      </c>
      <c r="S104" s="51">
        <v>2244591</v>
      </c>
      <c r="T104" s="51">
        <v>2244591</v>
      </c>
      <c r="U104" s="51">
        <v>2244591</v>
      </c>
      <c r="V104" s="51">
        <v>2244591</v>
      </c>
      <c r="W104" s="51">
        <v>2244591</v>
      </c>
      <c r="X104" s="51">
        <v>2244591</v>
      </c>
      <c r="Y104" s="51">
        <v>2244591</v>
      </c>
      <c r="Z104" s="51">
        <v>2244591</v>
      </c>
      <c r="AA104" s="51">
        <v>2244591</v>
      </c>
      <c r="AB104" s="51">
        <v>2244591</v>
      </c>
      <c r="AC104" s="51">
        <v>2244591</v>
      </c>
      <c r="AD104" s="51">
        <v>2244591</v>
      </c>
      <c r="AE104" s="51">
        <v>2244591</v>
      </c>
      <c r="AF104" s="51">
        <v>2244591</v>
      </c>
      <c r="AG104" s="51">
        <v>2244591</v>
      </c>
      <c r="AH104" s="51">
        <v>2244591</v>
      </c>
      <c r="AI104" s="51">
        <v>2244591</v>
      </c>
      <c r="AJ104" s="51">
        <v>2244591</v>
      </c>
      <c r="AK104" s="51">
        <v>2244591</v>
      </c>
      <c r="AL104" s="51">
        <v>2244591</v>
      </c>
      <c r="AM104" s="51">
        <v>2244591</v>
      </c>
      <c r="AN104" s="51">
        <v>2244591</v>
      </c>
      <c r="AO104" s="51">
        <v>2244591</v>
      </c>
      <c r="AP104" s="51">
        <v>2244591</v>
      </c>
      <c r="AQ104" s="51">
        <v>2244591</v>
      </c>
      <c r="AR104" s="51">
        <v>2244591</v>
      </c>
      <c r="AS104" s="51">
        <v>2244591</v>
      </c>
      <c r="AT104" s="51">
        <v>2244591</v>
      </c>
    </row>
    <row r="105" spans="4:46" ht="14.5" hidden="1" outlineLevel="1" x14ac:dyDescent="0.35">
      <c r="D105" s="58">
        <v>97</v>
      </c>
      <c r="E105" s="58" t="str">
        <v>Unused</v>
      </c>
      <c r="G105" s="51">
        <v>0</v>
      </c>
      <c r="H105" s="51">
        <v>0</v>
      </c>
      <c r="I105" s="51">
        <v>0</v>
      </c>
      <c r="J105" s="51">
        <v>0</v>
      </c>
      <c r="K105" s="51">
        <v>0</v>
      </c>
      <c r="L105" s="51">
        <v>0</v>
      </c>
      <c r="M105" s="51">
        <v>0</v>
      </c>
      <c r="N105" s="51">
        <v>0</v>
      </c>
      <c r="O105" s="51">
        <v>0</v>
      </c>
      <c r="P105" s="51">
        <v>0</v>
      </c>
      <c r="Q105" s="51">
        <v>0</v>
      </c>
      <c r="R105" s="51">
        <v>0</v>
      </c>
      <c r="S105" s="51">
        <v>0</v>
      </c>
      <c r="T105" s="51">
        <v>0</v>
      </c>
      <c r="U105" s="51">
        <v>0</v>
      </c>
      <c r="V105" s="51">
        <v>0</v>
      </c>
      <c r="W105" s="51">
        <v>0</v>
      </c>
      <c r="X105" s="51">
        <v>0</v>
      </c>
      <c r="Y105" s="51">
        <v>0</v>
      </c>
      <c r="Z105" s="51">
        <v>0</v>
      </c>
      <c r="AA105" s="51">
        <v>0</v>
      </c>
      <c r="AB105" s="51">
        <v>0</v>
      </c>
      <c r="AC105" s="51">
        <v>0</v>
      </c>
      <c r="AD105" s="51">
        <v>0</v>
      </c>
      <c r="AE105" s="51">
        <v>0</v>
      </c>
      <c r="AF105" s="51">
        <v>0</v>
      </c>
      <c r="AG105" s="51">
        <v>0</v>
      </c>
      <c r="AH105" s="51">
        <v>0</v>
      </c>
      <c r="AI105" s="51">
        <v>0</v>
      </c>
      <c r="AJ105" s="51">
        <v>0</v>
      </c>
      <c r="AK105" s="51">
        <v>0</v>
      </c>
      <c r="AL105" s="51">
        <v>0</v>
      </c>
      <c r="AM105" s="51">
        <v>0</v>
      </c>
      <c r="AN105" s="51">
        <v>0</v>
      </c>
      <c r="AO105" s="51">
        <v>0</v>
      </c>
      <c r="AP105" s="51">
        <v>0</v>
      </c>
      <c r="AQ105" s="51">
        <v>0</v>
      </c>
      <c r="AR105" s="51">
        <v>0</v>
      </c>
      <c r="AS105" s="51">
        <v>0</v>
      </c>
      <c r="AT105" s="51">
        <v>0</v>
      </c>
    </row>
    <row r="106" spans="4:46" ht="14.5" hidden="1" outlineLevel="1" x14ac:dyDescent="0.35">
      <c r="D106" s="58">
        <v>98</v>
      </c>
      <c r="E106" s="58" t="str">
        <v>SEG3_New Microtrench_MDU</v>
      </c>
      <c r="G106" s="51">
        <v>0</v>
      </c>
      <c r="H106" s="51">
        <v>0</v>
      </c>
      <c r="I106" s="51">
        <v>0</v>
      </c>
      <c r="J106" s="51">
        <v>0</v>
      </c>
      <c r="K106" s="51">
        <v>0</v>
      </c>
      <c r="L106" s="51">
        <v>0</v>
      </c>
      <c r="M106" s="51">
        <v>0</v>
      </c>
      <c r="N106" s="51">
        <v>0</v>
      </c>
      <c r="O106" s="51">
        <v>0</v>
      </c>
      <c r="P106" s="51">
        <v>0</v>
      </c>
      <c r="Q106" s="51">
        <v>0</v>
      </c>
      <c r="R106" s="51">
        <v>0</v>
      </c>
      <c r="S106" s="51">
        <v>0</v>
      </c>
      <c r="T106" s="51">
        <v>0</v>
      </c>
      <c r="U106" s="51">
        <v>0</v>
      </c>
      <c r="V106" s="51">
        <v>0</v>
      </c>
      <c r="W106" s="51">
        <v>0</v>
      </c>
      <c r="X106" s="51">
        <v>0</v>
      </c>
      <c r="Y106" s="51">
        <v>0</v>
      </c>
      <c r="Z106" s="51">
        <v>0</v>
      </c>
      <c r="AA106" s="51">
        <v>0</v>
      </c>
      <c r="AB106" s="51">
        <v>0</v>
      </c>
      <c r="AC106" s="51">
        <v>0</v>
      </c>
      <c r="AD106" s="51">
        <v>0</v>
      </c>
      <c r="AE106" s="51">
        <v>0</v>
      </c>
      <c r="AF106" s="51">
        <v>0</v>
      </c>
      <c r="AG106" s="51">
        <v>0</v>
      </c>
      <c r="AH106" s="51">
        <v>0</v>
      </c>
      <c r="AI106" s="51">
        <v>0</v>
      </c>
      <c r="AJ106" s="51">
        <v>0</v>
      </c>
      <c r="AK106" s="51">
        <v>0</v>
      </c>
      <c r="AL106" s="51">
        <v>0</v>
      </c>
      <c r="AM106" s="51">
        <v>0</v>
      </c>
      <c r="AN106" s="51">
        <v>0</v>
      </c>
      <c r="AO106" s="51">
        <v>0</v>
      </c>
      <c r="AP106" s="51">
        <v>0</v>
      </c>
      <c r="AQ106" s="51">
        <v>0</v>
      </c>
      <c r="AR106" s="51">
        <v>0</v>
      </c>
      <c r="AS106" s="51">
        <v>0</v>
      </c>
      <c r="AT106" s="51">
        <v>0</v>
      </c>
    </row>
    <row r="107" spans="4:46" ht="14.5" hidden="1" outlineLevel="1" x14ac:dyDescent="0.35">
      <c r="D107" s="58">
        <v>99</v>
      </c>
      <c r="E107" s="58" t="str">
        <v>SEG3_Soft_Duct in New_Duct_MDU</v>
      </c>
      <c r="G107" s="51">
        <v>0</v>
      </c>
      <c r="H107" s="51">
        <v>2723</v>
      </c>
      <c r="I107" s="51">
        <v>11497</v>
      </c>
      <c r="J107" s="51">
        <v>28242</v>
      </c>
      <c r="K107" s="51">
        <v>51366</v>
      </c>
      <c r="L107" s="51">
        <v>75502</v>
      </c>
      <c r="M107" s="51">
        <v>95578</v>
      </c>
      <c r="N107" s="51">
        <v>115918</v>
      </c>
      <c r="O107" s="51">
        <v>129660</v>
      </c>
      <c r="P107" s="51">
        <v>144631</v>
      </c>
      <c r="Q107" s="51">
        <v>160272</v>
      </c>
      <c r="R107" s="51">
        <v>170767</v>
      </c>
      <c r="S107" s="51">
        <v>170767</v>
      </c>
      <c r="T107" s="51">
        <v>170767</v>
      </c>
      <c r="U107" s="51">
        <v>170767</v>
      </c>
      <c r="V107" s="51">
        <v>170767</v>
      </c>
      <c r="W107" s="51">
        <v>170767</v>
      </c>
      <c r="X107" s="51">
        <v>170767</v>
      </c>
      <c r="Y107" s="51">
        <v>170767</v>
      </c>
      <c r="Z107" s="51">
        <v>170767</v>
      </c>
      <c r="AA107" s="51">
        <v>170767</v>
      </c>
      <c r="AB107" s="51">
        <v>170767</v>
      </c>
      <c r="AC107" s="51">
        <v>170767</v>
      </c>
      <c r="AD107" s="51">
        <v>170767</v>
      </c>
      <c r="AE107" s="51">
        <v>170767</v>
      </c>
      <c r="AF107" s="51">
        <v>170767</v>
      </c>
      <c r="AG107" s="51">
        <v>170767</v>
      </c>
      <c r="AH107" s="51">
        <v>170767</v>
      </c>
      <c r="AI107" s="51">
        <v>170767</v>
      </c>
      <c r="AJ107" s="51">
        <v>170767</v>
      </c>
      <c r="AK107" s="51">
        <v>170767</v>
      </c>
      <c r="AL107" s="51">
        <v>170767</v>
      </c>
      <c r="AM107" s="51">
        <v>170767</v>
      </c>
      <c r="AN107" s="51">
        <v>170767</v>
      </c>
      <c r="AO107" s="51">
        <v>170767</v>
      </c>
      <c r="AP107" s="51">
        <v>170767</v>
      </c>
      <c r="AQ107" s="51">
        <v>170767</v>
      </c>
      <c r="AR107" s="51">
        <v>170767</v>
      </c>
      <c r="AS107" s="51">
        <v>170767</v>
      </c>
      <c r="AT107" s="51">
        <v>170767</v>
      </c>
    </row>
    <row r="108" spans="4:46" ht="14.5" hidden="1" outlineLevel="1" x14ac:dyDescent="0.35">
      <c r="D108" s="58">
        <v>100</v>
      </c>
      <c r="E108" s="58" t="str">
        <v>SEG3_Footway_Duct in New_Duct_MDU</v>
      </c>
      <c r="G108" s="51">
        <v>0</v>
      </c>
      <c r="H108" s="51">
        <v>9731</v>
      </c>
      <c r="I108" s="51">
        <v>39477</v>
      </c>
      <c r="J108" s="51">
        <v>92907</v>
      </c>
      <c r="K108" s="51">
        <v>152265</v>
      </c>
      <c r="L108" s="51">
        <v>210299</v>
      </c>
      <c r="M108" s="51">
        <v>258006</v>
      </c>
      <c r="N108" s="51">
        <v>301668</v>
      </c>
      <c r="O108" s="51">
        <v>326974</v>
      </c>
      <c r="P108" s="51">
        <v>350906</v>
      </c>
      <c r="Q108" s="51">
        <v>372237</v>
      </c>
      <c r="R108" s="51">
        <v>385446</v>
      </c>
      <c r="S108" s="51">
        <v>385446</v>
      </c>
      <c r="T108" s="51">
        <v>385446</v>
      </c>
      <c r="U108" s="51">
        <v>385446</v>
      </c>
      <c r="V108" s="51">
        <v>385446</v>
      </c>
      <c r="W108" s="51">
        <v>385446</v>
      </c>
      <c r="X108" s="51">
        <v>385446</v>
      </c>
      <c r="Y108" s="51">
        <v>385446</v>
      </c>
      <c r="Z108" s="51">
        <v>385446</v>
      </c>
      <c r="AA108" s="51">
        <v>385446</v>
      </c>
      <c r="AB108" s="51">
        <v>385446</v>
      </c>
      <c r="AC108" s="51">
        <v>385446</v>
      </c>
      <c r="AD108" s="51">
        <v>385446</v>
      </c>
      <c r="AE108" s="51">
        <v>385446</v>
      </c>
      <c r="AF108" s="51">
        <v>385446</v>
      </c>
      <c r="AG108" s="51">
        <v>385446</v>
      </c>
      <c r="AH108" s="51">
        <v>385446</v>
      </c>
      <c r="AI108" s="51">
        <v>385446</v>
      </c>
      <c r="AJ108" s="51">
        <v>385446</v>
      </c>
      <c r="AK108" s="51">
        <v>385446</v>
      </c>
      <c r="AL108" s="51">
        <v>385446</v>
      </c>
      <c r="AM108" s="51">
        <v>385446</v>
      </c>
      <c r="AN108" s="51">
        <v>385446</v>
      </c>
      <c r="AO108" s="51">
        <v>385446</v>
      </c>
      <c r="AP108" s="51">
        <v>385446</v>
      </c>
      <c r="AQ108" s="51">
        <v>385446</v>
      </c>
      <c r="AR108" s="51">
        <v>385446</v>
      </c>
      <c r="AS108" s="51">
        <v>385446</v>
      </c>
      <c r="AT108" s="51">
        <v>385446</v>
      </c>
    </row>
    <row r="109" spans="4:46" ht="14.5" hidden="1" outlineLevel="1" x14ac:dyDescent="0.35">
      <c r="D109" s="58">
        <v>101</v>
      </c>
      <c r="E109" s="58" t="str">
        <v>SEG3_Carriageway_Duct in New_Duct_MDU</v>
      </c>
      <c r="G109" s="51">
        <v>0</v>
      </c>
      <c r="H109" s="51">
        <v>0</v>
      </c>
      <c r="I109" s="51">
        <v>0</v>
      </c>
      <c r="J109" s="51">
        <v>0</v>
      </c>
      <c r="K109" s="51">
        <v>0</v>
      </c>
      <c r="L109" s="51">
        <v>0</v>
      </c>
      <c r="M109" s="51">
        <v>0</v>
      </c>
      <c r="N109" s="51">
        <v>0</v>
      </c>
      <c r="O109" s="51">
        <v>0</v>
      </c>
      <c r="P109" s="51">
        <v>0</v>
      </c>
      <c r="Q109" s="51">
        <v>0</v>
      </c>
      <c r="R109" s="51">
        <v>0</v>
      </c>
      <c r="S109" s="51">
        <v>0</v>
      </c>
      <c r="T109" s="51">
        <v>0</v>
      </c>
      <c r="U109" s="51">
        <v>0</v>
      </c>
      <c r="V109" s="51">
        <v>0</v>
      </c>
      <c r="W109" s="51">
        <v>0</v>
      </c>
      <c r="X109" s="51">
        <v>0</v>
      </c>
      <c r="Y109" s="51">
        <v>0</v>
      </c>
      <c r="Z109" s="51">
        <v>0</v>
      </c>
      <c r="AA109" s="51">
        <v>0</v>
      </c>
      <c r="AB109" s="51">
        <v>0</v>
      </c>
      <c r="AC109" s="51">
        <v>0</v>
      </c>
      <c r="AD109" s="51">
        <v>0</v>
      </c>
      <c r="AE109" s="51">
        <v>0</v>
      </c>
      <c r="AF109" s="51">
        <v>0</v>
      </c>
      <c r="AG109" s="51">
        <v>0</v>
      </c>
      <c r="AH109" s="51">
        <v>0</v>
      </c>
      <c r="AI109" s="51">
        <v>0</v>
      </c>
      <c r="AJ109" s="51">
        <v>0</v>
      </c>
      <c r="AK109" s="51">
        <v>0</v>
      </c>
      <c r="AL109" s="51">
        <v>0</v>
      </c>
      <c r="AM109" s="51">
        <v>0</v>
      </c>
      <c r="AN109" s="51">
        <v>0</v>
      </c>
      <c r="AO109" s="51">
        <v>0</v>
      </c>
      <c r="AP109" s="51">
        <v>0</v>
      </c>
      <c r="AQ109" s="51">
        <v>0</v>
      </c>
      <c r="AR109" s="51">
        <v>0</v>
      </c>
      <c r="AS109" s="51">
        <v>0</v>
      </c>
      <c r="AT109" s="51">
        <v>0</v>
      </c>
    </row>
    <row r="110" spans="4:46" ht="14.5" hidden="1" outlineLevel="1" x14ac:dyDescent="0.35">
      <c r="D110" s="58">
        <v>102</v>
      </c>
      <c r="E110" s="58" t="str">
        <v>Unused</v>
      </c>
      <c r="G110" s="51">
        <v>0</v>
      </c>
      <c r="H110" s="51">
        <v>0</v>
      </c>
      <c r="I110" s="51">
        <v>0</v>
      </c>
      <c r="J110" s="51">
        <v>0</v>
      </c>
      <c r="K110" s="51">
        <v>0</v>
      </c>
      <c r="L110" s="51">
        <v>0</v>
      </c>
      <c r="M110" s="51">
        <v>0</v>
      </c>
      <c r="N110" s="51">
        <v>0</v>
      </c>
      <c r="O110" s="51">
        <v>0</v>
      </c>
      <c r="P110" s="51">
        <v>0</v>
      </c>
      <c r="Q110" s="51">
        <v>0</v>
      </c>
      <c r="R110" s="51">
        <v>0</v>
      </c>
      <c r="S110" s="51">
        <v>0</v>
      </c>
      <c r="T110" s="51">
        <v>0</v>
      </c>
      <c r="U110" s="51">
        <v>0</v>
      </c>
      <c r="V110" s="51">
        <v>0</v>
      </c>
      <c r="W110" s="51">
        <v>0</v>
      </c>
      <c r="X110" s="51">
        <v>0</v>
      </c>
      <c r="Y110" s="51">
        <v>0</v>
      </c>
      <c r="Z110" s="51">
        <v>0</v>
      </c>
      <c r="AA110" s="51">
        <v>0</v>
      </c>
      <c r="AB110" s="51">
        <v>0</v>
      </c>
      <c r="AC110" s="51">
        <v>0</v>
      </c>
      <c r="AD110" s="51">
        <v>0</v>
      </c>
      <c r="AE110" s="51">
        <v>0</v>
      </c>
      <c r="AF110" s="51">
        <v>0</v>
      </c>
      <c r="AG110" s="51">
        <v>0</v>
      </c>
      <c r="AH110" s="51">
        <v>0</v>
      </c>
      <c r="AI110" s="51">
        <v>0</v>
      </c>
      <c r="AJ110" s="51">
        <v>0</v>
      </c>
      <c r="AK110" s="51">
        <v>0</v>
      </c>
      <c r="AL110" s="51">
        <v>0</v>
      </c>
      <c r="AM110" s="51">
        <v>0</v>
      </c>
      <c r="AN110" s="51">
        <v>0</v>
      </c>
      <c r="AO110" s="51">
        <v>0</v>
      </c>
      <c r="AP110" s="51">
        <v>0</v>
      </c>
      <c r="AQ110" s="51">
        <v>0</v>
      </c>
      <c r="AR110" s="51">
        <v>0</v>
      </c>
      <c r="AS110" s="51">
        <v>0</v>
      </c>
      <c r="AT110" s="51">
        <v>0</v>
      </c>
    </row>
    <row r="111" spans="4:46" ht="14.5" hidden="1" outlineLevel="1" x14ac:dyDescent="0.35">
      <c r="D111" s="58">
        <v>103</v>
      </c>
      <c r="E111" s="58" t="str">
        <v>SEG3_FTTP_Connection_Civils</v>
      </c>
      <c r="G111" s="51">
        <v>0</v>
      </c>
      <c r="H111" s="51">
        <v>15820</v>
      </c>
      <c r="I111" s="51">
        <v>75841</v>
      </c>
      <c r="J111" s="51">
        <v>193166</v>
      </c>
      <c r="K111" s="51">
        <v>413541</v>
      </c>
      <c r="L111" s="51">
        <v>731296</v>
      </c>
      <c r="M111" s="51">
        <v>1113016</v>
      </c>
      <c r="N111" s="51">
        <v>1541555</v>
      </c>
      <c r="O111" s="51">
        <v>1995494</v>
      </c>
      <c r="P111" s="51">
        <v>2474366</v>
      </c>
      <c r="Q111" s="51">
        <v>2978120</v>
      </c>
      <c r="R111" s="51">
        <v>3468368</v>
      </c>
      <c r="S111" s="51">
        <v>3828399</v>
      </c>
      <c r="T111" s="51">
        <v>4097125</v>
      </c>
      <c r="U111" s="51">
        <v>4318027</v>
      </c>
      <c r="V111" s="51">
        <v>4529237</v>
      </c>
      <c r="W111" s="51">
        <v>4731090</v>
      </c>
      <c r="X111" s="51">
        <v>4923808</v>
      </c>
      <c r="Y111" s="51">
        <v>5107755</v>
      </c>
      <c r="Z111" s="51">
        <v>5283217</v>
      </c>
      <c r="AA111" s="51">
        <v>5450464</v>
      </c>
      <c r="AB111" s="51">
        <v>5609779</v>
      </c>
      <c r="AC111" s="51">
        <v>5761421</v>
      </c>
      <c r="AD111" s="51">
        <v>5905640</v>
      </c>
      <c r="AE111" s="51">
        <v>6042681</v>
      </c>
      <c r="AF111" s="51">
        <v>6172777</v>
      </c>
      <c r="AG111" s="51">
        <v>6296151</v>
      </c>
      <c r="AH111" s="51">
        <v>6413020</v>
      </c>
      <c r="AI111" s="51">
        <v>6523592</v>
      </c>
      <c r="AJ111" s="51">
        <v>6628066</v>
      </c>
      <c r="AK111" s="51">
        <v>6726634</v>
      </c>
      <c r="AL111" s="51">
        <v>6819481</v>
      </c>
      <c r="AM111" s="51">
        <v>6906784</v>
      </c>
      <c r="AN111" s="51">
        <v>6988714</v>
      </c>
      <c r="AO111" s="51">
        <v>7065435</v>
      </c>
      <c r="AP111" s="51">
        <v>7137104</v>
      </c>
      <c r="AQ111" s="51">
        <v>7203873</v>
      </c>
      <c r="AR111" s="51">
        <v>7265887</v>
      </c>
      <c r="AS111" s="51">
        <v>7323286</v>
      </c>
      <c r="AT111" s="51">
        <v>7376204</v>
      </c>
    </row>
    <row r="112" spans="4:46" ht="14.5" hidden="1" outlineLevel="1" x14ac:dyDescent="0.35">
      <c r="D112" s="58">
        <v>104</v>
      </c>
      <c r="E112" s="58" t="str">
        <v>SEG3_FTTP_ONT</v>
      </c>
      <c r="G112" s="51">
        <v>0</v>
      </c>
      <c r="H112" s="51">
        <v>15820</v>
      </c>
      <c r="I112" s="51">
        <v>75841</v>
      </c>
      <c r="J112" s="51">
        <v>193166</v>
      </c>
      <c r="K112" s="51">
        <v>413541</v>
      </c>
      <c r="L112" s="51">
        <v>731296</v>
      </c>
      <c r="M112" s="51">
        <v>1113016</v>
      </c>
      <c r="N112" s="51">
        <v>1541555</v>
      </c>
      <c r="O112" s="51">
        <v>1995494</v>
      </c>
      <c r="P112" s="51">
        <v>2474366</v>
      </c>
      <c r="Q112" s="51">
        <v>2978120</v>
      </c>
      <c r="R112" s="51">
        <v>3468368</v>
      </c>
      <c r="S112" s="51">
        <v>3828399</v>
      </c>
      <c r="T112" s="51">
        <v>4097125</v>
      </c>
      <c r="U112" s="51">
        <v>4318027</v>
      </c>
      <c r="V112" s="51">
        <v>4529237</v>
      </c>
      <c r="W112" s="51">
        <v>4731090</v>
      </c>
      <c r="X112" s="51">
        <v>4923808</v>
      </c>
      <c r="Y112" s="51">
        <v>5107755</v>
      </c>
      <c r="Z112" s="51">
        <v>5283217</v>
      </c>
      <c r="AA112" s="51">
        <v>5450464</v>
      </c>
      <c r="AB112" s="51">
        <v>5609779</v>
      </c>
      <c r="AC112" s="51">
        <v>5761421</v>
      </c>
      <c r="AD112" s="51">
        <v>5905640</v>
      </c>
      <c r="AE112" s="51">
        <v>6042681</v>
      </c>
      <c r="AF112" s="51">
        <v>6172777</v>
      </c>
      <c r="AG112" s="51">
        <v>6296151</v>
      </c>
      <c r="AH112" s="51">
        <v>6413020</v>
      </c>
      <c r="AI112" s="51">
        <v>6523592</v>
      </c>
      <c r="AJ112" s="51">
        <v>6628066</v>
      </c>
      <c r="AK112" s="51">
        <v>6726634</v>
      </c>
      <c r="AL112" s="51">
        <v>6819481</v>
      </c>
      <c r="AM112" s="51">
        <v>6906784</v>
      </c>
      <c r="AN112" s="51">
        <v>6988714</v>
      </c>
      <c r="AO112" s="51">
        <v>7065435</v>
      </c>
      <c r="AP112" s="51">
        <v>7137104</v>
      </c>
      <c r="AQ112" s="51">
        <v>7203873</v>
      </c>
      <c r="AR112" s="51">
        <v>7265887</v>
      </c>
      <c r="AS112" s="51">
        <v>7323286</v>
      </c>
      <c r="AT112" s="51">
        <v>7376204</v>
      </c>
    </row>
    <row r="113" spans="4:46" ht="14.5" hidden="1" outlineLevel="1" x14ac:dyDescent="0.35">
      <c r="D113" s="58">
        <v>105</v>
      </c>
      <c r="E113" s="58" t="str">
        <v>SEG3_BusServ_Connection_Civils</v>
      </c>
      <c r="G113" s="51">
        <v>0</v>
      </c>
      <c r="H113" s="51">
        <v>0</v>
      </c>
      <c r="I113" s="51">
        <v>0</v>
      </c>
      <c r="J113" s="51">
        <v>0</v>
      </c>
      <c r="K113" s="51">
        <v>0</v>
      </c>
      <c r="L113" s="51">
        <v>0</v>
      </c>
      <c r="M113" s="51">
        <v>0</v>
      </c>
      <c r="N113" s="51">
        <v>0</v>
      </c>
      <c r="O113" s="51">
        <v>0</v>
      </c>
      <c r="P113" s="51">
        <v>0</v>
      </c>
      <c r="Q113" s="51">
        <v>0</v>
      </c>
      <c r="R113" s="51">
        <v>0</v>
      </c>
      <c r="S113" s="51">
        <v>0</v>
      </c>
      <c r="T113" s="51">
        <v>0</v>
      </c>
      <c r="U113" s="51">
        <v>0</v>
      </c>
      <c r="V113" s="51">
        <v>0</v>
      </c>
      <c r="W113" s="51">
        <v>0</v>
      </c>
      <c r="X113" s="51">
        <v>0</v>
      </c>
      <c r="Y113" s="51">
        <v>0</v>
      </c>
      <c r="Z113" s="51">
        <v>0</v>
      </c>
      <c r="AA113" s="51">
        <v>0</v>
      </c>
      <c r="AB113" s="51">
        <v>0</v>
      </c>
      <c r="AC113" s="51">
        <v>0</v>
      </c>
      <c r="AD113" s="51">
        <v>0</v>
      </c>
      <c r="AE113" s="51">
        <v>0</v>
      </c>
      <c r="AF113" s="51">
        <v>0</v>
      </c>
      <c r="AG113" s="51">
        <v>0</v>
      </c>
      <c r="AH113" s="51">
        <v>0</v>
      </c>
      <c r="AI113" s="51">
        <v>0</v>
      </c>
      <c r="AJ113" s="51">
        <v>0</v>
      </c>
      <c r="AK113" s="51">
        <v>0</v>
      </c>
      <c r="AL113" s="51">
        <v>0</v>
      </c>
      <c r="AM113" s="51">
        <v>0</v>
      </c>
      <c r="AN113" s="51">
        <v>0</v>
      </c>
      <c r="AO113" s="51">
        <v>0</v>
      </c>
      <c r="AP113" s="51">
        <v>0</v>
      </c>
      <c r="AQ113" s="51">
        <v>0</v>
      </c>
      <c r="AR113" s="51">
        <v>0</v>
      </c>
      <c r="AS113" s="51">
        <v>0</v>
      </c>
      <c r="AT113" s="51">
        <v>0</v>
      </c>
    </row>
    <row r="114" spans="4:46" ht="14.5" hidden="1" outlineLevel="1" x14ac:dyDescent="0.35">
      <c r="D114" s="58">
        <v>106</v>
      </c>
      <c r="E114" s="58" t="str">
        <v>SEG3_Eth_NTE_1G</v>
      </c>
      <c r="G114" s="51">
        <v>0</v>
      </c>
      <c r="H114" s="51">
        <v>0</v>
      </c>
      <c r="I114" s="51">
        <v>0</v>
      </c>
      <c r="J114" s="51">
        <v>0</v>
      </c>
      <c r="K114" s="51">
        <v>0</v>
      </c>
      <c r="L114" s="51">
        <v>0</v>
      </c>
      <c r="M114" s="51">
        <v>0</v>
      </c>
      <c r="N114" s="51">
        <v>0</v>
      </c>
      <c r="O114" s="51">
        <v>0</v>
      </c>
      <c r="P114" s="51">
        <v>0</v>
      </c>
      <c r="Q114" s="51">
        <v>0</v>
      </c>
      <c r="R114" s="51">
        <v>0</v>
      </c>
      <c r="S114" s="51">
        <v>0</v>
      </c>
      <c r="T114" s="51">
        <v>0</v>
      </c>
      <c r="U114" s="51">
        <v>0</v>
      </c>
      <c r="V114" s="51">
        <v>0</v>
      </c>
      <c r="W114" s="51">
        <v>0</v>
      </c>
      <c r="X114" s="51">
        <v>0</v>
      </c>
      <c r="Y114" s="51">
        <v>0</v>
      </c>
      <c r="Z114" s="51">
        <v>0</v>
      </c>
      <c r="AA114" s="51">
        <v>0</v>
      </c>
      <c r="AB114" s="51">
        <v>0</v>
      </c>
      <c r="AC114" s="51">
        <v>0</v>
      </c>
      <c r="AD114" s="51">
        <v>0</v>
      </c>
      <c r="AE114" s="51">
        <v>0</v>
      </c>
      <c r="AF114" s="51">
        <v>0</v>
      </c>
      <c r="AG114" s="51">
        <v>0</v>
      </c>
      <c r="AH114" s="51">
        <v>0</v>
      </c>
      <c r="AI114" s="51">
        <v>0</v>
      </c>
      <c r="AJ114" s="51">
        <v>0</v>
      </c>
      <c r="AK114" s="51">
        <v>0</v>
      </c>
      <c r="AL114" s="51">
        <v>0</v>
      </c>
      <c r="AM114" s="51">
        <v>0</v>
      </c>
      <c r="AN114" s="51">
        <v>0</v>
      </c>
      <c r="AO114" s="51">
        <v>0</v>
      </c>
      <c r="AP114" s="51">
        <v>0</v>
      </c>
      <c r="AQ114" s="51">
        <v>0</v>
      </c>
      <c r="AR114" s="51">
        <v>0</v>
      </c>
      <c r="AS114" s="51">
        <v>0</v>
      </c>
      <c r="AT114" s="51">
        <v>0</v>
      </c>
    </row>
    <row r="115" spans="4:46" ht="14.5" hidden="1" outlineLevel="1" x14ac:dyDescent="0.35">
      <c r="D115" s="58">
        <v>107</v>
      </c>
      <c r="E115" s="58" t="str">
        <v>SEG3_Eth_NTE_10G</v>
      </c>
      <c r="G115" s="51">
        <v>0</v>
      </c>
      <c r="H115" s="51">
        <v>0</v>
      </c>
      <c r="I115" s="51">
        <v>0</v>
      </c>
      <c r="J115" s="51">
        <v>0</v>
      </c>
      <c r="K115" s="51">
        <v>0</v>
      </c>
      <c r="L115" s="51">
        <v>0</v>
      </c>
      <c r="M115" s="51">
        <v>0</v>
      </c>
      <c r="N115" s="51">
        <v>0</v>
      </c>
      <c r="O115" s="51">
        <v>0</v>
      </c>
      <c r="P115" s="51">
        <v>0</v>
      </c>
      <c r="Q115" s="51">
        <v>0</v>
      </c>
      <c r="R115" s="51">
        <v>0</v>
      </c>
      <c r="S115" s="51">
        <v>0</v>
      </c>
      <c r="T115" s="51">
        <v>0</v>
      </c>
      <c r="U115" s="51">
        <v>0</v>
      </c>
      <c r="V115" s="51">
        <v>0</v>
      </c>
      <c r="W115" s="51">
        <v>0</v>
      </c>
      <c r="X115" s="51">
        <v>0</v>
      </c>
      <c r="Y115" s="51">
        <v>0</v>
      </c>
      <c r="Z115" s="51">
        <v>0</v>
      </c>
      <c r="AA115" s="51">
        <v>0</v>
      </c>
      <c r="AB115" s="51">
        <v>0</v>
      </c>
      <c r="AC115" s="51">
        <v>0</v>
      </c>
      <c r="AD115" s="51">
        <v>0</v>
      </c>
      <c r="AE115" s="51">
        <v>0</v>
      </c>
      <c r="AF115" s="51">
        <v>0</v>
      </c>
      <c r="AG115" s="51">
        <v>0</v>
      </c>
      <c r="AH115" s="51">
        <v>0</v>
      </c>
      <c r="AI115" s="51">
        <v>0</v>
      </c>
      <c r="AJ115" s="51">
        <v>0</v>
      </c>
      <c r="AK115" s="51">
        <v>0</v>
      </c>
      <c r="AL115" s="51">
        <v>0</v>
      </c>
      <c r="AM115" s="51">
        <v>0</v>
      </c>
      <c r="AN115" s="51">
        <v>0</v>
      </c>
      <c r="AO115" s="51">
        <v>0</v>
      </c>
      <c r="AP115" s="51">
        <v>0</v>
      </c>
      <c r="AQ115" s="51">
        <v>0</v>
      </c>
      <c r="AR115" s="51">
        <v>0</v>
      </c>
      <c r="AS115" s="51">
        <v>0</v>
      </c>
      <c r="AT115" s="51">
        <v>0</v>
      </c>
    </row>
    <row r="116" spans="4:46" ht="14.5" hidden="1" outlineLevel="1" x14ac:dyDescent="0.35">
      <c r="D116" s="58">
        <v>108</v>
      </c>
      <c r="E116" s="58" t="str">
        <v>SEG3_Opt_NTU</v>
      </c>
      <c r="G116" s="51">
        <v>0</v>
      </c>
      <c r="H116" s="51">
        <v>0</v>
      </c>
      <c r="I116" s="51">
        <v>0</v>
      </c>
      <c r="J116" s="51">
        <v>0</v>
      </c>
      <c r="K116" s="51">
        <v>0</v>
      </c>
      <c r="L116" s="51">
        <v>0</v>
      </c>
      <c r="M116" s="51">
        <v>0</v>
      </c>
      <c r="N116" s="51">
        <v>0</v>
      </c>
      <c r="O116" s="51">
        <v>0</v>
      </c>
      <c r="P116" s="51">
        <v>0</v>
      </c>
      <c r="Q116" s="51">
        <v>0</v>
      </c>
      <c r="R116" s="51">
        <v>0</v>
      </c>
      <c r="S116" s="51">
        <v>0</v>
      </c>
      <c r="T116" s="51">
        <v>0</v>
      </c>
      <c r="U116" s="51">
        <v>0</v>
      </c>
      <c r="V116" s="51">
        <v>0</v>
      </c>
      <c r="W116" s="51">
        <v>0</v>
      </c>
      <c r="X116" s="51">
        <v>0</v>
      </c>
      <c r="Y116" s="51">
        <v>0</v>
      </c>
      <c r="Z116" s="51">
        <v>0</v>
      </c>
      <c r="AA116" s="51">
        <v>0</v>
      </c>
      <c r="AB116" s="51">
        <v>0</v>
      </c>
      <c r="AC116" s="51">
        <v>0</v>
      </c>
      <c r="AD116" s="51">
        <v>0</v>
      </c>
      <c r="AE116" s="51">
        <v>0</v>
      </c>
      <c r="AF116" s="51">
        <v>0</v>
      </c>
      <c r="AG116" s="51">
        <v>0</v>
      </c>
      <c r="AH116" s="51">
        <v>0</v>
      </c>
      <c r="AI116" s="51">
        <v>0</v>
      </c>
      <c r="AJ116" s="51">
        <v>0</v>
      </c>
      <c r="AK116" s="51">
        <v>0</v>
      </c>
      <c r="AL116" s="51">
        <v>0</v>
      </c>
      <c r="AM116" s="51">
        <v>0</v>
      </c>
      <c r="AN116" s="51">
        <v>0</v>
      </c>
      <c r="AO116" s="51">
        <v>0</v>
      </c>
      <c r="AP116" s="51">
        <v>0</v>
      </c>
      <c r="AQ116" s="51">
        <v>0</v>
      </c>
      <c r="AR116" s="51">
        <v>0</v>
      </c>
      <c r="AS116" s="51">
        <v>0</v>
      </c>
      <c r="AT116" s="51">
        <v>0</v>
      </c>
    </row>
    <row r="117" spans="4:46" ht="14.5" hidden="1" outlineLevel="1" x14ac:dyDescent="0.35">
      <c r="D117" s="58">
        <v>109</v>
      </c>
      <c r="E117" s="58" t="str">
        <v>SEG3_DF_PatchPanel</v>
      </c>
      <c r="G117" s="51">
        <v>0</v>
      </c>
      <c r="H117" s="51">
        <v>0</v>
      </c>
      <c r="I117" s="51">
        <v>0</v>
      </c>
      <c r="J117" s="51">
        <v>0</v>
      </c>
      <c r="K117" s="51">
        <v>0</v>
      </c>
      <c r="L117" s="51">
        <v>0</v>
      </c>
      <c r="M117" s="51">
        <v>0</v>
      </c>
      <c r="N117" s="51">
        <v>0</v>
      </c>
      <c r="O117" s="51">
        <v>0</v>
      </c>
      <c r="P117" s="51">
        <v>0</v>
      </c>
      <c r="Q117" s="51">
        <v>0</v>
      </c>
      <c r="R117" s="51">
        <v>0</v>
      </c>
      <c r="S117" s="51">
        <v>0</v>
      </c>
      <c r="T117" s="51">
        <v>0</v>
      </c>
      <c r="U117" s="51">
        <v>0</v>
      </c>
      <c r="V117" s="51">
        <v>0</v>
      </c>
      <c r="W117" s="51">
        <v>0</v>
      </c>
      <c r="X117" s="51">
        <v>0</v>
      </c>
      <c r="Y117" s="51">
        <v>0</v>
      </c>
      <c r="Z117" s="51">
        <v>0</v>
      </c>
      <c r="AA117" s="51">
        <v>0</v>
      </c>
      <c r="AB117" s="51">
        <v>0</v>
      </c>
      <c r="AC117" s="51">
        <v>0</v>
      </c>
      <c r="AD117" s="51">
        <v>0</v>
      </c>
      <c r="AE117" s="51">
        <v>0</v>
      </c>
      <c r="AF117" s="51">
        <v>0</v>
      </c>
      <c r="AG117" s="51">
        <v>0</v>
      </c>
      <c r="AH117" s="51">
        <v>0</v>
      </c>
      <c r="AI117" s="51">
        <v>0</v>
      </c>
      <c r="AJ117" s="51">
        <v>0</v>
      </c>
      <c r="AK117" s="51">
        <v>0</v>
      </c>
      <c r="AL117" s="51">
        <v>0</v>
      </c>
      <c r="AM117" s="51">
        <v>0</v>
      </c>
      <c r="AN117" s="51">
        <v>0</v>
      </c>
      <c r="AO117" s="51">
        <v>0</v>
      </c>
      <c r="AP117" s="51">
        <v>0</v>
      </c>
      <c r="AQ117" s="51">
        <v>0</v>
      </c>
      <c r="AR117" s="51">
        <v>0</v>
      </c>
      <c r="AS117" s="51">
        <v>0</v>
      </c>
      <c r="AT117" s="51">
        <v>0</v>
      </c>
    </row>
    <row r="118" spans="4:46" ht="14.5" hidden="1" outlineLevel="1" x14ac:dyDescent="0.35">
      <c r="D118" s="58">
        <v>110</v>
      </c>
      <c r="E118" s="58" t="str">
        <v>Unused</v>
      </c>
      <c r="G118" s="51">
        <v>0</v>
      </c>
      <c r="H118" s="51">
        <v>0</v>
      </c>
      <c r="I118" s="51">
        <v>0</v>
      </c>
      <c r="J118" s="51">
        <v>0</v>
      </c>
      <c r="K118" s="51">
        <v>0</v>
      </c>
      <c r="L118" s="51">
        <v>0</v>
      </c>
      <c r="M118" s="51">
        <v>0</v>
      </c>
      <c r="N118" s="51">
        <v>0</v>
      </c>
      <c r="O118" s="51">
        <v>0</v>
      </c>
      <c r="P118" s="51">
        <v>0</v>
      </c>
      <c r="Q118" s="51">
        <v>0</v>
      </c>
      <c r="R118" s="51">
        <v>0</v>
      </c>
      <c r="S118" s="51">
        <v>0</v>
      </c>
      <c r="T118" s="51">
        <v>0</v>
      </c>
      <c r="U118" s="51">
        <v>0</v>
      </c>
      <c r="V118" s="51">
        <v>0</v>
      </c>
      <c r="W118" s="51">
        <v>0</v>
      </c>
      <c r="X118" s="51">
        <v>0</v>
      </c>
      <c r="Y118" s="51">
        <v>0</v>
      </c>
      <c r="Z118" s="51">
        <v>0</v>
      </c>
      <c r="AA118" s="51">
        <v>0</v>
      </c>
      <c r="AB118" s="51">
        <v>0</v>
      </c>
      <c r="AC118" s="51">
        <v>0</v>
      </c>
      <c r="AD118" s="51">
        <v>0</v>
      </c>
      <c r="AE118" s="51">
        <v>0</v>
      </c>
      <c r="AF118" s="51">
        <v>0</v>
      </c>
      <c r="AG118" s="51">
        <v>0</v>
      </c>
      <c r="AH118" s="51">
        <v>0</v>
      </c>
      <c r="AI118" s="51">
        <v>0</v>
      </c>
      <c r="AJ118" s="51">
        <v>0</v>
      </c>
      <c r="AK118" s="51">
        <v>0</v>
      </c>
      <c r="AL118" s="51">
        <v>0</v>
      </c>
      <c r="AM118" s="51">
        <v>0</v>
      </c>
      <c r="AN118" s="51">
        <v>0</v>
      </c>
      <c r="AO118" s="51">
        <v>0</v>
      </c>
      <c r="AP118" s="51">
        <v>0</v>
      </c>
      <c r="AQ118" s="51">
        <v>0</v>
      </c>
      <c r="AR118" s="51">
        <v>0</v>
      </c>
      <c r="AS118" s="51">
        <v>0</v>
      </c>
      <c r="AT118" s="51">
        <v>0</v>
      </c>
    </row>
    <row r="119" spans="4:46" ht="14.5" hidden="1" outlineLevel="1" x14ac:dyDescent="0.35">
      <c r="D119" s="58">
        <v>111</v>
      </c>
      <c r="E119" s="58" t="str">
        <v>Unused</v>
      </c>
      <c r="G119" s="51">
        <v>0</v>
      </c>
      <c r="H119" s="51">
        <v>0</v>
      </c>
      <c r="I119" s="51">
        <v>0</v>
      </c>
      <c r="J119" s="51">
        <v>0</v>
      </c>
      <c r="K119" s="51">
        <v>0</v>
      </c>
      <c r="L119" s="51">
        <v>0</v>
      </c>
      <c r="M119" s="51">
        <v>0</v>
      </c>
      <c r="N119" s="51">
        <v>0</v>
      </c>
      <c r="O119" s="51">
        <v>0</v>
      </c>
      <c r="P119" s="51">
        <v>0</v>
      </c>
      <c r="Q119" s="51">
        <v>0</v>
      </c>
      <c r="R119" s="51">
        <v>0</v>
      </c>
      <c r="S119" s="51">
        <v>0</v>
      </c>
      <c r="T119" s="51">
        <v>0</v>
      </c>
      <c r="U119" s="51">
        <v>0</v>
      </c>
      <c r="V119" s="51">
        <v>0</v>
      </c>
      <c r="W119" s="51">
        <v>0</v>
      </c>
      <c r="X119" s="51">
        <v>0</v>
      </c>
      <c r="Y119" s="51">
        <v>0</v>
      </c>
      <c r="Z119" s="51">
        <v>0</v>
      </c>
      <c r="AA119" s="51">
        <v>0</v>
      </c>
      <c r="AB119" s="51">
        <v>0</v>
      </c>
      <c r="AC119" s="51">
        <v>0</v>
      </c>
      <c r="AD119" s="51">
        <v>0</v>
      </c>
      <c r="AE119" s="51">
        <v>0</v>
      </c>
      <c r="AF119" s="51">
        <v>0</v>
      </c>
      <c r="AG119" s="51">
        <v>0</v>
      </c>
      <c r="AH119" s="51">
        <v>0</v>
      </c>
      <c r="AI119" s="51">
        <v>0</v>
      </c>
      <c r="AJ119" s="51">
        <v>0</v>
      </c>
      <c r="AK119" s="51">
        <v>0</v>
      </c>
      <c r="AL119" s="51">
        <v>0</v>
      </c>
      <c r="AM119" s="51">
        <v>0</v>
      </c>
      <c r="AN119" s="51">
        <v>0</v>
      </c>
      <c r="AO119" s="51">
        <v>0</v>
      </c>
      <c r="AP119" s="51">
        <v>0</v>
      </c>
      <c r="AQ119" s="51">
        <v>0</v>
      </c>
      <c r="AR119" s="51">
        <v>0</v>
      </c>
      <c r="AS119" s="51">
        <v>0</v>
      </c>
      <c r="AT119" s="51">
        <v>0</v>
      </c>
    </row>
    <row r="120" spans="4:46" ht="14.5" hidden="1" outlineLevel="1" x14ac:dyDescent="0.35">
      <c r="D120" s="58">
        <v>112</v>
      </c>
      <c r="E120" s="58" t="str">
        <v>Unused</v>
      </c>
      <c r="G120" s="51">
        <v>0</v>
      </c>
      <c r="H120" s="51">
        <v>0</v>
      </c>
      <c r="I120" s="51">
        <v>0</v>
      </c>
      <c r="J120" s="51">
        <v>0</v>
      </c>
      <c r="K120" s="51">
        <v>0</v>
      </c>
      <c r="L120" s="51">
        <v>0</v>
      </c>
      <c r="M120" s="51">
        <v>0</v>
      </c>
      <c r="N120" s="51">
        <v>0</v>
      </c>
      <c r="O120" s="51">
        <v>0</v>
      </c>
      <c r="P120" s="51">
        <v>0</v>
      </c>
      <c r="Q120" s="51">
        <v>0</v>
      </c>
      <c r="R120" s="51">
        <v>0</v>
      </c>
      <c r="S120" s="51">
        <v>0</v>
      </c>
      <c r="T120" s="51">
        <v>0</v>
      </c>
      <c r="U120" s="51">
        <v>0</v>
      </c>
      <c r="V120" s="51">
        <v>0</v>
      </c>
      <c r="W120" s="51">
        <v>0</v>
      </c>
      <c r="X120" s="51">
        <v>0</v>
      </c>
      <c r="Y120" s="51">
        <v>0</v>
      </c>
      <c r="Z120" s="51">
        <v>0</v>
      </c>
      <c r="AA120" s="51">
        <v>0</v>
      </c>
      <c r="AB120" s="51">
        <v>0</v>
      </c>
      <c r="AC120" s="51">
        <v>0</v>
      </c>
      <c r="AD120" s="51">
        <v>0</v>
      </c>
      <c r="AE120" s="51">
        <v>0</v>
      </c>
      <c r="AF120" s="51">
        <v>0</v>
      </c>
      <c r="AG120" s="51">
        <v>0</v>
      </c>
      <c r="AH120" s="51">
        <v>0</v>
      </c>
      <c r="AI120" s="51">
        <v>0</v>
      </c>
      <c r="AJ120" s="51">
        <v>0</v>
      </c>
      <c r="AK120" s="51">
        <v>0</v>
      </c>
      <c r="AL120" s="51">
        <v>0</v>
      </c>
      <c r="AM120" s="51">
        <v>0</v>
      </c>
      <c r="AN120" s="51">
        <v>0</v>
      </c>
      <c r="AO120" s="51">
        <v>0</v>
      </c>
      <c r="AP120" s="51">
        <v>0</v>
      </c>
      <c r="AQ120" s="51">
        <v>0</v>
      </c>
      <c r="AR120" s="51">
        <v>0</v>
      </c>
      <c r="AS120" s="51">
        <v>0</v>
      </c>
      <c r="AT120" s="51">
        <v>0</v>
      </c>
    </row>
    <row r="121" spans="4:46" ht="14.5" hidden="1" outlineLevel="1" x14ac:dyDescent="0.35">
      <c r="D121" s="58">
        <v>113</v>
      </c>
      <c r="E121" s="58" t="str">
        <v>Unused</v>
      </c>
      <c r="G121" s="51">
        <v>0</v>
      </c>
      <c r="H121" s="51">
        <v>0</v>
      </c>
      <c r="I121" s="51">
        <v>0</v>
      </c>
      <c r="J121" s="51">
        <v>0</v>
      </c>
      <c r="K121" s="51">
        <v>0</v>
      </c>
      <c r="L121" s="51">
        <v>0</v>
      </c>
      <c r="M121" s="51">
        <v>0</v>
      </c>
      <c r="N121" s="51">
        <v>0</v>
      </c>
      <c r="O121" s="51">
        <v>0</v>
      </c>
      <c r="P121" s="51">
        <v>0</v>
      </c>
      <c r="Q121" s="51">
        <v>0</v>
      </c>
      <c r="R121" s="51">
        <v>0</v>
      </c>
      <c r="S121" s="51">
        <v>0</v>
      </c>
      <c r="T121" s="51">
        <v>0</v>
      </c>
      <c r="U121" s="51">
        <v>0</v>
      </c>
      <c r="V121" s="51">
        <v>0</v>
      </c>
      <c r="W121" s="51">
        <v>0</v>
      </c>
      <c r="X121" s="51">
        <v>0</v>
      </c>
      <c r="Y121" s="51">
        <v>0</v>
      </c>
      <c r="Z121" s="51">
        <v>0</v>
      </c>
      <c r="AA121" s="51">
        <v>0</v>
      </c>
      <c r="AB121" s="51">
        <v>0</v>
      </c>
      <c r="AC121" s="51">
        <v>0</v>
      </c>
      <c r="AD121" s="51">
        <v>0</v>
      </c>
      <c r="AE121" s="51">
        <v>0</v>
      </c>
      <c r="AF121" s="51">
        <v>0</v>
      </c>
      <c r="AG121" s="51">
        <v>0</v>
      </c>
      <c r="AH121" s="51">
        <v>0</v>
      </c>
      <c r="AI121" s="51">
        <v>0</v>
      </c>
      <c r="AJ121" s="51">
        <v>0</v>
      </c>
      <c r="AK121" s="51">
        <v>0</v>
      </c>
      <c r="AL121" s="51">
        <v>0</v>
      </c>
      <c r="AM121" s="51">
        <v>0</v>
      </c>
      <c r="AN121" s="51">
        <v>0</v>
      </c>
      <c r="AO121" s="51">
        <v>0</v>
      </c>
      <c r="AP121" s="51">
        <v>0</v>
      </c>
      <c r="AQ121" s="51">
        <v>0</v>
      </c>
      <c r="AR121" s="51">
        <v>0</v>
      </c>
      <c r="AS121" s="51">
        <v>0</v>
      </c>
      <c r="AT121" s="51">
        <v>0</v>
      </c>
    </row>
    <row r="122" spans="4:46" ht="14.5" hidden="1" outlineLevel="1" x14ac:dyDescent="0.35">
      <c r="D122" s="58">
        <v>114</v>
      </c>
      <c r="E122" s="58" t="str">
        <v>Unused</v>
      </c>
      <c r="G122" s="51">
        <v>0</v>
      </c>
      <c r="H122" s="51">
        <v>0</v>
      </c>
      <c r="I122" s="51">
        <v>0</v>
      </c>
      <c r="J122" s="51">
        <v>0</v>
      </c>
      <c r="K122" s="51">
        <v>0</v>
      </c>
      <c r="L122" s="51">
        <v>0</v>
      </c>
      <c r="M122" s="51">
        <v>0</v>
      </c>
      <c r="N122" s="51">
        <v>0</v>
      </c>
      <c r="O122" s="51">
        <v>0</v>
      </c>
      <c r="P122" s="51">
        <v>0</v>
      </c>
      <c r="Q122" s="51">
        <v>0</v>
      </c>
      <c r="R122" s="51">
        <v>0</v>
      </c>
      <c r="S122" s="51">
        <v>0</v>
      </c>
      <c r="T122" s="51">
        <v>0</v>
      </c>
      <c r="U122" s="51">
        <v>0</v>
      </c>
      <c r="V122" s="51">
        <v>0</v>
      </c>
      <c r="W122" s="51">
        <v>0</v>
      </c>
      <c r="X122" s="51">
        <v>0</v>
      </c>
      <c r="Y122" s="51">
        <v>0</v>
      </c>
      <c r="Z122" s="51">
        <v>0</v>
      </c>
      <c r="AA122" s="51">
        <v>0</v>
      </c>
      <c r="AB122" s="51">
        <v>0</v>
      </c>
      <c r="AC122" s="51">
        <v>0</v>
      </c>
      <c r="AD122" s="51">
        <v>0</v>
      </c>
      <c r="AE122" s="51">
        <v>0</v>
      </c>
      <c r="AF122" s="51">
        <v>0</v>
      </c>
      <c r="AG122" s="51">
        <v>0</v>
      </c>
      <c r="AH122" s="51">
        <v>0</v>
      </c>
      <c r="AI122" s="51">
        <v>0</v>
      </c>
      <c r="AJ122" s="51">
        <v>0</v>
      </c>
      <c r="AK122" s="51">
        <v>0</v>
      </c>
      <c r="AL122" s="51">
        <v>0</v>
      </c>
      <c r="AM122" s="51">
        <v>0</v>
      </c>
      <c r="AN122" s="51">
        <v>0</v>
      </c>
      <c r="AO122" s="51">
        <v>0</v>
      </c>
      <c r="AP122" s="51">
        <v>0</v>
      </c>
      <c r="AQ122" s="51">
        <v>0</v>
      </c>
      <c r="AR122" s="51">
        <v>0</v>
      </c>
      <c r="AS122" s="51">
        <v>0</v>
      </c>
      <c r="AT122" s="51">
        <v>0</v>
      </c>
    </row>
    <row r="123" spans="4:46" ht="14.5" hidden="1" outlineLevel="1" x14ac:dyDescent="0.35">
      <c r="D123" s="58">
        <v>115</v>
      </c>
      <c r="E123" s="58" t="str">
        <v>Unused</v>
      </c>
      <c r="G123" s="51">
        <v>0</v>
      </c>
      <c r="H123" s="51">
        <v>0</v>
      </c>
      <c r="I123" s="51">
        <v>0</v>
      </c>
      <c r="J123" s="51">
        <v>0</v>
      </c>
      <c r="K123" s="51">
        <v>0</v>
      </c>
      <c r="L123" s="51">
        <v>0</v>
      </c>
      <c r="M123" s="51">
        <v>0</v>
      </c>
      <c r="N123" s="51">
        <v>0</v>
      </c>
      <c r="O123" s="51">
        <v>0</v>
      </c>
      <c r="P123" s="51">
        <v>0</v>
      </c>
      <c r="Q123" s="51">
        <v>0</v>
      </c>
      <c r="R123" s="51">
        <v>0</v>
      </c>
      <c r="S123" s="51">
        <v>0</v>
      </c>
      <c r="T123" s="51">
        <v>0</v>
      </c>
      <c r="U123" s="51">
        <v>0</v>
      </c>
      <c r="V123" s="51">
        <v>0</v>
      </c>
      <c r="W123" s="51">
        <v>0</v>
      </c>
      <c r="X123" s="51">
        <v>0</v>
      </c>
      <c r="Y123" s="51">
        <v>0</v>
      </c>
      <c r="Z123" s="51">
        <v>0</v>
      </c>
      <c r="AA123" s="51">
        <v>0</v>
      </c>
      <c r="AB123" s="51">
        <v>0</v>
      </c>
      <c r="AC123" s="51">
        <v>0</v>
      </c>
      <c r="AD123" s="51">
        <v>0</v>
      </c>
      <c r="AE123" s="51">
        <v>0</v>
      </c>
      <c r="AF123" s="51">
        <v>0</v>
      </c>
      <c r="AG123" s="51">
        <v>0</v>
      </c>
      <c r="AH123" s="51">
        <v>0</v>
      </c>
      <c r="AI123" s="51">
        <v>0</v>
      </c>
      <c r="AJ123" s="51">
        <v>0</v>
      </c>
      <c r="AK123" s="51">
        <v>0</v>
      </c>
      <c r="AL123" s="51">
        <v>0</v>
      </c>
      <c r="AM123" s="51">
        <v>0</v>
      </c>
      <c r="AN123" s="51">
        <v>0</v>
      </c>
      <c r="AO123" s="51">
        <v>0</v>
      </c>
      <c r="AP123" s="51">
        <v>0</v>
      </c>
      <c r="AQ123" s="51">
        <v>0</v>
      </c>
      <c r="AR123" s="51">
        <v>0</v>
      </c>
      <c r="AS123" s="51">
        <v>0</v>
      </c>
      <c r="AT123" s="51">
        <v>0</v>
      </c>
    </row>
    <row r="124" spans="4:46" ht="14.5" hidden="1" outlineLevel="1" x14ac:dyDescent="0.35">
      <c r="D124" s="58">
        <v>116</v>
      </c>
      <c r="E124" s="58" t="str">
        <v>Unused</v>
      </c>
      <c r="G124" s="51">
        <v>0</v>
      </c>
      <c r="H124" s="51">
        <v>0</v>
      </c>
      <c r="I124" s="51">
        <v>0</v>
      </c>
      <c r="J124" s="51">
        <v>0</v>
      </c>
      <c r="K124" s="51">
        <v>0</v>
      </c>
      <c r="L124" s="51">
        <v>0</v>
      </c>
      <c r="M124" s="51">
        <v>0</v>
      </c>
      <c r="N124" s="51">
        <v>0</v>
      </c>
      <c r="O124" s="51">
        <v>0</v>
      </c>
      <c r="P124" s="51">
        <v>0</v>
      </c>
      <c r="Q124" s="51">
        <v>0</v>
      </c>
      <c r="R124" s="51">
        <v>0</v>
      </c>
      <c r="S124" s="51">
        <v>0</v>
      </c>
      <c r="T124" s="51">
        <v>0</v>
      </c>
      <c r="U124" s="51">
        <v>0</v>
      </c>
      <c r="V124" s="51">
        <v>0</v>
      </c>
      <c r="W124" s="51">
        <v>0</v>
      </c>
      <c r="X124" s="51">
        <v>0</v>
      </c>
      <c r="Y124" s="51">
        <v>0</v>
      </c>
      <c r="Z124" s="51">
        <v>0</v>
      </c>
      <c r="AA124" s="51">
        <v>0</v>
      </c>
      <c r="AB124" s="51">
        <v>0</v>
      </c>
      <c r="AC124" s="51">
        <v>0</v>
      </c>
      <c r="AD124" s="51">
        <v>0</v>
      </c>
      <c r="AE124" s="51">
        <v>0</v>
      </c>
      <c r="AF124" s="51">
        <v>0</v>
      </c>
      <c r="AG124" s="51">
        <v>0</v>
      </c>
      <c r="AH124" s="51">
        <v>0</v>
      </c>
      <c r="AI124" s="51">
        <v>0</v>
      </c>
      <c r="AJ124" s="51">
        <v>0</v>
      </c>
      <c r="AK124" s="51">
        <v>0</v>
      </c>
      <c r="AL124" s="51">
        <v>0</v>
      </c>
      <c r="AM124" s="51">
        <v>0</v>
      </c>
      <c r="AN124" s="51">
        <v>0</v>
      </c>
      <c r="AO124" s="51">
        <v>0</v>
      </c>
      <c r="AP124" s="51">
        <v>0</v>
      </c>
      <c r="AQ124" s="51">
        <v>0</v>
      </c>
      <c r="AR124" s="51">
        <v>0</v>
      </c>
      <c r="AS124" s="51">
        <v>0</v>
      </c>
      <c r="AT124" s="51">
        <v>0</v>
      </c>
    </row>
    <row r="125" spans="4:46" ht="14.5" hidden="1" outlineLevel="1" x14ac:dyDescent="0.35">
      <c r="D125" s="58">
        <v>117</v>
      </c>
      <c r="E125" s="58" t="str">
        <v>Unused</v>
      </c>
      <c r="G125" s="51">
        <v>0</v>
      </c>
      <c r="H125" s="51">
        <v>0</v>
      </c>
      <c r="I125" s="51">
        <v>0</v>
      </c>
      <c r="J125" s="51">
        <v>0</v>
      </c>
      <c r="K125" s="51">
        <v>0</v>
      </c>
      <c r="L125" s="51">
        <v>0</v>
      </c>
      <c r="M125" s="51">
        <v>0</v>
      </c>
      <c r="N125" s="51">
        <v>0</v>
      </c>
      <c r="O125" s="51">
        <v>0</v>
      </c>
      <c r="P125" s="51">
        <v>0</v>
      </c>
      <c r="Q125" s="51">
        <v>0</v>
      </c>
      <c r="R125" s="51">
        <v>0</v>
      </c>
      <c r="S125" s="51">
        <v>0</v>
      </c>
      <c r="T125" s="51">
        <v>0</v>
      </c>
      <c r="U125" s="51">
        <v>0</v>
      </c>
      <c r="V125" s="51">
        <v>0</v>
      </c>
      <c r="W125" s="51">
        <v>0</v>
      </c>
      <c r="X125" s="51">
        <v>0</v>
      </c>
      <c r="Y125" s="51">
        <v>0</v>
      </c>
      <c r="Z125" s="51">
        <v>0</v>
      </c>
      <c r="AA125" s="51">
        <v>0</v>
      </c>
      <c r="AB125" s="51">
        <v>0</v>
      </c>
      <c r="AC125" s="51">
        <v>0</v>
      </c>
      <c r="AD125" s="51">
        <v>0</v>
      </c>
      <c r="AE125" s="51">
        <v>0</v>
      </c>
      <c r="AF125" s="51">
        <v>0</v>
      </c>
      <c r="AG125" s="51">
        <v>0</v>
      </c>
      <c r="AH125" s="51">
        <v>0</v>
      </c>
      <c r="AI125" s="51">
        <v>0</v>
      </c>
      <c r="AJ125" s="51">
        <v>0</v>
      </c>
      <c r="AK125" s="51">
        <v>0</v>
      </c>
      <c r="AL125" s="51">
        <v>0</v>
      </c>
      <c r="AM125" s="51">
        <v>0</v>
      </c>
      <c r="AN125" s="51">
        <v>0</v>
      </c>
      <c r="AO125" s="51">
        <v>0</v>
      </c>
      <c r="AP125" s="51">
        <v>0</v>
      </c>
      <c r="AQ125" s="51">
        <v>0</v>
      </c>
      <c r="AR125" s="51">
        <v>0</v>
      </c>
      <c r="AS125" s="51">
        <v>0</v>
      </c>
      <c r="AT125" s="51">
        <v>0</v>
      </c>
    </row>
    <row r="126" spans="4:46" ht="14.5" hidden="1" outlineLevel="1" x14ac:dyDescent="0.35">
      <c r="D126" s="58">
        <v>118</v>
      </c>
      <c r="E126" s="58" t="str">
        <v>Unused</v>
      </c>
      <c r="G126" s="51">
        <v>0</v>
      </c>
      <c r="H126" s="51">
        <v>0</v>
      </c>
      <c r="I126" s="51">
        <v>0</v>
      </c>
      <c r="J126" s="51">
        <v>0</v>
      </c>
      <c r="K126" s="51">
        <v>0</v>
      </c>
      <c r="L126" s="51">
        <v>0</v>
      </c>
      <c r="M126" s="51">
        <v>0</v>
      </c>
      <c r="N126" s="51">
        <v>0</v>
      </c>
      <c r="O126" s="51">
        <v>0</v>
      </c>
      <c r="P126" s="51">
        <v>0</v>
      </c>
      <c r="Q126" s="51">
        <v>0</v>
      </c>
      <c r="R126" s="51">
        <v>0</v>
      </c>
      <c r="S126" s="51">
        <v>0</v>
      </c>
      <c r="T126" s="51">
        <v>0</v>
      </c>
      <c r="U126" s="51">
        <v>0</v>
      </c>
      <c r="V126" s="51">
        <v>0</v>
      </c>
      <c r="W126" s="51">
        <v>0</v>
      </c>
      <c r="X126" s="51">
        <v>0</v>
      </c>
      <c r="Y126" s="51">
        <v>0</v>
      </c>
      <c r="Z126" s="51">
        <v>0</v>
      </c>
      <c r="AA126" s="51">
        <v>0</v>
      </c>
      <c r="AB126" s="51">
        <v>0</v>
      </c>
      <c r="AC126" s="51">
        <v>0</v>
      </c>
      <c r="AD126" s="51">
        <v>0</v>
      </c>
      <c r="AE126" s="51">
        <v>0</v>
      </c>
      <c r="AF126" s="51">
        <v>0</v>
      </c>
      <c r="AG126" s="51">
        <v>0</v>
      </c>
      <c r="AH126" s="51">
        <v>0</v>
      </c>
      <c r="AI126" s="51">
        <v>0</v>
      </c>
      <c r="AJ126" s="51">
        <v>0</v>
      </c>
      <c r="AK126" s="51">
        <v>0</v>
      </c>
      <c r="AL126" s="51">
        <v>0</v>
      </c>
      <c r="AM126" s="51">
        <v>0</v>
      </c>
      <c r="AN126" s="51">
        <v>0</v>
      </c>
      <c r="AO126" s="51">
        <v>0</v>
      </c>
      <c r="AP126" s="51">
        <v>0</v>
      </c>
      <c r="AQ126" s="51">
        <v>0</v>
      </c>
      <c r="AR126" s="51">
        <v>0</v>
      </c>
      <c r="AS126" s="51">
        <v>0</v>
      </c>
      <c r="AT126" s="51">
        <v>0</v>
      </c>
    </row>
    <row r="127" spans="4:46" ht="14.5" hidden="1" outlineLevel="1" x14ac:dyDescent="0.35">
      <c r="D127" s="58">
        <v>119</v>
      </c>
      <c r="E127" s="58" t="str">
        <v>Unused</v>
      </c>
      <c r="G127" s="51">
        <v>0</v>
      </c>
      <c r="H127" s="51">
        <v>0</v>
      </c>
      <c r="I127" s="51">
        <v>0</v>
      </c>
      <c r="J127" s="51">
        <v>0</v>
      </c>
      <c r="K127" s="51">
        <v>0</v>
      </c>
      <c r="L127" s="51">
        <v>0</v>
      </c>
      <c r="M127" s="51">
        <v>0</v>
      </c>
      <c r="N127" s="51">
        <v>0</v>
      </c>
      <c r="O127" s="51">
        <v>0</v>
      </c>
      <c r="P127" s="51">
        <v>0</v>
      </c>
      <c r="Q127" s="51">
        <v>0</v>
      </c>
      <c r="R127" s="51">
        <v>0</v>
      </c>
      <c r="S127" s="51">
        <v>0</v>
      </c>
      <c r="T127" s="51">
        <v>0</v>
      </c>
      <c r="U127" s="51">
        <v>0</v>
      </c>
      <c r="V127" s="51">
        <v>0</v>
      </c>
      <c r="W127" s="51">
        <v>0</v>
      </c>
      <c r="X127" s="51">
        <v>0</v>
      </c>
      <c r="Y127" s="51">
        <v>0</v>
      </c>
      <c r="Z127" s="51">
        <v>0</v>
      </c>
      <c r="AA127" s="51">
        <v>0</v>
      </c>
      <c r="AB127" s="51">
        <v>0</v>
      </c>
      <c r="AC127" s="51">
        <v>0</v>
      </c>
      <c r="AD127" s="51">
        <v>0</v>
      </c>
      <c r="AE127" s="51">
        <v>0</v>
      </c>
      <c r="AF127" s="51">
        <v>0</v>
      </c>
      <c r="AG127" s="51">
        <v>0</v>
      </c>
      <c r="AH127" s="51">
        <v>0</v>
      </c>
      <c r="AI127" s="51">
        <v>0</v>
      </c>
      <c r="AJ127" s="51">
        <v>0</v>
      </c>
      <c r="AK127" s="51">
        <v>0</v>
      </c>
      <c r="AL127" s="51">
        <v>0</v>
      </c>
      <c r="AM127" s="51">
        <v>0</v>
      </c>
      <c r="AN127" s="51">
        <v>0</v>
      </c>
      <c r="AO127" s="51">
        <v>0</v>
      </c>
      <c r="AP127" s="51">
        <v>0</v>
      </c>
      <c r="AQ127" s="51">
        <v>0</v>
      </c>
      <c r="AR127" s="51">
        <v>0</v>
      </c>
      <c r="AS127" s="51">
        <v>0</v>
      </c>
      <c r="AT127" s="51">
        <v>0</v>
      </c>
    </row>
    <row r="128" spans="4:46" ht="14.5" hidden="1" outlineLevel="1" x14ac:dyDescent="0.35">
      <c r="D128" s="58">
        <v>120</v>
      </c>
      <c r="E128" s="58" t="str">
        <v>Unused</v>
      </c>
      <c r="G128" s="51">
        <v>0</v>
      </c>
      <c r="H128" s="51">
        <v>0</v>
      </c>
      <c r="I128" s="51">
        <v>0</v>
      </c>
      <c r="J128" s="51">
        <v>0</v>
      </c>
      <c r="K128" s="51">
        <v>0</v>
      </c>
      <c r="L128" s="51">
        <v>0</v>
      </c>
      <c r="M128" s="51">
        <v>0</v>
      </c>
      <c r="N128" s="51">
        <v>0</v>
      </c>
      <c r="O128" s="51">
        <v>0</v>
      </c>
      <c r="P128" s="51">
        <v>0</v>
      </c>
      <c r="Q128" s="51">
        <v>0</v>
      </c>
      <c r="R128" s="51">
        <v>0</v>
      </c>
      <c r="S128" s="51">
        <v>0</v>
      </c>
      <c r="T128" s="51">
        <v>0</v>
      </c>
      <c r="U128" s="51">
        <v>0</v>
      </c>
      <c r="V128" s="51">
        <v>0</v>
      </c>
      <c r="W128" s="51">
        <v>0</v>
      </c>
      <c r="X128" s="51">
        <v>0</v>
      </c>
      <c r="Y128" s="51">
        <v>0</v>
      </c>
      <c r="Z128" s="51">
        <v>0</v>
      </c>
      <c r="AA128" s="51">
        <v>0</v>
      </c>
      <c r="AB128" s="51">
        <v>0</v>
      </c>
      <c r="AC128" s="51">
        <v>0</v>
      </c>
      <c r="AD128" s="51">
        <v>0</v>
      </c>
      <c r="AE128" s="51">
        <v>0</v>
      </c>
      <c r="AF128" s="51">
        <v>0</v>
      </c>
      <c r="AG128" s="51">
        <v>0</v>
      </c>
      <c r="AH128" s="51">
        <v>0</v>
      </c>
      <c r="AI128" s="51">
        <v>0</v>
      </c>
      <c r="AJ128" s="51">
        <v>0</v>
      </c>
      <c r="AK128" s="51">
        <v>0</v>
      </c>
      <c r="AL128" s="51">
        <v>0</v>
      </c>
      <c r="AM128" s="51">
        <v>0</v>
      </c>
      <c r="AN128" s="51">
        <v>0</v>
      </c>
      <c r="AO128" s="51">
        <v>0</v>
      </c>
      <c r="AP128" s="51">
        <v>0</v>
      </c>
      <c r="AQ128" s="51">
        <v>0</v>
      </c>
      <c r="AR128" s="51">
        <v>0</v>
      </c>
      <c r="AS128" s="51">
        <v>0</v>
      </c>
      <c r="AT128" s="51">
        <v>0</v>
      </c>
    </row>
    <row r="129" spans="4:46" ht="14.5" hidden="1" outlineLevel="1" x14ac:dyDescent="0.35">
      <c r="D129" s="58">
        <v>121</v>
      </c>
      <c r="E129" s="58" t="str">
        <v>Unused</v>
      </c>
      <c r="G129" s="51">
        <v>0</v>
      </c>
      <c r="H129" s="51">
        <v>0</v>
      </c>
      <c r="I129" s="51">
        <v>0</v>
      </c>
      <c r="J129" s="51">
        <v>0</v>
      </c>
      <c r="K129" s="51">
        <v>0</v>
      </c>
      <c r="L129" s="51">
        <v>0</v>
      </c>
      <c r="M129" s="51">
        <v>0</v>
      </c>
      <c r="N129" s="51">
        <v>0</v>
      </c>
      <c r="O129" s="51">
        <v>0</v>
      </c>
      <c r="P129" s="51">
        <v>0</v>
      </c>
      <c r="Q129" s="51">
        <v>0</v>
      </c>
      <c r="R129" s="51">
        <v>0</v>
      </c>
      <c r="S129" s="51">
        <v>0</v>
      </c>
      <c r="T129" s="51">
        <v>0</v>
      </c>
      <c r="U129" s="51">
        <v>0</v>
      </c>
      <c r="V129" s="51">
        <v>0</v>
      </c>
      <c r="W129" s="51">
        <v>0</v>
      </c>
      <c r="X129" s="51">
        <v>0</v>
      </c>
      <c r="Y129" s="51">
        <v>0</v>
      </c>
      <c r="Z129" s="51">
        <v>0</v>
      </c>
      <c r="AA129" s="51">
        <v>0</v>
      </c>
      <c r="AB129" s="51">
        <v>0</v>
      </c>
      <c r="AC129" s="51">
        <v>0</v>
      </c>
      <c r="AD129" s="51">
        <v>0</v>
      </c>
      <c r="AE129" s="51">
        <v>0</v>
      </c>
      <c r="AF129" s="51">
        <v>0</v>
      </c>
      <c r="AG129" s="51">
        <v>0</v>
      </c>
      <c r="AH129" s="51">
        <v>0</v>
      </c>
      <c r="AI129" s="51">
        <v>0</v>
      </c>
      <c r="AJ129" s="51">
        <v>0</v>
      </c>
      <c r="AK129" s="51">
        <v>0</v>
      </c>
      <c r="AL129" s="51">
        <v>0</v>
      </c>
      <c r="AM129" s="51">
        <v>0</v>
      </c>
      <c r="AN129" s="51">
        <v>0</v>
      </c>
      <c r="AO129" s="51">
        <v>0</v>
      </c>
      <c r="AP129" s="51">
        <v>0</v>
      </c>
      <c r="AQ129" s="51">
        <v>0</v>
      </c>
      <c r="AR129" s="51">
        <v>0</v>
      </c>
      <c r="AS129" s="51">
        <v>0</v>
      </c>
      <c r="AT129" s="51">
        <v>0</v>
      </c>
    </row>
    <row r="130" spans="4:46" ht="14.5" hidden="1" outlineLevel="1" x14ac:dyDescent="0.35">
      <c r="D130" s="58">
        <v>122</v>
      </c>
      <c r="E130" s="58" t="str">
        <v>Unused</v>
      </c>
      <c r="G130" s="51">
        <v>0</v>
      </c>
      <c r="H130" s="51">
        <v>0</v>
      </c>
      <c r="I130" s="51">
        <v>0</v>
      </c>
      <c r="J130" s="51">
        <v>0</v>
      </c>
      <c r="K130" s="51">
        <v>0</v>
      </c>
      <c r="L130" s="51">
        <v>0</v>
      </c>
      <c r="M130" s="51">
        <v>0</v>
      </c>
      <c r="N130" s="51">
        <v>0</v>
      </c>
      <c r="O130" s="51">
        <v>0</v>
      </c>
      <c r="P130" s="51">
        <v>0</v>
      </c>
      <c r="Q130" s="51">
        <v>0</v>
      </c>
      <c r="R130" s="51">
        <v>0</v>
      </c>
      <c r="S130" s="51">
        <v>0</v>
      </c>
      <c r="T130" s="51">
        <v>0</v>
      </c>
      <c r="U130" s="51">
        <v>0</v>
      </c>
      <c r="V130" s="51">
        <v>0</v>
      </c>
      <c r="W130" s="51">
        <v>0</v>
      </c>
      <c r="X130" s="51">
        <v>0</v>
      </c>
      <c r="Y130" s="51">
        <v>0</v>
      </c>
      <c r="Z130" s="51">
        <v>0</v>
      </c>
      <c r="AA130" s="51">
        <v>0</v>
      </c>
      <c r="AB130" s="51">
        <v>0</v>
      </c>
      <c r="AC130" s="51">
        <v>0</v>
      </c>
      <c r="AD130" s="51">
        <v>0</v>
      </c>
      <c r="AE130" s="51">
        <v>0</v>
      </c>
      <c r="AF130" s="51">
        <v>0</v>
      </c>
      <c r="AG130" s="51">
        <v>0</v>
      </c>
      <c r="AH130" s="51">
        <v>0</v>
      </c>
      <c r="AI130" s="51">
        <v>0</v>
      </c>
      <c r="AJ130" s="51">
        <v>0</v>
      </c>
      <c r="AK130" s="51">
        <v>0</v>
      </c>
      <c r="AL130" s="51">
        <v>0</v>
      </c>
      <c r="AM130" s="51">
        <v>0</v>
      </c>
      <c r="AN130" s="51">
        <v>0</v>
      </c>
      <c r="AO130" s="51">
        <v>0</v>
      </c>
      <c r="AP130" s="51">
        <v>0</v>
      </c>
      <c r="AQ130" s="51">
        <v>0</v>
      </c>
      <c r="AR130" s="51">
        <v>0</v>
      </c>
      <c r="AS130" s="51">
        <v>0</v>
      </c>
      <c r="AT130" s="51">
        <v>0</v>
      </c>
    </row>
    <row r="131" spans="4:46" ht="14.5" hidden="1" outlineLevel="1" x14ac:dyDescent="0.35">
      <c r="D131" s="58">
        <v>123</v>
      </c>
      <c r="E131" s="58" t="str">
        <v>Unused</v>
      </c>
      <c r="G131" s="51">
        <v>0</v>
      </c>
      <c r="H131" s="51">
        <v>0</v>
      </c>
      <c r="I131" s="51">
        <v>0</v>
      </c>
      <c r="J131" s="51">
        <v>0</v>
      </c>
      <c r="K131" s="51">
        <v>0</v>
      </c>
      <c r="L131" s="51">
        <v>0</v>
      </c>
      <c r="M131" s="51">
        <v>0</v>
      </c>
      <c r="N131" s="51">
        <v>0</v>
      </c>
      <c r="O131" s="51">
        <v>0</v>
      </c>
      <c r="P131" s="51">
        <v>0</v>
      </c>
      <c r="Q131" s="51">
        <v>0</v>
      </c>
      <c r="R131" s="51">
        <v>0</v>
      </c>
      <c r="S131" s="51">
        <v>0</v>
      </c>
      <c r="T131" s="51">
        <v>0</v>
      </c>
      <c r="U131" s="51">
        <v>0</v>
      </c>
      <c r="V131" s="51">
        <v>0</v>
      </c>
      <c r="W131" s="51">
        <v>0</v>
      </c>
      <c r="X131" s="51">
        <v>0</v>
      </c>
      <c r="Y131" s="51">
        <v>0</v>
      </c>
      <c r="Z131" s="51">
        <v>0</v>
      </c>
      <c r="AA131" s="51">
        <v>0</v>
      </c>
      <c r="AB131" s="51">
        <v>0</v>
      </c>
      <c r="AC131" s="51">
        <v>0</v>
      </c>
      <c r="AD131" s="51">
        <v>0</v>
      </c>
      <c r="AE131" s="51">
        <v>0</v>
      </c>
      <c r="AF131" s="51">
        <v>0</v>
      </c>
      <c r="AG131" s="51">
        <v>0</v>
      </c>
      <c r="AH131" s="51">
        <v>0</v>
      </c>
      <c r="AI131" s="51">
        <v>0</v>
      </c>
      <c r="AJ131" s="51">
        <v>0</v>
      </c>
      <c r="AK131" s="51">
        <v>0</v>
      </c>
      <c r="AL131" s="51">
        <v>0</v>
      </c>
      <c r="AM131" s="51">
        <v>0</v>
      </c>
      <c r="AN131" s="51">
        <v>0</v>
      </c>
      <c r="AO131" s="51">
        <v>0</v>
      </c>
      <c r="AP131" s="51">
        <v>0</v>
      </c>
      <c r="AQ131" s="51">
        <v>0</v>
      </c>
      <c r="AR131" s="51">
        <v>0</v>
      </c>
      <c r="AS131" s="51">
        <v>0</v>
      </c>
      <c r="AT131" s="51">
        <v>0</v>
      </c>
    </row>
    <row r="132" spans="4:46" ht="14.5" hidden="1" outlineLevel="1" x14ac:dyDescent="0.35">
      <c r="D132" s="58">
        <v>124</v>
      </c>
      <c r="E132" s="58" t="str">
        <v>Unused</v>
      </c>
      <c r="G132" s="51">
        <v>0</v>
      </c>
      <c r="H132" s="51">
        <v>0</v>
      </c>
      <c r="I132" s="51">
        <v>0</v>
      </c>
      <c r="J132" s="51">
        <v>0</v>
      </c>
      <c r="K132" s="51">
        <v>0</v>
      </c>
      <c r="L132" s="51">
        <v>0</v>
      </c>
      <c r="M132" s="51">
        <v>0</v>
      </c>
      <c r="N132" s="51">
        <v>0</v>
      </c>
      <c r="O132" s="51">
        <v>0</v>
      </c>
      <c r="P132" s="51">
        <v>0</v>
      </c>
      <c r="Q132" s="51">
        <v>0</v>
      </c>
      <c r="R132" s="51">
        <v>0</v>
      </c>
      <c r="S132" s="51">
        <v>0</v>
      </c>
      <c r="T132" s="51">
        <v>0</v>
      </c>
      <c r="U132" s="51">
        <v>0</v>
      </c>
      <c r="V132" s="51">
        <v>0</v>
      </c>
      <c r="W132" s="51">
        <v>0</v>
      </c>
      <c r="X132" s="51">
        <v>0</v>
      </c>
      <c r="Y132" s="51">
        <v>0</v>
      </c>
      <c r="Z132" s="51">
        <v>0</v>
      </c>
      <c r="AA132" s="51">
        <v>0</v>
      </c>
      <c r="AB132" s="51">
        <v>0</v>
      </c>
      <c r="AC132" s="51">
        <v>0</v>
      </c>
      <c r="AD132" s="51">
        <v>0</v>
      </c>
      <c r="AE132" s="51">
        <v>0</v>
      </c>
      <c r="AF132" s="51">
        <v>0</v>
      </c>
      <c r="AG132" s="51">
        <v>0</v>
      </c>
      <c r="AH132" s="51">
        <v>0</v>
      </c>
      <c r="AI132" s="51">
        <v>0</v>
      </c>
      <c r="AJ132" s="51">
        <v>0</v>
      </c>
      <c r="AK132" s="51">
        <v>0</v>
      </c>
      <c r="AL132" s="51">
        <v>0</v>
      </c>
      <c r="AM132" s="51">
        <v>0</v>
      </c>
      <c r="AN132" s="51">
        <v>0</v>
      </c>
      <c r="AO132" s="51">
        <v>0</v>
      </c>
      <c r="AP132" s="51">
        <v>0</v>
      </c>
      <c r="AQ132" s="51">
        <v>0</v>
      </c>
      <c r="AR132" s="51">
        <v>0</v>
      </c>
      <c r="AS132" s="51">
        <v>0</v>
      </c>
      <c r="AT132" s="51">
        <v>0</v>
      </c>
    </row>
    <row r="133" spans="4:46" ht="14.5" hidden="1" outlineLevel="1" x14ac:dyDescent="0.35">
      <c r="D133" s="58">
        <v>125</v>
      </c>
      <c r="E133" s="58" t="str">
        <v>Unused</v>
      </c>
      <c r="G133" s="51">
        <v>0</v>
      </c>
      <c r="H133" s="51">
        <v>0</v>
      </c>
      <c r="I133" s="51">
        <v>0</v>
      </c>
      <c r="J133" s="51">
        <v>0</v>
      </c>
      <c r="K133" s="51">
        <v>0</v>
      </c>
      <c r="L133" s="51">
        <v>0</v>
      </c>
      <c r="M133" s="51">
        <v>0</v>
      </c>
      <c r="N133" s="51">
        <v>0</v>
      </c>
      <c r="O133" s="51">
        <v>0</v>
      </c>
      <c r="P133" s="51">
        <v>0</v>
      </c>
      <c r="Q133" s="51">
        <v>0</v>
      </c>
      <c r="R133" s="51">
        <v>0</v>
      </c>
      <c r="S133" s="51">
        <v>0</v>
      </c>
      <c r="T133" s="51">
        <v>0</v>
      </c>
      <c r="U133" s="51">
        <v>0</v>
      </c>
      <c r="V133" s="51">
        <v>0</v>
      </c>
      <c r="W133" s="51">
        <v>0</v>
      </c>
      <c r="X133" s="51">
        <v>0</v>
      </c>
      <c r="Y133" s="51">
        <v>0</v>
      </c>
      <c r="Z133" s="51">
        <v>0</v>
      </c>
      <c r="AA133" s="51">
        <v>0</v>
      </c>
      <c r="AB133" s="51">
        <v>0</v>
      </c>
      <c r="AC133" s="51">
        <v>0</v>
      </c>
      <c r="AD133" s="51">
        <v>0</v>
      </c>
      <c r="AE133" s="51">
        <v>0</v>
      </c>
      <c r="AF133" s="51">
        <v>0</v>
      </c>
      <c r="AG133" s="51">
        <v>0</v>
      </c>
      <c r="AH133" s="51">
        <v>0</v>
      </c>
      <c r="AI133" s="51">
        <v>0</v>
      </c>
      <c r="AJ133" s="51">
        <v>0</v>
      </c>
      <c r="AK133" s="51">
        <v>0</v>
      </c>
      <c r="AL133" s="51">
        <v>0</v>
      </c>
      <c r="AM133" s="51">
        <v>0</v>
      </c>
      <c r="AN133" s="51">
        <v>0</v>
      </c>
      <c r="AO133" s="51">
        <v>0</v>
      </c>
      <c r="AP133" s="51">
        <v>0</v>
      </c>
      <c r="AQ133" s="51">
        <v>0</v>
      </c>
      <c r="AR133" s="51">
        <v>0</v>
      </c>
      <c r="AS133" s="51">
        <v>0</v>
      </c>
      <c r="AT133" s="51">
        <v>0</v>
      </c>
    </row>
    <row r="134" spans="4:46" ht="14.5" hidden="1" outlineLevel="1" x14ac:dyDescent="0.35">
      <c r="D134" s="58">
        <v>126</v>
      </c>
      <c r="E134" s="58" t="str">
        <v>Unused</v>
      </c>
      <c r="G134" s="51">
        <v>0</v>
      </c>
      <c r="H134" s="51">
        <v>0</v>
      </c>
      <c r="I134" s="51">
        <v>0</v>
      </c>
      <c r="J134" s="51">
        <v>0</v>
      </c>
      <c r="K134" s="51">
        <v>0</v>
      </c>
      <c r="L134" s="51">
        <v>0</v>
      </c>
      <c r="M134" s="51">
        <v>0</v>
      </c>
      <c r="N134" s="51">
        <v>0</v>
      </c>
      <c r="O134" s="51">
        <v>0</v>
      </c>
      <c r="P134" s="51">
        <v>0</v>
      </c>
      <c r="Q134" s="51">
        <v>0</v>
      </c>
      <c r="R134" s="51">
        <v>0</v>
      </c>
      <c r="S134" s="51">
        <v>0</v>
      </c>
      <c r="T134" s="51">
        <v>0</v>
      </c>
      <c r="U134" s="51">
        <v>0</v>
      </c>
      <c r="V134" s="51">
        <v>0</v>
      </c>
      <c r="W134" s="51">
        <v>0</v>
      </c>
      <c r="X134" s="51">
        <v>0</v>
      </c>
      <c r="Y134" s="51">
        <v>0</v>
      </c>
      <c r="Z134" s="51">
        <v>0</v>
      </c>
      <c r="AA134" s="51">
        <v>0</v>
      </c>
      <c r="AB134" s="51">
        <v>0</v>
      </c>
      <c r="AC134" s="51">
        <v>0</v>
      </c>
      <c r="AD134" s="51">
        <v>0</v>
      </c>
      <c r="AE134" s="51">
        <v>0</v>
      </c>
      <c r="AF134" s="51">
        <v>0</v>
      </c>
      <c r="AG134" s="51">
        <v>0</v>
      </c>
      <c r="AH134" s="51">
        <v>0</v>
      </c>
      <c r="AI134" s="51">
        <v>0</v>
      </c>
      <c r="AJ134" s="51">
        <v>0</v>
      </c>
      <c r="AK134" s="51">
        <v>0</v>
      </c>
      <c r="AL134" s="51">
        <v>0</v>
      </c>
      <c r="AM134" s="51">
        <v>0</v>
      </c>
      <c r="AN134" s="51">
        <v>0</v>
      </c>
      <c r="AO134" s="51">
        <v>0</v>
      </c>
      <c r="AP134" s="51">
        <v>0</v>
      </c>
      <c r="AQ134" s="51">
        <v>0</v>
      </c>
      <c r="AR134" s="51">
        <v>0</v>
      </c>
      <c r="AS134" s="51">
        <v>0</v>
      </c>
      <c r="AT134" s="51">
        <v>0</v>
      </c>
    </row>
    <row r="135" spans="4:46" ht="14.5" hidden="1" outlineLevel="1" x14ac:dyDescent="0.35">
      <c r="D135" s="58">
        <v>127</v>
      </c>
      <c r="E135" s="58" t="str">
        <v>Unused</v>
      </c>
      <c r="G135" s="51">
        <v>0</v>
      </c>
      <c r="H135" s="51">
        <v>0</v>
      </c>
      <c r="I135" s="51">
        <v>0</v>
      </c>
      <c r="J135" s="51">
        <v>0</v>
      </c>
      <c r="K135" s="51">
        <v>0</v>
      </c>
      <c r="L135" s="51">
        <v>0</v>
      </c>
      <c r="M135" s="51">
        <v>0</v>
      </c>
      <c r="N135" s="51">
        <v>0</v>
      </c>
      <c r="O135" s="51">
        <v>0</v>
      </c>
      <c r="P135" s="51">
        <v>0</v>
      </c>
      <c r="Q135" s="51">
        <v>0</v>
      </c>
      <c r="R135" s="51">
        <v>0</v>
      </c>
      <c r="S135" s="51">
        <v>0</v>
      </c>
      <c r="T135" s="51">
        <v>0</v>
      </c>
      <c r="U135" s="51">
        <v>0</v>
      </c>
      <c r="V135" s="51">
        <v>0</v>
      </c>
      <c r="W135" s="51">
        <v>0</v>
      </c>
      <c r="X135" s="51">
        <v>0</v>
      </c>
      <c r="Y135" s="51">
        <v>0</v>
      </c>
      <c r="Z135" s="51">
        <v>0</v>
      </c>
      <c r="AA135" s="51">
        <v>0</v>
      </c>
      <c r="AB135" s="51">
        <v>0</v>
      </c>
      <c r="AC135" s="51">
        <v>0</v>
      </c>
      <c r="AD135" s="51">
        <v>0</v>
      </c>
      <c r="AE135" s="51">
        <v>0</v>
      </c>
      <c r="AF135" s="51">
        <v>0</v>
      </c>
      <c r="AG135" s="51">
        <v>0</v>
      </c>
      <c r="AH135" s="51">
        <v>0</v>
      </c>
      <c r="AI135" s="51">
        <v>0</v>
      </c>
      <c r="AJ135" s="51">
        <v>0</v>
      </c>
      <c r="AK135" s="51">
        <v>0</v>
      </c>
      <c r="AL135" s="51">
        <v>0</v>
      </c>
      <c r="AM135" s="51">
        <v>0</v>
      </c>
      <c r="AN135" s="51">
        <v>0</v>
      </c>
      <c r="AO135" s="51">
        <v>0</v>
      </c>
      <c r="AP135" s="51">
        <v>0</v>
      </c>
      <c r="AQ135" s="51">
        <v>0</v>
      </c>
      <c r="AR135" s="51">
        <v>0</v>
      </c>
      <c r="AS135" s="51">
        <v>0</v>
      </c>
      <c r="AT135" s="51">
        <v>0</v>
      </c>
    </row>
    <row r="136" spans="4:46" ht="14.5" hidden="1" outlineLevel="1" x14ac:dyDescent="0.35">
      <c r="D136" s="58">
        <v>128</v>
      </c>
      <c r="E136" s="58" t="str">
        <v>Unused</v>
      </c>
      <c r="G136" s="51">
        <v>0</v>
      </c>
      <c r="H136" s="51">
        <v>0</v>
      </c>
      <c r="I136" s="51">
        <v>0</v>
      </c>
      <c r="J136" s="51">
        <v>0</v>
      </c>
      <c r="K136" s="51">
        <v>0</v>
      </c>
      <c r="L136" s="51">
        <v>0</v>
      </c>
      <c r="M136" s="51">
        <v>0</v>
      </c>
      <c r="N136" s="51">
        <v>0</v>
      </c>
      <c r="O136" s="51">
        <v>0</v>
      </c>
      <c r="P136" s="51">
        <v>0</v>
      </c>
      <c r="Q136" s="51">
        <v>0</v>
      </c>
      <c r="R136" s="51">
        <v>0</v>
      </c>
      <c r="S136" s="51">
        <v>0</v>
      </c>
      <c r="T136" s="51">
        <v>0</v>
      </c>
      <c r="U136" s="51">
        <v>0</v>
      </c>
      <c r="V136" s="51">
        <v>0</v>
      </c>
      <c r="W136" s="51">
        <v>0</v>
      </c>
      <c r="X136" s="51">
        <v>0</v>
      </c>
      <c r="Y136" s="51">
        <v>0</v>
      </c>
      <c r="Z136" s="51">
        <v>0</v>
      </c>
      <c r="AA136" s="51">
        <v>0</v>
      </c>
      <c r="AB136" s="51">
        <v>0</v>
      </c>
      <c r="AC136" s="51">
        <v>0</v>
      </c>
      <c r="AD136" s="51">
        <v>0</v>
      </c>
      <c r="AE136" s="51">
        <v>0</v>
      </c>
      <c r="AF136" s="51">
        <v>0</v>
      </c>
      <c r="AG136" s="51">
        <v>0</v>
      </c>
      <c r="AH136" s="51">
        <v>0</v>
      </c>
      <c r="AI136" s="51">
        <v>0</v>
      </c>
      <c r="AJ136" s="51">
        <v>0</v>
      </c>
      <c r="AK136" s="51">
        <v>0</v>
      </c>
      <c r="AL136" s="51">
        <v>0</v>
      </c>
      <c r="AM136" s="51">
        <v>0</v>
      </c>
      <c r="AN136" s="51">
        <v>0</v>
      </c>
      <c r="AO136" s="51">
        <v>0</v>
      </c>
      <c r="AP136" s="51">
        <v>0</v>
      </c>
      <c r="AQ136" s="51">
        <v>0</v>
      </c>
      <c r="AR136" s="51">
        <v>0</v>
      </c>
      <c r="AS136" s="51">
        <v>0</v>
      </c>
      <c r="AT136" s="51">
        <v>0</v>
      </c>
    </row>
    <row r="137" spans="4:46" ht="14.5" hidden="1" outlineLevel="1" x14ac:dyDescent="0.35">
      <c r="D137" s="58">
        <v>129</v>
      </c>
      <c r="E137" s="58" t="str">
        <v>Unused</v>
      </c>
      <c r="G137" s="51">
        <v>0</v>
      </c>
      <c r="H137" s="51">
        <v>0</v>
      </c>
      <c r="I137" s="51">
        <v>0</v>
      </c>
      <c r="J137" s="51">
        <v>0</v>
      </c>
      <c r="K137" s="51">
        <v>0</v>
      </c>
      <c r="L137" s="51">
        <v>0</v>
      </c>
      <c r="M137" s="51">
        <v>0</v>
      </c>
      <c r="N137" s="51">
        <v>0</v>
      </c>
      <c r="O137" s="51">
        <v>0</v>
      </c>
      <c r="P137" s="51">
        <v>0</v>
      </c>
      <c r="Q137" s="51">
        <v>0</v>
      </c>
      <c r="R137" s="51">
        <v>0</v>
      </c>
      <c r="S137" s="51">
        <v>0</v>
      </c>
      <c r="T137" s="51">
        <v>0</v>
      </c>
      <c r="U137" s="51">
        <v>0</v>
      </c>
      <c r="V137" s="51">
        <v>0</v>
      </c>
      <c r="W137" s="51">
        <v>0</v>
      </c>
      <c r="X137" s="51">
        <v>0</v>
      </c>
      <c r="Y137" s="51">
        <v>0</v>
      </c>
      <c r="Z137" s="51">
        <v>0</v>
      </c>
      <c r="AA137" s="51">
        <v>0</v>
      </c>
      <c r="AB137" s="51">
        <v>0</v>
      </c>
      <c r="AC137" s="51">
        <v>0</v>
      </c>
      <c r="AD137" s="51">
        <v>0</v>
      </c>
      <c r="AE137" s="51">
        <v>0</v>
      </c>
      <c r="AF137" s="51">
        <v>0</v>
      </c>
      <c r="AG137" s="51">
        <v>0</v>
      </c>
      <c r="AH137" s="51">
        <v>0</v>
      </c>
      <c r="AI137" s="51">
        <v>0</v>
      </c>
      <c r="AJ137" s="51">
        <v>0</v>
      </c>
      <c r="AK137" s="51">
        <v>0</v>
      </c>
      <c r="AL137" s="51">
        <v>0</v>
      </c>
      <c r="AM137" s="51">
        <v>0</v>
      </c>
      <c r="AN137" s="51">
        <v>0</v>
      </c>
      <c r="AO137" s="51">
        <v>0</v>
      </c>
      <c r="AP137" s="51">
        <v>0</v>
      </c>
      <c r="AQ137" s="51">
        <v>0</v>
      </c>
      <c r="AR137" s="51">
        <v>0</v>
      </c>
      <c r="AS137" s="51">
        <v>0</v>
      </c>
      <c r="AT137" s="51">
        <v>0</v>
      </c>
    </row>
    <row r="138" spans="4:46" ht="14.5" hidden="1" outlineLevel="1" x14ac:dyDescent="0.35">
      <c r="D138" s="58">
        <v>130</v>
      </c>
      <c r="E138" s="58" t="str">
        <v>Unused</v>
      </c>
      <c r="G138" s="51">
        <v>0</v>
      </c>
      <c r="H138" s="51">
        <v>0</v>
      </c>
      <c r="I138" s="51">
        <v>0</v>
      </c>
      <c r="J138" s="51">
        <v>0</v>
      </c>
      <c r="K138" s="51">
        <v>0</v>
      </c>
      <c r="L138" s="51">
        <v>0</v>
      </c>
      <c r="M138" s="51">
        <v>0</v>
      </c>
      <c r="N138" s="51">
        <v>0</v>
      </c>
      <c r="O138" s="51">
        <v>0</v>
      </c>
      <c r="P138" s="51">
        <v>0</v>
      </c>
      <c r="Q138" s="51">
        <v>0</v>
      </c>
      <c r="R138" s="51">
        <v>0</v>
      </c>
      <c r="S138" s="51">
        <v>0</v>
      </c>
      <c r="T138" s="51">
        <v>0</v>
      </c>
      <c r="U138" s="51">
        <v>0</v>
      </c>
      <c r="V138" s="51">
        <v>0</v>
      </c>
      <c r="W138" s="51">
        <v>0</v>
      </c>
      <c r="X138" s="51">
        <v>0</v>
      </c>
      <c r="Y138" s="51">
        <v>0</v>
      </c>
      <c r="Z138" s="51">
        <v>0</v>
      </c>
      <c r="AA138" s="51">
        <v>0</v>
      </c>
      <c r="AB138" s="51">
        <v>0</v>
      </c>
      <c r="AC138" s="51">
        <v>0</v>
      </c>
      <c r="AD138" s="51">
        <v>0</v>
      </c>
      <c r="AE138" s="51">
        <v>0</v>
      </c>
      <c r="AF138" s="51">
        <v>0</v>
      </c>
      <c r="AG138" s="51">
        <v>0</v>
      </c>
      <c r="AH138" s="51">
        <v>0</v>
      </c>
      <c r="AI138" s="51">
        <v>0</v>
      </c>
      <c r="AJ138" s="51">
        <v>0</v>
      </c>
      <c r="AK138" s="51">
        <v>0</v>
      </c>
      <c r="AL138" s="51">
        <v>0</v>
      </c>
      <c r="AM138" s="51">
        <v>0</v>
      </c>
      <c r="AN138" s="51">
        <v>0</v>
      </c>
      <c r="AO138" s="51">
        <v>0</v>
      </c>
      <c r="AP138" s="51">
        <v>0</v>
      </c>
      <c r="AQ138" s="51">
        <v>0</v>
      </c>
      <c r="AR138" s="51">
        <v>0</v>
      </c>
      <c r="AS138" s="51">
        <v>0</v>
      </c>
      <c r="AT138" s="51">
        <v>0</v>
      </c>
    </row>
    <row r="139" spans="4:46" ht="14.5" hidden="1" outlineLevel="1" x14ac:dyDescent="0.35">
      <c r="D139" s="58">
        <v>131</v>
      </c>
      <c r="E139" s="58" t="str">
        <v>Unused</v>
      </c>
      <c r="G139" s="51">
        <v>0</v>
      </c>
      <c r="H139" s="51">
        <v>0</v>
      </c>
      <c r="I139" s="51">
        <v>0</v>
      </c>
      <c r="J139" s="51">
        <v>0</v>
      </c>
      <c r="K139" s="51">
        <v>0</v>
      </c>
      <c r="L139" s="51">
        <v>0</v>
      </c>
      <c r="M139" s="51">
        <v>0</v>
      </c>
      <c r="N139" s="51">
        <v>0</v>
      </c>
      <c r="O139" s="51">
        <v>0</v>
      </c>
      <c r="P139" s="51">
        <v>0</v>
      </c>
      <c r="Q139" s="51">
        <v>0</v>
      </c>
      <c r="R139" s="51">
        <v>0</v>
      </c>
      <c r="S139" s="51">
        <v>0</v>
      </c>
      <c r="T139" s="51">
        <v>0</v>
      </c>
      <c r="U139" s="51">
        <v>0</v>
      </c>
      <c r="V139" s="51">
        <v>0</v>
      </c>
      <c r="W139" s="51">
        <v>0</v>
      </c>
      <c r="X139" s="51">
        <v>0</v>
      </c>
      <c r="Y139" s="51">
        <v>0</v>
      </c>
      <c r="Z139" s="51">
        <v>0</v>
      </c>
      <c r="AA139" s="51">
        <v>0</v>
      </c>
      <c r="AB139" s="51">
        <v>0</v>
      </c>
      <c r="AC139" s="51">
        <v>0</v>
      </c>
      <c r="AD139" s="51">
        <v>0</v>
      </c>
      <c r="AE139" s="51">
        <v>0</v>
      </c>
      <c r="AF139" s="51">
        <v>0</v>
      </c>
      <c r="AG139" s="51">
        <v>0</v>
      </c>
      <c r="AH139" s="51">
        <v>0</v>
      </c>
      <c r="AI139" s="51">
        <v>0</v>
      </c>
      <c r="AJ139" s="51">
        <v>0</v>
      </c>
      <c r="AK139" s="51">
        <v>0</v>
      </c>
      <c r="AL139" s="51">
        <v>0</v>
      </c>
      <c r="AM139" s="51">
        <v>0</v>
      </c>
      <c r="AN139" s="51">
        <v>0</v>
      </c>
      <c r="AO139" s="51">
        <v>0</v>
      </c>
      <c r="AP139" s="51">
        <v>0</v>
      </c>
      <c r="AQ139" s="51">
        <v>0</v>
      </c>
      <c r="AR139" s="51">
        <v>0</v>
      </c>
      <c r="AS139" s="51">
        <v>0</v>
      </c>
      <c r="AT139" s="51">
        <v>0</v>
      </c>
    </row>
    <row r="140" spans="4:46" ht="14.5" hidden="1" outlineLevel="1" x14ac:dyDescent="0.35">
      <c r="D140" s="58">
        <v>132</v>
      </c>
      <c r="E140" s="58" t="str">
        <v>Unused</v>
      </c>
      <c r="G140" s="51">
        <v>0</v>
      </c>
      <c r="H140" s="51">
        <v>0</v>
      </c>
      <c r="I140" s="51">
        <v>0</v>
      </c>
      <c r="J140" s="51">
        <v>0</v>
      </c>
      <c r="K140" s="51">
        <v>0</v>
      </c>
      <c r="L140" s="51">
        <v>0</v>
      </c>
      <c r="M140" s="51">
        <v>0</v>
      </c>
      <c r="N140" s="51">
        <v>0</v>
      </c>
      <c r="O140" s="51">
        <v>0</v>
      </c>
      <c r="P140" s="51">
        <v>0</v>
      </c>
      <c r="Q140" s="51">
        <v>0</v>
      </c>
      <c r="R140" s="51">
        <v>0</v>
      </c>
      <c r="S140" s="51">
        <v>0</v>
      </c>
      <c r="T140" s="51">
        <v>0</v>
      </c>
      <c r="U140" s="51">
        <v>0</v>
      </c>
      <c r="V140" s="51">
        <v>0</v>
      </c>
      <c r="W140" s="51">
        <v>0</v>
      </c>
      <c r="X140" s="51">
        <v>0</v>
      </c>
      <c r="Y140" s="51">
        <v>0</v>
      </c>
      <c r="Z140" s="51">
        <v>0</v>
      </c>
      <c r="AA140" s="51">
        <v>0</v>
      </c>
      <c r="AB140" s="51">
        <v>0</v>
      </c>
      <c r="AC140" s="51">
        <v>0</v>
      </c>
      <c r="AD140" s="51">
        <v>0</v>
      </c>
      <c r="AE140" s="51">
        <v>0</v>
      </c>
      <c r="AF140" s="51">
        <v>0</v>
      </c>
      <c r="AG140" s="51">
        <v>0</v>
      </c>
      <c r="AH140" s="51">
        <v>0</v>
      </c>
      <c r="AI140" s="51">
        <v>0</v>
      </c>
      <c r="AJ140" s="51">
        <v>0</v>
      </c>
      <c r="AK140" s="51">
        <v>0</v>
      </c>
      <c r="AL140" s="51">
        <v>0</v>
      </c>
      <c r="AM140" s="51">
        <v>0</v>
      </c>
      <c r="AN140" s="51">
        <v>0</v>
      </c>
      <c r="AO140" s="51">
        <v>0</v>
      </c>
      <c r="AP140" s="51">
        <v>0</v>
      </c>
      <c r="AQ140" s="51">
        <v>0</v>
      </c>
      <c r="AR140" s="51">
        <v>0</v>
      </c>
      <c r="AS140" s="51">
        <v>0</v>
      </c>
      <c r="AT140" s="51">
        <v>0</v>
      </c>
    </row>
    <row r="141" spans="4:46" ht="14.5" hidden="1" outlineLevel="1" x14ac:dyDescent="0.35">
      <c r="D141" s="58">
        <v>133</v>
      </c>
      <c r="E141" s="58" t="str">
        <v>Unused</v>
      </c>
      <c r="G141" s="51">
        <v>0</v>
      </c>
      <c r="H141" s="51">
        <v>0</v>
      </c>
      <c r="I141" s="51">
        <v>0</v>
      </c>
      <c r="J141" s="51">
        <v>0</v>
      </c>
      <c r="K141" s="51">
        <v>0</v>
      </c>
      <c r="L141" s="51">
        <v>0</v>
      </c>
      <c r="M141" s="51">
        <v>0</v>
      </c>
      <c r="N141" s="51">
        <v>0</v>
      </c>
      <c r="O141" s="51">
        <v>0</v>
      </c>
      <c r="P141" s="51">
        <v>0</v>
      </c>
      <c r="Q141" s="51">
        <v>0</v>
      </c>
      <c r="R141" s="51">
        <v>0</v>
      </c>
      <c r="S141" s="51">
        <v>0</v>
      </c>
      <c r="T141" s="51">
        <v>0</v>
      </c>
      <c r="U141" s="51">
        <v>0</v>
      </c>
      <c r="V141" s="51">
        <v>0</v>
      </c>
      <c r="W141" s="51">
        <v>0</v>
      </c>
      <c r="X141" s="51">
        <v>0</v>
      </c>
      <c r="Y141" s="51">
        <v>0</v>
      </c>
      <c r="Z141" s="51">
        <v>0</v>
      </c>
      <c r="AA141" s="51">
        <v>0</v>
      </c>
      <c r="AB141" s="51">
        <v>0</v>
      </c>
      <c r="AC141" s="51">
        <v>0</v>
      </c>
      <c r="AD141" s="51">
        <v>0</v>
      </c>
      <c r="AE141" s="51">
        <v>0</v>
      </c>
      <c r="AF141" s="51">
        <v>0</v>
      </c>
      <c r="AG141" s="51">
        <v>0</v>
      </c>
      <c r="AH141" s="51">
        <v>0</v>
      </c>
      <c r="AI141" s="51">
        <v>0</v>
      </c>
      <c r="AJ141" s="51">
        <v>0</v>
      </c>
      <c r="AK141" s="51">
        <v>0</v>
      </c>
      <c r="AL141" s="51">
        <v>0</v>
      </c>
      <c r="AM141" s="51">
        <v>0</v>
      </c>
      <c r="AN141" s="51">
        <v>0</v>
      </c>
      <c r="AO141" s="51">
        <v>0</v>
      </c>
      <c r="AP141" s="51">
        <v>0</v>
      </c>
      <c r="AQ141" s="51">
        <v>0</v>
      </c>
      <c r="AR141" s="51">
        <v>0</v>
      </c>
      <c r="AS141" s="51">
        <v>0</v>
      </c>
      <c r="AT141" s="51">
        <v>0</v>
      </c>
    </row>
    <row r="142" spans="4:46" ht="14.5" hidden="1" outlineLevel="1" x14ac:dyDescent="0.35">
      <c r="D142" s="58">
        <v>134</v>
      </c>
      <c r="E142" s="58" t="str">
        <v>Unused</v>
      </c>
      <c r="G142" s="51">
        <v>0</v>
      </c>
      <c r="H142" s="51">
        <v>0</v>
      </c>
      <c r="I142" s="51">
        <v>0</v>
      </c>
      <c r="J142" s="51">
        <v>0</v>
      </c>
      <c r="K142" s="51">
        <v>0</v>
      </c>
      <c r="L142" s="51">
        <v>0</v>
      </c>
      <c r="M142" s="51">
        <v>0</v>
      </c>
      <c r="N142" s="51">
        <v>0</v>
      </c>
      <c r="O142" s="51">
        <v>0</v>
      </c>
      <c r="P142" s="51">
        <v>0</v>
      </c>
      <c r="Q142" s="51">
        <v>0</v>
      </c>
      <c r="R142" s="51">
        <v>0</v>
      </c>
      <c r="S142" s="51">
        <v>0</v>
      </c>
      <c r="T142" s="51">
        <v>0</v>
      </c>
      <c r="U142" s="51">
        <v>0</v>
      </c>
      <c r="V142" s="51">
        <v>0</v>
      </c>
      <c r="W142" s="51">
        <v>0</v>
      </c>
      <c r="X142" s="51">
        <v>0</v>
      </c>
      <c r="Y142" s="51">
        <v>0</v>
      </c>
      <c r="Z142" s="51">
        <v>0</v>
      </c>
      <c r="AA142" s="51">
        <v>0</v>
      </c>
      <c r="AB142" s="51">
        <v>0</v>
      </c>
      <c r="AC142" s="51">
        <v>0</v>
      </c>
      <c r="AD142" s="51">
        <v>0</v>
      </c>
      <c r="AE142" s="51">
        <v>0</v>
      </c>
      <c r="AF142" s="51">
        <v>0</v>
      </c>
      <c r="AG142" s="51">
        <v>0</v>
      </c>
      <c r="AH142" s="51">
        <v>0</v>
      </c>
      <c r="AI142" s="51">
        <v>0</v>
      </c>
      <c r="AJ142" s="51">
        <v>0</v>
      </c>
      <c r="AK142" s="51">
        <v>0</v>
      </c>
      <c r="AL142" s="51">
        <v>0</v>
      </c>
      <c r="AM142" s="51">
        <v>0</v>
      </c>
      <c r="AN142" s="51">
        <v>0</v>
      </c>
      <c r="AO142" s="51">
        <v>0</v>
      </c>
      <c r="AP142" s="51">
        <v>0</v>
      </c>
      <c r="AQ142" s="51">
        <v>0</v>
      </c>
      <c r="AR142" s="51">
        <v>0</v>
      </c>
      <c r="AS142" s="51">
        <v>0</v>
      </c>
      <c r="AT142" s="51">
        <v>0</v>
      </c>
    </row>
    <row r="143" spans="4:46" ht="14.5" hidden="1" outlineLevel="1" x14ac:dyDescent="0.35">
      <c r="D143" s="58">
        <v>135</v>
      </c>
      <c r="E143" s="58" t="str">
        <v>Unused</v>
      </c>
      <c r="G143" s="51">
        <v>0</v>
      </c>
      <c r="H143" s="51">
        <v>0</v>
      </c>
      <c r="I143" s="51">
        <v>0</v>
      </c>
      <c r="J143" s="51">
        <v>0</v>
      </c>
      <c r="K143" s="51">
        <v>0</v>
      </c>
      <c r="L143" s="51">
        <v>0</v>
      </c>
      <c r="M143" s="51">
        <v>0</v>
      </c>
      <c r="N143" s="51">
        <v>0</v>
      </c>
      <c r="O143" s="51">
        <v>0</v>
      </c>
      <c r="P143" s="51">
        <v>0</v>
      </c>
      <c r="Q143" s="51">
        <v>0</v>
      </c>
      <c r="R143" s="51">
        <v>0</v>
      </c>
      <c r="S143" s="51">
        <v>0</v>
      </c>
      <c r="T143" s="51">
        <v>0</v>
      </c>
      <c r="U143" s="51">
        <v>0</v>
      </c>
      <c r="V143" s="51">
        <v>0</v>
      </c>
      <c r="W143" s="51">
        <v>0</v>
      </c>
      <c r="X143" s="51">
        <v>0</v>
      </c>
      <c r="Y143" s="51">
        <v>0</v>
      </c>
      <c r="Z143" s="51">
        <v>0</v>
      </c>
      <c r="AA143" s="51">
        <v>0</v>
      </c>
      <c r="AB143" s="51">
        <v>0</v>
      </c>
      <c r="AC143" s="51">
        <v>0</v>
      </c>
      <c r="AD143" s="51">
        <v>0</v>
      </c>
      <c r="AE143" s="51">
        <v>0</v>
      </c>
      <c r="AF143" s="51">
        <v>0</v>
      </c>
      <c r="AG143" s="51">
        <v>0</v>
      </c>
      <c r="AH143" s="51">
        <v>0</v>
      </c>
      <c r="AI143" s="51">
        <v>0</v>
      </c>
      <c r="AJ143" s="51">
        <v>0</v>
      </c>
      <c r="AK143" s="51">
        <v>0</v>
      </c>
      <c r="AL143" s="51">
        <v>0</v>
      </c>
      <c r="AM143" s="51">
        <v>0</v>
      </c>
      <c r="AN143" s="51">
        <v>0</v>
      </c>
      <c r="AO143" s="51">
        <v>0</v>
      </c>
      <c r="AP143" s="51">
        <v>0</v>
      </c>
      <c r="AQ143" s="51">
        <v>0</v>
      </c>
      <c r="AR143" s="51">
        <v>0</v>
      </c>
      <c r="AS143" s="51">
        <v>0</v>
      </c>
      <c r="AT143" s="51">
        <v>0</v>
      </c>
    </row>
    <row r="144" spans="4:46" ht="14.5" hidden="1" outlineLevel="1" x14ac:dyDescent="0.35">
      <c r="D144" s="58">
        <v>136</v>
      </c>
      <c r="E144" s="58" t="str">
        <v>Unused</v>
      </c>
      <c r="G144" s="51">
        <v>0</v>
      </c>
      <c r="H144" s="51">
        <v>0</v>
      </c>
      <c r="I144" s="51">
        <v>0</v>
      </c>
      <c r="J144" s="51">
        <v>0</v>
      </c>
      <c r="K144" s="51">
        <v>0</v>
      </c>
      <c r="L144" s="51">
        <v>0</v>
      </c>
      <c r="M144" s="51">
        <v>0</v>
      </c>
      <c r="N144" s="51">
        <v>0</v>
      </c>
      <c r="O144" s="51">
        <v>0</v>
      </c>
      <c r="P144" s="51">
        <v>0</v>
      </c>
      <c r="Q144" s="51">
        <v>0</v>
      </c>
      <c r="R144" s="51">
        <v>0</v>
      </c>
      <c r="S144" s="51">
        <v>0</v>
      </c>
      <c r="T144" s="51">
        <v>0</v>
      </c>
      <c r="U144" s="51">
        <v>0</v>
      </c>
      <c r="V144" s="51">
        <v>0</v>
      </c>
      <c r="W144" s="51">
        <v>0</v>
      </c>
      <c r="X144" s="51">
        <v>0</v>
      </c>
      <c r="Y144" s="51">
        <v>0</v>
      </c>
      <c r="Z144" s="51">
        <v>0</v>
      </c>
      <c r="AA144" s="51">
        <v>0</v>
      </c>
      <c r="AB144" s="51">
        <v>0</v>
      </c>
      <c r="AC144" s="51">
        <v>0</v>
      </c>
      <c r="AD144" s="51">
        <v>0</v>
      </c>
      <c r="AE144" s="51">
        <v>0</v>
      </c>
      <c r="AF144" s="51">
        <v>0</v>
      </c>
      <c r="AG144" s="51">
        <v>0</v>
      </c>
      <c r="AH144" s="51">
        <v>0</v>
      </c>
      <c r="AI144" s="51">
        <v>0</v>
      </c>
      <c r="AJ144" s="51">
        <v>0</v>
      </c>
      <c r="AK144" s="51">
        <v>0</v>
      </c>
      <c r="AL144" s="51">
        <v>0</v>
      </c>
      <c r="AM144" s="51">
        <v>0</v>
      </c>
      <c r="AN144" s="51">
        <v>0</v>
      </c>
      <c r="AO144" s="51">
        <v>0</v>
      </c>
      <c r="AP144" s="51">
        <v>0</v>
      </c>
      <c r="AQ144" s="51">
        <v>0</v>
      </c>
      <c r="AR144" s="51">
        <v>0</v>
      </c>
      <c r="AS144" s="51">
        <v>0</v>
      </c>
      <c r="AT144" s="51">
        <v>0</v>
      </c>
    </row>
    <row r="145" spans="3:46" ht="14.5" hidden="1" outlineLevel="1" x14ac:dyDescent="0.35">
      <c r="D145" s="58">
        <v>137</v>
      </c>
      <c r="E145" s="58" t="str">
        <v>Unused</v>
      </c>
      <c r="G145" s="51">
        <v>0</v>
      </c>
      <c r="H145" s="51">
        <v>0</v>
      </c>
      <c r="I145" s="51">
        <v>0</v>
      </c>
      <c r="J145" s="51">
        <v>0</v>
      </c>
      <c r="K145" s="51">
        <v>0</v>
      </c>
      <c r="L145" s="51">
        <v>0</v>
      </c>
      <c r="M145" s="51">
        <v>0</v>
      </c>
      <c r="N145" s="51">
        <v>0</v>
      </c>
      <c r="O145" s="51">
        <v>0</v>
      </c>
      <c r="P145" s="51">
        <v>0</v>
      </c>
      <c r="Q145" s="51">
        <v>0</v>
      </c>
      <c r="R145" s="51">
        <v>0</v>
      </c>
      <c r="S145" s="51">
        <v>0</v>
      </c>
      <c r="T145" s="51">
        <v>0</v>
      </c>
      <c r="U145" s="51">
        <v>0</v>
      </c>
      <c r="V145" s="51">
        <v>0</v>
      </c>
      <c r="W145" s="51">
        <v>0</v>
      </c>
      <c r="X145" s="51">
        <v>0</v>
      </c>
      <c r="Y145" s="51">
        <v>0</v>
      </c>
      <c r="Z145" s="51">
        <v>0</v>
      </c>
      <c r="AA145" s="51">
        <v>0</v>
      </c>
      <c r="AB145" s="51">
        <v>0</v>
      </c>
      <c r="AC145" s="51">
        <v>0</v>
      </c>
      <c r="AD145" s="51">
        <v>0</v>
      </c>
      <c r="AE145" s="51">
        <v>0</v>
      </c>
      <c r="AF145" s="51">
        <v>0</v>
      </c>
      <c r="AG145" s="51">
        <v>0</v>
      </c>
      <c r="AH145" s="51">
        <v>0</v>
      </c>
      <c r="AI145" s="51">
        <v>0</v>
      </c>
      <c r="AJ145" s="51">
        <v>0</v>
      </c>
      <c r="AK145" s="51">
        <v>0</v>
      </c>
      <c r="AL145" s="51">
        <v>0</v>
      </c>
      <c r="AM145" s="51">
        <v>0</v>
      </c>
      <c r="AN145" s="51">
        <v>0</v>
      </c>
      <c r="AO145" s="51">
        <v>0</v>
      </c>
      <c r="AP145" s="51">
        <v>0</v>
      </c>
      <c r="AQ145" s="51">
        <v>0</v>
      </c>
      <c r="AR145" s="51">
        <v>0</v>
      </c>
      <c r="AS145" s="51">
        <v>0</v>
      </c>
      <c r="AT145" s="51">
        <v>0</v>
      </c>
    </row>
    <row r="146" spans="3:46" ht="14.5" hidden="1" outlineLevel="1" x14ac:dyDescent="0.35">
      <c r="D146" s="58">
        <v>138</v>
      </c>
      <c r="E146" s="58" t="str">
        <v>Unused</v>
      </c>
      <c r="G146" s="51">
        <v>0</v>
      </c>
      <c r="H146" s="51">
        <v>0</v>
      </c>
      <c r="I146" s="51">
        <v>0</v>
      </c>
      <c r="J146" s="51">
        <v>0</v>
      </c>
      <c r="K146" s="51">
        <v>0</v>
      </c>
      <c r="L146" s="51">
        <v>0</v>
      </c>
      <c r="M146" s="51">
        <v>0</v>
      </c>
      <c r="N146" s="51">
        <v>0</v>
      </c>
      <c r="O146" s="51">
        <v>0</v>
      </c>
      <c r="P146" s="51">
        <v>0</v>
      </c>
      <c r="Q146" s="51">
        <v>0</v>
      </c>
      <c r="R146" s="51">
        <v>0</v>
      </c>
      <c r="S146" s="51">
        <v>0</v>
      </c>
      <c r="T146" s="51">
        <v>0</v>
      </c>
      <c r="U146" s="51">
        <v>0</v>
      </c>
      <c r="V146" s="51">
        <v>0</v>
      </c>
      <c r="W146" s="51">
        <v>0</v>
      </c>
      <c r="X146" s="51">
        <v>0</v>
      </c>
      <c r="Y146" s="51">
        <v>0</v>
      </c>
      <c r="Z146" s="51">
        <v>0</v>
      </c>
      <c r="AA146" s="51">
        <v>0</v>
      </c>
      <c r="AB146" s="51">
        <v>0</v>
      </c>
      <c r="AC146" s="51">
        <v>0</v>
      </c>
      <c r="AD146" s="51">
        <v>0</v>
      </c>
      <c r="AE146" s="51">
        <v>0</v>
      </c>
      <c r="AF146" s="51">
        <v>0</v>
      </c>
      <c r="AG146" s="51">
        <v>0</v>
      </c>
      <c r="AH146" s="51">
        <v>0</v>
      </c>
      <c r="AI146" s="51">
        <v>0</v>
      </c>
      <c r="AJ146" s="51">
        <v>0</v>
      </c>
      <c r="AK146" s="51">
        <v>0</v>
      </c>
      <c r="AL146" s="51">
        <v>0</v>
      </c>
      <c r="AM146" s="51">
        <v>0</v>
      </c>
      <c r="AN146" s="51">
        <v>0</v>
      </c>
      <c r="AO146" s="51">
        <v>0</v>
      </c>
      <c r="AP146" s="51">
        <v>0</v>
      </c>
      <c r="AQ146" s="51">
        <v>0</v>
      </c>
      <c r="AR146" s="51">
        <v>0</v>
      </c>
      <c r="AS146" s="51">
        <v>0</v>
      </c>
      <c r="AT146" s="51">
        <v>0</v>
      </c>
    </row>
    <row r="147" spans="3:46" ht="14.5" hidden="1" outlineLevel="1" x14ac:dyDescent="0.35">
      <c r="D147" s="58">
        <v>139</v>
      </c>
      <c r="E147" s="58" t="str">
        <v>Unused</v>
      </c>
      <c r="G147" s="51">
        <v>0</v>
      </c>
      <c r="H147" s="51">
        <v>0</v>
      </c>
      <c r="I147" s="51">
        <v>0</v>
      </c>
      <c r="J147" s="51">
        <v>0</v>
      </c>
      <c r="K147" s="51">
        <v>0</v>
      </c>
      <c r="L147" s="51">
        <v>0</v>
      </c>
      <c r="M147" s="51">
        <v>0</v>
      </c>
      <c r="N147" s="51">
        <v>0</v>
      </c>
      <c r="O147" s="51">
        <v>0</v>
      </c>
      <c r="P147" s="51">
        <v>0</v>
      </c>
      <c r="Q147" s="51">
        <v>0</v>
      </c>
      <c r="R147" s="51">
        <v>0</v>
      </c>
      <c r="S147" s="51">
        <v>0</v>
      </c>
      <c r="T147" s="51">
        <v>0</v>
      </c>
      <c r="U147" s="51">
        <v>0</v>
      </c>
      <c r="V147" s="51">
        <v>0</v>
      </c>
      <c r="W147" s="51">
        <v>0</v>
      </c>
      <c r="X147" s="51">
        <v>0</v>
      </c>
      <c r="Y147" s="51">
        <v>0</v>
      </c>
      <c r="Z147" s="51">
        <v>0</v>
      </c>
      <c r="AA147" s="51">
        <v>0</v>
      </c>
      <c r="AB147" s="51">
        <v>0</v>
      </c>
      <c r="AC147" s="51">
        <v>0</v>
      </c>
      <c r="AD147" s="51">
        <v>0</v>
      </c>
      <c r="AE147" s="51">
        <v>0</v>
      </c>
      <c r="AF147" s="51">
        <v>0</v>
      </c>
      <c r="AG147" s="51">
        <v>0</v>
      </c>
      <c r="AH147" s="51">
        <v>0</v>
      </c>
      <c r="AI147" s="51">
        <v>0</v>
      </c>
      <c r="AJ147" s="51">
        <v>0</v>
      </c>
      <c r="AK147" s="51">
        <v>0</v>
      </c>
      <c r="AL147" s="51">
        <v>0</v>
      </c>
      <c r="AM147" s="51">
        <v>0</v>
      </c>
      <c r="AN147" s="51">
        <v>0</v>
      </c>
      <c r="AO147" s="51">
        <v>0</v>
      </c>
      <c r="AP147" s="51">
        <v>0</v>
      </c>
      <c r="AQ147" s="51">
        <v>0</v>
      </c>
      <c r="AR147" s="51">
        <v>0</v>
      </c>
      <c r="AS147" s="51">
        <v>0</v>
      </c>
      <c r="AT147" s="51">
        <v>0</v>
      </c>
    </row>
    <row r="148" spans="3:46" ht="14.5" hidden="1" outlineLevel="1" x14ac:dyDescent="0.35">
      <c r="D148" s="58">
        <v>140</v>
      </c>
      <c r="E148" s="58" t="str">
        <v>Unused</v>
      </c>
      <c r="G148" s="51">
        <v>0</v>
      </c>
      <c r="H148" s="51">
        <v>0</v>
      </c>
      <c r="I148" s="51">
        <v>0</v>
      </c>
      <c r="J148" s="51">
        <v>0</v>
      </c>
      <c r="K148" s="51">
        <v>0</v>
      </c>
      <c r="L148" s="51">
        <v>0</v>
      </c>
      <c r="M148" s="51">
        <v>0</v>
      </c>
      <c r="N148" s="51">
        <v>0</v>
      </c>
      <c r="O148" s="51">
        <v>0</v>
      </c>
      <c r="P148" s="51">
        <v>0</v>
      </c>
      <c r="Q148" s="51">
        <v>0</v>
      </c>
      <c r="R148" s="51">
        <v>0</v>
      </c>
      <c r="S148" s="51">
        <v>0</v>
      </c>
      <c r="T148" s="51">
        <v>0</v>
      </c>
      <c r="U148" s="51">
        <v>0</v>
      </c>
      <c r="V148" s="51">
        <v>0</v>
      </c>
      <c r="W148" s="51">
        <v>0</v>
      </c>
      <c r="X148" s="51">
        <v>0</v>
      </c>
      <c r="Y148" s="51">
        <v>0</v>
      </c>
      <c r="Z148" s="51">
        <v>0</v>
      </c>
      <c r="AA148" s="51">
        <v>0</v>
      </c>
      <c r="AB148" s="51">
        <v>0</v>
      </c>
      <c r="AC148" s="51">
        <v>0</v>
      </c>
      <c r="AD148" s="51">
        <v>0</v>
      </c>
      <c r="AE148" s="51">
        <v>0</v>
      </c>
      <c r="AF148" s="51">
        <v>0</v>
      </c>
      <c r="AG148" s="51">
        <v>0</v>
      </c>
      <c r="AH148" s="51">
        <v>0</v>
      </c>
      <c r="AI148" s="51">
        <v>0</v>
      </c>
      <c r="AJ148" s="51">
        <v>0</v>
      </c>
      <c r="AK148" s="51">
        <v>0</v>
      </c>
      <c r="AL148" s="51">
        <v>0</v>
      </c>
      <c r="AM148" s="51">
        <v>0</v>
      </c>
      <c r="AN148" s="51">
        <v>0</v>
      </c>
      <c r="AO148" s="51">
        <v>0</v>
      </c>
      <c r="AP148" s="51">
        <v>0</v>
      </c>
      <c r="AQ148" s="51">
        <v>0</v>
      </c>
      <c r="AR148" s="51">
        <v>0</v>
      </c>
      <c r="AS148" s="51">
        <v>0</v>
      </c>
      <c r="AT148" s="51">
        <v>0</v>
      </c>
    </row>
    <row r="149" spans="3:46" ht="14.5" hidden="1" outlineLevel="1" x14ac:dyDescent="0.35">
      <c r="D149" s="58">
        <v>141</v>
      </c>
      <c r="E149" s="58" t="str">
        <v>Unused</v>
      </c>
      <c r="G149" s="51">
        <v>0</v>
      </c>
      <c r="H149" s="51">
        <v>0</v>
      </c>
      <c r="I149" s="51">
        <v>0</v>
      </c>
      <c r="J149" s="51">
        <v>0</v>
      </c>
      <c r="K149" s="51">
        <v>0</v>
      </c>
      <c r="L149" s="51">
        <v>0</v>
      </c>
      <c r="M149" s="51">
        <v>0</v>
      </c>
      <c r="N149" s="51">
        <v>0</v>
      </c>
      <c r="O149" s="51">
        <v>0</v>
      </c>
      <c r="P149" s="51">
        <v>0</v>
      </c>
      <c r="Q149" s="51">
        <v>0</v>
      </c>
      <c r="R149" s="51">
        <v>0</v>
      </c>
      <c r="S149" s="51">
        <v>0</v>
      </c>
      <c r="T149" s="51">
        <v>0</v>
      </c>
      <c r="U149" s="51">
        <v>0</v>
      </c>
      <c r="V149" s="51">
        <v>0</v>
      </c>
      <c r="W149" s="51">
        <v>0</v>
      </c>
      <c r="X149" s="51">
        <v>0</v>
      </c>
      <c r="Y149" s="51">
        <v>0</v>
      </c>
      <c r="Z149" s="51">
        <v>0</v>
      </c>
      <c r="AA149" s="51">
        <v>0</v>
      </c>
      <c r="AB149" s="51">
        <v>0</v>
      </c>
      <c r="AC149" s="51">
        <v>0</v>
      </c>
      <c r="AD149" s="51">
        <v>0</v>
      </c>
      <c r="AE149" s="51">
        <v>0</v>
      </c>
      <c r="AF149" s="51">
        <v>0</v>
      </c>
      <c r="AG149" s="51">
        <v>0</v>
      </c>
      <c r="AH149" s="51">
        <v>0</v>
      </c>
      <c r="AI149" s="51">
        <v>0</v>
      </c>
      <c r="AJ149" s="51">
        <v>0</v>
      </c>
      <c r="AK149" s="51">
        <v>0</v>
      </c>
      <c r="AL149" s="51">
        <v>0</v>
      </c>
      <c r="AM149" s="51">
        <v>0</v>
      </c>
      <c r="AN149" s="51">
        <v>0</v>
      </c>
      <c r="AO149" s="51">
        <v>0</v>
      </c>
      <c r="AP149" s="51">
        <v>0</v>
      </c>
      <c r="AQ149" s="51">
        <v>0</v>
      </c>
      <c r="AR149" s="51">
        <v>0</v>
      </c>
      <c r="AS149" s="51">
        <v>0</v>
      </c>
      <c r="AT149" s="51">
        <v>0</v>
      </c>
    </row>
    <row r="150" spans="3:46" ht="14.5" hidden="1" outlineLevel="1" x14ac:dyDescent="0.35">
      <c r="D150" s="58">
        <v>142</v>
      </c>
      <c r="E150" s="58" t="str">
        <v>Unused</v>
      </c>
      <c r="G150" s="51">
        <v>0</v>
      </c>
      <c r="H150" s="51">
        <v>0</v>
      </c>
      <c r="I150" s="51">
        <v>0</v>
      </c>
      <c r="J150" s="51">
        <v>0</v>
      </c>
      <c r="K150" s="51">
        <v>0</v>
      </c>
      <c r="L150" s="51">
        <v>0</v>
      </c>
      <c r="M150" s="51">
        <v>0</v>
      </c>
      <c r="N150" s="51">
        <v>0</v>
      </c>
      <c r="O150" s="51">
        <v>0</v>
      </c>
      <c r="P150" s="51">
        <v>0</v>
      </c>
      <c r="Q150" s="51">
        <v>0</v>
      </c>
      <c r="R150" s="51">
        <v>0</v>
      </c>
      <c r="S150" s="51">
        <v>0</v>
      </c>
      <c r="T150" s="51">
        <v>0</v>
      </c>
      <c r="U150" s="51">
        <v>0</v>
      </c>
      <c r="V150" s="51">
        <v>0</v>
      </c>
      <c r="W150" s="51">
        <v>0</v>
      </c>
      <c r="X150" s="51">
        <v>0</v>
      </c>
      <c r="Y150" s="51">
        <v>0</v>
      </c>
      <c r="Z150" s="51">
        <v>0</v>
      </c>
      <c r="AA150" s="51">
        <v>0</v>
      </c>
      <c r="AB150" s="51">
        <v>0</v>
      </c>
      <c r="AC150" s="51">
        <v>0</v>
      </c>
      <c r="AD150" s="51">
        <v>0</v>
      </c>
      <c r="AE150" s="51">
        <v>0</v>
      </c>
      <c r="AF150" s="51">
        <v>0</v>
      </c>
      <c r="AG150" s="51">
        <v>0</v>
      </c>
      <c r="AH150" s="51">
        <v>0</v>
      </c>
      <c r="AI150" s="51">
        <v>0</v>
      </c>
      <c r="AJ150" s="51">
        <v>0</v>
      </c>
      <c r="AK150" s="51">
        <v>0</v>
      </c>
      <c r="AL150" s="51">
        <v>0</v>
      </c>
      <c r="AM150" s="51">
        <v>0</v>
      </c>
      <c r="AN150" s="51">
        <v>0</v>
      </c>
      <c r="AO150" s="51">
        <v>0</v>
      </c>
      <c r="AP150" s="51">
        <v>0</v>
      </c>
      <c r="AQ150" s="51">
        <v>0</v>
      </c>
      <c r="AR150" s="51">
        <v>0</v>
      </c>
      <c r="AS150" s="51">
        <v>0</v>
      </c>
      <c r="AT150" s="51">
        <v>0</v>
      </c>
    </row>
    <row r="151" spans="3:46" ht="14.5" hidden="1" outlineLevel="1" x14ac:dyDescent="0.35">
      <c r="D151" s="58">
        <v>143</v>
      </c>
      <c r="E151" s="58" t="str">
        <v>Unused</v>
      </c>
      <c r="G151" s="51">
        <v>0</v>
      </c>
      <c r="H151" s="51">
        <v>0</v>
      </c>
      <c r="I151" s="51">
        <v>0</v>
      </c>
      <c r="J151" s="51">
        <v>0</v>
      </c>
      <c r="K151" s="51">
        <v>0</v>
      </c>
      <c r="L151" s="51">
        <v>0</v>
      </c>
      <c r="M151" s="51">
        <v>0</v>
      </c>
      <c r="N151" s="51">
        <v>0</v>
      </c>
      <c r="O151" s="51">
        <v>0</v>
      </c>
      <c r="P151" s="51">
        <v>0</v>
      </c>
      <c r="Q151" s="51">
        <v>0</v>
      </c>
      <c r="R151" s="51">
        <v>0</v>
      </c>
      <c r="S151" s="51">
        <v>0</v>
      </c>
      <c r="T151" s="51">
        <v>0</v>
      </c>
      <c r="U151" s="51">
        <v>0</v>
      </c>
      <c r="V151" s="51">
        <v>0</v>
      </c>
      <c r="W151" s="51">
        <v>0</v>
      </c>
      <c r="X151" s="51">
        <v>0</v>
      </c>
      <c r="Y151" s="51">
        <v>0</v>
      </c>
      <c r="Z151" s="51">
        <v>0</v>
      </c>
      <c r="AA151" s="51">
        <v>0</v>
      </c>
      <c r="AB151" s="51">
        <v>0</v>
      </c>
      <c r="AC151" s="51">
        <v>0</v>
      </c>
      <c r="AD151" s="51">
        <v>0</v>
      </c>
      <c r="AE151" s="51">
        <v>0</v>
      </c>
      <c r="AF151" s="51">
        <v>0</v>
      </c>
      <c r="AG151" s="51">
        <v>0</v>
      </c>
      <c r="AH151" s="51">
        <v>0</v>
      </c>
      <c r="AI151" s="51">
        <v>0</v>
      </c>
      <c r="AJ151" s="51">
        <v>0</v>
      </c>
      <c r="AK151" s="51">
        <v>0</v>
      </c>
      <c r="AL151" s="51">
        <v>0</v>
      </c>
      <c r="AM151" s="51">
        <v>0</v>
      </c>
      <c r="AN151" s="51">
        <v>0</v>
      </c>
      <c r="AO151" s="51">
        <v>0</v>
      </c>
      <c r="AP151" s="51">
        <v>0</v>
      </c>
      <c r="AQ151" s="51">
        <v>0</v>
      </c>
      <c r="AR151" s="51">
        <v>0</v>
      </c>
      <c r="AS151" s="51">
        <v>0</v>
      </c>
      <c r="AT151" s="51">
        <v>0</v>
      </c>
    </row>
    <row r="152" spans="3:46" ht="14.5" hidden="1" outlineLevel="1" x14ac:dyDescent="0.35">
      <c r="D152" s="58">
        <v>144</v>
      </c>
      <c r="E152" s="58" t="str">
        <v>Unused</v>
      </c>
      <c r="G152" s="51">
        <v>0</v>
      </c>
      <c r="H152" s="51">
        <v>0</v>
      </c>
      <c r="I152" s="51">
        <v>0</v>
      </c>
      <c r="J152" s="51">
        <v>0</v>
      </c>
      <c r="K152" s="51">
        <v>0</v>
      </c>
      <c r="L152" s="51">
        <v>0</v>
      </c>
      <c r="M152" s="51">
        <v>0</v>
      </c>
      <c r="N152" s="51">
        <v>0</v>
      </c>
      <c r="O152" s="51">
        <v>0</v>
      </c>
      <c r="P152" s="51">
        <v>0</v>
      </c>
      <c r="Q152" s="51">
        <v>0</v>
      </c>
      <c r="R152" s="51">
        <v>0</v>
      </c>
      <c r="S152" s="51">
        <v>0</v>
      </c>
      <c r="T152" s="51">
        <v>0</v>
      </c>
      <c r="U152" s="51">
        <v>0</v>
      </c>
      <c r="V152" s="51">
        <v>0</v>
      </c>
      <c r="W152" s="51">
        <v>0</v>
      </c>
      <c r="X152" s="51">
        <v>0</v>
      </c>
      <c r="Y152" s="51">
        <v>0</v>
      </c>
      <c r="Z152" s="51">
        <v>0</v>
      </c>
      <c r="AA152" s="51">
        <v>0</v>
      </c>
      <c r="AB152" s="51">
        <v>0</v>
      </c>
      <c r="AC152" s="51">
        <v>0</v>
      </c>
      <c r="AD152" s="51">
        <v>0</v>
      </c>
      <c r="AE152" s="51">
        <v>0</v>
      </c>
      <c r="AF152" s="51">
        <v>0</v>
      </c>
      <c r="AG152" s="51">
        <v>0</v>
      </c>
      <c r="AH152" s="51">
        <v>0</v>
      </c>
      <c r="AI152" s="51">
        <v>0</v>
      </c>
      <c r="AJ152" s="51">
        <v>0</v>
      </c>
      <c r="AK152" s="51">
        <v>0</v>
      </c>
      <c r="AL152" s="51">
        <v>0</v>
      </c>
      <c r="AM152" s="51">
        <v>0</v>
      </c>
      <c r="AN152" s="51">
        <v>0</v>
      </c>
      <c r="AO152" s="51">
        <v>0</v>
      </c>
      <c r="AP152" s="51">
        <v>0</v>
      </c>
      <c r="AQ152" s="51">
        <v>0</v>
      </c>
      <c r="AR152" s="51">
        <v>0</v>
      </c>
      <c r="AS152" s="51">
        <v>0</v>
      </c>
      <c r="AT152" s="51">
        <v>0</v>
      </c>
    </row>
    <row r="153" spans="3:46" ht="14.5" hidden="1" outlineLevel="1" x14ac:dyDescent="0.35">
      <c r="D153" s="58">
        <v>145</v>
      </c>
      <c r="E153" s="58" t="str">
        <v>Unused</v>
      </c>
      <c r="G153" s="51">
        <v>0</v>
      </c>
      <c r="H153" s="51">
        <v>0</v>
      </c>
      <c r="I153" s="51">
        <v>0</v>
      </c>
      <c r="J153" s="51">
        <v>0</v>
      </c>
      <c r="K153" s="51">
        <v>0</v>
      </c>
      <c r="L153" s="51">
        <v>0</v>
      </c>
      <c r="M153" s="51">
        <v>0</v>
      </c>
      <c r="N153" s="51">
        <v>0</v>
      </c>
      <c r="O153" s="51">
        <v>0</v>
      </c>
      <c r="P153" s="51">
        <v>0</v>
      </c>
      <c r="Q153" s="51">
        <v>0</v>
      </c>
      <c r="R153" s="51">
        <v>0</v>
      </c>
      <c r="S153" s="51">
        <v>0</v>
      </c>
      <c r="T153" s="51">
        <v>0</v>
      </c>
      <c r="U153" s="51">
        <v>0</v>
      </c>
      <c r="V153" s="51">
        <v>0</v>
      </c>
      <c r="W153" s="51">
        <v>0</v>
      </c>
      <c r="X153" s="51">
        <v>0</v>
      </c>
      <c r="Y153" s="51">
        <v>0</v>
      </c>
      <c r="Z153" s="51">
        <v>0</v>
      </c>
      <c r="AA153" s="51">
        <v>0</v>
      </c>
      <c r="AB153" s="51">
        <v>0</v>
      </c>
      <c r="AC153" s="51">
        <v>0</v>
      </c>
      <c r="AD153" s="51">
        <v>0</v>
      </c>
      <c r="AE153" s="51">
        <v>0</v>
      </c>
      <c r="AF153" s="51">
        <v>0</v>
      </c>
      <c r="AG153" s="51">
        <v>0</v>
      </c>
      <c r="AH153" s="51">
        <v>0</v>
      </c>
      <c r="AI153" s="51">
        <v>0</v>
      </c>
      <c r="AJ153" s="51">
        <v>0</v>
      </c>
      <c r="AK153" s="51">
        <v>0</v>
      </c>
      <c r="AL153" s="51">
        <v>0</v>
      </c>
      <c r="AM153" s="51">
        <v>0</v>
      </c>
      <c r="AN153" s="51">
        <v>0</v>
      </c>
      <c r="AO153" s="51">
        <v>0</v>
      </c>
      <c r="AP153" s="51">
        <v>0</v>
      </c>
      <c r="AQ153" s="51">
        <v>0</v>
      </c>
      <c r="AR153" s="51">
        <v>0</v>
      </c>
      <c r="AS153" s="51">
        <v>0</v>
      </c>
      <c r="AT153" s="51">
        <v>0</v>
      </c>
    </row>
    <row r="154" spans="3:46" ht="14.5" hidden="1" outlineLevel="1" x14ac:dyDescent="0.35">
      <c r="D154" s="58">
        <v>146</v>
      </c>
      <c r="E154" s="58" t="str">
        <v>Unused</v>
      </c>
      <c r="G154" s="51">
        <v>0</v>
      </c>
      <c r="H154" s="51">
        <v>0</v>
      </c>
      <c r="I154" s="51">
        <v>0</v>
      </c>
      <c r="J154" s="51">
        <v>0</v>
      </c>
      <c r="K154" s="51">
        <v>0</v>
      </c>
      <c r="L154" s="51">
        <v>0</v>
      </c>
      <c r="M154" s="51">
        <v>0</v>
      </c>
      <c r="N154" s="51">
        <v>0</v>
      </c>
      <c r="O154" s="51">
        <v>0</v>
      </c>
      <c r="P154" s="51">
        <v>0</v>
      </c>
      <c r="Q154" s="51">
        <v>0</v>
      </c>
      <c r="R154" s="51">
        <v>0</v>
      </c>
      <c r="S154" s="51">
        <v>0</v>
      </c>
      <c r="T154" s="51">
        <v>0</v>
      </c>
      <c r="U154" s="51">
        <v>0</v>
      </c>
      <c r="V154" s="51">
        <v>0</v>
      </c>
      <c r="W154" s="51">
        <v>0</v>
      </c>
      <c r="X154" s="51">
        <v>0</v>
      </c>
      <c r="Y154" s="51">
        <v>0</v>
      </c>
      <c r="Z154" s="51">
        <v>0</v>
      </c>
      <c r="AA154" s="51">
        <v>0</v>
      </c>
      <c r="AB154" s="51">
        <v>0</v>
      </c>
      <c r="AC154" s="51">
        <v>0</v>
      </c>
      <c r="AD154" s="51">
        <v>0</v>
      </c>
      <c r="AE154" s="51">
        <v>0</v>
      </c>
      <c r="AF154" s="51">
        <v>0</v>
      </c>
      <c r="AG154" s="51">
        <v>0</v>
      </c>
      <c r="AH154" s="51">
        <v>0</v>
      </c>
      <c r="AI154" s="51">
        <v>0</v>
      </c>
      <c r="AJ154" s="51">
        <v>0</v>
      </c>
      <c r="AK154" s="51">
        <v>0</v>
      </c>
      <c r="AL154" s="51">
        <v>0</v>
      </c>
      <c r="AM154" s="51">
        <v>0</v>
      </c>
      <c r="AN154" s="51">
        <v>0</v>
      </c>
      <c r="AO154" s="51">
        <v>0</v>
      </c>
      <c r="AP154" s="51">
        <v>0</v>
      </c>
      <c r="AQ154" s="51">
        <v>0</v>
      </c>
      <c r="AR154" s="51">
        <v>0</v>
      </c>
      <c r="AS154" s="51">
        <v>0</v>
      </c>
      <c r="AT154" s="51">
        <v>0</v>
      </c>
    </row>
    <row r="155" spans="3:46" ht="14.5" hidden="1" outlineLevel="1" x14ac:dyDescent="0.35">
      <c r="D155" s="58">
        <v>147</v>
      </c>
      <c r="E155" s="58" t="str">
        <v>Unused</v>
      </c>
      <c r="G155" s="51">
        <v>0</v>
      </c>
      <c r="H155" s="51">
        <v>0</v>
      </c>
      <c r="I155" s="51">
        <v>0</v>
      </c>
      <c r="J155" s="51">
        <v>0</v>
      </c>
      <c r="K155" s="51">
        <v>0</v>
      </c>
      <c r="L155" s="51">
        <v>0</v>
      </c>
      <c r="M155" s="51">
        <v>0</v>
      </c>
      <c r="N155" s="51">
        <v>0</v>
      </c>
      <c r="O155" s="51">
        <v>0</v>
      </c>
      <c r="P155" s="51">
        <v>0</v>
      </c>
      <c r="Q155" s="51">
        <v>0</v>
      </c>
      <c r="R155" s="51">
        <v>0</v>
      </c>
      <c r="S155" s="51">
        <v>0</v>
      </c>
      <c r="T155" s="51">
        <v>0</v>
      </c>
      <c r="U155" s="51">
        <v>0</v>
      </c>
      <c r="V155" s="51">
        <v>0</v>
      </c>
      <c r="W155" s="51">
        <v>0</v>
      </c>
      <c r="X155" s="51">
        <v>0</v>
      </c>
      <c r="Y155" s="51">
        <v>0</v>
      </c>
      <c r="Z155" s="51">
        <v>0</v>
      </c>
      <c r="AA155" s="51">
        <v>0</v>
      </c>
      <c r="AB155" s="51">
        <v>0</v>
      </c>
      <c r="AC155" s="51">
        <v>0</v>
      </c>
      <c r="AD155" s="51">
        <v>0</v>
      </c>
      <c r="AE155" s="51">
        <v>0</v>
      </c>
      <c r="AF155" s="51">
        <v>0</v>
      </c>
      <c r="AG155" s="51">
        <v>0</v>
      </c>
      <c r="AH155" s="51">
        <v>0</v>
      </c>
      <c r="AI155" s="51">
        <v>0</v>
      </c>
      <c r="AJ155" s="51">
        <v>0</v>
      </c>
      <c r="AK155" s="51">
        <v>0</v>
      </c>
      <c r="AL155" s="51">
        <v>0</v>
      </c>
      <c r="AM155" s="51">
        <v>0</v>
      </c>
      <c r="AN155" s="51">
        <v>0</v>
      </c>
      <c r="AO155" s="51">
        <v>0</v>
      </c>
      <c r="AP155" s="51">
        <v>0</v>
      </c>
      <c r="AQ155" s="51">
        <v>0</v>
      </c>
      <c r="AR155" s="51">
        <v>0</v>
      </c>
      <c r="AS155" s="51">
        <v>0</v>
      </c>
      <c r="AT155" s="51">
        <v>0</v>
      </c>
    </row>
    <row r="156" spans="3:46" ht="14.5" hidden="1" outlineLevel="1" x14ac:dyDescent="0.35">
      <c r="D156" s="58">
        <v>148</v>
      </c>
      <c r="E156" s="58" t="str">
        <v>Unused</v>
      </c>
      <c r="G156" s="51">
        <v>0</v>
      </c>
      <c r="H156" s="51">
        <v>0</v>
      </c>
      <c r="I156" s="51">
        <v>0</v>
      </c>
      <c r="J156" s="51">
        <v>0</v>
      </c>
      <c r="K156" s="51">
        <v>0</v>
      </c>
      <c r="L156" s="51">
        <v>0</v>
      </c>
      <c r="M156" s="51">
        <v>0</v>
      </c>
      <c r="N156" s="51">
        <v>0</v>
      </c>
      <c r="O156" s="51">
        <v>0</v>
      </c>
      <c r="P156" s="51">
        <v>0</v>
      </c>
      <c r="Q156" s="51">
        <v>0</v>
      </c>
      <c r="R156" s="51">
        <v>0</v>
      </c>
      <c r="S156" s="51">
        <v>0</v>
      </c>
      <c r="T156" s="51">
        <v>0</v>
      </c>
      <c r="U156" s="51">
        <v>0</v>
      </c>
      <c r="V156" s="51">
        <v>0</v>
      </c>
      <c r="W156" s="51">
        <v>0</v>
      </c>
      <c r="X156" s="51">
        <v>0</v>
      </c>
      <c r="Y156" s="51">
        <v>0</v>
      </c>
      <c r="Z156" s="51">
        <v>0</v>
      </c>
      <c r="AA156" s="51">
        <v>0</v>
      </c>
      <c r="AB156" s="51">
        <v>0</v>
      </c>
      <c r="AC156" s="51">
        <v>0</v>
      </c>
      <c r="AD156" s="51">
        <v>0</v>
      </c>
      <c r="AE156" s="51">
        <v>0</v>
      </c>
      <c r="AF156" s="51">
        <v>0</v>
      </c>
      <c r="AG156" s="51">
        <v>0</v>
      </c>
      <c r="AH156" s="51">
        <v>0</v>
      </c>
      <c r="AI156" s="51">
        <v>0</v>
      </c>
      <c r="AJ156" s="51">
        <v>0</v>
      </c>
      <c r="AK156" s="51">
        <v>0</v>
      </c>
      <c r="AL156" s="51">
        <v>0</v>
      </c>
      <c r="AM156" s="51">
        <v>0</v>
      </c>
      <c r="AN156" s="51">
        <v>0</v>
      </c>
      <c r="AO156" s="51">
        <v>0</v>
      </c>
      <c r="AP156" s="51">
        <v>0</v>
      </c>
      <c r="AQ156" s="51">
        <v>0</v>
      </c>
      <c r="AR156" s="51">
        <v>0</v>
      </c>
      <c r="AS156" s="51">
        <v>0</v>
      </c>
      <c r="AT156" s="51">
        <v>0</v>
      </c>
    </row>
    <row r="157" spans="3:46" ht="14.5" hidden="1" outlineLevel="1" x14ac:dyDescent="0.35">
      <c r="D157" s="58">
        <v>149</v>
      </c>
      <c r="E157" s="58" t="str">
        <v>Unused</v>
      </c>
      <c r="G157" s="51">
        <v>0</v>
      </c>
      <c r="H157" s="51">
        <v>0</v>
      </c>
      <c r="I157" s="51">
        <v>0</v>
      </c>
      <c r="J157" s="51">
        <v>0</v>
      </c>
      <c r="K157" s="51">
        <v>0</v>
      </c>
      <c r="L157" s="51">
        <v>0</v>
      </c>
      <c r="M157" s="51">
        <v>0</v>
      </c>
      <c r="N157" s="51">
        <v>0</v>
      </c>
      <c r="O157" s="51">
        <v>0</v>
      </c>
      <c r="P157" s="51">
        <v>0</v>
      </c>
      <c r="Q157" s="51">
        <v>0</v>
      </c>
      <c r="R157" s="51">
        <v>0</v>
      </c>
      <c r="S157" s="51">
        <v>0</v>
      </c>
      <c r="T157" s="51">
        <v>0</v>
      </c>
      <c r="U157" s="51">
        <v>0</v>
      </c>
      <c r="V157" s="51">
        <v>0</v>
      </c>
      <c r="W157" s="51">
        <v>0</v>
      </c>
      <c r="X157" s="51">
        <v>0</v>
      </c>
      <c r="Y157" s="51">
        <v>0</v>
      </c>
      <c r="Z157" s="51">
        <v>0</v>
      </c>
      <c r="AA157" s="51">
        <v>0</v>
      </c>
      <c r="AB157" s="51">
        <v>0</v>
      </c>
      <c r="AC157" s="51">
        <v>0</v>
      </c>
      <c r="AD157" s="51">
        <v>0</v>
      </c>
      <c r="AE157" s="51">
        <v>0</v>
      </c>
      <c r="AF157" s="51">
        <v>0</v>
      </c>
      <c r="AG157" s="51">
        <v>0</v>
      </c>
      <c r="AH157" s="51">
        <v>0</v>
      </c>
      <c r="AI157" s="51">
        <v>0</v>
      </c>
      <c r="AJ157" s="51">
        <v>0</v>
      </c>
      <c r="AK157" s="51">
        <v>0</v>
      </c>
      <c r="AL157" s="51">
        <v>0</v>
      </c>
      <c r="AM157" s="51">
        <v>0</v>
      </c>
      <c r="AN157" s="51">
        <v>0</v>
      </c>
      <c r="AO157" s="51">
        <v>0</v>
      </c>
      <c r="AP157" s="51">
        <v>0</v>
      </c>
      <c r="AQ157" s="51">
        <v>0</v>
      </c>
      <c r="AR157" s="51">
        <v>0</v>
      </c>
      <c r="AS157" s="51">
        <v>0</v>
      </c>
      <c r="AT157" s="51">
        <v>0</v>
      </c>
    </row>
    <row r="158" spans="3:46" ht="14.5" collapsed="1" x14ac:dyDescent="0.35">
      <c r="D158" s="58">
        <v>150</v>
      </c>
      <c r="E158" s="58" t="str">
        <v>Unused</v>
      </c>
      <c r="G158" s="51">
        <v>0</v>
      </c>
      <c r="H158" s="51">
        <v>0</v>
      </c>
      <c r="I158" s="51">
        <v>0</v>
      </c>
      <c r="J158" s="51">
        <v>0</v>
      </c>
      <c r="K158" s="51">
        <v>0</v>
      </c>
      <c r="L158" s="51">
        <v>0</v>
      </c>
      <c r="M158" s="51">
        <v>0</v>
      </c>
      <c r="N158" s="51">
        <v>0</v>
      </c>
      <c r="O158" s="51">
        <v>0</v>
      </c>
      <c r="P158" s="51">
        <v>0</v>
      </c>
      <c r="Q158" s="51">
        <v>0</v>
      </c>
      <c r="R158" s="51">
        <v>0</v>
      </c>
      <c r="S158" s="51">
        <v>0</v>
      </c>
      <c r="T158" s="51">
        <v>0</v>
      </c>
      <c r="U158" s="51">
        <v>0</v>
      </c>
      <c r="V158" s="51">
        <v>0</v>
      </c>
      <c r="W158" s="51">
        <v>0</v>
      </c>
      <c r="X158" s="51">
        <v>0</v>
      </c>
      <c r="Y158" s="51">
        <v>0</v>
      </c>
      <c r="Z158" s="51">
        <v>0</v>
      </c>
      <c r="AA158" s="51">
        <v>0</v>
      </c>
      <c r="AB158" s="51">
        <v>0</v>
      </c>
      <c r="AC158" s="51">
        <v>0</v>
      </c>
      <c r="AD158" s="51">
        <v>0</v>
      </c>
      <c r="AE158" s="51">
        <v>0</v>
      </c>
      <c r="AF158" s="51">
        <v>0</v>
      </c>
      <c r="AG158" s="51">
        <v>0</v>
      </c>
      <c r="AH158" s="51">
        <v>0</v>
      </c>
      <c r="AI158" s="51">
        <v>0</v>
      </c>
      <c r="AJ158" s="51">
        <v>0</v>
      </c>
      <c r="AK158" s="51">
        <v>0</v>
      </c>
      <c r="AL158" s="51">
        <v>0</v>
      </c>
      <c r="AM158" s="51">
        <v>0</v>
      </c>
      <c r="AN158" s="51">
        <v>0</v>
      </c>
      <c r="AO158" s="51">
        <v>0</v>
      </c>
      <c r="AP158" s="51">
        <v>0</v>
      </c>
      <c r="AQ158" s="51">
        <v>0</v>
      </c>
      <c r="AR158" s="51">
        <v>0</v>
      </c>
      <c r="AS158" s="51">
        <v>0</v>
      </c>
      <c r="AT158" s="51">
        <v>0</v>
      </c>
    </row>
    <row r="159" spans="3:46" x14ac:dyDescent="0.35">
      <c r="C159" s="66"/>
    </row>
    <row r="160" spans="3:46" x14ac:dyDescent="0.35">
      <c r="C160" s="66"/>
    </row>
    <row r="161" spans="3:46" ht="18.5" x14ac:dyDescent="0.35">
      <c r="C161" s="65" t="s">
        <v>130</v>
      </c>
      <c r="E161" s="66"/>
    </row>
    <row r="162" spans="3:46" x14ac:dyDescent="0.35">
      <c r="C162" s="66"/>
      <c r="D162" s="68"/>
      <c r="E162" s="66"/>
    </row>
    <row r="163" spans="3:46" ht="14.5" x14ac:dyDescent="0.35">
      <c r="C163" s="66"/>
      <c r="D163" s="58">
        <v>1</v>
      </c>
      <c r="E163" s="58" t="str">
        <f t="array" ref="E163:E312">network_element_names</f>
        <v>EXCH_FTTP_OLT_Chassis</v>
      </c>
      <c r="G163" s="52">
        <f t="array" ref="G163:G312">starting_CAPEX</f>
        <v>5901.4563928153912</v>
      </c>
      <c r="H163" s="52">
        <f>G163*(1+INDEX(MEA_CAPEX_price_trend,MATCH(GRC!$E163,network_element_names,0),MATCH(GRC!H$3,financial_years,0)))</f>
        <v>5568.4948453608249</v>
      </c>
      <c r="I163" s="52">
        <f>H163*(1+INDEX(MEA_CAPEX_price_trend,MATCH(GRC!$E163,network_element_names,0),MATCH(GRC!I$3,financial_years,0)))</f>
        <v>5280</v>
      </c>
      <c r="J163" s="52">
        <f>I163*(1+INDEX(MEA_CAPEX_price_trend,MATCH(GRC!$E163,network_element_names,0),MATCH(GRC!J$3,financial_years,0)))</f>
        <v>5091.0536779324048</v>
      </c>
      <c r="K163" s="52">
        <f>J163*(1+INDEX(MEA_CAPEX_price_trend,MATCH(GRC!$E163,network_element_names,0),MATCH(GRC!K$3,financial_years,0)))</f>
        <v>4870.1401061089082</v>
      </c>
      <c r="L163" s="52">
        <f>K163*(1+INDEX(MEA_CAPEX_price_trend,MATCH(GRC!$E163,network_element_names,0),MATCH(GRC!L$3,financial_years,0)))</f>
        <v>4882.1237185747277</v>
      </c>
      <c r="M163" s="52">
        <f>L163*(1+INDEX(MEA_CAPEX_price_trend,MATCH(GRC!$E163,network_element_names,0),MATCH(GRC!M$3,financial_years,0)))</f>
        <v>4873.4456055002656</v>
      </c>
      <c r="N163" s="52">
        <f>M163*(1+INDEX(MEA_CAPEX_price_trend,MATCH(GRC!$E163,network_element_names,0),MATCH(GRC!N$3,financial_years,0)))</f>
        <v>5060.8356542085003</v>
      </c>
      <c r="O163" s="52">
        <f>N163*(1+INDEX(MEA_CAPEX_price_trend,MATCH(GRC!$E163,network_element_names,0),MATCH(GRC!O$3,financial_years,0)))</f>
        <v>5614.8813875940714</v>
      </c>
      <c r="P163" s="52">
        <f>O163*(1+INDEX(MEA_CAPEX_price_trend,MATCH(GRC!$E163,network_element_names,0),MATCH(GRC!P$3,financial_years,0)))</f>
        <v>6102.4481187296878</v>
      </c>
      <c r="Q163" s="52">
        <f>P163*(1+INDEX(MEA_CAPEX_price_trend,MATCH(GRC!$E163,network_element_names,0),MATCH(GRC!Q$3,financial_years,0)))</f>
        <v>6528.7220681997778</v>
      </c>
      <c r="R163" s="52">
        <f>Q163*(1+INDEX(MEA_CAPEX_price_trend,MATCH(GRC!$E163,network_element_names,0),MATCH(GRC!R$3,financial_years,0)))</f>
        <v>6553.6137100719998</v>
      </c>
      <c r="S163" s="52">
        <f>R163*(1+INDEX(MEA_CAPEX_price_trend,MATCH(GRC!$E163,network_element_names,0),MATCH(GRC!S$3,financial_years,0)))</f>
        <v>6560.3769853145914</v>
      </c>
      <c r="T163" s="52">
        <f>S163*(1+INDEX(MEA_CAPEX_price_trend,MATCH(GRC!$E163,network_element_names,0),MATCH(GRC!T$3,financial_years,0)))</f>
        <v>6238.7898781913264</v>
      </c>
      <c r="U163" s="52">
        <f>T163*(1+INDEX(MEA_CAPEX_price_trend,MATCH(GRC!$E163,network_element_names,0),MATCH(GRC!U$3,financial_years,0)))</f>
        <v>5932.9668449466535</v>
      </c>
      <c r="V163" s="52">
        <f>U163*(1+INDEX(MEA_CAPEX_price_trend,MATCH(GRC!$E163,network_element_names,0),MATCH(GRC!V$3,financial_years,0)))</f>
        <v>5642.135136861034</v>
      </c>
      <c r="W163" s="52">
        <f>V163*(1+INDEX(MEA_CAPEX_price_trend,MATCH(GRC!$E163,network_element_names,0),MATCH(GRC!W$3,financial_years,0)))</f>
        <v>5365.559885054121</v>
      </c>
      <c r="X163" s="52">
        <f>W163*(1+INDEX(MEA_CAPEX_price_trend,MATCH(GRC!$E163,network_element_names,0),MATCH(GRC!X$3,financial_years,0)))</f>
        <v>5102.5422436298995</v>
      </c>
      <c r="Y163" s="52">
        <f>X163*(1+INDEX(MEA_CAPEX_price_trend,MATCH(GRC!$E163,network_element_names,0),MATCH(GRC!Y$3,financial_years,0)))</f>
        <v>4852.4176238441196</v>
      </c>
      <c r="Z163" s="52">
        <f>Y163*(1+INDEX(MEA_CAPEX_price_trend,MATCH(GRC!$E163,network_element_names,0),MATCH(GRC!Z$3,financial_years,0)))</f>
        <v>4614.5540148321516</v>
      </c>
      <c r="AA163" s="52">
        <f>Z163*(1+INDEX(MEA_CAPEX_price_trend,MATCH(GRC!$E163,network_element_names,0),MATCH(GRC!AA$3,financial_years,0)))</f>
        <v>4388.350386654105</v>
      </c>
      <c r="AB163" s="52">
        <f>AA163*(1+INDEX(MEA_CAPEX_price_trend,MATCH(GRC!$E163,network_element_names,0),MATCH(GRC!AB$3,financial_years,0)))</f>
        <v>4173.2351716220419</v>
      </c>
      <c r="AC163" s="52">
        <f>AB163*(1+INDEX(MEA_CAPEX_price_trend,MATCH(GRC!$E163,network_element_names,0),MATCH(GRC!AC$3,financial_years,0)))</f>
        <v>3968.6648200719419</v>
      </c>
      <c r="AD163" s="52">
        <f>AC163*(1+INDEX(MEA_CAPEX_price_trend,MATCH(GRC!$E163,network_element_names,0),MATCH(GRC!AD$3,financial_years,0)))</f>
        <v>3774.1224269311597</v>
      </c>
      <c r="AE163" s="52">
        <f>AD163*(1+INDEX(MEA_CAPEX_price_trend,MATCH(GRC!$E163,network_element_names,0),MATCH(GRC!AE$3,financial_years,0)))</f>
        <v>3589.1164256110046</v>
      </c>
      <c r="AF163" s="52">
        <f>AE163*(1+INDEX(MEA_CAPEX_price_trend,MATCH(GRC!$E163,network_element_names,0),MATCH(GRC!AF$3,financial_years,0)))</f>
        <v>3413.1793459241899</v>
      </c>
      <c r="AG163" s="52">
        <f>AF163*(1+INDEX(MEA_CAPEX_price_trend,MATCH(GRC!$E163,network_element_names,0),MATCH(GRC!AG$3,financial_years,0)))</f>
        <v>3245.8666328886911</v>
      </c>
      <c r="AH163" s="52">
        <f>AG163*(1+INDEX(MEA_CAPEX_price_trend,MATCH(GRC!$E163,network_element_names,0),MATCH(GRC!AH$3,financial_years,0)))</f>
        <v>3086.7555234333618</v>
      </c>
      <c r="AI163" s="52">
        <f>AH163*(1+INDEX(MEA_CAPEX_price_trend,MATCH(GRC!$E163,network_element_names,0),MATCH(GRC!AI$3,financial_years,0)))</f>
        <v>2935.4439781670203</v>
      </c>
      <c r="AJ163" s="52">
        <f>AI163*(1+INDEX(MEA_CAPEX_price_trend,MATCH(GRC!$E163,network_element_names,0),MATCH(GRC!AJ$3,financial_years,0)))</f>
        <v>2791.5496655117736</v>
      </c>
      <c r="AK163" s="52">
        <f>AJ163*(1+INDEX(MEA_CAPEX_price_trend,MATCH(GRC!$E163,network_element_names,0),MATCH(GRC!AK$3,financial_years,0)))</f>
        <v>2654.7089956337459</v>
      </c>
      <c r="AL163" s="52">
        <f>AK163*(1+INDEX(MEA_CAPEX_price_trend,MATCH(GRC!$E163,network_element_names,0),MATCH(GRC!AL$3,financial_years,0)))</f>
        <v>2524.5762017301304</v>
      </c>
      <c r="AM163" s="52">
        <f>AL163*(1+INDEX(MEA_CAPEX_price_trend,MATCH(GRC!$E163,network_element_names,0),MATCH(GRC!AM$3,financial_years,0)))</f>
        <v>2400.8224663512024</v>
      </c>
      <c r="AN163" s="52">
        <f>AM163*(1+INDEX(MEA_CAPEX_price_trend,MATCH(GRC!$E163,network_element_names,0),MATCH(GRC!AN$3,financial_years,0)))</f>
        <v>2283.1350905496724</v>
      </c>
      <c r="AO163" s="52">
        <f>AN163*(1+INDEX(MEA_CAPEX_price_trend,MATCH(GRC!$E163,network_element_names,0),MATCH(GRC!AO$3,financial_years,0)))</f>
        <v>2171.2167037580216</v>
      </c>
      <c r="AP163" s="52">
        <f>AO163*(1+INDEX(MEA_CAPEX_price_trend,MATCH(GRC!$E163,network_element_names,0),MATCH(GRC!AP$3,financial_years,0)))</f>
        <v>2064.7845123973343</v>
      </c>
      <c r="AQ163" s="52">
        <f>AP163*(1+INDEX(MEA_CAPEX_price_trend,MATCH(GRC!$E163,network_element_names,0),MATCH(GRC!AQ$3,financial_years,0)))</f>
        <v>1963.569585319033</v>
      </c>
      <c r="AR163" s="52">
        <f>AQ163*(1+INDEX(MEA_CAPEX_price_trend,MATCH(GRC!$E163,network_element_names,0),MATCH(GRC!AR$3,financial_years,0)))</f>
        <v>1867.3161742739821</v>
      </c>
      <c r="AS163" s="52">
        <f>AR163*(1+INDEX(MEA_CAPEX_price_trend,MATCH(GRC!$E163,network_element_names,0),MATCH(GRC!AS$3,financial_years,0)))</f>
        <v>1775.7810676919237</v>
      </c>
      <c r="AT163" s="52">
        <f>AS163*(1+INDEX(MEA_CAPEX_price_trend,MATCH(GRC!$E163,network_element_names,0),MATCH(GRC!AT$3,financial_years,0)))</f>
        <v>1688.7329761383978</v>
      </c>
    </row>
    <row r="164" spans="3:46" ht="14.5" x14ac:dyDescent="0.35">
      <c r="C164" s="66"/>
      <c r="D164" s="58">
        <v>2</v>
      </c>
      <c r="E164" s="58" t="str">
        <v>EXCH_FTTP_OLT_SBCard</v>
      </c>
      <c r="G164" s="52">
        <v>3671.6657185185177</v>
      </c>
      <c r="H164" s="52">
        <f>G164*(1+INDEX(MEA_CAPEX_price_trend,MATCH(GRC!$E164,network_element_names,0),MATCH(GRC!H$3,financial_years,0)))</f>
        <v>3214.4933333333329</v>
      </c>
      <c r="I164" s="52">
        <f>H164*(1+INDEX(MEA_CAPEX_price_trend,MATCH(GRC!$E164,network_element_names,0),MATCH(GRC!I$3,financial_years,0)))</f>
        <v>2828</v>
      </c>
      <c r="J164" s="52">
        <f>I164*(1+INDEX(MEA_CAPEX_price_trend,MATCH(GRC!$E164,network_element_names,0),MATCH(GRC!J$3,financial_years,0)))</f>
        <v>2530.0198807157062</v>
      </c>
      <c r="K164" s="52">
        <f>J164*(1+INDEX(MEA_CAPEX_price_trend,MATCH(GRC!$E164,network_element_names,0),MATCH(GRC!K$3,financial_years,0)))</f>
        <v>2245.579775783171</v>
      </c>
      <c r="L164" s="52">
        <f>K164*(1+INDEX(MEA_CAPEX_price_trend,MATCH(GRC!$E164,network_element_names,0),MATCH(GRC!L$3,financial_years,0)))</f>
        <v>2088.6544174361188</v>
      </c>
      <c r="M164" s="52">
        <f>L164*(1+INDEX(MEA_CAPEX_price_trend,MATCH(GRC!$E164,network_element_names,0),MATCH(GRC!M$3,financial_years,0)))</f>
        <v>1934.4820593710897</v>
      </c>
      <c r="N164" s="52">
        <f>M164*(1+INDEX(MEA_CAPEX_price_trend,MATCH(GRC!$E164,network_element_names,0),MATCH(GRC!N$3,financial_years,0)))</f>
        <v>1863.8956411105157</v>
      </c>
      <c r="O164" s="52">
        <f>N164*(1+INDEX(MEA_CAPEX_price_trend,MATCH(GRC!$E164,network_element_names,0),MATCH(GRC!O$3,financial_years,0)))</f>
        <v>1918.7161011431781</v>
      </c>
      <c r="P164" s="52">
        <f>O164*(1+INDEX(MEA_CAPEX_price_trend,MATCH(GRC!$E164,network_element_names,0),MATCH(GRC!P$3,financial_years,0)))</f>
        <v>1934.8397658586669</v>
      </c>
      <c r="Q164" s="52">
        <f>P164*(1+INDEX(MEA_CAPEX_price_trend,MATCH(GRC!$E164,network_element_names,0),MATCH(GRC!Q$3,financial_years,0)))</f>
        <v>1920.6130028744119</v>
      </c>
      <c r="R164" s="52">
        <f>Q164*(1+INDEX(MEA_CAPEX_price_trend,MATCH(GRC!$E164,network_element_names,0),MATCH(GRC!R$3,financial_years,0)))</f>
        <v>1788.8062281673442</v>
      </c>
      <c r="S164" s="52">
        <f>R164*(1+INDEX(MEA_CAPEX_price_trend,MATCH(GRC!$E164,network_element_names,0),MATCH(GRC!S$3,financial_years,0)))</f>
        <v>1661.429933282363</v>
      </c>
      <c r="T164" s="52">
        <f>S164*(1+INDEX(MEA_CAPEX_price_trend,MATCH(GRC!$E164,network_element_names,0),MATCH(GRC!T$3,financial_years,0)))</f>
        <v>1465.9675881903204</v>
      </c>
      <c r="U164" s="52">
        <f>T164*(1+INDEX(MEA_CAPEX_price_trend,MATCH(GRC!$E164,network_element_names,0),MATCH(GRC!U$3,financial_years,0)))</f>
        <v>1293.500813109106</v>
      </c>
      <c r="V164" s="52">
        <f>U164*(1+INDEX(MEA_CAPEX_price_trend,MATCH(GRC!$E164,network_element_names,0),MATCH(GRC!V$3,financial_years,0)))</f>
        <v>1141.3242468609762</v>
      </c>
      <c r="W164" s="52">
        <f>V164*(1+INDEX(MEA_CAPEX_price_trend,MATCH(GRC!$E164,network_element_names,0),MATCH(GRC!W$3,financial_years,0)))</f>
        <v>1007.0508060538027</v>
      </c>
      <c r="X164" s="52">
        <f>W164*(1+INDEX(MEA_CAPEX_price_trend,MATCH(GRC!$E164,network_element_names,0),MATCH(GRC!X$3,financial_years,0)))</f>
        <v>888.57424063570818</v>
      </c>
      <c r="Y164" s="52">
        <f>X164*(1+INDEX(MEA_CAPEX_price_trend,MATCH(GRC!$E164,network_element_names,0),MATCH(GRC!Y$3,financial_years,0)))</f>
        <v>784.03609467856609</v>
      </c>
      <c r="Z164" s="52">
        <f>Y164*(1+INDEX(MEA_CAPEX_price_trend,MATCH(GRC!$E164,network_element_names,0),MATCH(GRC!Z$3,financial_years,0)))</f>
        <v>691.79655412814634</v>
      </c>
      <c r="AA164" s="52">
        <f>Z164*(1+INDEX(MEA_CAPEX_price_trend,MATCH(GRC!$E164,network_element_names,0),MATCH(GRC!AA$3,financial_years,0)))</f>
        <v>610.40872423071744</v>
      </c>
      <c r="AB164" s="52">
        <f>AA164*(1+INDEX(MEA_CAPEX_price_trend,MATCH(GRC!$E164,network_element_names,0),MATCH(GRC!AB$3,financial_years,0)))</f>
        <v>538.59593314475069</v>
      </c>
      <c r="AC164" s="52">
        <f>AB164*(1+INDEX(MEA_CAPEX_price_trend,MATCH(GRC!$E164,network_element_names,0),MATCH(GRC!AC$3,financial_years,0)))</f>
        <v>475.23170571595659</v>
      </c>
      <c r="AD164" s="52">
        <f>AC164*(1+INDEX(MEA_CAPEX_price_trend,MATCH(GRC!$E164,network_element_names,0),MATCH(GRC!AD$3,financial_years,0)))</f>
        <v>419.32209327878519</v>
      </c>
      <c r="AE164" s="52">
        <f>AD164*(1+INDEX(MEA_CAPEX_price_trend,MATCH(GRC!$E164,network_element_names,0),MATCH(GRC!AE$3,financial_years,0)))</f>
        <v>369.99008230481053</v>
      </c>
      <c r="AF164" s="52">
        <f>AE164*(1+INDEX(MEA_CAPEX_price_trend,MATCH(GRC!$E164,network_element_names,0),MATCH(GRC!AF$3,financial_years,0)))</f>
        <v>326.46183732777394</v>
      </c>
      <c r="AG164" s="52">
        <f>AF164*(1+INDEX(MEA_CAPEX_price_trend,MATCH(GRC!$E164,network_element_names,0),MATCH(GRC!AG$3,financial_years,0)))</f>
        <v>288.0545623480358</v>
      </c>
      <c r="AH164" s="52">
        <f>AG164*(1+INDEX(MEA_CAPEX_price_trend,MATCH(GRC!$E164,network_element_names,0),MATCH(GRC!AH$3,financial_years,0)))</f>
        <v>254.16579030709042</v>
      </c>
      <c r="AI164" s="52">
        <f>AH164*(1+INDEX(MEA_CAPEX_price_trend,MATCH(GRC!$E164,network_element_names,0),MATCH(GRC!AI$3,financial_years,0)))</f>
        <v>224.26393262390332</v>
      </c>
      <c r="AJ164" s="52">
        <f>AI164*(1+INDEX(MEA_CAPEX_price_trend,MATCH(GRC!$E164,network_element_names,0),MATCH(GRC!AJ$3,financial_years,0)))</f>
        <v>197.87994055050294</v>
      </c>
      <c r="AK164" s="52">
        <f>AJ164*(1+INDEX(MEA_CAPEX_price_trend,MATCH(GRC!$E164,network_element_names,0),MATCH(GRC!AK$3,financial_years,0)))</f>
        <v>174.59994754456145</v>
      </c>
      <c r="AL164" s="52">
        <f>AK164*(1+INDEX(MEA_CAPEX_price_trend,MATCH(GRC!$E164,network_element_names,0),MATCH(GRC!AL$3,financial_years,0)))</f>
        <v>154.05877724520127</v>
      </c>
      <c r="AM164" s="52">
        <f>AL164*(1+INDEX(MEA_CAPEX_price_trend,MATCH(GRC!$E164,network_element_names,0),MATCH(GRC!AM$3,financial_years,0)))</f>
        <v>135.93421521635406</v>
      </c>
      <c r="AN164" s="52">
        <f>AM164*(1+INDEX(MEA_CAPEX_price_trend,MATCH(GRC!$E164,network_element_names,0),MATCH(GRC!AN$3,financial_years,0)))</f>
        <v>119.94195460266533</v>
      </c>
      <c r="AO164" s="52">
        <f>AN164*(1+INDEX(MEA_CAPEX_price_trend,MATCH(GRC!$E164,network_element_names,0),MATCH(GRC!AO$3,financial_years,0)))</f>
        <v>105.83113641411646</v>
      </c>
      <c r="AP164" s="52">
        <f>AO164*(1+INDEX(MEA_CAPEX_price_trend,MATCH(GRC!$E164,network_element_names,0),MATCH(GRC!AP$3,financial_years,0)))</f>
        <v>93.380414483043936</v>
      </c>
      <c r="AQ164" s="52">
        <f>AP164*(1+INDEX(MEA_CAPEX_price_trend,MATCH(GRC!$E164,network_element_names,0),MATCH(GRC!AQ$3,financial_years,0)))</f>
        <v>82.3944833673917</v>
      </c>
      <c r="AR164" s="52">
        <f>AQ164*(1+INDEX(MEA_CAPEX_price_trend,MATCH(GRC!$E164,network_element_names,0),MATCH(GRC!AR$3,financial_years,0)))</f>
        <v>72.701014735933853</v>
      </c>
      <c r="AS164" s="52">
        <f>AR164*(1+INDEX(MEA_CAPEX_price_trend,MATCH(GRC!$E164,network_element_names,0),MATCH(GRC!AS$3,financial_years,0)))</f>
        <v>64.147954178765161</v>
      </c>
      <c r="AT164" s="52">
        <f>AS164*(1+INDEX(MEA_CAPEX_price_trend,MATCH(GRC!$E164,network_element_names,0),MATCH(GRC!AT$3,financial_years,0)))</f>
        <v>56.601136040086907</v>
      </c>
    </row>
    <row r="165" spans="3:46" ht="14.5" x14ac:dyDescent="0.35">
      <c r="C165" s="66"/>
      <c r="D165" s="58">
        <v>3</v>
      </c>
      <c r="E165" s="58" t="str">
        <v>EXCH_FTTP_OLT_NBCard</v>
      </c>
      <c r="G165" s="52">
        <v>3621.6172321329641</v>
      </c>
      <c r="H165" s="52">
        <f>G165*(1+INDEX(MEA_CAPEX_price_trend,MATCH(GRC!$E165,network_element_names,0),MATCH(GRC!H$3,financial_years,0)))</f>
        <v>3346.8252631578939</v>
      </c>
      <c r="I165" s="52">
        <f>H165*(1+INDEX(MEA_CAPEX_price_trend,MATCH(GRC!$E165,network_element_names,0),MATCH(GRC!I$3,financial_years,0)))</f>
        <v>3108</v>
      </c>
      <c r="J165" s="52">
        <f>I165*(1+INDEX(MEA_CAPEX_price_trend,MATCH(GRC!$E165,network_element_names,0),MATCH(GRC!J$3,financial_years,0)))</f>
        <v>2934.9900596421471</v>
      </c>
      <c r="K165" s="52">
        <f>J165*(1+INDEX(MEA_CAPEX_price_trend,MATCH(GRC!$E165,network_element_names,0),MATCH(GRC!K$3,financial_years,0)))</f>
        <v>2749.7441387179879</v>
      </c>
      <c r="L165" s="52">
        <f>K165*(1+INDEX(MEA_CAPEX_price_trend,MATCH(GRC!$E165,network_element_names,0),MATCH(GRC!L$3,financial_years,0)))</f>
        <v>2699.6749787118033</v>
      </c>
      <c r="M165" s="52">
        <f>L165*(1+INDEX(MEA_CAPEX_price_trend,MATCH(GRC!$E165,network_element_names,0),MATCH(GRC!M$3,financial_years,0)))</f>
        <v>2639.3117716847541</v>
      </c>
      <c r="N165" s="52">
        <f>M165*(1+INDEX(MEA_CAPEX_price_trend,MATCH(GRC!$E165,network_element_names,0),MATCH(GRC!N$3,financial_years,0)))</f>
        <v>2684.2853240437325</v>
      </c>
      <c r="O165" s="52">
        <f>N165*(1+INDEX(MEA_CAPEX_price_trend,MATCH(GRC!$E165,network_element_names,0),MATCH(GRC!O$3,financial_years,0)))</f>
        <v>2916.7479419756246</v>
      </c>
      <c r="P165" s="52">
        <f>O165*(1+INDEX(MEA_CAPEX_price_trend,MATCH(GRC!$E165,network_element_names,0),MATCH(GRC!P$3,financial_years,0)))</f>
        <v>3104.6616749320369</v>
      </c>
      <c r="Q165" s="52">
        <f>P165*(1+INDEX(MEA_CAPEX_price_trend,MATCH(GRC!$E165,network_element_names,0),MATCH(GRC!Q$3,financial_years,0)))</f>
        <v>3253.046240278054</v>
      </c>
      <c r="R165" s="52">
        <f>Q165*(1+INDEX(MEA_CAPEX_price_trend,MATCH(GRC!$E165,network_element_names,0),MATCH(GRC!R$3,financial_years,0)))</f>
        <v>3198.1200782690021</v>
      </c>
      <c r="S165" s="52">
        <f>R165*(1+INDEX(MEA_CAPEX_price_trend,MATCH(GRC!$E165,network_element_names,0),MATCH(GRC!S$3,financial_years,0)))</f>
        <v>3135.4118414401983</v>
      </c>
      <c r="T165" s="52">
        <f>S165*(1+INDEX(MEA_CAPEX_price_trend,MATCH(GRC!$E165,network_element_names,0),MATCH(GRC!T$3,financial_years,0)))</f>
        <v>2920.236518988419</v>
      </c>
      <c r="U165" s="52">
        <f>T165*(1+INDEX(MEA_CAPEX_price_trend,MATCH(GRC!$E165,network_element_names,0),MATCH(GRC!U$3,financial_years,0)))</f>
        <v>2719.8281304303905</v>
      </c>
      <c r="V165" s="52">
        <f>U165*(1+INDEX(MEA_CAPEX_price_trend,MATCH(GRC!$E165,network_element_names,0),MATCH(GRC!V$3,financial_years,0)))</f>
        <v>2533.1732587341871</v>
      </c>
      <c r="W165" s="52">
        <f>V165*(1+INDEX(MEA_CAPEX_price_trend,MATCH(GRC!$E165,network_element_names,0),MATCH(GRC!W$3,financial_years,0)))</f>
        <v>2359.3280350955665</v>
      </c>
      <c r="X165" s="52">
        <f>W165*(1+INDEX(MEA_CAPEX_price_trend,MATCH(GRC!$E165,network_element_names,0),MATCH(GRC!X$3,financial_years,0)))</f>
        <v>2197.4133660203806</v>
      </c>
      <c r="Y165" s="52">
        <f>X165*(1+INDEX(MEA_CAPEX_price_trend,MATCH(GRC!$E165,network_element_names,0),MATCH(GRC!Y$3,financial_years,0)))</f>
        <v>2046.6104879601583</v>
      </c>
      <c r="Z165" s="52">
        <f>Y165*(1+INDEX(MEA_CAPEX_price_trend,MATCH(GRC!$E165,network_element_names,0),MATCH(GRC!Z$3,financial_years,0)))</f>
        <v>1906.156827021716</v>
      </c>
      <c r="AA165" s="52">
        <f>Z165*(1+INDEX(MEA_CAPEX_price_trend,MATCH(GRC!$E165,network_element_names,0),MATCH(GRC!AA$3,financial_years,0)))</f>
        <v>1775.3421428143433</v>
      </c>
      <c r="AB165" s="52">
        <f>AA165*(1+INDEX(MEA_CAPEX_price_trend,MATCH(GRC!$E165,network_element_names,0),MATCH(GRC!AB$3,financial_years,0)))</f>
        <v>1653.5049369349279</v>
      </c>
      <c r="AC165" s="52">
        <f>AB165*(1+INDEX(MEA_CAPEX_price_trend,MATCH(GRC!$E165,network_element_names,0),MATCH(GRC!AC$3,financial_years,0)))</f>
        <v>1540.0291079295896</v>
      </c>
      <c r="AD165" s="52">
        <f>AC165*(1+INDEX(MEA_CAPEX_price_trend,MATCH(GRC!$E165,network_element_names,0),MATCH(GRC!AD$3,financial_years,0)))</f>
        <v>1434.3408358167744</v>
      </c>
      <c r="AE165" s="52">
        <f>AD165*(1+INDEX(MEA_CAPEX_price_trend,MATCH(GRC!$E165,network_element_names,0),MATCH(GRC!AE$3,financial_years,0)))</f>
        <v>1335.9056804175839</v>
      </c>
      <c r="AF165" s="52">
        <f>AE165*(1+INDEX(MEA_CAPEX_price_trend,MATCH(GRC!$E165,network_element_names,0),MATCH(GRC!AF$3,financial_years,0)))</f>
        <v>1244.2258788202987</v>
      </c>
      <c r="AG165" s="52">
        <f>AF165*(1+INDEX(MEA_CAPEX_price_trend,MATCH(GRC!$E165,network_element_names,0),MATCH(GRC!AG$3,financial_years,0)))</f>
        <v>1158.8378283130232</v>
      </c>
      <c r="AH165" s="52">
        <f>AG165*(1+INDEX(MEA_CAPEX_price_trend,MATCH(GRC!$E165,network_element_names,0),MATCH(GRC!AH$3,financial_years,0)))</f>
        <v>1079.3097420562472</v>
      </c>
      <c r="AI165" s="52">
        <f>AH165*(1+INDEX(MEA_CAPEX_price_trend,MATCH(GRC!$E165,network_element_names,0),MATCH(GRC!AI$3,financial_years,0)))</f>
        <v>1005.2394656406223</v>
      </c>
      <c r="AJ165" s="52">
        <f>AI165*(1+INDEX(MEA_CAPEX_price_trend,MATCH(GRC!$E165,network_element_names,0),MATCH(GRC!AJ$3,financial_years,0)))</f>
        <v>936.25244348881472</v>
      </c>
      <c r="AK165" s="52">
        <f>AJ165*(1+INDEX(MEA_CAPEX_price_trend,MATCH(GRC!$E165,network_element_names,0),MATCH(GRC!AK$3,financial_years,0)))</f>
        <v>871.99982481801362</v>
      </c>
      <c r="AL165" s="52">
        <f>AK165*(1+INDEX(MEA_CAPEX_price_trend,MATCH(GRC!$E165,network_element_names,0),MATCH(GRC!AL$3,financial_years,0)))</f>
        <v>812.15669958540468</v>
      </c>
      <c r="AM165" s="52">
        <f>AL165*(1+INDEX(MEA_CAPEX_price_trend,MATCH(GRC!$E165,network_element_names,0),MATCH(GRC!AM$3,financial_years,0)))</f>
        <v>756.42045549621014</v>
      </c>
      <c r="AN165" s="52">
        <f>AM165*(1+INDEX(MEA_CAPEX_price_trend,MATCH(GRC!$E165,network_element_names,0),MATCH(GRC!AN$3,financial_years,0)))</f>
        <v>704.50924776607803</v>
      </c>
      <c r="AO165" s="52">
        <f>AN165*(1+INDEX(MEA_CAPEX_price_trend,MATCH(GRC!$E165,network_element_names,0),MATCH(GRC!AO$3,financial_years,0)))</f>
        <v>656.16057389977846</v>
      </c>
      <c r="AP165" s="52">
        <f>AO165*(1+INDEX(MEA_CAPEX_price_trend,MATCH(GRC!$E165,network_element_names,0),MATCH(GRC!AP$3,financial_years,0)))</f>
        <v>611.12994627920534</v>
      </c>
      <c r="AQ165" s="52">
        <f>AP165*(1+INDEX(MEA_CAPEX_price_trend,MATCH(GRC!$E165,network_element_names,0),MATCH(GRC!AQ$3,financial_years,0)))</f>
        <v>569.18965584827959</v>
      </c>
      <c r="AR165" s="52">
        <f>AQ165*(1+INDEX(MEA_CAPEX_price_trend,MATCH(GRC!$E165,network_element_names,0),MATCH(GRC!AR$3,financial_years,0)))</f>
        <v>530.12762064300534</v>
      </c>
      <c r="AS165" s="52">
        <f>AR165*(1+INDEX(MEA_CAPEX_price_trend,MATCH(GRC!$E165,network_element_names,0),MATCH(GRC!AS$3,financial_years,0)))</f>
        <v>493.7463133439756</v>
      </c>
      <c r="AT165" s="52">
        <f>AS165*(1+INDEX(MEA_CAPEX_price_trend,MATCH(GRC!$E165,network_element_names,0),MATCH(GRC!AT$3,financial_years,0)))</f>
        <v>459.86176242821256</v>
      </c>
    </row>
    <row r="166" spans="3:46" ht="14.5" x14ac:dyDescent="0.35">
      <c r="D166" s="58">
        <v>4</v>
      </c>
      <c r="E166" s="58" t="str">
        <v>Unused</v>
      </c>
      <c r="G166" s="52">
        <v>0</v>
      </c>
      <c r="H166" s="52">
        <f>G166*(1+INDEX(MEA_CAPEX_price_trend,MATCH(GRC!$E166,network_element_names,0),MATCH(GRC!H$3,financial_years,0)))</f>
        <v>0</v>
      </c>
      <c r="I166" s="52">
        <f>H166*(1+INDEX(MEA_CAPEX_price_trend,MATCH(GRC!$E166,network_element_names,0),MATCH(GRC!I$3,financial_years,0)))</f>
        <v>0</v>
      </c>
      <c r="J166" s="52">
        <f>I166*(1+INDEX(MEA_CAPEX_price_trend,MATCH(GRC!$E166,network_element_names,0),MATCH(GRC!J$3,financial_years,0)))</f>
        <v>0</v>
      </c>
      <c r="K166" s="52">
        <f>J166*(1+INDEX(MEA_CAPEX_price_trend,MATCH(GRC!$E166,network_element_names,0),MATCH(GRC!K$3,financial_years,0)))</f>
        <v>0</v>
      </c>
      <c r="L166" s="52">
        <f>K166*(1+INDEX(MEA_CAPEX_price_trend,MATCH(GRC!$E166,network_element_names,0),MATCH(GRC!L$3,financial_years,0)))</f>
        <v>0</v>
      </c>
      <c r="M166" s="52">
        <f>L166*(1+INDEX(MEA_CAPEX_price_trend,MATCH(GRC!$E166,network_element_names,0),MATCH(GRC!M$3,financial_years,0)))</f>
        <v>0</v>
      </c>
      <c r="N166" s="52">
        <f>M166*(1+INDEX(MEA_CAPEX_price_trend,MATCH(GRC!$E166,network_element_names,0),MATCH(GRC!N$3,financial_years,0)))</f>
        <v>0</v>
      </c>
      <c r="O166" s="52">
        <f>N166*(1+INDEX(MEA_CAPEX_price_trend,MATCH(GRC!$E166,network_element_names,0),MATCH(GRC!O$3,financial_years,0)))</f>
        <v>0</v>
      </c>
      <c r="P166" s="52">
        <f>O166*(1+INDEX(MEA_CAPEX_price_trend,MATCH(GRC!$E166,network_element_names,0),MATCH(GRC!P$3,financial_years,0)))</f>
        <v>0</v>
      </c>
      <c r="Q166" s="52">
        <f>P166*(1+INDEX(MEA_CAPEX_price_trend,MATCH(GRC!$E166,network_element_names,0),MATCH(GRC!Q$3,financial_years,0)))</f>
        <v>0</v>
      </c>
      <c r="R166" s="52">
        <f>Q166*(1+INDEX(MEA_CAPEX_price_trend,MATCH(GRC!$E166,network_element_names,0),MATCH(GRC!R$3,financial_years,0)))</f>
        <v>0</v>
      </c>
      <c r="S166" s="52">
        <f>R166*(1+INDEX(MEA_CAPEX_price_trend,MATCH(GRC!$E166,network_element_names,0),MATCH(GRC!S$3,financial_years,0)))</f>
        <v>0</v>
      </c>
      <c r="T166" s="52">
        <f>S166*(1+INDEX(MEA_CAPEX_price_trend,MATCH(GRC!$E166,network_element_names,0),MATCH(GRC!T$3,financial_years,0)))</f>
        <v>0</v>
      </c>
      <c r="U166" s="52">
        <f>T166*(1+INDEX(MEA_CAPEX_price_trend,MATCH(GRC!$E166,network_element_names,0),MATCH(GRC!U$3,financial_years,0)))</f>
        <v>0</v>
      </c>
      <c r="V166" s="52">
        <f>U166*(1+INDEX(MEA_CAPEX_price_trend,MATCH(GRC!$E166,network_element_names,0),MATCH(GRC!V$3,financial_years,0)))</f>
        <v>0</v>
      </c>
      <c r="W166" s="52">
        <f>V166*(1+INDEX(MEA_CAPEX_price_trend,MATCH(GRC!$E166,network_element_names,0),MATCH(GRC!W$3,financial_years,0)))</f>
        <v>0</v>
      </c>
      <c r="X166" s="52">
        <f>W166*(1+INDEX(MEA_CAPEX_price_trend,MATCH(GRC!$E166,network_element_names,0),MATCH(GRC!X$3,financial_years,0)))</f>
        <v>0</v>
      </c>
      <c r="Y166" s="52">
        <f>X166*(1+INDEX(MEA_CAPEX_price_trend,MATCH(GRC!$E166,network_element_names,0),MATCH(GRC!Y$3,financial_years,0)))</f>
        <v>0</v>
      </c>
      <c r="Z166" s="52">
        <f>Y166*(1+INDEX(MEA_CAPEX_price_trend,MATCH(GRC!$E166,network_element_names,0),MATCH(GRC!Z$3,financial_years,0)))</f>
        <v>0</v>
      </c>
      <c r="AA166" s="52">
        <f>Z166*(1+INDEX(MEA_CAPEX_price_trend,MATCH(GRC!$E166,network_element_names,0),MATCH(GRC!AA$3,financial_years,0)))</f>
        <v>0</v>
      </c>
      <c r="AB166" s="52">
        <f>AA166*(1+INDEX(MEA_CAPEX_price_trend,MATCH(GRC!$E166,network_element_names,0),MATCH(GRC!AB$3,financial_years,0)))</f>
        <v>0</v>
      </c>
      <c r="AC166" s="52">
        <f>AB166*(1+INDEX(MEA_CAPEX_price_trend,MATCH(GRC!$E166,network_element_names,0),MATCH(GRC!AC$3,financial_years,0)))</f>
        <v>0</v>
      </c>
      <c r="AD166" s="52">
        <f>AC166*(1+INDEX(MEA_CAPEX_price_trend,MATCH(GRC!$E166,network_element_names,0),MATCH(GRC!AD$3,financial_years,0)))</f>
        <v>0</v>
      </c>
      <c r="AE166" s="52">
        <f>AD166*(1+INDEX(MEA_CAPEX_price_trend,MATCH(GRC!$E166,network_element_names,0),MATCH(GRC!AE$3,financial_years,0)))</f>
        <v>0</v>
      </c>
      <c r="AF166" s="52">
        <f>AE166*(1+INDEX(MEA_CAPEX_price_trend,MATCH(GRC!$E166,network_element_names,0),MATCH(GRC!AF$3,financial_years,0)))</f>
        <v>0</v>
      </c>
      <c r="AG166" s="52">
        <f>AF166*(1+INDEX(MEA_CAPEX_price_trend,MATCH(GRC!$E166,network_element_names,0),MATCH(GRC!AG$3,financial_years,0)))</f>
        <v>0</v>
      </c>
      <c r="AH166" s="52">
        <f>AG166*(1+INDEX(MEA_CAPEX_price_trend,MATCH(GRC!$E166,network_element_names,0),MATCH(GRC!AH$3,financial_years,0)))</f>
        <v>0</v>
      </c>
      <c r="AI166" s="52">
        <f>AH166*(1+INDEX(MEA_CAPEX_price_trend,MATCH(GRC!$E166,network_element_names,0),MATCH(GRC!AI$3,financial_years,0)))</f>
        <v>0</v>
      </c>
      <c r="AJ166" s="52">
        <f>AI166*(1+INDEX(MEA_CAPEX_price_trend,MATCH(GRC!$E166,network_element_names,0),MATCH(GRC!AJ$3,financial_years,0)))</f>
        <v>0</v>
      </c>
      <c r="AK166" s="52">
        <f>AJ166*(1+INDEX(MEA_CAPEX_price_trend,MATCH(GRC!$E166,network_element_names,0),MATCH(GRC!AK$3,financial_years,0)))</f>
        <v>0</v>
      </c>
      <c r="AL166" s="52">
        <f>AK166*(1+INDEX(MEA_CAPEX_price_trend,MATCH(GRC!$E166,network_element_names,0),MATCH(GRC!AL$3,financial_years,0)))</f>
        <v>0</v>
      </c>
      <c r="AM166" s="52">
        <f>AL166*(1+INDEX(MEA_CAPEX_price_trend,MATCH(GRC!$E166,network_element_names,0),MATCH(GRC!AM$3,financial_years,0)))</f>
        <v>0</v>
      </c>
      <c r="AN166" s="52">
        <f>AM166*(1+INDEX(MEA_CAPEX_price_trend,MATCH(GRC!$E166,network_element_names,0),MATCH(GRC!AN$3,financial_years,0)))</f>
        <v>0</v>
      </c>
      <c r="AO166" s="52">
        <f>AN166*(1+INDEX(MEA_CAPEX_price_trend,MATCH(GRC!$E166,network_element_names,0),MATCH(GRC!AO$3,financial_years,0)))</f>
        <v>0</v>
      </c>
      <c r="AP166" s="52">
        <f>AO166*(1+INDEX(MEA_CAPEX_price_trend,MATCH(GRC!$E166,network_element_names,0),MATCH(GRC!AP$3,financial_years,0)))</f>
        <v>0</v>
      </c>
      <c r="AQ166" s="52">
        <f>AP166*(1+INDEX(MEA_CAPEX_price_trend,MATCH(GRC!$E166,network_element_names,0),MATCH(GRC!AQ$3,financial_years,0)))</f>
        <v>0</v>
      </c>
      <c r="AR166" s="52">
        <f>AQ166*(1+INDEX(MEA_CAPEX_price_trend,MATCH(GRC!$E166,network_element_names,0),MATCH(GRC!AR$3,financial_years,0)))</f>
        <v>0</v>
      </c>
      <c r="AS166" s="52">
        <f>AR166*(1+INDEX(MEA_CAPEX_price_trend,MATCH(GRC!$E166,network_element_names,0),MATCH(GRC!AS$3,financial_years,0)))</f>
        <v>0</v>
      </c>
      <c r="AT166" s="52">
        <f>AS166*(1+INDEX(MEA_CAPEX_price_trend,MATCH(GRC!$E166,network_element_names,0),MATCH(GRC!AT$3,financial_years,0)))</f>
        <v>0</v>
      </c>
    </row>
    <row r="167" spans="3:46" ht="14.5" x14ac:dyDescent="0.35">
      <c r="D167" s="58">
        <v>5</v>
      </c>
      <c r="E167" s="58" t="str">
        <v>Unused</v>
      </c>
      <c r="G167" s="52">
        <v>0</v>
      </c>
      <c r="H167" s="52">
        <f>G167*(1+INDEX(MEA_CAPEX_price_trend,MATCH(GRC!$E167,network_element_names,0),MATCH(GRC!H$3,financial_years,0)))</f>
        <v>0</v>
      </c>
      <c r="I167" s="52">
        <f>H167*(1+INDEX(MEA_CAPEX_price_trend,MATCH(GRC!$E167,network_element_names,0),MATCH(GRC!I$3,financial_years,0)))</f>
        <v>0</v>
      </c>
      <c r="J167" s="52">
        <f>I167*(1+INDEX(MEA_CAPEX_price_trend,MATCH(GRC!$E167,network_element_names,0),MATCH(GRC!J$3,financial_years,0)))</f>
        <v>0</v>
      </c>
      <c r="K167" s="52">
        <f>J167*(1+INDEX(MEA_CAPEX_price_trend,MATCH(GRC!$E167,network_element_names,0),MATCH(GRC!K$3,financial_years,0)))</f>
        <v>0</v>
      </c>
      <c r="L167" s="52">
        <f>K167*(1+INDEX(MEA_CAPEX_price_trend,MATCH(GRC!$E167,network_element_names,0),MATCH(GRC!L$3,financial_years,0)))</f>
        <v>0</v>
      </c>
      <c r="M167" s="52">
        <f>L167*(1+INDEX(MEA_CAPEX_price_trend,MATCH(GRC!$E167,network_element_names,0),MATCH(GRC!M$3,financial_years,0)))</f>
        <v>0</v>
      </c>
      <c r="N167" s="52">
        <f>M167*(1+INDEX(MEA_CAPEX_price_trend,MATCH(GRC!$E167,network_element_names,0),MATCH(GRC!N$3,financial_years,0)))</f>
        <v>0</v>
      </c>
      <c r="O167" s="52">
        <f>N167*(1+INDEX(MEA_CAPEX_price_trend,MATCH(GRC!$E167,network_element_names,0),MATCH(GRC!O$3,financial_years,0)))</f>
        <v>0</v>
      </c>
      <c r="P167" s="52">
        <f>O167*(1+INDEX(MEA_CAPEX_price_trend,MATCH(GRC!$E167,network_element_names,0),MATCH(GRC!P$3,financial_years,0)))</f>
        <v>0</v>
      </c>
      <c r="Q167" s="52">
        <f>P167*(1+INDEX(MEA_CAPEX_price_trend,MATCH(GRC!$E167,network_element_names,0),MATCH(GRC!Q$3,financial_years,0)))</f>
        <v>0</v>
      </c>
      <c r="R167" s="52">
        <f>Q167*(1+INDEX(MEA_CAPEX_price_trend,MATCH(GRC!$E167,network_element_names,0),MATCH(GRC!R$3,financial_years,0)))</f>
        <v>0</v>
      </c>
      <c r="S167" s="52">
        <f>R167*(1+INDEX(MEA_CAPEX_price_trend,MATCH(GRC!$E167,network_element_names,0),MATCH(GRC!S$3,financial_years,0)))</f>
        <v>0</v>
      </c>
      <c r="T167" s="52">
        <f>S167*(1+INDEX(MEA_CAPEX_price_trend,MATCH(GRC!$E167,network_element_names,0),MATCH(GRC!T$3,financial_years,0)))</f>
        <v>0</v>
      </c>
      <c r="U167" s="52">
        <f>T167*(1+INDEX(MEA_CAPEX_price_trend,MATCH(GRC!$E167,network_element_names,0),MATCH(GRC!U$3,financial_years,0)))</f>
        <v>0</v>
      </c>
      <c r="V167" s="52">
        <f>U167*(1+INDEX(MEA_CAPEX_price_trend,MATCH(GRC!$E167,network_element_names,0),MATCH(GRC!V$3,financial_years,0)))</f>
        <v>0</v>
      </c>
      <c r="W167" s="52">
        <f>V167*(1+INDEX(MEA_CAPEX_price_trend,MATCH(GRC!$E167,network_element_names,0),MATCH(GRC!W$3,financial_years,0)))</f>
        <v>0</v>
      </c>
      <c r="X167" s="52">
        <f>W167*(1+INDEX(MEA_CAPEX_price_trend,MATCH(GRC!$E167,network_element_names,0),MATCH(GRC!X$3,financial_years,0)))</f>
        <v>0</v>
      </c>
      <c r="Y167" s="52">
        <f>X167*(1+INDEX(MEA_CAPEX_price_trend,MATCH(GRC!$E167,network_element_names,0),MATCH(GRC!Y$3,financial_years,0)))</f>
        <v>0</v>
      </c>
      <c r="Z167" s="52">
        <f>Y167*(1+INDEX(MEA_CAPEX_price_trend,MATCH(GRC!$E167,network_element_names,0),MATCH(GRC!Z$3,financial_years,0)))</f>
        <v>0</v>
      </c>
      <c r="AA167" s="52">
        <f>Z167*(1+INDEX(MEA_CAPEX_price_trend,MATCH(GRC!$E167,network_element_names,0),MATCH(GRC!AA$3,financial_years,0)))</f>
        <v>0</v>
      </c>
      <c r="AB167" s="52">
        <f>AA167*(1+INDEX(MEA_CAPEX_price_trend,MATCH(GRC!$E167,network_element_names,0),MATCH(GRC!AB$3,financial_years,0)))</f>
        <v>0</v>
      </c>
      <c r="AC167" s="52">
        <f>AB167*(1+INDEX(MEA_CAPEX_price_trend,MATCH(GRC!$E167,network_element_names,0),MATCH(GRC!AC$3,financial_years,0)))</f>
        <v>0</v>
      </c>
      <c r="AD167" s="52">
        <f>AC167*(1+INDEX(MEA_CAPEX_price_trend,MATCH(GRC!$E167,network_element_names,0),MATCH(GRC!AD$3,financial_years,0)))</f>
        <v>0</v>
      </c>
      <c r="AE167" s="52">
        <f>AD167*(1+INDEX(MEA_CAPEX_price_trend,MATCH(GRC!$E167,network_element_names,0),MATCH(GRC!AE$3,financial_years,0)))</f>
        <v>0</v>
      </c>
      <c r="AF167" s="52">
        <f>AE167*(1+INDEX(MEA_CAPEX_price_trend,MATCH(GRC!$E167,network_element_names,0),MATCH(GRC!AF$3,financial_years,0)))</f>
        <v>0</v>
      </c>
      <c r="AG167" s="52">
        <f>AF167*(1+INDEX(MEA_CAPEX_price_trend,MATCH(GRC!$E167,network_element_names,0),MATCH(GRC!AG$3,financial_years,0)))</f>
        <v>0</v>
      </c>
      <c r="AH167" s="52">
        <f>AG167*(1+INDEX(MEA_CAPEX_price_trend,MATCH(GRC!$E167,network_element_names,0),MATCH(GRC!AH$3,financial_years,0)))</f>
        <v>0</v>
      </c>
      <c r="AI167" s="52">
        <f>AH167*(1+INDEX(MEA_CAPEX_price_trend,MATCH(GRC!$E167,network_element_names,0),MATCH(GRC!AI$3,financial_years,0)))</f>
        <v>0</v>
      </c>
      <c r="AJ167" s="52">
        <f>AI167*(1+INDEX(MEA_CAPEX_price_trend,MATCH(GRC!$E167,network_element_names,0),MATCH(GRC!AJ$3,financial_years,0)))</f>
        <v>0</v>
      </c>
      <c r="AK167" s="52">
        <f>AJ167*(1+INDEX(MEA_CAPEX_price_trend,MATCH(GRC!$E167,network_element_names,0),MATCH(GRC!AK$3,financial_years,0)))</f>
        <v>0</v>
      </c>
      <c r="AL167" s="52">
        <f>AK167*(1+INDEX(MEA_CAPEX_price_trend,MATCH(GRC!$E167,network_element_names,0),MATCH(GRC!AL$3,financial_years,0)))</f>
        <v>0</v>
      </c>
      <c r="AM167" s="52">
        <f>AL167*(1+INDEX(MEA_CAPEX_price_trend,MATCH(GRC!$E167,network_element_names,0),MATCH(GRC!AM$3,financial_years,0)))</f>
        <v>0</v>
      </c>
      <c r="AN167" s="52">
        <f>AM167*(1+INDEX(MEA_CAPEX_price_trend,MATCH(GRC!$E167,network_element_names,0),MATCH(GRC!AN$3,financial_years,0)))</f>
        <v>0</v>
      </c>
      <c r="AO167" s="52">
        <f>AN167*(1+INDEX(MEA_CAPEX_price_trend,MATCH(GRC!$E167,network_element_names,0),MATCH(GRC!AO$3,financial_years,0)))</f>
        <v>0</v>
      </c>
      <c r="AP167" s="52">
        <f>AO167*(1+INDEX(MEA_CAPEX_price_trend,MATCH(GRC!$E167,network_element_names,0),MATCH(GRC!AP$3,financial_years,0)))</f>
        <v>0</v>
      </c>
      <c r="AQ167" s="52">
        <f>AP167*(1+INDEX(MEA_CAPEX_price_trend,MATCH(GRC!$E167,network_element_names,0),MATCH(GRC!AQ$3,financial_years,0)))</f>
        <v>0</v>
      </c>
      <c r="AR167" s="52">
        <f>AQ167*(1+INDEX(MEA_CAPEX_price_trend,MATCH(GRC!$E167,network_element_names,0),MATCH(GRC!AR$3,financial_years,0)))</f>
        <v>0</v>
      </c>
      <c r="AS167" s="52">
        <f>AR167*(1+INDEX(MEA_CAPEX_price_trend,MATCH(GRC!$E167,network_element_names,0),MATCH(GRC!AS$3,financial_years,0)))</f>
        <v>0</v>
      </c>
      <c r="AT167" s="52">
        <f>AS167*(1+INDEX(MEA_CAPEX_price_trend,MATCH(GRC!$E167,network_element_names,0),MATCH(GRC!AT$3,financial_years,0)))</f>
        <v>0</v>
      </c>
    </row>
    <row r="168" spans="3:46" ht="14.5" x14ac:dyDescent="0.35">
      <c r="D168" s="58">
        <v>6</v>
      </c>
      <c r="E168" s="58" t="str">
        <v>EXCH_Eth_LA_NTE_1G</v>
      </c>
      <c r="G168" s="52">
        <v>447.08002975874166</v>
      </c>
      <c r="H168" s="52">
        <f>G168*(1+INDEX(MEA_CAPEX_price_trend,MATCH(GRC!$E168,network_element_names,0),MATCH(GRC!H$3,financial_years,0)))</f>
        <v>421.85567010309279</v>
      </c>
      <c r="I168" s="52">
        <f>H168*(1+INDEX(MEA_CAPEX_price_trend,MATCH(GRC!$E168,network_element_names,0),MATCH(GRC!I$3,financial_years,0)))</f>
        <v>400</v>
      </c>
      <c r="J168" s="52">
        <f>I168*(1+INDEX(MEA_CAPEX_price_trend,MATCH(GRC!$E168,network_element_names,0),MATCH(GRC!J$3,financial_years,0)))</f>
        <v>385.68588469184891</v>
      </c>
      <c r="K168" s="52">
        <f>J168*(1+INDEX(MEA_CAPEX_price_trend,MATCH(GRC!$E168,network_element_names,0),MATCH(GRC!K$3,financial_years,0)))</f>
        <v>368.95000803855368</v>
      </c>
      <c r="L168" s="52">
        <f>K168*(1+INDEX(MEA_CAPEX_price_trend,MATCH(GRC!$E168,network_element_names,0),MATCH(GRC!L$3,financial_years,0)))</f>
        <v>352.2455785407451</v>
      </c>
      <c r="M168" s="52">
        <f>L168*(1+INDEX(MEA_CAPEX_price_trend,MATCH(GRC!$E168,network_element_names,0),MATCH(GRC!M$3,financial_years,0)))</f>
        <v>335.63674969010088</v>
      </c>
      <c r="N168" s="52">
        <f>M168*(1+INDEX(MEA_CAPEX_price_trend,MATCH(GRC!$E168,network_element_names,0),MATCH(GRC!N$3,financial_years,0)))</f>
        <v>319.4972003919508</v>
      </c>
      <c r="O168" s="52">
        <f>N168*(1+INDEX(MEA_CAPEX_price_trend,MATCH(GRC!$E168,network_element_names,0),MATCH(GRC!O$3,financial_years,0)))</f>
        <v>303.83557292175715</v>
      </c>
      <c r="P168" s="52">
        <f>O168*(1+INDEX(MEA_CAPEX_price_trend,MATCH(GRC!$E168,network_element_names,0),MATCH(GRC!P$3,financial_years,0)))</f>
        <v>288.94167228833771</v>
      </c>
      <c r="Q168" s="52">
        <f>P168*(1+INDEX(MEA_CAPEX_price_trend,MATCH(GRC!$E168,network_element_names,0),MATCH(GRC!Q$3,financial_years,0)))</f>
        <v>274.77786482322313</v>
      </c>
      <c r="R168" s="52">
        <f>Q168*(1+INDEX(MEA_CAPEX_price_trend,MATCH(GRC!$E168,network_element_names,0),MATCH(GRC!R$3,financial_years,0)))</f>
        <v>261.30836164561407</v>
      </c>
      <c r="S168" s="52">
        <f>R168*(1+INDEX(MEA_CAPEX_price_trend,MATCH(GRC!$E168,network_element_names,0),MATCH(GRC!S$3,financial_years,0)))</f>
        <v>248.49912823161338</v>
      </c>
      <c r="T168" s="52">
        <f>S168*(1+INDEX(MEA_CAPEX_price_trend,MATCH(GRC!$E168,network_element_names,0),MATCH(GRC!T$3,financial_years,0)))</f>
        <v>236.31779841633823</v>
      </c>
      <c r="U168" s="52">
        <f>T168*(1+INDEX(MEA_CAPEX_price_trend,MATCH(GRC!$E168,network_element_names,0),MATCH(GRC!U$3,financial_years,0)))</f>
        <v>224.73359261161576</v>
      </c>
      <c r="V168" s="52">
        <f>U168*(1+INDEX(MEA_CAPEX_price_trend,MATCH(GRC!$E168,network_element_names,0),MATCH(GRC!V$3,financial_years,0)))</f>
        <v>213.717240032615</v>
      </c>
      <c r="W168" s="52">
        <f>V168*(1+INDEX(MEA_CAPEX_price_trend,MATCH(GRC!$E168,network_element_names,0),MATCH(GRC!W$3,financial_years,0)))</f>
        <v>203.24090473689859</v>
      </c>
      <c r="X168" s="52">
        <f>W168*(1+INDEX(MEA_CAPEX_price_trend,MATCH(GRC!$E168,network_element_names,0),MATCH(GRC!X$3,financial_years,0)))</f>
        <v>193.2781152890114</v>
      </c>
      <c r="Y168" s="52">
        <f>X168*(1+INDEX(MEA_CAPEX_price_trend,MATCH(GRC!$E168,network_element_names,0),MATCH(GRC!Y$3,financial_years,0)))</f>
        <v>183.80369787288339</v>
      </c>
      <c r="Z168" s="52">
        <f>Y168*(1+INDEX(MEA_CAPEX_price_trend,MATCH(GRC!$E168,network_element_names,0),MATCH(GRC!Z$3,financial_years,0)))</f>
        <v>174.79371268303618</v>
      </c>
      <c r="AA168" s="52">
        <f>Z168*(1+INDEX(MEA_CAPEX_price_trend,MATCH(GRC!$E168,network_element_names,0),MATCH(GRC!AA$3,financial_years,0)))</f>
        <v>166.22539343386774</v>
      </c>
      <c r="AB168" s="52">
        <f>AA168*(1+INDEX(MEA_CAPEX_price_trend,MATCH(GRC!$E168,network_element_names,0),MATCH(GRC!AB$3,financial_years,0)))</f>
        <v>158.07708983416833</v>
      </c>
      <c r="AC168" s="52">
        <f>AB168*(1+INDEX(MEA_CAPEX_price_trend,MATCH(GRC!$E168,network_element_names,0),MATCH(GRC!AC$3,financial_years,0)))</f>
        <v>150.32821288151302</v>
      </c>
      <c r="AD168" s="52">
        <f>AC168*(1+INDEX(MEA_CAPEX_price_trend,MATCH(GRC!$E168,network_element_names,0),MATCH(GRC!AD$3,financial_years,0)))</f>
        <v>142.95918283830159</v>
      </c>
      <c r="AE168" s="52">
        <f>AD168*(1+INDEX(MEA_CAPEX_price_trend,MATCH(GRC!$E168,network_element_names,0),MATCH(GRC!AE$3,financial_years,0)))</f>
        <v>135.95137975799267</v>
      </c>
      <c r="AF168" s="52">
        <f>AE168*(1+INDEX(MEA_CAPEX_price_trend,MATCH(GRC!$E168,network_element_names,0),MATCH(GRC!AF$3,financial_years,0)))</f>
        <v>129.28709643652243</v>
      </c>
      <c r="AG168" s="52">
        <f>AF168*(1+INDEX(MEA_CAPEX_price_trend,MATCH(GRC!$E168,network_element_names,0),MATCH(GRC!AG$3,financial_years,0)))</f>
        <v>122.94949367002623</v>
      </c>
      <c r="AH168" s="52">
        <f>AG168*(1+INDEX(MEA_CAPEX_price_trend,MATCH(GRC!$E168,network_element_names,0),MATCH(GRC!AH$3,financial_years,0)))</f>
        <v>116.92255770580924</v>
      </c>
      <c r="AI168" s="52">
        <f>AH168*(1+INDEX(MEA_CAPEX_price_trend,MATCH(GRC!$E168,network_element_names,0),MATCH(GRC!AI$3,financial_years,0)))</f>
        <v>111.19105977905389</v>
      </c>
      <c r="AJ168" s="52">
        <f>AI168*(1+INDEX(MEA_CAPEX_price_trend,MATCH(GRC!$E168,network_element_names,0),MATCH(GRC!AJ$3,financial_years,0)))</f>
        <v>105.74051763302184</v>
      </c>
      <c r="AK168" s="52">
        <f>AJ168*(1+INDEX(MEA_CAPEX_price_trend,MATCH(GRC!$E168,network_element_names,0),MATCH(GRC!AK$3,financial_years,0)))</f>
        <v>100.55715892552075</v>
      </c>
      <c r="AL168" s="52">
        <f>AK168*(1+INDEX(MEA_CAPEX_price_trend,MATCH(GRC!$E168,network_element_names,0),MATCH(GRC!AL$3,financial_years,0)))</f>
        <v>95.627886429171696</v>
      </c>
      <c r="AM168" s="52">
        <f>AL168*(1+INDEX(MEA_CAPEX_price_trend,MATCH(GRC!$E168,network_element_names,0),MATCH(GRC!AM$3,financial_years,0)))</f>
        <v>90.940244937545629</v>
      </c>
      <c r="AN168" s="52">
        <f>AM168*(1+INDEX(MEA_CAPEX_price_trend,MATCH(GRC!$E168,network_element_names,0),MATCH(GRC!AN$3,financial_years,0)))</f>
        <v>86.482389793548293</v>
      </c>
      <c r="AO168" s="52">
        <f>AN168*(1+INDEX(MEA_CAPEX_price_trend,MATCH(GRC!$E168,network_element_names,0),MATCH(GRC!AO$3,financial_years,0)))</f>
        <v>82.24305696053122</v>
      </c>
      <c r="AP168" s="52">
        <f>AO168*(1+INDEX(MEA_CAPEX_price_trend,MATCH(GRC!$E168,network_element_names,0),MATCH(GRC!AP$3,financial_years,0)))</f>
        <v>78.211534560505171</v>
      </c>
      <c r="AQ168" s="52">
        <f>AP168*(1+INDEX(MEA_CAPEX_price_trend,MATCH(GRC!$E168,network_element_names,0),MATCH(GRC!AQ$3,financial_years,0)))</f>
        <v>74.377635807539207</v>
      </c>
      <c r="AR168" s="52">
        <f>AQ168*(1+INDEX(MEA_CAPEX_price_trend,MATCH(GRC!$E168,network_element_names,0),MATCH(GRC!AR$3,financial_years,0)))</f>
        <v>70.731673267953951</v>
      </c>
      <c r="AS168" s="52">
        <f>AR168*(1+INDEX(MEA_CAPEX_price_trend,MATCH(GRC!$E168,network_element_names,0),MATCH(GRC!AS$3,financial_years,0)))</f>
        <v>67.264434382269926</v>
      </c>
      <c r="AT168" s="52">
        <f>AS168*(1+INDEX(MEA_CAPEX_price_trend,MATCH(GRC!$E168,network_element_names,0),MATCH(GRC!AT$3,financial_years,0)))</f>
        <v>63.967158187060612</v>
      </c>
    </row>
    <row r="169" spans="3:46" ht="14.5" x14ac:dyDescent="0.35">
      <c r="D169" s="58">
        <v>7</v>
      </c>
      <c r="E169" s="58" t="str">
        <v>EXCH_Eth_LA_NTE_10G</v>
      </c>
      <c r="G169" s="52">
        <v>1676.5501115952811</v>
      </c>
      <c r="H169" s="52">
        <f>G169*(1+INDEX(MEA_CAPEX_price_trend,MATCH(GRC!$E169,network_element_names,0),MATCH(GRC!H$3,financial_years,0)))</f>
        <v>1581.9587628865979</v>
      </c>
      <c r="I169" s="52">
        <f>H169*(1+INDEX(MEA_CAPEX_price_trend,MATCH(GRC!$E169,network_element_names,0),MATCH(GRC!I$3,financial_years,0)))</f>
        <v>1500</v>
      </c>
      <c r="J169" s="52">
        <f>I169*(1+INDEX(MEA_CAPEX_price_trend,MATCH(GRC!$E169,network_element_names,0),MATCH(GRC!J$3,financial_years,0)))</f>
        <v>1446.3220675944333</v>
      </c>
      <c r="K169" s="52">
        <f>J169*(1+INDEX(MEA_CAPEX_price_trend,MATCH(GRC!$E169,network_element_names,0),MATCH(GRC!K$3,financial_years,0)))</f>
        <v>1383.5625301445762</v>
      </c>
      <c r="L169" s="52">
        <f>K169*(1+INDEX(MEA_CAPEX_price_trend,MATCH(GRC!$E169,network_element_names,0),MATCH(GRC!L$3,financial_years,0)))</f>
        <v>1320.920919527794</v>
      </c>
      <c r="M169" s="52">
        <f>L169*(1+INDEX(MEA_CAPEX_price_trend,MATCH(GRC!$E169,network_element_names,0),MATCH(GRC!M$3,financial_years,0)))</f>
        <v>1258.6378113378782</v>
      </c>
      <c r="N169" s="52">
        <f>M169*(1+INDEX(MEA_CAPEX_price_trend,MATCH(GRC!$E169,network_element_names,0),MATCH(GRC!N$3,financial_years,0)))</f>
        <v>1198.1145014698157</v>
      </c>
      <c r="O169" s="52">
        <f>N169*(1+INDEX(MEA_CAPEX_price_trend,MATCH(GRC!$E169,network_element_names,0),MATCH(GRC!O$3,financial_years,0)))</f>
        <v>1139.3833984565892</v>
      </c>
      <c r="P169" s="52">
        <f>O169*(1+INDEX(MEA_CAPEX_price_trend,MATCH(GRC!$E169,network_element_names,0),MATCH(GRC!P$3,financial_years,0)))</f>
        <v>1083.5312710812664</v>
      </c>
      <c r="Q169" s="52">
        <f>P169*(1+INDEX(MEA_CAPEX_price_trend,MATCH(GRC!$E169,network_element_names,0),MATCH(GRC!Q$3,financial_years,0)))</f>
        <v>1030.4169930870867</v>
      </c>
      <c r="R169" s="52">
        <f>Q169*(1+INDEX(MEA_CAPEX_price_trend,MATCH(GRC!$E169,network_element_names,0),MATCH(GRC!R$3,financial_years,0)))</f>
        <v>979.90635617105283</v>
      </c>
      <c r="S169" s="52">
        <f>R169*(1+INDEX(MEA_CAPEX_price_trend,MATCH(GRC!$E169,network_element_names,0),MATCH(GRC!S$3,financial_years,0)))</f>
        <v>931.87173086855023</v>
      </c>
      <c r="T169" s="52">
        <f>S169*(1+INDEX(MEA_CAPEX_price_trend,MATCH(GRC!$E169,network_element_names,0),MATCH(GRC!T$3,financial_years,0)))</f>
        <v>886.19174406126831</v>
      </c>
      <c r="U169" s="52">
        <f>T169*(1+INDEX(MEA_CAPEX_price_trend,MATCH(GRC!$E169,network_element_names,0),MATCH(GRC!U$3,financial_years,0)))</f>
        <v>842.75097229355913</v>
      </c>
      <c r="V169" s="52">
        <f>U169*(1+INDEX(MEA_CAPEX_price_trend,MATCH(GRC!$E169,network_element_names,0),MATCH(GRC!V$3,financial_years,0)))</f>
        <v>801.43965012230626</v>
      </c>
      <c r="W169" s="52">
        <f>V169*(1+INDEX(MEA_CAPEX_price_trend,MATCH(GRC!$E169,network_element_names,0),MATCH(GRC!W$3,financial_years,0)))</f>
        <v>762.15339276336977</v>
      </c>
      <c r="X169" s="52">
        <f>W169*(1+INDEX(MEA_CAPEX_price_trend,MATCH(GRC!$E169,network_element_names,0),MATCH(GRC!X$3,financial_years,0)))</f>
        <v>724.79293233379269</v>
      </c>
      <c r="Y169" s="52">
        <f>X169*(1+INDEX(MEA_CAPEX_price_trend,MATCH(GRC!$E169,network_element_names,0),MATCH(GRC!Y$3,financial_years,0)))</f>
        <v>689.26386702331274</v>
      </c>
      <c r="Z169" s="52">
        <f>Y169*(1+INDEX(MEA_CAPEX_price_trend,MATCH(GRC!$E169,network_element_names,0),MATCH(GRC!Z$3,financial_years,0)))</f>
        <v>655.47642256138556</v>
      </c>
      <c r="AA169" s="52">
        <f>Z169*(1+INDEX(MEA_CAPEX_price_trend,MATCH(GRC!$E169,network_element_names,0),MATCH(GRC!AA$3,financial_years,0)))</f>
        <v>623.345225377004</v>
      </c>
      <c r="AB169" s="52">
        <f>AA169*(1+INDEX(MEA_CAPEX_price_trend,MATCH(GRC!$E169,network_element_names,0),MATCH(GRC!AB$3,financial_years,0)))</f>
        <v>592.78908687813123</v>
      </c>
      <c r="AC169" s="52">
        <f>AB169*(1+INDEX(MEA_CAPEX_price_trend,MATCH(GRC!$E169,network_element_names,0),MATCH(GRC!AC$3,financial_years,0)))</f>
        <v>563.73079830567383</v>
      </c>
      <c r="AD169" s="52">
        <f>AC169*(1+INDEX(MEA_CAPEX_price_trend,MATCH(GRC!$E169,network_element_names,0),MATCH(GRC!AD$3,financial_years,0)))</f>
        <v>536.0969356436309</v>
      </c>
      <c r="AE169" s="52">
        <f>AD169*(1+INDEX(MEA_CAPEX_price_trend,MATCH(GRC!$E169,network_element_names,0),MATCH(GRC!AE$3,financial_years,0)))</f>
        <v>509.81767409247254</v>
      </c>
      <c r="AF169" s="52">
        <f>AE169*(1+INDEX(MEA_CAPEX_price_trend,MATCH(GRC!$E169,network_element_names,0),MATCH(GRC!AF$3,financial_years,0)))</f>
        <v>484.82661163695911</v>
      </c>
      <c r="AG169" s="52">
        <f>AF169*(1+INDEX(MEA_CAPEX_price_trend,MATCH(GRC!$E169,network_element_names,0),MATCH(GRC!AG$3,financial_years,0)))</f>
        <v>461.06060126259837</v>
      </c>
      <c r="AH169" s="52">
        <f>AG169*(1+INDEX(MEA_CAPEX_price_trend,MATCH(GRC!$E169,network_element_names,0),MATCH(GRC!AH$3,financial_years,0)))</f>
        <v>438.45959139678462</v>
      </c>
      <c r="AI169" s="52">
        <f>AH169*(1+INDEX(MEA_CAPEX_price_trend,MATCH(GRC!$E169,network_element_names,0),MATCH(GRC!AI$3,financial_years,0)))</f>
        <v>416.96647417145203</v>
      </c>
      <c r="AJ169" s="52">
        <f>AI169*(1+INDEX(MEA_CAPEX_price_trend,MATCH(GRC!$E169,network_element_names,0),MATCH(GRC!AJ$3,financial_years,0)))</f>
        <v>396.52694112383188</v>
      </c>
      <c r="AK169" s="52">
        <f>AJ169*(1+INDEX(MEA_CAPEX_price_trend,MATCH(GRC!$E169,network_element_names,0),MATCH(GRC!AK$3,financial_years,0)))</f>
        <v>377.08934597070282</v>
      </c>
      <c r="AL169" s="52">
        <f>AK169*(1+INDEX(MEA_CAPEX_price_trend,MATCH(GRC!$E169,network_element_names,0),MATCH(GRC!AL$3,financial_years,0)))</f>
        <v>358.60457410939387</v>
      </c>
      <c r="AM169" s="52">
        <f>AL169*(1+INDEX(MEA_CAPEX_price_trend,MATCH(GRC!$E169,network_element_names,0),MATCH(GRC!AM$3,financial_years,0)))</f>
        <v>341.02591851579609</v>
      </c>
      <c r="AN169" s="52">
        <f>AM169*(1+INDEX(MEA_CAPEX_price_trend,MATCH(GRC!$E169,network_element_names,0),MATCH(GRC!AN$3,financial_years,0)))</f>
        <v>324.30896172580606</v>
      </c>
      <c r="AO169" s="52">
        <f>AN169*(1+INDEX(MEA_CAPEX_price_trend,MATCH(GRC!$E169,network_element_names,0),MATCH(GRC!AO$3,financial_years,0)))</f>
        <v>308.41146360199207</v>
      </c>
      <c r="AP169" s="52">
        <f>AO169*(1+INDEX(MEA_CAPEX_price_trend,MATCH(GRC!$E169,network_element_names,0),MATCH(GRC!AP$3,financial_years,0)))</f>
        <v>293.29325460189438</v>
      </c>
      <c r="AQ169" s="52">
        <f>AP169*(1+INDEX(MEA_CAPEX_price_trend,MATCH(GRC!$E169,network_element_names,0),MATCH(GRC!AQ$3,financial_years,0)))</f>
        <v>278.91613427827207</v>
      </c>
      <c r="AR169" s="52">
        <f>AQ169*(1+INDEX(MEA_CAPEX_price_trend,MATCH(GRC!$E169,network_element_names,0),MATCH(GRC!AR$3,financial_years,0)))</f>
        <v>265.24377475482731</v>
      </c>
      <c r="AS169" s="52">
        <f>AR169*(1+INDEX(MEA_CAPEX_price_trend,MATCH(GRC!$E169,network_element_names,0),MATCH(GRC!AS$3,financial_years,0)))</f>
        <v>252.2416289335122</v>
      </c>
      <c r="AT169" s="52">
        <f>AS169*(1+INDEX(MEA_CAPEX_price_trend,MATCH(GRC!$E169,network_element_names,0),MATCH(GRC!AT$3,financial_years,0)))</f>
        <v>239.8768432014773</v>
      </c>
    </row>
    <row r="170" spans="3:46" ht="14.5" x14ac:dyDescent="0.35">
      <c r="D170" s="58">
        <v>8</v>
      </c>
      <c r="E170" s="58" t="str">
        <v>Unused</v>
      </c>
      <c r="G170" s="52">
        <v>0</v>
      </c>
      <c r="H170" s="52">
        <f>G170*(1+INDEX(MEA_CAPEX_price_trend,MATCH(GRC!$E170,network_element_names,0),MATCH(GRC!H$3,financial_years,0)))</f>
        <v>0</v>
      </c>
      <c r="I170" s="52">
        <f>H170*(1+INDEX(MEA_CAPEX_price_trend,MATCH(GRC!$E170,network_element_names,0),MATCH(GRC!I$3,financial_years,0)))</f>
        <v>0</v>
      </c>
      <c r="J170" s="52">
        <f>I170*(1+INDEX(MEA_CAPEX_price_trend,MATCH(GRC!$E170,network_element_names,0),MATCH(GRC!J$3,financial_years,0)))</f>
        <v>0</v>
      </c>
      <c r="K170" s="52">
        <f>J170*(1+INDEX(MEA_CAPEX_price_trend,MATCH(GRC!$E170,network_element_names,0),MATCH(GRC!K$3,financial_years,0)))</f>
        <v>0</v>
      </c>
      <c r="L170" s="52">
        <f>K170*(1+INDEX(MEA_CAPEX_price_trend,MATCH(GRC!$E170,network_element_names,0),MATCH(GRC!L$3,financial_years,0)))</f>
        <v>0</v>
      </c>
      <c r="M170" s="52">
        <f>L170*(1+INDEX(MEA_CAPEX_price_trend,MATCH(GRC!$E170,network_element_names,0),MATCH(GRC!M$3,financial_years,0)))</f>
        <v>0</v>
      </c>
      <c r="N170" s="52">
        <f>M170*(1+INDEX(MEA_CAPEX_price_trend,MATCH(GRC!$E170,network_element_names,0),MATCH(GRC!N$3,financial_years,0)))</f>
        <v>0</v>
      </c>
      <c r="O170" s="52">
        <f>N170*(1+INDEX(MEA_CAPEX_price_trend,MATCH(GRC!$E170,network_element_names,0),MATCH(GRC!O$3,financial_years,0)))</f>
        <v>0</v>
      </c>
      <c r="P170" s="52">
        <f>O170*(1+INDEX(MEA_CAPEX_price_trend,MATCH(GRC!$E170,network_element_names,0),MATCH(GRC!P$3,financial_years,0)))</f>
        <v>0</v>
      </c>
      <c r="Q170" s="52">
        <f>P170*(1+INDEX(MEA_CAPEX_price_trend,MATCH(GRC!$E170,network_element_names,0),MATCH(GRC!Q$3,financial_years,0)))</f>
        <v>0</v>
      </c>
      <c r="R170" s="52">
        <f>Q170*(1+INDEX(MEA_CAPEX_price_trend,MATCH(GRC!$E170,network_element_names,0),MATCH(GRC!R$3,financial_years,0)))</f>
        <v>0</v>
      </c>
      <c r="S170" s="52">
        <f>R170*(1+INDEX(MEA_CAPEX_price_trend,MATCH(GRC!$E170,network_element_names,0),MATCH(GRC!S$3,financial_years,0)))</f>
        <v>0</v>
      </c>
      <c r="T170" s="52">
        <f>S170*(1+INDEX(MEA_CAPEX_price_trend,MATCH(GRC!$E170,network_element_names,0),MATCH(GRC!T$3,financial_years,0)))</f>
        <v>0</v>
      </c>
      <c r="U170" s="52">
        <f>T170*(1+INDEX(MEA_CAPEX_price_trend,MATCH(GRC!$E170,network_element_names,0),MATCH(GRC!U$3,financial_years,0)))</f>
        <v>0</v>
      </c>
      <c r="V170" s="52">
        <f>U170*(1+INDEX(MEA_CAPEX_price_trend,MATCH(GRC!$E170,network_element_names,0),MATCH(GRC!V$3,financial_years,0)))</f>
        <v>0</v>
      </c>
      <c r="W170" s="52">
        <f>V170*(1+INDEX(MEA_CAPEX_price_trend,MATCH(GRC!$E170,network_element_names,0),MATCH(GRC!W$3,financial_years,0)))</f>
        <v>0</v>
      </c>
      <c r="X170" s="52">
        <f>W170*(1+INDEX(MEA_CAPEX_price_trend,MATCH(GRC!$E170,network_element_names,0),MATCH(GRC!X$3,financial_years,0)))</f>
        <v>0</v>
      </c>
      <c r="Y170" s="52">
        <f>X170*(1+INDEX(MEA_CAPEX_price_trend,MATCH(GRC!$E170,network_element_names,0),MATCH(GRC!Y$3,financial_years,0)))</f>
        <v>0</v>
      </c>
      <c r="Z170" s="52">
        <f>Y170*(1+INDEX(MEA_CAPEX_price_trend,MATCH(GRC!$E170,network_element_names,0),MATCH(GRC!Z$3,financial_years,0)))</f>
        <v>0</v>
      </c>
      <c r="AA170" s="52">
        <f>Z170*(1+INDEX(MEA_CAPEX_price_trend,MATCH(GRC!$E170,network_element_names,0),MATCH(GRC!AA$3,financial_years,0)))</f>
        <v>0</v>
      </c>
      <c r="AB170" s="52">
        <f>AA170*(1+INDEX(MEA_CAPEX_price_trend,MATCH(GRC!$E170,network_element_names,0),MATCH(GRC!AB$3,financial_years,0)))</f>
        <v>0</v>
      </c>
      <c r="AC170" s="52">
        <f>AB170*(1+INDEX(MEA_CAPEX_price_trend,MATCH(GRC!$E170,network_element_names,0),MATCH(GRC!AC$3,financial_years,0)))</f>
        <v>0</v>
      </c>
      <c r="AD170" s="52">
        <f>AC170*(1+INDEX(MEA_CAPEX_price_trend,MATCH(GRC!$E170,network_element_names,0),MATCH(GRC!AD$3,financial_years,0)))</f>
        <v>0</v>
      </c>
      <c r="AE170" s="52">
        <f>AD170*(1+INDEX(MEA_CAPEX_price_trend,MATCH(GRC!$E170,network_element_names,0),MATCH(GRC!AE$3,financial_years,0)))</f>
        <v>0</v>
      </c>
      <c r="AF170" s="52">
        <f>AE170*(1+INDEX(MEA_CAPEX_price_trend,MATCH(GRC!$E170,network_element_names,0),MATCH(GRC!AF$3,financial_years,0)))</f>
        <v>0</v>
      </c>
      <c r="AG170" s="52">
        <f>AF170*(1+INDEX(MEA_CAPEX_price_trend,MATCH(GRC!$E170,network_element_names,0),MATCH(GRC!AG$3,financial_years,0)))</f>
        <v>0</v>
      </c>
      <c r="AH170" s="52">
        <f>AG170*(1+INDEX(MEA_CAPEX_price_trend,MATCH(GRC!$E170,network_element_names,0),MATCH(GRC!AH$3,financial_years,0)))</f>
        <v>0</v>
      </c>
      <c r="AI170" s="52">
        <f>AH170*(1+INDEX(MEA_CAPEX_price_trend,MATCH(GRC!$E170,network_element_names,0),MATCH(GRC!AI$3,financial_years,0)))</f>
        <v>0</v>
      </c>
      <c r="AJ170" s="52">
        <f>AI170*(1+INDEX(MEA_CAPEX_price_trend,MATCH(GRC!$E170,network_element_names,0),MATCH(GRC!AJ$3,financial_years,0)))</f>
        <v>0</v>
      </c>
      <c r="AK170" s="52">
        <f>AJ170*(1+INDEX(MEA_CAPEX_price_trend,MATCH(GRC!$E170,network_element_names,0),MATCH(GRC!AK$3,financial_years,0)))</f>
        <v>0</v>
      </c>
      <c r="AL170" s="52">
        <f>AK170*(1+INDEX(MEA_CAPEX_price_trend,MATCH(GRC!$E170,network_element_names,0),MATCH(GRC!AL$3,financial_years,0)))</f>
        <v>0</v>
      </c>
      <c r="AM170" s="52">
        <f>AL170*(1+INDEX(MEA_CAPEX_price_trend,MATCH(GRC!$E170,network_element_names,0),MATCH(GRC!AM$3,financial_years,0)))</f>
        <v>0</v>
      </c>
      <c r="AN170" s="52">
        <f>AM170*(1+INDEX(MEA_CAPEX_price_trend,MATCH(GRC!$E170,network_element_names,0),MATCH(GRC!AN$3,financial_years,0)))</f>
        <v>0</v>
      </c>
      <c r="AO170" s="52">
        <f>AN170*(1+INDEX(MEA_CAPEX_price_trend,MATCH(GRC!$E170,network_element_names,0),MATCH(GRC!AO$3,financial_years,0)))</f>
        <v>0</v>
      </c>
      <c r="AP170" s="52">
        <f>AO170*(1+INDEX(MEA_CAPEX_price_trend,MATCH(GRC!$E170,network_element_names,0),MATCH(GRC!AP$3,financial_years,0)))</f>
        <v>0</v>
      </c>
      <c r="AQ170" s="52">
        <f>AP170*(1+INDEX(MEA_CAPEX_price_trend,MATCH(GRC!$E170,network_element_names,0),MATCH(GRC!AQ$3,financial_years,0)))</f>
        <v>0</v>
      </c>
      <c r="AR170" s="52">
        <f>AQ170*(1+INDEX(MEA_CAPEX_price_trend,MATCH(GRC!$E170,network_element_names,0),MATCH(GRC!AR$3,financial_years,0)))</f>
        <v>0</v>
      </c>
      <c r="AS170" s="52">
        <f>AR170*(1+INDEX(MEA_CAPEX_price_trend,MATCH(GRC!$E170,network_element_names,0),MATCH(GRC!AS$3,financial_years,0)))</f>
        <v>0</v>
      </c>
      <c r="AT170" s="52">
        <f>AS170*(1+INDEX(MEA_CAPEX_price_trend,MATCH(GRC!$E170,network_element_names,0),MATCH(GRC!AT$3,financial_years,0)))</f>
        <v>0</v>
      </c>
    </row>
    <row r="171" spans="3:46" ht="14.5" x14ac:dyDescent="0.35">
      <c r="D171" s="58">
        <v>9</v>
      </c>
      <c r="E171" s="58" t="str">
        <v>Unused</v>
      </c>
      <c r="G171" s="52">
        <v>0</v>
      </c>
      <c r="H171" s="52">
        <f>G171*(1+INDEX(MEA_CAPEX_price_trend,MATCH(GRC!$E171,network_element_names,0),MATCH(GRC!H$3,financial_years,0)))</f>
        <v>0</v>
      </c>
      <c r="I171" s="52">
        <f>H171*(1+INDEX(MEA_CAPEX_price_trend,MATCH(GRC!$E171,network_element_names,0),MATCH(GRC!I$3,financial_years,0)))</f>
        <v>0</v>
      </c>
      <c r="J171" s="52">
        <f>I171*(1+INDEX(MEA_CAPEX_price_trend,MATCH(GRC!$E171,network_element_names,0),MATCH(GRC!J$3,financial_years,0)))</f>
        <v>0</v>
      </c>
      <c r="K171" s="52">
        <f>J171*(1+INDEX(MEA_CAPEX_price_trend,MATCH(GRC!$E171,network_element_names,0),MATCH(GRC!K$3,financial_years,0)))</f>
        <v>0</v>
      </c>
      <c r="L171" s="52">
        <f>K171*(1+INDEX(MEA_CAPEX_price_trend,MATCH(GRC!$E171,network_element_names,0),MATCH(GRC!L$3,financial_years,0)))</f>
        <v>0</v>
      </c>
      <c r="M171" s="52">
        <f>L171*(1+INDEX(MEA_CAPEX_price_trend,MATCH(GRC!$E171,network_element_names,0),MATCH(GRC!M$3,financial_years,0)))</f>
        <v>0</v>
      </c>
      <c r="N171" s="52">
        <f>M171*(1+INDEX(MEA_CAPEX_price_trend,MATCH(GRC!$E171,network_element_names,0),MATCH(GRC!N$3,financial_years,0)))</f>
        <v>0</v>
      </c>
      <c r="O171" s="52">
        <f>N171*(1+INDEX(MEA_CAPEX_price_trend,MATCH(GRC!$E171,network_element_names,0),MATCH(GRC!O$3,financial_years,0)))</f>
        <v>0</v>
      </c>
      <c r="P171" s="52">
        <f>O171*(1+INDEX(MEA_CAPEX_price_trend,MATCH(GRC!$E171,network_element_names,0),MATCH(GRC!P$3,financial_years,0)))</f>
        <v>0</v>
      </c>
      <c r="Q171" s="52">
        <f>P171*(1+INDEX(MEA_CAPEX_price_trend,MATCH(GRC!$E171,network_element_names,0),MATCH(GRC!Q$3,financial_years,0)))</f>
        <v>0</v>
      </c>
      <c r="R171" s="52">
        <f>Q171*(1+INDEX(MEA_CAPEX_price_trend,MATCH(GRC!$E171,network_element_names,0),MATCH(GRC!R$3,financial_years,0)))</f>
        <v>0</v>
      </c>
      <c r="S171" s="52">
        <f>R171*(1+INDEX(MEA_CAPEX_price_trend,MATCH(GRC!$E171,network_element_names,0),MATCH(GRC!S$3,financial_years,0)))</f>
        <v>0</v>
      </c>
      <c r="T171" s="52">
        <f>S171*(1+INDEX(MEA_CAPEX_price_trend,MATCH(GRC!$E171,network_element_names,0),MATCH(GRC!T$3,financial_years,0)))</f>
        <v>0</v>
      </c>
      <c r="U171" s="52">
        <f>T171*(1+INDEX(MEA_CAPEX_price_trend,MATCH(GRC!$E171,network_element_names,0),MATCH(GRC!U$3,financial_years,0)))</f>
        <v>0</v>
      </c>
      <c r="V171" s="52">
        <f>U171*(1+INDEX(MEA_CAPEX_price_trend,MATCH(GRC!$E171,network_element_names,0),MATCH(GRC!V$3,financial_years,0)))</f>
        <v>0</v>
      </c>
      <c r="W171" s="52">
        <f>V171*(1+INDEX(MEA_CAPEX_price_trend,MATCH(GRC!$E171,network_element_names,0),MATCH(GRC!W$3,financial_years,0)))</f>
        <v>0</v>
      </c>
      <c r="X171" s="52">
        <f>W171*(1+INDEX(MEA_CAPEX_price_trend,MATCH(GRC!$E171,network_element_names,0),MATCH(GRC!X$3,financial_years,0)))</f>
        <v>0</v>
      </c>
      <c r="Y171" s="52">
        <f>X171*(1+INDEX(MEA_CAPEX_price_trend,MATCH(GRC!$E171,network_element_names,0),MATCH(GRC!Y$3,financial_years,0)))</f>
        <v>0</v>
      </c>
      <c r="Z171" s="52">
        <f>Y171*(1+INDEX(MEA_CAPEX_price_trend,MATCH(GRC!$E171,network_element_names,0),MATCH(GRC!Z$3,financial_years,0)))</f>
        <v>0</v>
      </c>
      <c r="AA171" s="52">
        <f>Z171*(1+INDEX(MEA_CAPEX_price_trend,MATCH(GRC!$E171,network_element_names,0),MATCH(GRC!AA$3,financial_years,0)))</f>
        <v>0</v>
      </c>
      <c r="AB171" s="52">
        <f>AA171*(1+INDEX(MEA_CAPEX_price_trend,MATCH(GRC!$E171,network_element_names,0),MATCH(GRC!AB$3,financial_years,0)))</f>
        <v>0</v>
      </c>
      <c r="AC171" s="52">
        <f>AB171*(1+INDEX(MEA_CAPEX_price_trend,MATCH(GRC!$E171,network_element_names,0),MATCH(GRC!AC$3,financial_years,0)))</f>
        <v>0</v>
      </c>
      <c r="AD171" s="52">
        <f>AC171*(1+INDEX(MEA_CAPEX_price_trend,MATCH(GRC!$E171,network_element_names,0),MATCH(GRC!AD$3,financial_years,0)))</f>
        <v>0</v>
      </c>
      <c r="AE171" s="52">
        <f>AD171*(1+INDEX(MEA_CAPEX_price_trend,MATCH(GRC!$E171,network_element_names,0),MATCH(GRC!AE$3,financial_years,0)))</f>
        <v>0</v>
      </c>
      <c r="AF171" s="52">
        <f>AE171*(1+INDEX(MEA_CAPEX_price_trend,MATCH(GRC!$E171,network_element_names,0),MATCH(GRC!AF$3,financial_years,0)))</f>
        <v>0</v>
      </c>
      <c r="AG171" s="52">
        <f>AF171*(1+INDEX(MEA_CAPEX_price_trend,MATCH(GRC!$E171,network_element_names,0),MATCH(GRC!AG$3,financial_years,0)))</f>
        <v>0</v>
      </c>
      <c r="AH171" s="52">
        <f>AG171*(1+INDEX(MEA_CAPEX_price_trend,MATCH(GRC!$E171,network_element_names,0),MATCH(GRC!AH$3,financial_years,0)))</f>
        <v>0</v>
      </c>
      <c r="AI171" s="52">
        <f>AH171*(1+INDEX(MEA_CAPEX_price_trend,MATCH(GRC!$E171,network_element_names,0),MATCH(GRC!AI$3,financial_years,0)))</f>
        <v>0</v>
      </c>
      <c r="AJ171" s="52">
        <f>AI171*(1+INDEX(MEA_CAPEX_price_trend,MATCH(GRC!$E171,network_element_names,0),MATCH(GRC!AJ$3,financial_years,0)))</f>
        <v>0</v>
      </c>
      <c r="AK171" s="52">
        <f>AJ171*(1+INDEX(MEA_CAPEX_price_trend,MATCH(GRC!$E171,network_element_names,0),MATCH(GRC!AK$3,financial_years,0)))</f>
        <v>0</v>
      </c>
      <c r="AL171" s="52">
        <f>AK171*(1+INDEX(MEA_CAPEX_price_trend,MATCH(GRC!$E171,network_element_names,0),MATCH(GRC!AL$3,financial_years,0)))</f>
        <v>0</v>
      </c>
      <c r="AM171" s="52">
        <f>AL171*(1+INDEX(MEA_CAPEX_price_trend,MATCH(GRC!$E171,network_element_names,0),MATCH(GRC!AM$3,financial_years,0)))</f>
        <v>0</v>
      </c>
      <c r="AN171" s="52">
        <f>AM171*(1+INDEX(MEA_CAPEX_price_trend,MATCH(GRC!$E171,network_element_names,0),MATCH(GRC!AN$3,financial_years,0)))</f>
        <v>0</v>
      </c>
      <c r="AO171" s="52">
        <f>AN171*(1+INDEX(MEA_CAPEX_price_trend,MATCH(GRC!$E171,network_element_names,0),MATCH(GRC!AO$3,financial_years,0)))</f>
        <v>0</v>
      </c>
      <c r="AP171" s="52">
        <f>AO171*(1+INDEX(MEA_CAPEX_price_trend,MATCH(GRC!$E171,network_element_names,0),MATCH(GRC!AP$3,financial_years,0)))</f>
        <v>0</v>
      </c>
      <c r="AQ171" s="52">
        <f>AP171*(1+INDEX(MEA_CAPEX_price_trend,MATCH(GRC!$E171,network_element_names,0),MATCH(GRC!AQ$3,financial_years,0)))</f>
        <v>0</v>
      </c>
      <c r="AR171" s="52">
        <f>AQ171*(1+INDEX(MEA_CAPEX_price_trend,MATCH(GRC!$E171,network_element_names,0),MATCH(GRC!AR$3,financial_years,0)))</f>
        <v>0</v>
      </c>
      <c r="AS171" s="52">
        <f>AR171*(1+INDEX(MEA_CAPEX_price_trend,MATCH(GRC!$E171,network_element_names,0),MATCH(GRC!AS$3,financial_years,0)))</f>
        <v>0</v>
      </c>
      <c r="AT171" s="52">
        <f>AS171*(1+INDEX(MEA_CAPEX_price_trend,MATCH(GRC!$E171,network_element_names,0),MATCH(GRC!AT$3,financial_years,0)))</f>
        <v>0</v>
      </c>
    </row>
    <row r="172" spans="3:46" ht="14.5" x14ac:dyDescent="0.35">
      <c r="D172" s="58">
        <v>10</v>
      </c>
      <c r="E172" s="58" t="str">
        <v>EXCH_Eth_Bckhl_NTE_1G</v>
      </c>
      <c r="G172" s="52">
        <v>447.08002975874166</v>
      </c>
      <c r="H172" s="52">
        <f>G172*(1+INDEX(MEA_CAPEX_price_trend,MATCH(GRC!$E172,network_element_names,0),MATCH(GRC!H$3,financial_years,0)))</f>
        <v>421.85567010309279</v>
      </c>
      <c r="I172" s="52">
        <f>H172*(1+INDEX(MEA_CAPEX_price_trend,MATCH(GRC!$E172,network_element_names,0),MATCH(GRC!I$3,financial_years,0)))</f>
        <v>400</v>
      </c>
      <c r="J172" s="52">
        <f>I172*(1+INDEX(MEA_CAPEX_price_trend,MATCH(GRC!$E172,network_element_names,0),MATCH(GRC!J$3,financial_years,0)))</f>
        <v>385.68588469184891</v>
      </c>
      <c r="K172" s="52">
        <f>J172*(1+INDEX(MEA_CAPEX_price_trend,MATCH(GRC!$E172,network_element_names,0),MATCH(GRC!K$3,financial_years,0)))</f>
        <v>368.95000803855368</v>
      </c>
      <c r="L172" s="52">
        <f>K172*(1+INDEX(MEA_CAPEX_price_trend,MATCH(GRC!$E172,network_element_names,0),MATCH(GRC!L$3,financial_years,0)))</f>
        <v>352.2455785407451</v>
      </c>
      <c r="M172" s="52">
        <f>L172*(1+INDEX(MEA_CAPEX_price_trend,MATCH(GRC!$E172,network_element_names,0),MATCH(GRC!M$3,financial_years,0)))</f>
        <v>335.63674969010088</v>
      </c>
      <c r="N172" s="52">
        <f>M172*(1+INDEX(MEA_CAPEX_price_trend,MATCH(GRC!$E172,network_element_names,0),MATCH(GRC!N$3,financial_years,0)))</f>
        <v>319.4972003919508</v>
      </c>
      <c r="O172" s="52">
        <f>N172*(1+INDEX(MEA_CAPEX_price_trend,MATCH(GRC!$E172,network_element_names,0),MATCH(GRC!O$3,financial_years,0)))</f>
        <v>303.83557292175715</v>
      </c>
      <c r="P172" s="52">
        <f>O172*(1+INDEX(MEA_CAPEX_price_trend,MATCH(GRC!$E172,network_element_names,0),MATCH(GRC!P$3,financial_years,0)))</f>
        <v>288.94167228833771</v>
      </c>
      <c r="Q172" s="52">
        <f>P172*(1+INDEX(MEA_CAPEX_price_trend,MATCH(GRC!$E172,network_element_names,0),MATCH(GRC!Q$3,financial_years,0)))</f>
        <v>274.77786482322313</v>
      </c>
      <c r="R172" s="52">
        <f>Q172*(1+INDEX(MEA_CAPEX_price_trend,MATCH(GRC!$E172,network_element_names,0),MATCH(GRC!R$3,financial_years,0)))</f>
        <v>261.30836164561407</v>
      </c>
      <c r="S172" s="52">
        <f>R172*(1+INDEX(MEA_CAPEX_price_trend,MATCH(GRC!$E172,network_element_names,0),MATCH(GRC!S$3,financial_years,0)))</f>
        <v>248.49912823161338</v>
      </c>
      <c r="T172" s="52">
        <f>S172*(1+INDEX(MEA_CAPEX_price_trend,MATCH(GRC!$E172,network_element_names,0),MATCH(GRC!T$3,financial_years,0)))</f>
        <v>236.31779841633823</v>
      </c>
      <c r="U172" s="52">
        <f>T172*(1+INDEX(MEA_CAPEX_price_trend,MATCH(GRC!$E172,network_element_names,0),MATCH(GRC!U$3,financial_years,0)))</f>
        <v>224.73359261161576</v>
      </c>
      <c r="V172" s="52">
        <f>U172*(1+INDEX(MEA_CAPEX_price_trend,MATCH(GRC!$E172,network_element_names,0),MATCH(GRC!V$3,financial_years,0)))</f>
        <v>213.717240032615</v>
      </c>
      <c r="W172" s="52">
        <f>V172*(1+INDEX(MEA_CAPEX_price_trend,MATCH(GRC!$E172,network_element_names,0),MATCH(GRC!W$3,financial_years,0)))</f>
        <v>203.24090473689859</v>
      </c>
      <c r="X172" s="52">
        <f>W172*(1+INDEX(MEA_CAPEX_price_trend,MATCH(GRC!$E172,network_element_names,0),MATCH(GRC!X$3,financial_years,0)))</f>
        <v>193.2781152890114</v>
      </c>
      <c r="Y172" s="52">
        <f>X172*(1+INDEX(MEA_CAPEX_price_trend,MATCH(GRC!$E172,network_element_names,0),MATCH(GRC!Y$3,financial_years,0)))</f>
        <v>183.80369787288339</v>
      </c>
      <c r="Z172" s="52">
        <f>Y172*(1+INDEX(MEA_CAPEX_price_trend,MATCH(GRC!$E172,network_element_names,0),MATCH(GRC!Z$3,financial_years,0)))</f>
        <v>174.79371268303618</v>
      </c>
      <c r="AA172" s="52">
        <f>Z172*(1+INDEX(MEA_CAPEX_price_trend,MATCH(GRC!$E172,network_element_names,0),MATCH(GRC!AA$3,financial_years,0)))</f>
        <v>166.22539343386774</v>
      </c>
      <c r="AB172" s="52">
        <f>AA172*(1+INDEX(MEA_CAPEX_price_trend,MATCH(GRC!$E172,network_element_names,0),MATCH(GRC!AB$3,financial_years,0)))</f>
        <v>158.07708983416833</v>
      </c>
      <c r="AC172" s="52">
        <f>AB172*(1+INDEX(MEA_CAPEX_price_trend,MATCH(GRC!$E172,network_element_names,0),MATCH(GRC!AC$3,financial_years,0)))</f>
        <v>150.32821288151302</v>
      </c>
      <c r="AD172" s="52">
        <f>AC172*(1+INDEX(MEA_CAPEX_price_trend,MATCH(GRC!$E172,network_element_names,0),MATCH(GRC!AD$3,financial_years,0)))</f>
        <v>142.95918283830159</v>
      </c>
      <c r="AE172" s="52">
        <f>AD172*(1+INDEX(MEA_CAPEX_price_trend,MATCH(GRC!$E172,network_element_names,0),MATCH(GRC!AE$3,financial_years,0)))</f>
        <v>135.95137975799267</v>
      </c>
      <c r="AF172" s="52">
        <f>AE172*(1+INDEX(MEA_CAPEX_price_trend,MATCH(GRC!$E172,network_element_names,0),MATCH(GRC!AF$3,financial_years,0)))</f>
        <v>129.28709643652243</v>
      </c>
      <c r="AG172" s="52">
        <f>AF172*(1+INDEX(MEA_CAPEX_price_trend,MATCH(GRC!$E172,network_element_names,0),MATCH(GRC!AG$3,financial_years,0)))</f>
        <v>122.94949367002623</v>
      </c>
      <c r="AH172" s="52">
        <f>AG172*(1+INDEX(MEA_CAPEX_price_trend,MATCH(GRC!$E172,network_element_names,0),MATCH(GRC!AH$3,financial_years,0)))</f>
        <v>116.92255770580924</v>
      </c>
      <c r="AI172" s="52">
        <f>AH172*(1+INDEX(MEA_CAPEX_price_trend,MATCH(GRC!$E172,network_element_names,0),MATCH(GRC!AI$3,financial_years,0)))</f>
        <v>111.19105977905389</v>
      </c>
      <c r="AJ172" s="52">
        <f>AI172*(1+INDEX(MEA_CAPEX_price_trend,MATCH(GRC!$E172,network_element_names,0),MATCH(GRC!AJ$3,financial_years,0)))</f>
        <v>105.74051763302184</v>
      </c>
      <c r="AK172" s="52">
        <f>AJ172*(1+INDEX(MEA_CAPEX_price_trend,MATCH(GRC!$E172,network_element_names,0),MATCH(GRC!AK$3,financial_years,0)))</f>
        <v>100.55715892552075</v>
      </c>
      <c r="AL172" s="52">
        <f>AK172*(1+INDEX(MEA_CAPEX_price_trend,MATCH(GRC!$E172,network_element_names,0),MATCH(GRC!AL$3,financial_years,0)))</f>
        <v>95.627886429171696</v>
      </c>
      <c r="AM172" s="52">
        <f>AL172*(1+INDEX(MEA_CAPEX_price_trend,MATCH(GRC!$E172,network_element_names,0),MATCH(GRC!AM$3,financial_years,0)))</f>
        <v>90.940244937545629</v>
      </c>
      <c r="AN172" s="52">
        <f>AM172*(1+INDEX(MEA_CAPEX_price_trend,MATCH(GRC!$E172,network_element_names,0),MATCH(GRC!AN$3,financial_years,0)))</f>
        <v>86.482389793548293</v>
      </c>
      <c r="AO172" s="52">
        <f>AN172*(1+INDEX(MEA_CAPEX_price_trend,MATCH(GRC!$E172,network_element_names,0),MATCH(GRC!AO$3,financial_years,0)))</f>
        <v>82.24305696053122</v>
      </c>
      <c r="AP172" s="52">
        <f>AO172*(1+INDEX(MEA_CAPEX_price_trend,MATCH(GRC!$E172,network_element_names,0),MATCH(GRC!AP$3,financial_years,0)))</f>
        <v>78.211534560505171</v>
      </c>
      <c r="AQ172" s="52">
        <f>AP172*(1+INDEX(MEA_CAPEX_price_trend,MATCH(GRC!$E172,network_element_names,0),MATCH(GRC!AQ$3,financial_years,0)))</f>
        <v>74.377635807539207</v>
      </c>
      <c r="AR172" s="52">
        <f>AQ172*(1+INDEX(MEA_CAPEX_price_trend,MATCH(GRC!$E172,network_element_names,0),MATCH(GRC!AR$3,financial_years,0)))</f>
        <v>70.731673267953951</v>
      </c>
      <c r="AS172" s="52">
        <f>AR172*(1+INDEX(MEA_CAPEX_price_trend,MATCH(GRC!$E172,network_element_names,0),MATCH(GRC!AS$3,financial_years,0)))</f>
        <v>67.264434382269926</v>
      </c>
      <c r="AT172" s="52">
        <f>AS172*(1+INDEX(MEA_CAPEX_price_trend,MATCH(GRC!$E172,network_element_names,0),MATCH(GRC!AT$3,financial_years,0)))</f>
        <v>63.967158187060612</v>
      </c>
    </row>
    <row r="173" spans="3:46" ht="14.5" outlineLevel="1" x14ac:dyDescent="0.35">
      <c r="D173" s="58">
        <v>11</v>
      </c>
      <c r="E173" s="58" t="str">
        <v>EXCH_Eth_Bckhl_NTE_10G</v>
      </c>
      <c r="G173" s="52">
        <v>1676.5501115952811</v>
      </c>
      <c r="H173" s="52">
        <f>G173*(1+INDEX(MEA_CAPEX_price_trend,MATCH(GRC!$E173,network_element_names,0),MATCH(GRC!H$3,financial_years,0)))</f>
        <v>1581.9587628865979</v>
      </c>
      <c r="I173" s="52">
        <f>H173*(1+INDEX(MEA_CAPEX_price_trend,MATCH(GRC!$E173,network_element_names,0),MATCH(GRC!I$3,financial_years,0)))</f>
        <v>1500</v>
      </c>
      <c r="J173" s="52">
        <f>I173*(1+INDEX(MEA_CAPEX_price_trend,MATCH(GRC!$E173,network_element_names,0),MATCH(GRC!J$3,financial_years,0)))</f>
        <v>1446.3220675944333</v>
      </c>
      <c r="K173" s="52">
        <f>J173*(1+INDEX(MEA_CAPEX_price_trend,MATCH(GRC!$E173,network_element_names,0),MATCH(GRC!K$3,financial_years,0)))</f>
        <v>1383.5625301445762</v>
      </c>
      <c r="L173" s="52">
        <f>K173*(1+INDEX(MEA_CAPEX_price_trend,MATCH(GRC!$E173,network_element_names,0),MATCH(GRC!L$3,financial_years,0)))</f>
        <v>1320.920919527794</v>
      </c>
      <c r="M173" s="52">
        <f>L173*(1+INDEX(MEA_CAPEX_price_trend,MATCH(GRC!$E173,network_element_names,0),MATCH(GRC!M$3,financial_years,0)))</f>
        <v>1258.6378113378782</v>
      </c>
      <c r="N173" s="52">
        <f>M173*(1+INDEX(MEA_CAPEX_price_trend,MATCH(GRC!$E173,network_element_names,0),MATCH(GRC!N$3,financial_years,0)))</f>
        <v>1198.1145014698157</v>
      </c>
      <c r="O173" s="52">
        <f>N173*(1+INDEX(MEA_CAPEX_price_trend,MATCH(GRC!$E173,network_element_names,0),MATCH(GRC!O$3,financial_years,0)))</f>
        <v>1139.3833984565892</v>
      </c>
      <c r="P173" s="52">
        <f>O173*(1+INDEX(MEA_CAPEX_price_trend,MATCH(GRC!$E173,network_element_names,0),MATCH(GRC!P$3,financial_years,0)))</f>
        <v>1083.5312710812664</v>
      </c>
      <c r="Q173" s="52">
        <f>P173*(1+INDEX(MEA_CAPEX_price_trend,MATCH(GRC!$E173,network_element_names,0),MATCH(GRC!Q$3,financial_years,0)))</f>
        <v>1030.4169930870867</v>
      </c>
      <c r="R173" s="52">
        <f>Q173*(1+INDEX(MEA_CAPEX_price_trend,MATCH(GRC!$E173,network_element_names,0),MATCH(GRC!R$3,financial_years,0)))</f>
        <v>979.90635617105283</v>
      </c>
      <c r="S173" s="52">
        <f>R173*(1+INDEX(MEA_CAPEX_price_trend,MATCH(GRC!$E173,network_element_names,0),MATCH(GRC!S$3,financial_years,0)))</f>
        <v>931.87173086855023</v>
      </c>
      <c r="T173" s="52">
        <f>S173*(1+INDEX(MEA_CAPEX_price_trend,MATCH(GRC!$E173,network_element_names,0),MATCH(GRC!T$3,financial_years,0)))</f>
        <v>886.19174406126831</v>
      </c>
      <c r="U173" s="52">
        <f>T173*(1+INDEX(MEA_CAPEX_price_trend,MATCH(GRC!$E173,network_element_names,0),MATCH(GRC!U$3,financial_years,0)))</f>
        <v>842.75097229355913</v>
      </c>
      <c r="V173" s="52">
        <f>U173*(1+INDEX(MEA_CAPEX_price_trend,MATCH(GRC!$E173,network_element_names,0),MATCH(GRC!V$3,financial_years,0)))</f>
        <v>801.43965012230626</v>
      </c>
      <c r="W173" s="52">
        <f>V173*(1+INDEX(MEA_CAPEX_price_trend,MATCH(GRC!$E173,network_element_names,0),MATCH(GRC!W$3,financial_years,0)))</f>
        <v>762.15339276336977</v>
      </c>
      <c r="X173" s="52">
        <f>W173*(1+INDEX(MEA_CAPEX_price_trend,MATCH(GRC!$E173,network_element_names,0),MATCH(GRC!X$3,financial_years,0)))</f>
        <v>724.79293233379269</v>
      </c>
      <c r="Y173" s="52">
        <f>X173*(1+INDEX(MEA_CAPEX_price_trend,MATCH(GRC!$E173,network_element_names,0),MATCH(GRC!Y$3,financial_years,0)))</f>
        <v>689.26386702331274</v>
      </c>
      <c r="Z173" s="52">
        <f>Y173*(1+INDEX(MEA_CAPEX_price_trend,MATCH(GRC!$E173,network_element_names,0),MATCH(GRC!Z$3,financial_years,0)))</f>
        <v>655.47642256138556</v>
      </c>
      <c r="AA173" s="52">
        <f>Z173*(1+INDEX(MEA_CAPEX_price_trend,MATCH(GRC!$E173,network_element_names,0),MATCH(GRC!AA$3,financial_years,0)))</f>
        <v>623.345225377004</v>
      </c>
      <c r="AB173" s="52">
        <f>AA173*(1+INDEX(MEA_CAPEX_price_trend,MATCH(GRC!$E173,network_element_names,0),MATCH(GRC!AB$3,financial_years,0)))</f>
        <v>592.78908687813123</v>
      </c>
      <c r="AC173" s="52">
        <f>AB173*(1+INDEX(MEA_CAPEX_price_trend,MATCH(GRC!$E173,network_element_names,0),MATCH(GRC!AC$3,financial_years,0)))</f>
        <v>563.73079830567383</v>
      </c>
      <c r="AD173" s="52">
        <f>AC173*(1+INDEX(MEA_CAPEX_price_trend,MATCH(GRC!$E173,network_element_names,0),MATCH(GRC!AD$3,financial_years,0)))</f>
        <v>536.0969356436309</v>
      </c>
      <c r="AE173" s="52">
        <f>AD173*(1+INDEX(MEA_CAPEX_price_trend,MATCH(GRC!$E173,network_element_names,0),MATCH(GRC!AE$3,financial_years,0)))</f>
        <v>509.81767409247254</v>
      </c>
      <c r="AF173" s="52">
        <f>AE173*(1+INDEX(MEA_CAPEX_price_trend,MATCH(GRC!$E173,network_element_names,0),MATCH(GRC!AF$3,financial_years,0)))</f>
        <v>484.82661163695911</v>
      </c>
      <c r="AG173" s="52">
        <f>AF173*(1+INDEX(MEA_CAPEX_price_trend,MATCH(GRC!$E173,network_element_names,0),MATCH(GRC!AG$3,financial_years,0)))</f>
        <v>461.06060126259837</v>
      </c>
      <c r="AH173" s="52">
        <f>AG173*(1+INDEX(MEA_CAPEX_price_trend,MATCH(GRC!$E173,network_element_names,0),MATCH(GRC!AH$3,financial_years,0)))</f>
        <v>438.45959139678462</v>
      </c>
      <c r="AI173" s="52">
        <f>AH173*(1+INDEX(MEA_CAPEX_price_trend,MATCH(GRC!$E173,network_element_names,0),MATCH(GRC!AI$3,financial_years,0)))</f>
        <v>416.96647417145203</v>
      </c>
      <c r="AJ173" s="52">
        <f>AI173*(1+INDEX(MEA_CAPEX_price_trend,MATCH(GRC!$E173,network_element_names,0),MATCH(GRC!AJ$3,financial_years,0)))</f>
        <v>396.52694112383188</v>
      </c>
      <c r="AK173" s="52">
        <f>AJ173*(1+INDEX(MEA_CAPEX_price_trend,MATCH(GRC!$E173,network_element_names,0),MATCH(GRC!AK$3,financial_years,0)))</f>
        <v>377.08934597070282</v>
      </c>
      <c r="AL173" s="52">
        <f>AK173*(1+INDEX(MEA_CAPEX_price_trend,MATCH(GRC!$E173,network_element_names,0),MATCH(GRC!AL$3,financial_years,0)))</f>
        <v>358.60457410939387</v>
      </c>
      <c r="AM173" s="52">
        <f>AL173*(1+INDEX(MEA_CAPEX_price_trend,MATCH(GRC!$E173,network_element_names,0),MATCH(GRC!AM$3,financial_years,0)))</f>
        <v>341.02591851579609</v>
      </c>
      <c r="AN173" s="52">
        <f>AM173*(1+INDEX(MEA_CAPEX_price_trend,MATCH(GRC!$E173,network_element_names,0),MATCH(GRC!AN$3,financial_years,0)))</f>
        <v>324.30896172580606</v>
      </c>
      <c r="AO173" s="52">
        <f>AN173*(1+INDEX(MEA_CAPEX_price_trend,MATCH(GRC!$E173,network_element_names,0),MATCH(GRC!AO$3,financial_years,0)))</f>
        <v>308.41146360199207</v>
      </c>
      <c r="AP173" s="52">
        <f>AO173*(1+INDEX(MEA_CAPEX_price_trend,MATCH(GRC!$E173,network_element_names,0),MATCH(GRC!AP$3,financial_years,0)))</f>
        <v>293.29325460189438</v>
      </c>
      <c r="AQ173" s="52">
        <f>AP173*(1+INDEX(MEA_CAPEX_price_trend,MATCH(GRC!$E173,network_element_names,0),MATCH(GRC!AQ$3,financial_years,0)))</f>
        <v>278.91613427827207</v>
      </c>
      <c r="AR173" s="52">
        <f>AQ173*(1+INDEX(MEA_CAPEX_price_trend,MATCH(GRC!$E173,network_element_names,0),MATCH(GRC!AR$3,financial_years,0)))</f>
        <v>265.24377475482731</v>
      </c>
      <c r="AS173" s="52">
        <f>AR173*(1+INDEX(MEA_CAPEX_price_trend,MATCH(GRC!$E173,network_element_names,0),MATCH(GRC!AS$3,financial_years,0)))</f>
        <v>252.2416289335122</v>
      </c>
      <c r="AT173" s="52">
        <f>AS173*(1+INDEX(MEA_CAPEX_price_trend,MATCH(GRC!$E173,network_element_names,0),MATCH(GRC!AT$3,financial_years,0)))</f>
        <v>239.8768432014773</v>
      </c>
    </row>
    <row r="174" spans="3:46" ht="14.5" outlineLevel="1" x14ac:dyDescent="0.35">
      <c r="D174" s="58">
        <v>12</v>
      </c>
      <c r="E174" s="58" t="str">
        <v>EXCH_OPT_NTU</v>
      </c>
      <c r="G174" s="52">
        <v>6706.2004463811245</v>
      </c>
      <c r="H174" s="52">
        <f>G174*(1+INDEX(MEA_CAPEX_price_trend,MATCH(GRC!$E174,network_element_names,0),MATCH(GRC!H$3,financial_years,0)))</f>
        <v>6327.8350515463917</v>
      </c>
      <c r="I174" s="52">
        <f>H174*(1+INDEX(MEA_CAPEX_price_trend,MATCH(GRC!$E174,network_element_names,0),MATCH(GRC!I$3,financial_years,0)))</f>
        <v>6000</v>
      </c>
      <c r="J174" s="52">
        <f>I174*(1+INDEX(MEA_CAPEX_price_trend,MATCH(GRC!$E174,network_element_names,0),MATCH(GRC!J$3,financial_years,0)))</f>
        <v>5785.2882703777332</v>
      </c>
      <c r="K174" s="52">
        <f>J174*(1+INDEX(MEA_CAPEX_price_trend,MATCH(GRC!$E174,network_element_names,0),MATCH(GRC!K$3,financial_years,0)))</f>
        <v>5534.2501205783046</v>
      </c>
      <c r="L174" s="52">
        <f>K174*(1+INDEX(MEA_CAPEX_price_trend,MATCH(GRC!$E174,network_element_names,0),MATCH(GRC!L$3,financial_years,0)))</f>
        <v>5283.6836781111761</v>
      </c>
      <c r="M174" s="52">
        <f>L174*(1+INDEX(MEA_CAPEX_price_trend,MATCH(GRC!$E174,network_element_names,0),MATCH(GRC!M$3,financial_years,0)))</f>
        <v>5034.551245351513</v>
      </c>
      <c r="N174" s="52">
        <f>M174*(1+INDEX(MEA_CAPEX_price_trend,MATCH(GRC!$E174,network_element_names,0),MATCH(GRC!N$3,financial_years,0)))</f>
        <v>4792.4580058792626</v>
      </c>
      <c r="O174" s="52">
        <f>N174*(1+INDEX(MEA_CAPEX_price_trend,MATCH(GRC!$E174,network_element_names,0),MATCH(GRC!O$3,financial_years,0)))</f>
        <v>4557.533593826357</v>
      </c>
      <c r="P174" s="52">
        <f>O174*(1+INDEX(MEA_CAPEX_price_trend,MATCH(GRC!$E174,network_element_names,0),MATCH(GRC!P$3,financial_years,0)))</f>
        <v>4334.1250843250655</v>
      </c>
      <c r="Q174" s="52">
        <f>P174*(1+INDEX(MEA_CAPEX_price_trend,MATCH(GRC!$E174,network_element_names,0),MATCH(GRC!Q$3,financial_years,0)))</f>
        <v>4121.6679723483467</v>
      </c>
      <c r="R174" s="52">
        <f>Q174*(1+INDEX(MEA_CAPEX_price_trend,MATCH(GRC!$E174,network_element_names,0),MATCH(GRC!R$3,financial_years,0)))</f>
        <v>3919.6254246842113</v>
      </c>
      <c r="S174" s="52">
        <f>R174*(1+INDEX(MEA_CAPEX_price_trend,MATCH(GRC!$E174,network_element_names,0),MATCH(GRC!S$3,financial_years,0)))</f>
        <v>3727.4869234742009</v>
      </c>
      <c r="T174" s="52">
        <f>S174*(1+INDEX(MEA_CAPEX_price_trend,MATCH(GRC!$E174,network_element_names,0),MATCH(GRC!T$3,financial_years,0)))</f>
        <v>3544.7669762450732</v>
      </c>
      <c r="U174" s="52">
        <f>T174*(1+INDEX(MEA_CAPEX_price_trend,MATCH(GRC!$E174,network_element_names,0),MATCH(GRC!U$3,financial_years,0)))</f>
        <v>3371.0038891742365</v>
      </c>
      <c r="V174" s="52">
        <f>U174*(1+INDEX(MEA_CAPEX_price_trend,MATCH(GRC!$E174,network_element_names,0),MATCH(GRC!V$3,financial_years,0)))</f>
        <v>3205.758600489225</v>
      </c>
      <c r="W174" s="52">
        <f>V174*(1+INDEX(MEA_CAPEX_price_trend,MATCH(GRC!$E174,network_element_names,0),MATCH(GRC!W$3,financial_years,0)))</f>
        <v>3048.6135710534791</v>
      </c>
      <c r="X174" s="52">
        <f>W174*(1+INDEX(MEA_CAPEX_price_trend,MATCH(GRC!$E174,network_element_names,0),MATCH(GRC!X$3,financial_years,0)))</f>
        <v>2899.1717293351708</v>
      </c>
      <c r="Y174" s="52">
        <f>X174*(1+INDEX(MEA_CAPEX_price_trend,MATCH(GRC!$E174,network_element_names,0),MATCH(GRC!Y$3,financial_years,0)))</f>
        <v>2757.055468093251</v>
      </c>
      <c r="Z174" s="52">
        <f>Y174*(1+INDEX(MEA_CAPEX_price_trend,MATCH(GRC!$E174,network_element_names,0),MATCH(GRC!Z$3,financial_years,0)))</f>
        <v>2621.9056902455422</v>
      </c>
      <c r="AA174" s="52">
        <f>Z174*(1+INDEX(MEA_CAPEX_price_trend,MATCH(GRC!$E174,network_element_names,0),MATCH(GRC!AA$3,financial_years,0)))</f>
        <v>2493.380901508016</v>
      </c>
      <c r="AB174" s="52">
        <f>AA174*(1+INDEX(MEA_CAPEX_price_trend,MATCH(GRC!$E174,network_element_names,0),MATCH(GRC!AB$3,financial_years,0)))</f>
        <v>2371.1563475125249</v>
      </c>
      <c r="AC174" s="52">
        <f>AB174*(1+INDEX(MEA_CAPEX_price_trend,MATCH(GRC!$E174,network_element_names,0),MATCH(GRC!AC$3,financial_years,0)))</f>
        <v>2254.9231932226953</v>
      </c>
      <c r="AD174" s="52">
        <f>AC174*(1+INDEX(MEA_CAPEX_price_trend,MATCH(GRC!$E174,network_element_names,0),MATCH(GRC!AD$3,financial_years,0)))</f>
        <v>2144.3877425745236</v>
      </c>
      <c r="AE174" s="52">
        <f>AD174*(1+INDEX(MEA_CAPEX_price_trend,MATCH(GRC!$E174,network_element_names,0),MATCH(GRC!AE$3,financial_years,0)))</f>
        <v>2039.2706963698902</v>
      </c>
      <c r="AF174" s="52">
        <f>AE174*(1+INDEX(MEA_CAPEX_price_trend,MATCH(GRC!$E174,network_element_names,0),MATCH(GRC!AF$3,financial_years,0)))</f>
        <v>1939.3064465478365</v>
      </c>
      <c r="AG174" s="52">
        <f>AF174*(1+INDEX(MEA_CAPEX_price_trend,MATCH(GRC!$E174,network_element_names,0),MATCH(GRC!AG$3,financial_years,0)))</f>
        <v>1844.2424050503935</v>
      </c>
      <c r="AH174" s="52">
        <f>AG174*(1+INDEX(MEA_CAPEX_price_trend,MATCH(GRC!$E174,network_element_names,0),MATCH(GRC!AH$3,financial_years,0)))</f>
        <v>1753.8383655871385</v>
      </c>
      <c r="AI174" s="52">
        <f>AH174*(1+INDEX(MEA_CAPEX_price_trend,MATCH(GRC!$E174,network_element_names,0),MATCH(GRC!AI$3,financial_years,0)))</f>
        <v>1667.8658966858081</v>
      </c>
      <c r="AJ174" s="52">
        <f>AI174*(1+INDEX(MEA_CAPEX_price_trend,MATCH(GRC!$E174,network_element_names,0),MATCH(GRC!AJ$3,financial_years,0)))</f>
        <v>1586.1077644953275</v>
      </c>
      <c r="AK174" s="52">
        <f>AJ174*(1+INDEX(MEA_CAPEX_price_trend,MATCH(GRC!$E174,network_element_names,0),MATCH(GRC!AK$3,financial_years,0)))</f>
        <v>1508.3573838828113</v>
      </c>
      <c r="AL174" s="52">
        <f>AK174*(1+INDEX(MEA_CAPEX_price_trend,MATCH(GRC!$E174,network_element_names,0),MATCH(GRC!AL$3,financial_years,0)))</f>
        <v>1434.4182964375755</v>
      </c>
      <c r="AM174" s="52">
        <f>AL174*(1+INDEX(MEA_CAPEX_price_trend,MATCH(GRC!$E174,network_element_names,0),MATCH(GRC!AM$3,financial_years,0)))</f>
        <v>1364.1036740631844</v>
      </c>
      <c r="AN174" s="52">
        <f>AM174*(1+INDEX(MEA_CAPEX_price_trend,MATCH(GRC!$E174,network_element_names,0),MATCH(GRC!AN$3,financial_years,0)))</f>
        <v>1297.2358469032242</v>
      </c>
      <c r="AO174" s="52">
        <f>AN174*(1+INDEX(MEA_CAPEX_price_trend,MATCH(GRC!$E174,network_element_names,0),MATCH(GRC!AO$3,financial_years,0)))</f>
        <v>1233.6458544079683</v>
      </c>
      <c r="AP174" s="52">
        <f>AO174*(1+INDEX(MEA_CAPEX_price_trend,MATCH(GRC!$E174,network_element_names,0),MATCH(GRC!AP$3,financial_years,0)))</f>
        <v>1173.1730184075775</v>
      </c>
      <c r="AQ174" s="52">
        <f>AP174*(1+INDEX(MEA_CAPEX_price_trend,MATCH(GRC!$E174,network_element_names,0),MATCH(GRC!AQ$3,financial_years,0)))</f>
        <v>1115.6645371130883</v>
      </c>
      <c r="AR174" s="52">
        <f>AQ174*(1+INDEX(MEA_CAPEX_price_trend,MATCH(GRC!$E174,network_element_names,0),MATCH(GRC!AR$3,financial_years,0)))</f>
        <v>1060.9750990193093</v>
      </c>
      <c r="AS174" s="52">
        <f>AR174*(1+INDEX(MEA_CAPEX_price_trend,MATCH(GRC!$E174,network_element_names,0),MATCH(GRC!AS$3,financial_years,0)))</f>
        <v>1008.9665157340488</v>
      </c>
      <c r="AT174" s="52">
        <f>AS174*(1+INDEX(MEA_CAPEX_price_trend,MATCH(GRC!$E174,network_element_names,0),MATCH(GRC!AT$3,financial_years,0)))</f>
        <v>959.5073728059092</v>
      </c>
    </row>
    <row r="175" spans="3:46" ht="14.5" outlineLevel="1" x14ac:dyDescent="0.35">
      <c r="D175" s="58">
        <v>13</v>
      </c>
      <c r="E175" s="58" t="str">
        <v>Unused</v>
      </c>
      <c r="G175" s="52">
        <v>0</v>
      </c>
      <c r="H175" s="52">
        <f>G175*(1+INDEX(MEA_CAPEX_price_trend,MATCH(GRC!$E175,network_element_names,0),MATCH(GRC!H$3,financial_years,0)))</f>
        <v>0</v>
      </c>
      <c r="I175" s="52">
        <f>H175*(1+INDEX(MEA_CAPEX_price_trend,MATCH(GRC!$E175,network_element_names,0),MATCH(GRC!I$3,financial_years,0)))</f>
        <v>0</v>
      </c>
      <c r="J175" s="52">
        <f>I175*(1+INDEX(MEA_CAPEX_price_trend,MATCH(GRC!$E175,network_element_names,0),MATCH(GRC!J$3,financial_years,0)))</f>
        <v>0</v>
      </c>
      <c r="K175" s="52">
        <f>J175*(1+INDEX(MEA_CAPEX_price_trend,MATCH(GRC!$E175,network_element_names,0),MATCH(GRC!K$3,financial_years,0)))</f>
        <v>0</v>
      </c>
      <c r="L175" s="52">
        <f>K175*(1+INDEX(MEA_CAPEX_price_trend,MATCH(GRC!$E175,network_element_names,0),MATCH(GRC!L$3,financial_years,0)))</f>
        <v>0</v>
      </c>
      <c r="M175" s="52">
        <f>L175*(1+INDEX(MEA_CAPEX_price_trend,MATCH(GRC!$E175,network_element_names,0),MATCH(GRC!M$3,financial_years,0)))</f>
        <v>0</v>
      </c>
      <c r="N175" s="52">
        <f>M175*(1+INDEX(MEA_CAPEX_price_trend,MATCH(GRC!$E175,network_element_names,0),MATCH(GRC!N$3,financial_years,0)))</f>
        <v>0</v>
      </c>
      <c r="O175" s="52">
        <f>N175*(1+INDEX(MEA_CAPEX_price_trend,MATCH(GRC!$E175,network_element_names,0),MATCH(GRC!O$3,financial_years,0)))</f>
        <v>0</v>
      </c>
      <c r="P175" s="52">
        <f>O175*(1+INDEX(MEA_CAPEX_price_trend,MATCH(GRC!$E175,network_element_names,0),MATCH(GRC!P$3,financial_years,0)))</f>
        <v>0</v>
      </c>
      <c r="Q175" s="52">
        <f>P175*(1+INDEX(MEA_CAPEX_price_trend,MATCH(GRC!$E175,network_element_names,0),MATCH(GRC!Q$3,financial_years,0)))</f>
        <v>0</v>
      </c>
      <c r="R175" s="52">
        <f>Q175*(1+INDEX(MEA_CAPEX_price_trend,MATCH(GRC!$E175,network_element_names,0),MATCH(GRC!R$3,financial_years,0)))</f>
        <v>0</v>
      </c>
      <c r="S175" s="52">
        <f>R175*(1+INDEX(MEA_CAPEX_price_trend,MATCH(GRC!$E175,network_element_names,0),MATCH(GRC!S$3,financial_years,0)))</f>
        <v>0</v>
      </c>
      <c r="T175" s="52">
        <f>S175*(1+INDEX(MEA_CAPEX_price_trend,MATCH(GRC!$E175,network_element_names,0),MATCH(GRC!T$3,financial_years,0)))</f>
        <v>0</v>
      </c>
      <c r="U175" s="52">
        <f>T175*(1+INDEX(MEA_CAPEX_price_trend,MATCH(GRC!$E175,network_element_names,0),MATCH(GRC!U$3,financial_years,0)))</f>
        <v>0</v>
      </c>
      <c r="V175" s="52">
        <f>U175*(1+INDEX(MEA_CAPEX_price_trend,MATCH(GRC!$E175,network_element_names,0),MATCH(GRC!V$3,financial_years,0)))</f>
        <v>0</v>
      </c>
      <c r="W175" s="52">
        <f>V175*(1+INDEX(MEA_CAPEX_price_trend,MATCH(GRC!$E175,network_element_names,0),MATCH(GRC!W$3,financial_years,0)))</f>
        <v>0</v>
      </c>
      <c r="X175" s="52">
        <f>W175*(1+INDEX(MEA_CAPEX_price_trend,MATCH(GRC!$E175,network_element_names,0),MATCH(GRC!X$3,financial_years,0)))</f>
        <v>0</v>
      </c>
      <c r="Y175" s="52">
        <f>X175*(1+INDEX(MEA_CAPEX_price_trend,MATCH(GRC!$E175,network_element_names,0),MATCH(GRC!Y$3,financial_years,0)))</f>
        <v>0</v>
      </c>
      <c r="Z175" s="52">
        <f>Y175*(1+INDEX(MEA_CAPEX_price_trend,MATCH(GRC!$E175,network_element_names,0),MATCH(GRC!Z$3,financial_years,0)))</f>
        <v>0</v>
      </c>
      <c r="AA175" s="52">
        <f>Z175*(1+INDEX(MEA_CAPEX_price_trend,MATCH(GRC!$E175,network_element_names,0),MATCH(GRC!AA$3,financial_years,0)))</f>
        <v>0</v>
      </c>
      <c r="AB175" s="52">
        <f>AA175*(1+INDEX(MEA_CAPEX_price_trend,MATCH(GRC!$E175,network_element_names,0),MATCH(GRC!AB$3,financial_years,0)))</f>
        <v>0</v>
      </c>
      <c r="AC175" s="52">
        <f>AB175*(1+INDEX(MEA_CAPEX_price_trend,MATCH(GRC!$E175,network_element_names,0),MATCH(GRC!AC$3,financial_years,0)))</f>
        <v>0</v>
      </c>
      <c r="AD175" s="52">
        <f>AC175*(1+INDEX(MEA_CAPEX_price_trend,MATCH(GRC!$E175,network_element_names,0),MATCH(GRC!AD$3,financial_years,0)))</f>
        <v>0</v>
      </c>
      <c r="AE175" s="52">
        <f>AD175*(1+INDEX(MEA_CAPEX_price_trend,MATCH(GRC!$E175,network_element_names,0),MATCH(GRC!AE$3,financial_years,0)))</f>
        <v>0</v>
      </c>
      <c r="AF175" s="52">
        <f>AE175*(1+INDEX(MEA_CAPEX_price_trend,MATCH(GRC!$E175,network_element_names,0),MATCH(GRC!AF$3,financial_years,0)))</f>
        <v>0</v>
      </c>
      <c r="AG175" s="52">
        <f>AF175*(1+INDEX(MEA_CAPEX_price_trend,MATCH(GRC!$E175,network_element_names,0),MATCH(GRC!AG$3,financial_years,0)))</f>
        <v>0</v>
      </c>
      <c r="AH175" s="52">
        <f>AG175*(1+INDEX(MEA_CAPEX_price_trend,MATCH(GRC!$E175,network_element_names,0),MATCH(GRC!AH$3,financial_years,0)))</f>
        <v>0</v>
      </c>
      <c r="AI175" s="52">
        <f>AH175*(1+INDEX(MEA_CAPEX_price_trend,MATCH(GRC!$E175,network_element_names,0),MATCH(GRC!AI$3,financial_years,0)))</f>
        <v>0</v>
      </c>
      <c r="AJ175" s="52">
        <f>AI175*(1+INDEX(MEA_CAPEX_price_trend,MATCH(GRC!$E175,network_element_names,0),MATCH(GRC!AJ$3,financial_years,0)))</f>
        <v>0</v>
      </c>
      <c r="AK175" s="52">
        <f>AJ175*(1+INDEX(MEA_CAPEX_price_trend,MATCH(GRC!$E175,network_element_names,0),MATCH(GRC!AK$3,financial_years,0)))</f>
        <v>0</v>
      </c>
      <c r="AL175" s="52">
        <f>AK175*(1+INDEX(MEA_CAPEX_price_trend,MATCH(GRC!$E175,network_element_names,0),MATCH(GRC!AL$3,financial_years,0)))</f>
        <v>0</v>
      </c>
      <c r="AM175" s="52">
        <f>AL175*(1+INDEX(MEA_CAPEX_price_trend,MATCH(GRC!$E175,network_element_names,0),MATCH(GRC!AM$3,financial_years,0)))</f>
        <v>0</v>
      </c>
      <c r="AN175" s="52">
        <f>AM175*(1+INDEX(MEA_CAPEX_price_trend,MATCH(GRC!$E175,network_element_names,0),MATCH(GRC!AN$3,financial_years,0)))</f>
        <v>0</v>
      </c>
      <c r="AO175" s="52">
        <f>AN175*(1+INDEX(MEA_CAPEX_price_trend,MATCH(GRC!$E175,network_element_names,0),MATCH(GRC!AO$3,financial_years,0)))</f>
        <v>0</v>
      </c>
      <c r="AP175" s="52">
        <f>AO175*(1+INDEX(MEA_CAPEX_price_trend,MATCH(GRC!$E175,network_element_names,0),MATCH(GRC!AP$3,financial_years,0)))</f>
        <v>0</v>
      </c>
      <c r="AQ175" s="52">
        <f>AP175*(1+INDEX(MEA_CAPEX_price_trend,MATCH(GRC!$E175,network_element_names,0),MATCH(GRC!AQ$3,financial_years,0)))</f>
        <v>0</v>
      </c>
      <c r="AR175" s="52">
        <f>AQ175*(1+INDEX(MEA_CAPEX_price_trend,MATCH(GRC!$E175,network_element_names,0),MATCH(GRC!AR$3,financial_years,0)))</f>
        <v>0</v>
      </c>
      <c r="AS175" s="52">
        <f>AR175*(1+INDEX(MEA_CAPEX_price_trend,MATCH(GRC!$E175,network_element_names,0),MATCH(GRC!AS$3,financial_years,0)))</f>
        <v>0</v>
      </c>
      <c r="AT175" s="52">
        <f>AS175*(1+INDEX(MEA_CAPEX_price_trend,MATCH(GRC!$E175,network_element_names,0),MATCH(GRC!AT$3,financial_years,0)))</f>
        <v>0</v>
      </c>
    </row>
    <row r="176" spans="3:46" ht="14.5" outlineLevel="1" x14ac:dyDescent="0.35">
      <c r="D176" s="58">
        <v>14</v>
      </c>
      <c r="E176" s="58" t="str">
        <v>Unused</v>
      </c>
      <c r="G176" s="52">
        <v>0</v>
      </c>
      <c r="H176" s="52">
        <f>G176*(1+INDEX(MEA_CAPEX_price_trend,MATCH(GRC!$E176,network_element_names,0),MATCH(GRC!H$3,financial_years,0)))</f>
        <v>0</v>
      </c>
      <c r="I176" s="52">
        <f>H176*(1+INDEX(MEA_CAPEX_price_trend,MATCH(GRC!$E176,network_element_names,0),MATCH(GRC!I$3,financial_years,0)))</f>
        <v>0</v>
      </c>
      <c r="J176" s="52">
        <f>I176*(1+INDEX(MEA_CAPEX_price_trend,MATCH(GRC!$E176,network_element_names,0),MATCH(GRC!J$3,financial_years,0)))</f>
        <v>0</v>
      </c>
      <c r="K176" s="52">
        <f>J176*(1+INDEX(MEA_CAPEX_price_trend,MATCH(GRC!$E176,network_element_names,0),MATCH(GRC!K$3,financial_years,0)))</f>
        <v>0</v>
      </c>
      <c r="L176" s="52">
        <f>K176*(1+INDEX(MEA_CAPEX_price_trend,MATCH(GRC!$E176,network_element_names,0),MATCH(GRC!L$3,financial_years,0)))</f>
        <v>0</v>
      </c>
      <c r="M176" s="52">
        <f>L176*(1+INDEX(MEA_CAPEX_price_trend,MATCH(GRC!$E176,network_element_names,0),MATCH(GRC!M$3,financial_years,0)))</f>
        <v>0</v>
      </c>
      <c r="N176" s="52">
        <f>M176*(1+INDEX(MEA_CAPEX_price_trend,MATCH(GRC!$E176,network_element_names,0),MATCH(GRC!N$3,financial_years,0)))</f>
        <v>0</v>
      </c>
      <c r="O176" s="52">
        <f>N176*(1+INDEX(MEA_CAPEX_price_trend,MATCH(GRC!$E176,network_element_names,0),MATCH(GRC!O$3,financial_years,0)))</f>
        <v>0</v>
      </c>
      <c r="P176" s="52">
        <f>O176*(1+INDEX(MEA_CAPEX_price_trend,MATCH(GRC!$E176,network_element_names,0),MATCH(GRC!P$3,financial_years,0)))</f>
        <v>0</v>
      </c>
      <c r="Q176" s="52">
        <f>P176*(1+INDEX(MEA_CAPEX_price_trend,MATCH(GRC!$E176,network_element_names,0),MATCH(GRC!Q$3,financial_years,0)))</f>
        <v>0</v>
      </c>
      <c r="R176" s="52">
        <f>Q176*(1+INDEX(MEA_CAPEX_price_trend,MATCH(GRC!$E176,network_element_names,0),MATCH(GRC!R$3,financial_years,0)))</f>
        <v>0</v>
      </c>
      <c r="S176" s="52">
        <f>R176*(1+INDEX(MEA_CAPEX_price_trend,MATCH(GRC!$E176,network_element_names,0),MATCH(GRC!S$3,financial_years,0)))</f>
        <v>0</v>
      </c>
      <c r="T176" s="52">
        <f>S176*(1+INDEX(MEA_CAPEX_price_trend,MATCH(GRC!$E176,network_element_names,0),MATCH(GRC!T$3,financial_years,0)))</f>
        <v>0</v>
      </c>
      <c r="U176" s="52">
        <f>T176*(1+INDEX(MEA_CAPEX_price_trend,MATCH(GRC!$E176,network_element_names,0),MATCH(GRC!U$3,financial_years,0)))</f>
        <v>0</v>
      </c>
      <c r="V176" s="52">
        <f>U176*(1+INDEX(MEA_CAPEX_price_trend,MATCH(GRC!$E176,network_element_names,0),MATCH(GRC!V$3,financial_years,0)))</f>
        <v>0</v>
      </c>
      <c r="W176" s="52">
        <f>V176*(1+INDEX(MEA_CAPEX_price_trend,MATCH(GRC!$E176,network_element_names,0),MATCH(GRC!W$3,financial_years,0)))</f>
        <v>0</v>
      </c>
      <c r="X176" s="52">
        <f>W176*(1+INDEX(MEA_CAPEX_price_trend,MATCH(GRC!$E176,network_element_names,0),MATCH(GRC!X$3,financial_years,0)))</f>
        <v>0</v>
      </c>
      <c r="Y176" s="52">
        <f>X176*(1+INDEX(MEA_CAPEX_price_trend,MATCH(GRC!$E176,network_element_names,0),MATCH(GRC!Y$3,financial_years,0)))</f>
        <v>0</v>
      </c>
      <c r="Z176" s="52">
        <f>Y176*(1+INDEX(MEA_CAPEX_price_trend,MATCH(GRC!$E176,network_element_names,0),MATCH(GRC!Z$3,financial_years,0)))</f>
        <v>0</v>
      </c>
      <c r="AA176" s="52">
        <f>Z176*(1+INDEX(MEA_CAPEX_price_trend,MATCH(GRC!$E176,network_element_names,0),MATCH(GRC!AA$3,financial_years,0)))</f>
        <v>0</v>
      </c>
      <c r="AB176" s="52">
        <f>AA176*(1+INDEX(MEA_CAPEX_price_trend,MATCH(GRC!$E176,network_element_names,0),MATCH(GRC!AB$3,financial_years,0)))</f>
        <v>0</v>
      </c>
      <c r="AC176" s="52">
        <f>AB176*(1+INDEX(MEA_CAPEX_price_trend,MATCH(GRC!$E176,network_element_names,0),MATCH(GRC!AC$3,financial_years,0)))</f>
        <v>0</v>
      </c>
      <c r="AD176" s="52">
        <f>AC176*(1+INDEX(MEA_CAPEX_price_trend,MATCH(GRC!$E176,network_element_names,0),MATCH(GRC!AD$3,financial_years,0)))</f>
        <v>0</v>
      </c>
      <c r="AE176" s="52">
        <f>AD176*(1+INDEX(MEA_CAPEX_price_trend,MATCH(GRC!$E176,network_element_names,0),MATCH(GRC!AE$3,financial_years,0)))</f>
        <v>0</v>
      </c>
      <c r="AF176" s="52">
        <f>AE176*(1+INDEX(MEA_CAPEX_price_trend,MATCH(GRC!$E176,network_element_names,0),MATCH(GRC!AF$3,financial_years,0)))</f>
        <v>0</v>
      </c>
      <c r="AG176" s="52">
        <f>AF176*(1+INDEX(MEA_CAPEX_price_trend,MATCH(GRC!$E176,network_element_names,0),MATCH(GRC!AG$3,financial_years,0)))</f>
        <v>0</v>
      </c>
      <c r="AH176" s="52">
        <f>AG176*(1+INDEX(MEA_CAPEX_price_trend,MATCH(GRC!$E176,network_element_names,0),MATCH(GRC!AH$3,financial_years,0)))</f>
        <v>0</v>
      </c>
      <c r="AI176" s="52">
        <f>AH176*(1+INDEX(MEA_CAPEX_price_trend,MATCH(GRC!$E176,network_element_names,0),MATCH(GRC!AI$3,financial_years,0)))</f>
        <v>0</v>
      </c>
      <c r="AJ176" s="52">
        <f>AI176*(1+INDEX(MEA_CAPEX_price_trend,MATCH(GRC!$E176,network_element_names,0),MATCH(GRC!AJ$3,financial_years,0)))</f>
        <v>0</v>
      </c>
      <c r="AK176" s="52">
        <f>AJ176*(1+INDEX(MEA_CAPEX_price_trend,MATCH(GRC!$E176,network_element_names,0),MATCH(GRC!AK$3,financial_years,0)))</f>
        <v>0</v>
      </c>
      <c r="AL176" s="52">
        <f>AK176*(1+INDEX(MEA_CAPEX_price_trend,MATCH(GRC!$E176,network_element_names,0),MATCH(GRC!AL$3,financial_years,0)))</f>
        <v>0</v>
      </c>
      <c r="AM176" s="52">
        <f>AL176*(1+INDEX(MEA_CAPEX_price_trend,MATCH(GRC!$E176,network_element_names,0),MATCH(GRC!AM$3,financial_years,0)))</f>
        <v>0</v>
      </c>
      <c r="AN176" s="52">
        <f>AM176*(1+INDEX(MEA_CAPEX_price_trend,MATCH(GRC!$E176,network_element_names,0),MATCH(GRC!AN$3,financial_years,0)))</f>
        <v>0</v>
      </c>
      <c r="AO176" s="52">
        <f>AN176*(1+INDEX(MEA_CAPEX_price_trend,MATCH(GRC!$E176,network_element_names,0),MATCH(GRC!AO$3,financial_years,0)))</f>
        <v>0</v>
      </c>
      <c r="AP176" s="52">
        <f>AO176*(1+INDEX(MEA_CAPEX_price_trend,MATCH(GRC!$E176,network_element_names,0),MATCH(GRC!AP$3,financial_years,0)))</f>
        <v>0</v>
      </c>
      <c r="AQ176" s="52">
        <f>AP176*(1+INDEX(MEA_CAPEX_price_trend,MATCH(GRC!$E176,network_element_names,0),MATCH(GRC!AQ$3,financial_years,0)))</f>
        <v>0</v>
      </c>
      <c r="AR176" s="52">
        <f>AQ176*(1+INDEX(MEA_CAPEX_price_trend,MATCH(GRC!$E176,network_element_names,0),MATCH(GRC!AR$3,financial_years,0)))</f>
        <v>0</v>
      </c>
      <c r="AS176" s="52">
        <f>AR176*(1+INDEX(MEA_CAPEX_price_trend,MATCH(GRC!$E176,network_element_names,0),MATCH(GRC!AS$3,financial_years,0)))</f>
        <v>0</v>
      </c>
      <c r="AT176" s="52">
        <f>AS176*(1+INDEX(MEA_CAPEX_price_trend,MATCH(GRC!$E176,network_element_names,0),MATCH(GRC!AT$3,financial_years,0)))</f>
        <v>0</v>
      </c>
    </row>
    <row r="177" spans="4:46" ht="14.5" outlineLevel="1" x14ac:dyDescent="0.35">
      <c r="D177" s="58">
        <v>15</v>
      </c>
      <c r="E177" s="58" t="str">
        <v>Unused</v>
      </c>
      <c r="G177" s="52">
        <v>0</v>
      </c>
      <c r="H177" s="52">
        <f>G177*(1+INDEX(MEA_CAPEX_price_trend,MATCH(GRC!$E177,network_element_names,0),MATCH(GRC!H$3,financial_years,0)))</f>
        <v>0</v>
      </c>
      <c r="I177" s="52">
        <f>H177*(1+INDEX(MEA_CAPEX_price_trend,MATCH(GRC!$E177,network_element_names,0),MATCH(GRC!I$3,financial_years,0)))</f>
        <v>0</v>
      </c>
      <c r="J177" s="52">
        <f>I177*(1+INDEX(MEA_CAPEX_price_trend,MATCH(GRC!$E177,network_element_names,0),MATCH(GRC!J$3,financial_years,0)))</f>
        <v>0</v>
      </c>
      <c r="K177" s="52">
        <f>J177*(1+INDEX(MEA_CAPEX_price_trend,MATCH(GRC!$E177,network_element_names,0),MATCH(GRC!K$3,financial_years,0)))</f>
        <v>0</v>
      </c>
      <c r="L177" s="52">
        <f>K177*(1+INDEX(MEA_CAPEX_price_trend,MATCH(GRC!$E177,network_element_names,0),MATCH(GRC!L$3,financial_years,0)))</f>
        <v>0</v>
      </c>
      <c r="M177" s="52">
        <f>L177*(1+INDEX(MEA_CAPEX_price_trend,MATCH(GRC!$E177,network_element_names,0),MATCH(GRC!M$3,financial_years,0)))</f>
        <v>0</v>
      </c>
      <c r="N177" s="52">
        <f>M177*(1+INDEX(MEA_CAPEX_price_trend,MATCH(GRC!$E177,network_element_names,0),MATCH(GRC!N$3,financial_years,0)))</f>
        <v>0</v>
      </c>
      <c r="O177" s="52">
        <f>N177*(1+INDEX(MEA_CAPEX_price_trend,MATCH(GRC!$E177,network_element_names,0),MATCH(GRC!O$3,financial_years,0)))</f>
        <v>0</v>
      </c>
      <c r="P177" s="52">
        <f>O177*(1+INDEX(MEA_CAPEX_price_trend,MATCH(GRC!$E177,network_element_names,0),MATCH(GRC!P$3,financial_years,0)))</f>
        <v>0</v>
      </c>
      <c r="Q177" s="52">
        <f>P177*(1+INDEX(MEA_CAPEX_price_trend,MATCH(GRC!$E177,network_element_names,0),MATCH(GRC!Q$3,financial_years,0)))</f>
        <v>0</v>
      </c>
      <c r="R177" s="52">
        <f>Q177*(1+INDEX(MEA_CAPEX_price_trend,MATCH(GRC!$E177,network_element_names,0),MATCH(GRC!R$3,financial_years,0)))</f>
        <v>0</v>
      </c>
      <c r="S177" s="52">
        <f>R177*(1+INDEX(MEA_CAPEX_price_trend,MATCH(GRC!$E177,network_element_names,0),MATCH(GRC!S$3,financial_years,0)))</f>
        <v>0</v>
      </c>
      <c r="T177" s="52">
        <f>S177*(1+INDEX(MEA_CAPEX_price_trend,MATCH(GRC!$E177,network_element_names,0),MATCH(GRC!T$3,financial_years,0)))</f>
        <v>0</v>
      </c>
      <c r="U177" s="52">
        <f>T177*(1+INDEX(MEA_CAPEX_price_trend,MATCH(GRC!$E177,network_element_names,0),MATCH(GRC!U$3,financial_years,0)))</f>
        <v>0</v>
      </c>
      <c r="V177" s="52">
        <f>U177*(1+INDEX(MEA_CAPEX_price_trend,MATCH(GRC!$E177,network_element_names,0),MATCH(GRC!V$3,financial_years,0)))</f>
        <v>0</v>
      </c>
      <c r="W177" s="52">
        <f>V177*(1+INDEX(MEA_CAPEX_price_trend,MATCH(GRC!$E177,network_element_names,0),MATCH(GRC!W$3,financial_years,0)))</f>
        <v>0</v>
      </c>
      <c r="X177" s="52">
        <f>W177*(1+INDEX(MEA_CAPEX_price_trend,MATCH(GRC!$E177,network_element_names,0),MATCH(GRC!X$3,financial_years,0)))</f>
        <v>0</v>
      </c>
      <c r="Y177" s="52">
        <f>X177*(1+INDEX(MEA_CAPEX_price_trend,MATCH(GRC!$E177,network_element_names,0),MATCH(GRC!Y$3,financial_years,0)))</f>
        <v>0</v>
      </c>
      <c r="Z177" s="52">
        <f>Y177*(1+INDEX(MEA_CAPEX_price_trend,MATCH(GRC!$E177,network_element_names,0),MATCH(GRC!Z$3,financial_years,0)))</f>
        <v>0</v>
      </c>
      <c r="AA177" s="52">
        <f>Z177*(1+INDEX(MEA_CAPEX_price_trend,MATCH(GRC!$E177,network_element_names,0),MATCH(GRC!AA$3,financial_years,0)))</f>
        <v>0</v>
      </c>
      <c r="AB177" s="52">
        <f>AA177*(1+INDEX(MEA_CAPEX_price_trend,MATCH(GRC!$E177,network_element_names,0),MATCH(GRC!AB$3,financial_years,0)))</f>
        <v>0</v>
      </c>
      <c r="AC177" s="52">
        <f>AB177*(1+INDEX(MEA_CAPEX_price_trend,MATCH(GRC!$E177,network_element_names,0),MATCH(GRC!AC$3,financial_years,0)))</f>
        <v>0</v>
      </c>
      <c r="AD177" s="52">
        <f>AC177*(1+INDEX(MEA_CAPEX_price_trend,MATCH(GRC!$E177,network_element_names,0),MATCH(GRC!AD$3,financial_years,0)))</f>
        <v>0</v>
      </c>
      <c r="AE177" s="52">
        <f>AD177*(1+INDEX(MEA_CAPEX_price_trend,MATCH(GRC!$E177,network_element_names,0),MATCH(GRC!AE$3,financial_years,0)))</f>
        <v>0</v>
      </c>
      <c r="AF177" s="52">
        <f>AE177*(1+INDEX(MEA_CAPEX_price_trend,MATCH(GRC!$E177,network_element_names,0),MATCH(GRC!AF$3,financial_years,0)))</f>
        <v>0</v>
      </c>
      <c r="AG177" s="52">
        <f>AF177*(1+INDEX(MEA_CAPEX_price_trend,MATCH(GRC!$E177,network_element_names,0),MATCH(GRC!AG$3,financial_years,0)))</f>
        <v>0</v>
      </c>
      <c r="AH177" s="52">
        <f>AG177*(1+INDEX(MEA_CAPEX_price_trend,MATCH(GRC!$E177,network_element_names,0),MATCH(GRC!AH$3,financial_years,0)))</f>
        <v>0</v>
      </c>
      <c r="AI177" s="52">
        <f>AH177*(1+INDEX(MEA_CAPEX_price_trend,MATCH(GRC!$E177,network_element_names,0),MATCH(GRC!AI$3,financial_years,0)))</f>
        <v>0</v>
      </c>
      <c r="AJ177" s="52">
        <f>AI177*(1+INDEX(MEA_CAPEX_price_trend,MATCH(GRC!$E177,network_element_names,0),MATCH(GRC!AJ$3,financial_years,0)))</f>
        <v>0</v>
      </c>
      <c r="AK177" s="52">
        <f>AJ177*(1+INDEX(MEA_CAPEX_price_trend,MATCH(GRC!$E177,network_element_names,0),MATCH(GRC!AK$3,financial_years,0)))</f>
        <v>0</v>
      </c>
      <c r="AL177" s="52">
        <f>AK177*(1+INDEX(MEA_CAPEX_price_trend,MATCH(GRC!$E177,network_element_names,0),MATCH(GRC!AL$3,financial_years,0)))</f>
        <v>0</v>
      </c>
      <c r="AM177" s="52">
        <f>AL177*(1+INDEX(MEA_CAPEX_price_trend,MATCH(GRC!$E177,network_element_names,0),MATCH(GRC!AM$3,financial_years,0)))</f>
        <v>0</v>
      </c>
      <c r="AN177" s="52">
        <f>AM177*(1+INDEX(MEA_CAPEX_price_trend,MATCH(GRC!$E177,network_element_names,0),MATCH(GRC!AN$3,financial_years,0)))</f>
        <v>0</v>
      </c>
      <c r="AO177" s="52">
        <f>AN177*(1+INDEX(MEA_CAPEX_price_trend,MATCH(GRC!$E177,network_element_names,0),MATCH(GRC!AO$3,financial_years,0)))</f>
        <v>0</v>
      </c>
      <c r="AP177" s="52">
        <f>AO177*(1+INDEX(MEA_CAPEX_price_trend,MATCH(GRC!$E177,network_element_names,0),MATCH(GRC!AP$3,financial_years,0)))</f>
        <v>0</v>
      </c>
      <c r="AQ177" s="52">
        <f>AP177*(1+INDEX(MEA_CAPEX_price_trend,MATCH(GRC!$E177,network_element_names,0),MATCH(GRC!AQ$3,financial_years,0)))</f>
        <v>0</v>
      </c>
      <c r="AR177" s="52">
        <f>AQ177*(1+INDEX(MEA_CAPEX_price_trend,MATCH(GRC!$E177,network_element_names,0),MATCH(GRC!AR$3,financial_years,0)))</f>
        <v>0</v>
      </c>
      <c r="AS177" s="52">
        <f>AR177*(1+INDEX(MEA_CAPEX_price_trend,MATCH(GRC!$E177,network_element_names,0),MATCH(GRC!AS$3,financial_years,0)))</f>
        <v>0</v>
      </c>
      <c r="AT177" s="52">
        <f>AS177*(1+INDEX(MEA_CAPEX_price_trend,MATCH(GRC!$E177,network_element_names,0),MATCH(GRC!AT$3,financial_years,0)))</f>
        <v>0</v>
      </c>
    </row>
    <row r="178" spans="4:46" ht="14.5" outlineLevel="1" x14ac:dyDescent="0.35">
      <c r="D178" s="58">
        <v>16</v>
      </c>
      <c r="E178" s="58" t="str">
        <v>Unused</v>
      </c>
      <c r="G178" s="52">
        <v>0</v>
      </c>
      <c r="H178" s="52">
        <f>G178*(1+INDEX(MEA_CAPEX_price_trend,MATCH(GRC!$E178,network_element_names,0),MATCH(GRC!H$3,financial_years,0)))</f>
        <v>0</v>
      </c>
      <c r="I178" s="52">
        <f>H178*(1+INDEX(MEA_CAPEX_price_trend,MATCH(GRC!$E178,network_element_names,0),MATCH(GRC!I$3,financial_years,0)))</f>
        <v>0</v>
      </c>
      <c r="J178" s="52">
        <f>I178*(1+INDEX(MEA_CAPEX_price_trend,MATCH(GRC!$E178,network_element_names,0),MATCH(GRC!J$3,financial_years,0)))</f>
        <v>0</v>
      </c>
      <c r="K178" s="52">
        <f>J178*(1+INDEX(MEA_CAPEX_price_trend,MATCH(GRC!$E178,network_element_names,0),MATCH(GRC!K$3,financial_years,0)))</f>
        <v>0</v>
      </c>
      <c r="L178" s="52">
        <f>K178*(1+INDEX(MEA_CAPEX_price_trend,MATCH(GRC!$E178,network_element_names,0),MATCH(GRC!L$3,financial_years,0)))</f>
        <v>0</v>
      </c>
      <c r="M178" s="52">
        <f>L178*(1+INDEX(MEA_CAPEX_price_trend,MATCH(GRC!$E178,network_element_names,0),MATCH(GRC!M$3,financial_years,0)))</f>
        <v>0</v>
      </c>
      <c r="N178" s="52">
        <f>M178*(1+INDEX(MEA_CAPEX_price_trend,MATCH(GRC!$E178,network_element_names,0),MATCH(GRC!N$3,financial_years,0)))</f>
        <v>0</v>
      </c>
      <c r="O178" s="52">
        <f>N178*(1+INDEX(MEA_CAPEX_price_trend,MATCH(GRC!$E178,network_element_names,0),MATCH(GRC!O$3,financial_years,0)))</f>
        <v>0</v>
      </c>
      <c r="P178" s="52">
        <f>O178*(1+INDEX(MEA_CAPEX_price_trend,MATCH(GRC!$E178,network_element_names,0),MATCH(GRC!P$3,financial_years,0)))</f>
        <v>0</v>
      </c>
      <c r="Q178" s="52">
        <f>P178*(1+INDEX(MEA_CAPEX_price_trend,MATCH(GRC!$E178,network_element_names,0),MATCH(GRC!Q$3,financial_years,0)))</f>
        <v>0</v>
      </c>
      <c r="R178" s="52">
        <f>Q178*(1+INDEX(MEA_CAPEX_price_trend,MATCH(GRC!$E178,network_element_names,0),MATCH(GRC!R$3,financial_years,0)))</f>
        <v>0</v>
      </c>
      <c r="S178" s="52">
        <f>R178*(1+INDEX(MEA_CAPEX_price_trend,MATCH(GRC!$E178,network_element_names,0),MATCH(GRC!S$3,financial_years,0)))</f>
        <v>0</v>
      </c>
      <c r="T178" s="52">
        <f>S178*(1+INDEX(MEA_CAPEX_price_trend,MATCH(GRC!$E178,network_element_names,0),MATCH(GRC!T$3,financial_years,0)))</f>
        <v>0</v>
      </c>
      <c r="U178" s="52">
        <f>T178*(1+INDEX(MEA_CAPEX_price_trend,MATCH(GRC!$E178,network_element_names,0),MATCH(GRC!U$3,financial_years,0)))</f>
        <v>0</v>
      </c>
      <c r="V178" s="52">
        <f>U178*(1+INDEX(MEA_CAPEX_price_trend,MATCH(GRC!$E178,network_element_names,0),MATCH(GRC!V$3,financial_years,0)))</f>
        <v>0</v>
      </c>
      <c r="W178" s="52">
        <f>V178*(1+INDEX(MEA_CAPEX_price_trend,MATCH(GRC!$E178,network_element_names,0),MATCH(GRC!W$3,financial_years,0)))</f>
        <v>0</v>
      </c>
      <c r="X178" s="52">
        <f>W178*(1+INDEX(MEA_CAPEX_price_trend,MATCH(GRC!$E178,network_element_names,0),MATCH(GRC!X$3,financial_years,0)))</f>
        <v>0</v>
      </c>
      <c r="Y178" s="52">
        <f>X178*(1+INDEX(MEA_CAPEX_price_trend,MATCH(GRC!$E178,network_element_names,0),MATCH(GRC!Y$3,financial_years,0)))</f>
        <v>0</v>
      </c>
      <c r="Z178" s="52">
        <f>Y178*(1+INDEX(MEA_CAPEX_price_trend,MATCH(GRC!$E178,network_element_names,0),MATCH(GRC!Z$3,financial_years,0)))</f>
        <v>0</v>
      </c>
      <c r="AA178" s="52">
        <f>Z178*(1+INDEX(MEA_CAPEX_price_trend,MATCH(GRC!$E178,network_element_names,0),MATCH(GRC!AA$3,financial_years,0)))</f>
        <v>0</v>
      </c>
      <c r="AB178" s="52">
        <f>AA178*(1+INDEX(MEA_CAPEX_price_trend,MATCH(GRC!$E178,network_element_names,0),MATCH(GRC!AB$3,financial_years,0)))</f>
        <v>0</v>
      </c>
      <c r="AC178" s="52">
        <f>AB178*(1+INDEX(MEA_CAPEX_price_trend,MATCH(GRC!$E178,network_element_names,0),MATCH(GRC!AC$3,financial_years,0)))</f>
        <v>0</v>
      </c>
      <c r="AD178" s="52">
        <f>AC178*(1+INDEX(MEA_CAPEX_price_trend,MATCH(GRC!$E178,network_element_names,0),MATCH(GRC!AD$3,financial_years,0)))</f>
        <v>0</v>
      </c>
      <c r="AE178" s="52">
        <f>AD178*(1+INDEX(MEA_CAPEX_price_trend,MATCH(GRC!$E178,network_element_names,0),MATCH(GRC!AE$3,financial_years,0)))</f>
        <v>0</v>
      </c>
      <c r="AF178" s="52">
        <f>AE178*(1+INDEX(MEA_CAPEX_price_trend,MATCH(GRC!$E178,network_element_names,0),MATCH(GRC!AF$3,financial_years,0)))</f>
        <v>0</v>
      </c>
      <c r="AG178" s="52">
        <f>AF178*(1+INDEX(MEA_CAPEX_price_trend,MATCH(GRC!$E178,network_element_names,0),MATCH(GRC!AG$3,financial_years,0)))</f>
        <v>0</v>
      </c>
      <c r="AH178" s="52">
        <f>AG178*(1+INDEX(MEA_CAPEX_price_trend,MATCH(GRC!$E178,network_element_names,0),MATCH(GRC!AH$3,financial_years,0)))</f>
        <v>0</v>
      </c>
      <c r="AI178" s="52">
        <f>AH178*(1+INDEX(MEA_CAPEX_price_trend,MATCH(GRC!$E178,network_element_names,0),MATCH(GRC!AI$3,financial_years,0)))</f>
        <v>0</v>
      </c>
      <c r="AJ178" s="52">
        <f>AI178*(1+INDEX(MEA_CAPEX_price_trend,MATCH(GRC!$E178,network_element_names,0),MATCH(GRC!AJ$3,financial_years,0)))</f>
        <v>0</v>
      </c>
      <c r="AK178" s="52">
        <f>AJ178*(1+INDEX(MEA_CAPEX_price_trend,MATCH(GRC!$E178,network_element_names,0),MATCH(GRC!AK$3,financial_years,0)))</f>
        <v>0</v>
      </c>
      <c r="AL178" s="52">
        <f>AK178*(1+INDEX(MEA_CAPEX_price_trend,MATCH(GRC!$E178,network_element_names,0),MATCH(GRC!AL$3,financial_years,0)))</f>
        <v>0</v>
      </c>
      <c r="AM178" s="52">
        <f>AL178*(1+INDEX(MEA_CAPEX_price_trend,MATCH(GRC!$E178,network_element_names,0),MATCH(GRC!AM$3,financial_years,0)))</f>
        <v>0</v>
      </c>
      <c r="AN178" s="52">
        <f>AM178*(1+INDEX(MEA_CAPEX_price_trend,MATCH(GRC!$E178,network_element_names,0),MATCH(GRC!AN$3,financial_years,0)))</f>
        <v>0</v>
      </c>
      <c r="AO178" s="52">
        <f>AN178*(1+INDEX(MEA_CAPEX_price_trend,MATCH(GRC!$E178,network_element_names,0),MATCH(GRC!AO$3,financial_years,0)))</f>
        <v>0</v>
      </c>
      <c r="AP178" s="52">
        <f>AO178*(1+INDEX(MEA_CAPEX_price_trend,MATCH(GRC!$E178,network_element_names,0),MATCH(GRC!AP$3,financial_years,0)))</f>
        <v>0</v>
      </c>
      <c r="AQ178" s="52">
        <f>AP178*(1+INDEX(MEA_CAPEX_price_trend,MATCH(GRC!$E178,network_element_names,0),MATCH(GRC!AQ$3,financial_years,0)))</f>
        <v>0</v>
      </c>
      <c r="AR178" s="52">
        <f>AQ178*(1+INDEX(MEA_CAPEX_price_trend,MATCH(GRC!$E178,network_element_names,0),MATCH(GRC!AR$3,financial_years,0)))</f>
        <v>0</v>
      </c>
      <c r="AS178" s="52">
        <f>AR178*(1+INDEX(MEA_CAPEX_price_trend,MATCH(GRC!$E178,network_element_names,0),MATCH(GRC!AS$3,financial_years,0)))</f>
        <v>0</v>
      </c>
      <c r="AT178" s="52">
        <f>AS178*(1+INDEX(MEA_CAPEX_price_trend,MATCH(GRC!$E178,network_element_names,0),MATCH(GRC!AT$3,financial_years,0)))</f>
        <v>0</v>
      </c>
    </row>
    <row r="179" spans="4:46" ht="14.5" outlineLevel="1" x14ac:dyDescent="0.35">
      <c r="D179" s="58">
        <v>17</v>
      </c>
      <c r="E179" s="58" t="str">
        <v>EXCH_DF_PatchPanel</v>
      </c>
      <c r="G179" s="52">
        <v>5.2582199999999997</v>
      </c>
      <c r="H179" s="52">
        <f>G179*(1+INDEX(MEA_CAPEX_price_trend,MATCH(GRC!$E179,network_element_names,0),MATCH(GRC!H$3,financial_years,0)))</f>
        <v>5.1149999999999993</v>
      </c>
      <c r="I179" s="52">
        <f>H179*(1+INDEX(MEA_CAPEX_price_trend,MATCH(GRC!$E179,network_element_names,0),MATCH(GRC!I$3,financial_years,0)))</f>
        <v>5</v>
      </c>
      <c r="J179" s="52">
        <f>I179*(1+INDEX(MEA_CAPEX_price_trend,MATCH(GRC!$E179,network_element_names,0),MATCH(GRC!J$3,financial_years,0)))</f>
        <v>4.9701789264413518</v>
      </c>
      <c r="K179" s="52">
        <f>J179*(1+INDEX(MEA_CAPEX_price_trend,MATCH(GRC!$E179,network_element_names,0),MATCH(GRC!K$3,financial_years,0)))</f>
        <v>4.901557126668</v>
      </c>
      <c r="L179" s="52">
        <f>K179*(1+INDEX(MEA_CAPEX_price_trend,MATCH(GRC!$E179,network_element_names,0),MATCH(GRC!L$3,financial_years,0)))</f>
        <v>4.8243672506574793</v>
      </c>
      <c r="M179" s="52">
        <f>L179*(1+INDEX(MEA_CAPEX_price_trend,MATCH(GRC!$E179,network_element_names,0),MATCH(GRC!M$3,financial_years,0)))</f>
        <v>4.7390640969130446</v>
      </c>
      <c r="N179" s="52">
        <f>M179*(1+INDEX(MEA_CAPEX_price_trend,MATCH(GRC!$E179,network_element_names,0),MATCH(GRC!N$3,financial_years,0)))</f>
        <v>4.6507007820540185</v>
      </c>
      <c r="O179" s="52">
        <f>N179*(1+INDEX(MEA_CAPEX_price_trend,MATCH(GRC!$E179,network_element_names,0),MATCH(GRC!O$3,financial_years,0)))</f>
        <v>4.5595105706411942</v>
      </c>
      <c r="P179" s="52">
        <f>O179*(1+INDEX(MEA_CAPEX_price_trend,MATCH(GRC!$E179,network_element_names,0),MATCH(GRC!P$3,financial_years,0)))</f>
        <v>4.4701084025894069</v>
      </c>
      <c r="Q179" s="52">
        <f>P179*(1+INDEX(MEA_CAPEX_price_trend,MATCH(GRC!$E179,network_element_names,0),MATCH(GRC!Q$3,financial_years,0)))</f>
        <v>4.3824592182249091</v>
      </c>
      <c r="R179" s="52">
        <f>Q179*(1+INDEX(MEA_CAPEX_price_trend,MATCH(GRC!$E179,network_element_names,0),MATCH(GRC!R$3,financial_years,0)))</f>
        <v>4.2965286453185376</v>
      </c>
      <c r="S179" s="52">
        <f>R179*(1+INDEX(MEA_CAPEX_price_trend,MATCH(GRC!$E179,network_element_names,0),MATCH(GRC!S$3,financial_years,0)))</f>
        <v>4.2122829856064099</v>
      </c>
      <c r="T179" s="52">
        <f>S179*(1+INDEX(MEA_CAPEX_price_trend,MATCH(GRC!$E179,network_element_names,0),MATCH(GRC!T$3,financial_years,0)))</f>
        <v>4.1296892015749114</v>
      </c>
      <c r="U179" s="52">
        <f>T179*(1+INDEX(MEA_CAPEX_price_trend,MATCH(GRC!$E179,network_element_names,0),MATCH(GRC!U$3,financial_years,0)))</f>
        <v>4.0487149035048153</v>
      </c>
      <c r="V179" s="52">
        <f>U179*(1+INDEX(MEA_CAPEX_price_trend,MATCH(GRC!$E179,network_element_names,0),MATCH(GRC!V$3,financial_years,0)))</f>
        <v>3.969328336769427</v>
      </c>
      <c r="W179" s="52">
        <f>V179*(1+INDEX(MEA_CAPEX_price_trend,MATCH(GRC!$E179,network_element_names,0),MATCH(GRC!W$3,financial_years,0)))</f>
        <v>3.8914983693817913</v>
      </c>
      <c r="X179" s="52">
        <f>W179*(1+INDEX(MEA_CAPEX_price_trend,MATCH(GRC!$E179,network_element_names,0),MATCH(GRC!X$3,financial_years,0)))</f>
        <v>3.8151944797860695</v>
      </c>
      <c r="Y179" s="52">
        <f>X179*(1+INDEX(MEA_CAPEX_price_trend,MATCH(GRC!$E179,network_element_names,0),MATCH(GRC!Y$3,financial_years,0)))</f>
        <v>3.740386744888303</v>
      </c>
      <c r="Z179" s="52">
        <f>Y179*(1+INDEX(MEA_CAPEX_price_trend,MATCH(GRC!$E179,network_element_names,0),MATCH(GRC!Z$3,financial_years,0)))</f>
        <v>3.6670458283218661</v>
      </c>
      <c r="AA179" s="52">
        <f>Z179*(1+INDEX(MEA_CAPEX_price_trend,MATCH(GRC!$E179,network_element_names,0),MATCH(GRC!AA$3,financial_years,0)))</f>
        <v>3.5951429689430059</v>
      </c>
      <c r="AB179" s="52">
        <f>AA179*(1+INDEX(MEA_CAPEX_price_trend,MATCH(GRC!$E179,network_element_names,0),MATCH(GRC!AB$3,financial_years,0)))</f>
        <v>3.5246499695519669</v>
      </c>
      <c r="AC179" s="52">
        <f>AB179*(1+INDEX(MEA_CAPEX_price_trend,MATCH(GRC!$E179,network_element_names,0),MATCH(GRC!AC$3,financial_years,0)))</f>
        <v>3.4555391858352613</v>
      </c>
      <c r="AD179" s="52">
        <f>AC179*(1+INDEX(MEA_CAPEX_price_trend,MATCH(GRC!$E179,network_element_names,0),MATCH(GRC!AD$3,financial_years,0)))</f>
        <v>3.3877835155247658</v>
      </c>
      <c r="AE179" s="52">
        <f>AD179*(1+INDEX(MEA_CAPEX_price_trend,MATCH(GRC!$E179,network_element_names,0),MATCH(GRC!AE$3,financial_years,0)))</f>
        <v>3.3213563877693786</v>
      </c>
      <c r="AF179" s="52">
        <f>AE179*(1+INDEX(MEA_CAPEX_price_trend,MATCH(GRC!$E179,network_element_names,0),MATCH(GRC!AF$3,financial_years,0)))</f>
        <v>3.2562317527150766</v>
      </c>
      <c r="AG179" s="52">
        <f>AF179*(1+INDEX(MEA_CAPEX_price_trend,MATCH(GRC!$E179,network_element_names,0),MATCH(GRC!AG$3,financial_years,0)))</f>
        <v>3.1923840712892906</v>
      </c>
      <c r="AH179" s="52">
        <f>AG179*(1+INDEX(MEA_CAPEX_price_trend,MATCH(GRC!$E179,network_element_names,0),MATCH(GRC!AH$3,financial_years,0)))</f>
        <v>3.129788305185579</v>
      </c>
      <c r="AI179" s="52">
        <f>AH179*(1+INDEX(MEA_CAPEX_price_trend,MATCH(GRC!$E179,network_element_names,0),MATCH(GRC!AI$3,financial_years,0)))</f>
        <v>3.0684199070446856</v>
      </c>
      <c r="AJ179" s="52">
        <f>AI179*(1+INDEX(MEA_CAPEX_price_trend,MATCH(GRC!$E179,network_element_names,0),MATCH(GRC!AJ$3,financial_years,0)))</f>
        <v>3.0082548108281228</v>
      </c>
      <c r="AK179" s="52">
        <f>AJ179*(1+INDEX(MEA_CAPEX_price_trend,MATCH(GRC!$E179,network_element_names,0),MATCH(GRC!AK$3,financial_years,0)))</f>
        <v>2.949269422380512</v>
      </c>
      <c r="AL179" s="52">
        <f>AK179*(1+INDEX(MEA_CAPEX_price_trend,MATCH(GRC!$E179,network_element_names,0),MATCH(GRC!AL$3,financial_years,0)))</f>
        <v>2.8914406101769732</v>
      </c>
      <c r="AM179" s="52">
        <f>AL179*(1+INDEX(MEA_CAPEX_price_trend,MATCH(GRC!$E179,network_element_names,0),MATCH(GRC!AM$3,financial_years,0)))</f>
        <v>2.8347456962519342</v>
      </c>
      <c r="AN179" s="52">
        <f>AM179*(1+INDEX(MEA_CAPEX_price_trend,MATCH(GRC!$E179,network_element_names,0),MATCH(GRC!AN$3,financial_years,0)))</f>
        <v>2.7791624473058176</v>
      </c>
      <c r="AO179" s="52">
        <f>AN179*(1+INDEX(MEA_CAPEX_price_trend,MATCH(GRC!$E179,network_element_names,0),MATCH(GRC!AO$3,financial_years,0)))</f>
        <v>2.7246690659860957</v>
      </c>
      <c r="AP179" s="52">
        <f>AO179*(1+INDEX(MEA_CAPEX_price_trend,MATCH(GRC!$E179,network_element_names,0),MATCH(GRC!AP$3,financial_years,0)))</f>
        <v>2.6712441823393092</v>
      </c>
      <c r="AQ179" s="52">
        <f>AP179*(1+INDEX(MEA_CAPEX_price_trend,MATCH(GRC!$E179,network_element_names,0),MATCH(GRC!AQ$3,financial_years,0)))</f>
        <v>2.6188668454306949</v>
      </c>
      <c r="AR179" s="52">
        <f>AQ179*(1+INDEX(MEA_CAPEX_price_trend,MATCH(GRC!$E179,network_element_names,0),MATCH(GRC!AR$3,financial_years,0)))</f>
        <v>2.5675165151281325</v>
      </c>
      <c r="AS179" s="52">
        <f>AR179*(1+INDEX(MEA_CAPEX_price_trend,MATCH(GRC!$E179,network_element_names,0),MATCH(GRC!AS$3,financial_years,0)))</f>
        <v>2.5171730540471886</v>
      </c>
      <c r="AT179" s="52">
        <f>AS179*(1+INDEX(MEA_CAPEX_price_trend,MATCH(GRC!$E179,network_element_names,0),MATCH(GRC!AT$3,financial_years,0)))</f>
        <v>2.4678167196541061</v>
      </c>
    </row>
    <row r="180" spans="4:46" ht="14.5" outlineLevel="1" x14ac:dyDescent="0.35">
      <c r="D180" s="58">
        <v>18</v>
      </c>
      <c r="E180" s="58" t="str">
        <v>Unused</v>
      </c>
      <c r="G180" s="52">
        <v>0</v>
      </c>
      <c r="H180" s="52">
        <f>G180*(1+INDEX(MEA_CAPEX_price_trend,MATCH(GRC!$E180,network_element_names,0),MATCH(GRC!H$3,financial_years,0)))</f>
        <v>0</v>
      </c>
      <c r="I180" s="52">
        <f>H180*(1+INDEX(MEA_CAPEX_price_trend,MATCH(GRC!$E180,network_element_names,0),MATCH(GRC!I$3,financial_years,0)))</f>
        <v>0</v>
      </c>
      <c r="J180" s="52">
        <f>I180*(1+INDEX(MEA_CAPEX_price_trend,MATCH(GRC!$E180,network_element_names,0),MATCH(GRC!J$3,financial_years,0)))</f>
        <v>0</v>
      </c>
      <c r="K180" s="52">
        <f>J180*(1+INDEX(MEA_CAPEX_price_trend,MATCH(GRC!$E180,network_element_names,0),MATCH(GRC!K$3,financial_years,0)))</f>
        <v>0</v>
      </c>
      <c r="L180" s="52">
        <f>K180*(1+INDEX(MEA_CAPEX_price_trend,MATCH(GRC!$E180,network_element_names,0),MATCH(GRC!L$3,financial_years,0)))</f>
        <v>0</v>
      </c>
      <c r="M180" s="52">
        <f>L180*(1+INDEX(MEA_CAPEX_price_trend,MATCH(GRC!$E180,network_element_names,0),MATCH(GRC!M$3,financial_years,0)))</f>
        <v>0</v>
      </c>
      <c r="N180" s="52">
        <f>M180*(1+INDEX(MEA_CAPEX_price_trend,MATCH(GRC!$E180,network_element_names,0),MATCH(GRC!N$3,financial_years,0)))</f>
        <v>0</v>
      </c>
      <c r="O180" s="52">
        <f>N180*(1+INDEX(MEA_CAPEX_price_trend,MATCH(GRC!$E180,network_element_names,0),MATCH(GRC!O$3,financial_years,0)))</f>
        <v>0</v>
      </c>
      <c r="P180" s="52">
        <f>O180*(1+INDEX(MEA_CAPEX_price_trend,MATCH(GRC!$E180,network_element_names,0),MATCH(GRC!P$3,financial_years,0)))</f>
        <v>0</v>
      </c>
      <c r="Q180" s="52">
        <f>P180*(1+INDEX(MEA_CAPEX_price_trend,MATCH(GRC!$E180,network_element_names,0),MATCH(GRC!Q$3,financial_years,0)))</f>
        <v>0</v>
      </c>
      <c r="R180" s="52">
        <f>Q180*(1+INDEX(MEA_CAPEX_price_trend,MATCH(GRC!$E180,network_element_names,0),MATCH(GRC!R$3,financial_years,0)))</f>
        <v>0</v>
      </c>
      <c r="S180" s="52">
        <f>R180*(1+INDEX(MEA_CAPEX_price_trend,MATCH(GRC!$E180,network_element_names,0),MATCH(GRC!S$3,financial_years,0)))</f>
        <v>0</v>
      </c>
      <c r="T180" s="52">
        <f>S180*(1+INDEX(MEA_CAPEX_price_trend,MATCH(GRC!$E180,network_element_names,0),MATCH(GRC!T$3,financial_years,0)))</f>
        <v>0</v>
      </c>
      <c r="U180" s="52">
        <f>T180*(1+INDEX(MEA_CAPEX_price_trend,MATCH(GRC!$E180,network_element_names,0),MATCH(GRC!U$3,financial_years,0)))</f>
        <v>0</v>
      </c>
      <c r="V180" s="52">
        <f>U180*(1+INDEX(MEA_CAPEX_price_trend,MATCH(GRC!$E180,network_element_names,0),MATCH(GRC!V$3,financial_years,0)))</f>
        <v>0</v>
      </c>
      <c r="W180" s="52">
        <f>V180*(1+INDEX(MEA_CAPEX_price_trend,MATCH(GRC!$E180,network_element_names,0),MATCH(GRC!W$3,financial_years,0)))</f>
        <v>0</v>
      </c>
      <c r="X180" s="52">
        <f>W180*(1+INDEX(MEA_CAPEX_price_trend,MATCH(GRC!$E180,network_element_names,0),MATCH(GRC!X$3,financial_years,0)))</f>
        <v>0</v>
      </c>
      <c r="Y180" s="52">
        <f>X180*(1+INDEX(MEA_CAPEX_price_trend,MATCH(GRC!$E180,network_element_names,0),MATCH(GRC!Y$3,financial_years,0)))</f>
        <v>0</v>
      </c>
      <c r="Z180" s="52">
        <f>Y180*(1+INDEX(MEA_CAPEX_price_trend,MATCH(GRC!$E180,network_element_names,0),MATCH(GRC!Z$3,financial_years,0)))</f>
        <v>0</v>
      </c>
      <c r="AA180" s="52">
        <f>Z180*(1+INDEX(MEA_CAPEX_price_trend,MATCH(GRC!$E180,network_element_names,0),MATCH(GRC!AA$3,financial_years,0)))</f>
        <v>0</v>
      </c>
      <c r="AB180" s="52">
        <f>AA180*(1+INDEX(MEA_CAPEX_price_trend,MATCH(GRC!$E180,network_element_names,0),MATCH(GRC!AB$3,financial_years,0)))</f>
        <v>0</v>
      </c>
      <c r="AC180" s="52">
        <f>AB180*(1+INDEX(MEA_CAPEX_price_trend,MATCH(GRC!$E180,network_element_names,0),MATCH(GRC!AC$3,financial_years,0)))</f>
        <v>0</v>
      </c>
      <c r="AD180" s="52">
        <f>AC180*(1+INDEX(MEA_CAPEX_price_trend,MATCH(GRC!$E180,network_element_names,0),MATCH(GRC!AD$3,financial_years,0)))</f>
        <v>0</v>
      </c>
      <c r="AE180" s="52">
        <f>AD180*(1+INDEX(MEA_CAPEX_price_trend,MATCH(GRC!$E180,network_element_names,0),MATCH(GRC!AE$3,financial_years,0)))</f>
        <v>0</v>
      </c>
      <c r="AF180" s="52">
        <f>AE180*(1+INDEX(MEA_CAPEX_price_trend,MATCH(GRC!$E180,network_element_names,0),MATCH(GRC!AF$3,financial_years,0)))</f>
        <v>0</v>
      </c>
      <c r="AG180" s="52">
        <f>AF180*(1+INDEX(MEA_CAPEX_price_trend,MATCH(GRC!$E180,network_element_names,0),MATCH(GRC!AG$3,financial_years,0)))</f>
        <v>0</v>
      </c>
      <c r="AH180" s="52">
        <f>AG180*(1+INDEX(MEA_CAPEX_price_trend,MATCH(GRC!$E180,network_element_names,0),MATCH(GRC!AH$3,financial_years,0)))</f>
        <v>0</v>
      </c>
      <c r="AI180" s="52">
        <f>AH180*(1+INDEX(MEA_CAPEX_price_trend,MATCH(GRC!$E180,network_element_names,0),MATCH(GRC!AI$3,financial_years,0)))</f>
        <v>0</v>
      </c>
      <c r="AJ180" s="52">
        <f>AI180*(1+INDEX(MEA_CAPEX_price_trend,MATCH(GRC!$E180,network_element_names,0),MATCH(GRC!AJ$3,financial_years,0)))</f>
        <v>0</v>
      </c>
      <c r="AK180" s="52">
        <f>AJ180*(1+INDEX(MEA_CAPEX_price_trend,MATCH(GRC!$E180,network_element_names,0),MATCH(GRC!AK$3,financial_years,0)))</f>
        <v>0</v>
      </c>
      <c r="AL180" s="52">
        <f>AK180*(1+INDEX(MEA_CAPEX_price_trend,MATCH(GRC!$E180,network_element_names,0),MATCH(GRC!AL$3,financial_years,0)))</f>
        <v>0</v>
      </c>
      <c r="AM180" s="52">
        <f>AL180*(1+INDEX(MEA_CAPEX_price_trend,MATCH(GRC!$E180,network_element_names,0),MATCH(GRC!AM$3,financial_years,0)))</f>
        <v>0</v>
      </c>
      <c r="AN180" s="52">
        <f>AM180*(1+INDEX(MEA_CAPEX_price_trend,MATCH(GRC!$E180,network_element_names,0),MATCH(GRC!AN$3,financial_years,0)))</f>
        <v>0</v>
      </c>
      <c r="AO180" s="52">
        <f>AN180*(1+INDEX(MEA_CAPEX_price_trend,MATCH(GRC!$E180,network_element_names,0),MATCH(GRC!AO$3,financial_years,0)))</f>
        <v>0</v>
      </c>
      <c r="AP180" s="52">
        <f>AO180*(1+INDEX(MEA_CAPEX_price_trend,MATCH(GRC!$E180,network_element_names,0),MATCH(GRC!AP$3,financial_years,0)))</f>
        <v>0</v>
      </c>
      <c r="AQ180" s="52">
        <f>AP180*(1+INDEX(MEA_CAPEX_price_trend,MATCH(GRC!$E180,network_element_names,0),MATCH(GRC!AQ$3,financial_years,0)))</f>
        <v>0</v>
      </c>
      <c r="AR180" s="52">
        <f>AQ180*(1+INDEX(MEA_CAPEX_price_trend,MATCH(GRC!$E180,network_element_names,0),MATCH(GRC!AR$3,financial_years,0)))</f>
        <v>0</v>
      </c>
      <c r="AS180" s="52">
        <f>AR180*(1+INDEX(MEA_CAPEX_price_trend,MATCH(GRC!$E180,network_element_names,0),MATCH(GRC!AS$3,financial_years,0)))</f>
        <v>0</v>
      </c>
      <c r="AT180" s="52">
        <f>AS180*(1+INDEX(MEA_CAPEX_price_trend,MATCH(GRC!$E180,network_element_names,0),MATCH(GRC!AT$3,financial_years,0)))</f>
        <v>0</v>
      </c>
    </row>
    <row r="181" spans="4:46" ht="14.5" outlineLevel="1" x14ac:dyDescent="0.35">
      <c r="D181" s="58">
        <v>19</v>
      </c>
      <c r="E181" s="58" t="str">
        <v>EXCH_All_Accommodation</v>
      </c>
      <c r="G181" s="52">
        <v>5258.22</v>
      </c>
      <c r="H181" s="52">
        <f>G181*(1+INDEX(MEA_CAPEX_price_trend,MATCH(GRC!$E181,network_element_names,0),MATCH(GRC!H$3,financial_years,0)))</f>
        <v>5115</v>
      </c>
      <c r="I181" s="52">
        <f>H181*(1+INDEX(MEA_CAPEX_price_trend,MATCH(GRC!$E181,network_element_names,0),MATCH(GRC!I$3,financial_years,0)))</f>
        <v>5000</v>
      </c>
      <c r="J181" s="52">
        <f>I181*(1+INDEX(MEA_CAPEX_price_trend,MATCH(GRC!$E181,network_element_names,0),MATCH(GRC!J$3,financial_years,0)))</f>
        <v>4970.1789264413519</v>
      </c>
      <c r="K181" s="52">
        <f>J181*(1+INDEX(MEA_CAPEX_price_trend,MATCH(GRC!$E181,network_element_names,0),MATCH(GRC!K$3,financial_years,0)))</f>
        <v>4901.5571266679999</v>
      </c>
      <c r="L181" s="52">
        <f>K181*(1+INDEX(MEA_CAPEX_price_trend,MATCH(GRC!$E181,network_element_names,0),MATCH(GRC!L$3,financial_years,0)))</f>
        <v>4824.3672506574794</v>
      </c>
      <c r="M181" s="52">
        <f>L181*(1+INDEX(MEA_CAPEX_price_trend,MATCH(GRC!$E181,network_element_names,0),MATCH(GRC!M$3,financial_years,0)))</f>
        <v>4739.0640969130445</v>
      </c>
      <c r="N181" s="52">
        <f>M181*(1+INDEX(MEA_CAPEX_price_trend,MATCH(GRC!$E181,network_element_names,0),MATCH(GRC!N$3,financial_years,0)))</f>
        <v>4650.7007820540184</v>
      </c>
      <c r="O181" s="52">
        <f>N181*(1+INDEX(MEA_CAPEX_price_trend,MATCH(GRC!$E181,network_element_names,0),MATCH(GRC!O$3,financial_years,0)))</f>
        <v>4559.5105706411941</v>
      </c>
      <c r="P181" s="52">
        <f>O181*(1+INDEX(MEA_CAPEX_price_trend,MATCH(GRC!$E181,network_element_names,0),MATCH(GRC!P$3,financial_years,0)))</f>
        <v>4470.108402589407</v>
      </c>
      <c r="Q181" s="52">
        <f>P181*(1+INDEX(MEA_CAPEX_price_trend,MATCH(GRC!$E181,network_element_names,0),MATCH(GRC!Q$3,financial_years,0)))</f>
        <v>4382.4592182249089</v>
      </c>
      <c r="R181" s="52">
        <f>Q181*(1+INDEX(MEA_CAPEX_price_trend,MATCH(GRC!$E181,network_element_names,0),MATCH(GRC!R$3,financial_years,0)))</f>
        <v>4296.5286453185372</v>
      </c>
      <c r="S181" s="52">
        <f>R181*(1+INDEX(MEA_CAPEX_price_trend,MATCH(GRC!$E181,network_element_names,0),MATCH(GRC!S$3,financial_years,0)))</f>
        <v>4212.28298560641</v>
      </c>
      <c r="T181" s="52">
        <f>S181*(1+INDEX(MEA_CAPEX_price_trend,MATCH(GRC!$E181,network_element_names,0),MATCH(GRC!T$3,financial_years,0)))</f>
        <v>4129.6892015749117</v>
      </c>
      <c r="U181" s="52">
        <f>T181*(1+INDEX(MEA_CAPEX_price_trend,MATCH(GRC!$E181,network_element_names,0),MATCH(GRC!U$3,financial_years,0)))</f>
        <v>4048.7149035048155</v>
      </c>
      <c r="V181" s="52">
        <f>U181*(1+INDEX(MEA_CAPEX_price_trend,MATCH(GRC!$E181,network_element_names,0),MATCH(GRC!V$3,financial_years,0)))</f>
        <v>3969.3283367694271</v>
      </c>
      <c r="W181" s="52">
        <f>V181*(1+INDEX(MEA_CAPEX_price_trend,MATCH(GRC!$E181,network_element_names,0),MATCH(GRC!W$3,financial_years,0)))</f>
        <v>3891.4983693817912</v>
      </c>
      <c r="X181" s="52">
        <f>W181*(1+INDEX(MEA_CAPEX_price_trend,MATCH(GRC!$E181,network_element_names,0),MATCH(GRC!X$3,financial_years,0)))</f>
        <v>3815.1944797860692</v>
      </c>
      <c r="Y181" s="52">
        <f>X181*(1+INDEX(MEA_CAPEX_price_trend,MATCH(GRC!$E181,network_element_names,0),MATCH(GRC!Y$3,financial_years,0)))</f>
        <v>3740.3867448883034</v>
      </c>
      <c r="Z181" s="52">
        <f>Y181*(1+INDEX(MEA_CAPEX_price_trend,MATCH(GRC!$E181,network_element_names,0),MATCH(GRC!Z$3,financial_years,0)))</f>
        <v>3667.0458283218659</v>
      </c>
      <c r="AA181" s="52">
        <f>Z181*(1+INDEX(MEA_CAPEX_price_trend,MATCH(GRC!$E181,network_element_names,0),MATCH(GRC!AA$3,financial_years,0)))</f>
        <v>3595.1429689430061</v>
      </c>
      <c r="AB181" s="52">
        <f>AA181*(1+INDEX(MEA_CAPEX_price_trend,MATCH(GRC!$E181,network_element_names,0),MATCH(GRC!AB$3,financial_years,0)))</f>
        <v>3524.6499695519669</v>
      </c>
      <c r="AC181" s="52">
        <f>AB181*(1+INDEX(MEA_CAPEX_price_trend,MATCH(GRC!$E181,network_element_names,0),MATCH(GRC!AC$3,financial_years,0)))</f>
        <v>3455.5391858352614</v>
      </c>
      <c r="AD181" s="52">
        <f>AC181*(1+INDEX(MEA_CAPEX_price_trend,MATCH(GRC!$E181,network_element_names,0),MATCH(GRC!AD$3,financial_years,0)))</f>
        <v>3387.7835155247658</v>
      </c>
      <c r="AE181" s="52">
        <f>AD181*(1+INDEX(MEA_CAPEX_price_trend,MATCH(GRC!$E181,network_element_names,0),MATCH(GRC!AE$3,financial_years,0)))</f>
        <v>3321.3563877693787</v>
      </c>
      <c r="AF181" s="52">
        <f>AE181*(1+INDEX(MEA_CAPEX_price_trend,MATCH(GRC!$E181,network_element_names,0),MATCH(GRC!AF$3,financial_years,0)))</f>
        <v>3256.2317527150763</v>
      </c>
      <c r="AG181" s="52">
        <f>AF181*(1+INDEX(MEA_CAPEX_price_trend,MATCH(GRC!$E181,network_element_names,0),MATCH(GRC!AG$3,financial_years,0)))</f>
        <v>3192.3840712892902</v>
      </c>
      <c r="AH181" s="52">
        <f>AG181*(1+INDEX(MEA_CAPEX_price_trend,MATCH(GRC!$E181,network_element_names,0),MATCH(GRC!AH$3,financial_years,0)))</f>
        <v>3129.7883051855792</v>
      </c>
      <c r="AI181" s="52">
        <f>AH181*(1+INDEX(MEA_CAPEX_price_trend,MATCH(GRC!$E181,network_element_names,0),MATCH(GRC!AI$3,financial_years,0)))</f>
        <v>3068.4199070446853</v>
      </c>
      <c r="AJ181" s="52">
        <f>AI181*(1+INDEX(MEA_CAPEX_price_trend,MATCH(GRC!$E181,network_element_names,0),MATCH(GRC!AJ$3,financial_years,0)))</f>
        <v>3008.2548108281226</v>
      </c>
      <c r="AK181" s="52">
        <f>AJ181*(1+INDEX(MEA_CAPEX_price_trend,MATCH(GRC!$E181,network_element_names,0),MATCH(GRC!AK$3,financial_years,0)))</f>
        <v>2949.269422380512</v>
      </c>
      <c r="AL181" s="52">
        <f>AK181*(1+INDEX(MEA_CAPEX_price_trend,MATCH(GRC!$E181,network_element_names,0),MATCH(GRC!AL$3,financial_years,0)))</f>
        <v>2891.4406101769728</v>
      </c>
      <c r="AM181" s="52">
        <f>AL181*(1+INDEX(MEA_CAPEX_price_trend,MATCH(GRC!$E181,network_element_names,0),MATCH(GRC!AM$3,financial_years,0)))</f>
        <v>2834.7456962519341</v>
      </c>
      <c r="AN181" s="52">
        <f>AM181*(1+INDEX(MEA_CAPEX_price_trend,MATCH(GRC!$E181,network_element_names,0),MATCH(GRC!AN$3,financial_years,0)))</f>
        <v>2779.1624473058173</v>
      </c>
      <c r="AO181" s="52">
        <f>AN181*(1+INDEX(MEA_CAPEX_price_trend,MATCH(GRC!$E181,network_element_names,0),MATCH(GRC!AO$3,financial_years,0)))</f>
        <v>2724.6690659860956</v>
      </c>
      <c r="AP181" s="52">
        <f>AO181*(1+INDEX(MEA_CAPEX_price_trend,MATCH(GRC!$E181,network_element_names,0),MATCH(GRC!AP$3,financial_years,0)))</f>
        <v>2671.2441823393092</v>
      </c>
      <c r="AQ181" s="52">
        <f>AP181*(1+INDEX(MEA_CAPEX_price_trend,MATCH(GRC!$E181,network_element_names,0),MATCH(GRC!AQ$3,financial_years,0)))</f>
        <v>2618.8668454306953</v>
      </c>
      <c r="AR181" s="52">
        <f>AQ181*(1+INDEX(MEA_CAPEX_price_trend,MATCH(GRC!$E181,network_element_names,0),MATCH(GRC!AR$3,financial_years,0)))</f>
        <v>2567.5165151281326</v>
      </c>
      <c r="AS181" s="52">
        <f>AR181*(1+INDEX(MEA_CAPEX_price_trend,MATCH(GRC!$E181,network_element_names,0),MATCH(GRC!AS$3,financial_years,0)))</f>
        <v>2517.1730540471885</v>
      </c>
      <c r="AT181" s="52">
        <f>AS181*(1+INDEX(MEA_CAPEX_price_trend,MATCH(GRC!$E181,network_element_names,0),MATCH(GRC!AT$3,financial_years,0)))</f>
        <v>2467.8167196541062</v>
      </c>
    </row>
    <row r="182" spans="4:46" ht="14.5" outlineLevel="1" x14ac:dyDescent="0.35">
      <c r="D182" s="58">
        <v>20</v>
      </c>
      <c r="E182" s="58" t="str">
        <v>EXCH_OCR_Tie_Cable</v>
      </c>
      <c r="G182" s="52">
        <v>104.84026697842492</v>
      </c>
      <c r="H182" s="52">
        <f>G182*(1+INDEX(MEA_CAPEX_price_trend,MATCH(GRC!$E182,network_element_names,0),MATCH(GRC!H$3,financial_years,0)))</f>
        <v>98.925154639175261</v>
      </c>
      <c r="I182" s="52">
        <f>H182*(1+INDEX(MEA_CAPEX_price_trend,MATCH(GRC!$E182,network_element_names,0),MATCH(GRC!I$3,financial_years,0)))</f>
        <v>93.8</v>
      </c>
      <c r="J182" s="52">
        <f>I182*(1+INDEX(MEA_CAPEX_price_trend,MATCH(GRC!$E182,network_element_names,0),MATCH(GRC!J$3,financial_years,0)))</f>
        <v>90.443339960238561</v>
      </c>
      <c r="K182" s="52">
        <f>J182*(1+INDEX(MEA_CAPEX_price_trend,MATCH(GRC!$E182,network_element_names,0),MATCH(GRC!K$3,financial_years,0)))</f>
        <v>86.518776885040836</v>
      </c>
      <c r="L182" s="52">
        <f>K182*(1+INDEX(MEA_CAPEX_price_trend,MATCH(GRC!$E182,network_element_names,0),MATCH(GRC!L$3,financial_years,0)))</f>
        <v>82.601588167804721</v>
      </c>
      <c r="M182" s="52">
        <f>L182*(1+INDEX(MEA_CAPEX_price_trend,MATCH(GRC!$E182,network_element_names,0),MATCH(GRC!M$3,financial_years,0)))</f>
        <v>78.706817802328658</v>
      </c>
      <c r="N182" s="52">
        <f>M182*(1+INDEX(MEA_CAPEX_price_trend,MATCH(GRC!$E182,network_element_names,0),MATCH(GRC!N$3,financial_years,0)))</f>
        <v>74.922093491912463</v>
      </c>
      <c r="O182" s="52">
        <f>N182*(1+INDEX(MEA_CAPEX_price_trend,MATCH(GRC!$E182,network_element_names,0),MATCH(GRC!O$3,financial_years,0)))</f>
        <v>71.249441850152053</v>
      </c>
      <c r="P182" s="52">
        <f>O182*(1+INDEX(MEA_CAPEX_price_trend,MATCH(GRC!$E182,network_element_names,0),MATCH(GRC!P$3,financial_years,0)))</f>
        <v>67.756822151615182</v>
      </c>
      <c r="Q182" s="52">
        <f>P182*(1+INDEX(MEA_CAPEX_price_trend,MATCH(GRC!$E182,network_element_names,0),MATCH(GRC!Q$3,financial_years,0)))</f>
        <v>64.435409301045823</v>
      </c>
      <c r="R182" s="52">
        <f>Q182*(1+INDEX(MEA_CAPEX_price_trend,MATCH(GRC!$E182,network_element_names,0),MATCH(GRC!R$3,financial_years,0)))</f>
        <v>61.276810805896503</v>
      </c>
      <c r="S182" s="52">
        <f>R182*(1+INDEX(MEA_CAPEX_price_trend,MATCH(GRC!$E182,network_element_names,0),MATCH(GRC!S$3,financial_years,0)))</f>
        <v>58.273045570313343</v>
      </c>
      <c r="T182" s="52">
        <f>S182*(1+INDEX(MEA_CAPEX_price_trend,MATCH(GRC!$E182,network_element_names,0),MATCH(GRC!T$3,financial_years,0)))</f>
        <v>55.416523728631311</v>
      </c>
      <c r="U182" s="52">
        <f>T182*(1+INDEX(MEA_CAPEX_price_trend,MATCH(GRC!$E182,network_element_names,0),MATCH(GRC!U$3,financial_years,0)))</f>
        <v>52.700027467423894</v>
      </c>
      <c r="V182" s="52">
        <f>U182*(1+INDEX(MEA_CAPEX_price_trend,MATCH(GRC!$E182,network_element_names,0),MATCH(GRC!V$3,financial_years,0)))</f>
        <v>50.116692787648219</v>
      </c>
      <c r="W182" s="52">
        <f>V182*(1+INDEX(MEA_CAPEX_price_trend,MATCH(GRC!$E182,network_element_names,0),MATCH(GRC!W$3,financial_years,0)))</f>
        <v>47.659992160802723</v>
      </c>
      <c r="X182" s="52">
        <f>W182*(1+INDEX(MEA_CAPEX_price_trend,MATCH(GRC!$E182,network_element_names,0),MATCH(GRC!X$3,financial_years,0)))</f>
        <v>45.323718035273174</v>
      </c>
      <c r="Y182" s="52">
        <f>X182*(1+INDEX(MEA_CAPEX_price_trend,MATCH(GRC!$E182,network_element_names,0),MATCH(GRC!Y$3,financial_years,0)))</f>
        <v>43.101967151191154</v>
      </c>
      <c r="Z182" s="52">
        <f>Y182*(1+INDEX(MEA_CAPEX_price_trend,MATCH(GRC!$E182,network_element_names,0),MATCH(GRC!Z$3,financial_years,0)))</f>
        <v>40.989125624171976</v>
      </c>
      <c r="AA182" s="52">
        <f>Z182*(1+INDEX(MEA_CAPEX_price_trend,MATCH(GRC!$E182,network_element_names,0),MATCH(GRC!AA$3,financial_years,0)))</f>
        <v>38.979854760241984</v>
      </c>
      <c r="AB182" s="52">
        <f>AA182*(1+INDEX(MEA_CAPEX_price_trend,MATCH(GRC!$E182,network_element_names,0),MATCH(GRC!AB$3,financial_years,0)))</f>
        <v>37.069077566112469</v>
      </c>
      <c r="AC182" s="52">
        <f>AB182*(1+INDEX(MEA_CAPEX_price_trend,MATCH(GRC!$E182,network_element_names,0),MATCH(GRC!AC$3,financial_years,0)))</f>
        <v>35.251965920714802</v>
      </c>
      <c r="AD182" s="52">
        <f>AC182*(1+INDEX(MEA_CAPEX_price_trend,MATCH(GRC!$E182,network_element_names,0),MATCH(GRC!AD$3,financial_years,0)))</f>
        <v>33.523928375581718</v>
      </c>
      <c r="AE182" s="52">
        <f>AD182*(1+INDEX(MEA_CAPEX_price_trend,MATCH(GRC!$E182,network_element_names,0),MATCH(GRC!AE$3,financial_years,0)))</f>
        <v>31.880598553249282</v>
      </c>
      <c r="AF182" s="52">
        <f>AE182*(1+INDEX(MEA_CAPEX_price_trend,MATCH(GRC!$E182,network_element_names,0),MATCH(GRC!AF$3,financial_years,0)))</f>
        <v>30.317824114364509</v>
      </c>
      <c r="AG182" s="52">
        <f>AF182*(1+INDEX(MEA_CAPEX_price_trend,MATCH(GRC!$E182,network_element_names,0),MATCH(GRC!AG$3,financial_years,0)))</f>
        <v>28.831656265621152</v>
      </c>
      <c r="AH182" s="52">
        <f>AG182*(1+INDEX(MEA_CAPEX_price_trend,MATCH(GRC!$E182,network_element_names,0),MATCH(GRC!AH$3,financial_years,0)))</f>
        <v>27.418339782012264</v>
      </c>
      <c r="AI182" s="52">
        <f>AH182*(1+INDEX(MEA_CAPEX_price_trend,MATCH(GRC!$E182,network_element_names,0),MATCH(GRC!AI$3,financial_years,0)))</f>
        <v>26.074303518188135</v>
      </c>
      <c r="AJ182" s="52">
        <f>AI182*(1+INDEX(MEA_CAPEX_price_trend,MATCH(GRC!$E182,network_element_names,0),MATCH(GRC!AJ$3,financial_years,0)))</f>
        <v>24.79615138494362</v>
      </c>
      <c r="AK182" s="52">
        <f>AJ182*(1+INDEX(MEA_CAPEX_price_trend,MATCH(GRC!$E182,network_element_names,0),MATCH(GRC!AK$3,financial_years,0)))</f>
        <v>23.580653768034615</v>
      </c>
      <c r="AL182" s="52">
        <f>AK182*(1+INDEX(MEA_CAPEX_price_trend,MATCH(GRC!$E182,network_element_names,0),MATCH(GRC!AL$3,financial_years,0)))</f>
        <v>22.424739367640761</v>
      </c>
      <c r="AM182" s="52">
        <f>AL182*(1+INDEX(MEA_CAPEX_price_trend,MATCH(GRC!$E182,network_element_names,0),MATCH(GRC!AM$3,financial_years,0)))</f>
        <v>21.325487437854449</v>
      </c>
      <c r="AN182" s="52">
        <f>AM182*(1+INDEX(MEA_CAPEX_price_trend,MATCH(GRC!$E182,network_element_names,0),MATCH(GRC!AN$3,financial_years,0)))</f>
        <v>20.280120406587073</v>
      </c>
      <c r="AO182" s="52">
        <f>AN182*(1+INDEX(MEA_CAPEX_price_trend,MATCH(GRC!$E182,network_element_names,0),MATCH(GRC!AO$3,financial_years,0)))</f>
        <v>19.285996857244569</v>
      </c>
      <c r="AP182" s="52">
        <f>AO182*(1+INDEX(MEA_CAPEX_price_trend,MATCH(GRC!$E182,network_element_names,0),MATCH(GRC!AP$3,financial_years,0)))</f>
        <v>18.34060485443846</v>
      </c>
      <c r="AQ182" s="52">
        <f>AP182*(1+INDEX(MEA_CAPEX_price_trend,MATCH(GRC!$E182,network_element_names,0),MATCH(GRC!AQ$3,financial_years,0)))</f>
        <v>17.441555596867943</v>
      </c>
      <c r="AR182" s="52">
        <f>AQ182*(1+INDEX(MEA_CAPEX_price_trend,MATCH(GRC!$E182,network_element_names,0),MATCH(GRC!AR$3,financial_years,0)))</f>
        <v>16.5865773813352</v>
      </c>
      <c r="AS182" s="52">
        <f>AR182*(1+INDEX(MEA_CAPEX_price_trend,MATCH(GRC!$E182,network_element_names,0),MATCH(GRC!AS$3,financial_years,0)))</f>
        <v>15.773509862642296</v>
      </c>
      <c r="AT182" s="52">
        <f>AS182*(1+INDEX(MEA_CAPEX_price_trend,MATCH(GRC!$E182,network_element_names,0),MATCH(GRC!AT$3,financial_years,0)))</f>
        <v>15.000298594865713</v>
      </c>
    </row>
    <row r="183" spans="4:46" ht="14.5" outlineLevel="1" x14ac:dyDescent="0.35">
      <c r="D183" s="58">
        <v>21</v>
      </c>
      <c r="E183" s="58" t="str">
        <v>EXCH_OCR_Chassis</v>
      </c>
      <c r="G183" s="52">
        <v>849.20253000000002</v>
      </c>
      <c r="H183" s="52">
        <f>G183*(1+INDEX(MEA_CAPEX_price_trend,MATCH(GRC!$E183,network_element_names,0),MATCH(GRC!H$3,financial_years,0)))</f>
        <v>826.07249999999988</v>
      </c>
      <c r="I183" s="52">
        <f>H183*(1+INDEX(MEA_CAPEX_price_trend,MATCH(GRC!$E183,network_element_names,0),MATCH(GRC!I$3,financial_years,0)))</f>
        <v>807.5</v>
      </c>
      <c r="J183" s="52">
        <f>I183*(1+INDEX(MEA_CAPEX_price_trend,MATCH(GRC!$E183,network_element_names,0),MATCH(GRC!J$3,financial_years,0)))</f>
        <v>802.68389662027835</v>
      </c>
      <c r="K183" s="52">
        <f>J183*(1+INDEX(MEA_CAPEX_price_trend,MATCH(GRC!$E183,network_element_names,0),MATCH(GRC!K$3,financial_years,0)))</f>
        <v>791.60147595688193</v>
      </c>
      <c r="L183" s="52">
        <f>K183*(1+INDEX(MEA_CAPEX_price_trend,MATCH(GRC!$E183,network_element_names,0),MATCH(GRC!L$3,financial_years,0)))</f>
        <v>779.13531098118301</v>
      </c>
      <c r="M183" s="52">
        <f>L183*(1+INDEX(MEA_CAPEX_price_trend,MATCH(GRC!$E183,network_element_names,0),MATCH(GRC!M$3,financial_years,0)))</f>
        <v>765.35885165145669</v>
      </c>
      <c r="N183" s="52">
        <f>M183*(1+INDEX(MEA_CAPEX_price_trend,MATCH(GRC!$E183,network_element_names,0),MATCH(GRC!N$3,financial_years,0)))</f>
        <v>751.08817630172405</v>
      </c>
      <c r="O183" s="52">
        <f>N183*(1+INDEX(MEA_CAPEX_price_trend,MATCH(GRC!$E183,network_element_names,0),MATCH(GRC!O$3,financial_years,0)))</f>
        <v>736.36095715855288</v>
      </c>
      <c r="P183" s="52">
        <f>O183*(1+INDEX(MEA_CAPEX_price_trend,MATCH(GRC!$E183,network_element_names,0),MATCH(GRC!P$3,financial_years,0)))</f>
        <v>721.92250701818921</v>
      </c>
      <c r="Q183" s="52">
        <f>P183*(1+INDEX(MEA_CAPEX_price_trend,MATCH(GRC!$E183,network_element_names,0),MATCH(GRC!Q$3,financial_years,0)))</f>
        <v>707.76716374332284</v>
      </c>
      <c r="R183" s="52">
        <f>Q183*(1+INDEX(MEA_CAPEX_price_trend,MATCH(GRC!$E183,network_element_names,0),MATCH(GRC!R$3,financial_years,0)))</f>
        <v>693.88937621894377</v>
      </c>
      <c r="S183" s="52">
        <f>R183*(1+INDEX(MEA_CAPEX_price_trend,MATCH(GRC!$E183,network_element_names,0),MATCH(GRC!S$3,financial_years,0)))</f>
        <v>680.28370217543522</v>
      </c>
      <c r="T183" s="52">
        <f>S183*(1+INDEX(MEA_CAPEX_price_trend,MATCH(GRC!$E183,network_element_names,0),MATCH(GRC!T$3,financial_years,0)))</f>
        <v>666.94480605434819</v>
      </c>
      <c r="U183" s="52">
        <f>T183*(1+INDEX(MEA_CAPEX_price_trend,MATCH(GRC!$E183,network_element_names,0),MATCH(GRC!U$3,financial_years,0)))</f>
        <v>653.86745691602766</v>
      </c>
      <c r="V183" s="52">
        <f>U183*(1+INDEX(MEA_CAPEX_price_trend,MATCH(GRC!$E183,network_element_names,0),MATCH(GRC!V$3,financial_years,0)))</f>
        <v>641.04652638826246</v>
      </c>
      <c r="W183" s="52">
        <f>V183*(1+INDEX(MEA_CAPEX_price_trend,MATCH(GRC!$E183,network_element_names,0),MATCH(GRC!W$3,financial_years,0)))</f>
        <v>628.47698665515929</v>
      </c>
      <c r="X183" s="52">
        <f>W183*(1+INDEX(MEA_CAPEX_price_trend,MATCH(GRC!$E183,network_element_names,0),MATCH(GRC!X$3,financial_years,0)))</f>
        <v>616.15390848545019</v>
      </c>
      <c r="Y183" s="52">
        <f>X183*(1+INDEX(MEA_CAPEX_price_trend,MATCH(GRC!$E183,network_element_names,0),MATCH(GRC!Y$3,financial_years,0)))</f>
        <v>604.072459299461</v>
      </c>
      <c r="Z183" s="52">
        <f>Y183*(1+INDEX(MEA_CAPEX_price_trend,MATCH(GRC!$E183,network_element_names,0),MATCH(GRC!Z$3,financial_years,0)))</f>
        <v>592.22790127398139</v>
      </c>
      <c r="AA183" s="52">
        <f>Z183*(1+INDEX(MEA_CAPEX_price_trend,MATCH(GRC!$E183,network_element_names,0),MATCH(GRC!AA$3,financial_years,0)))</f>
        <v>580.61558948429547</v>
      </c>
      <c r="AB183" s="52">
        <f>AA183*(1+INDEX(MEA_CAPEX_price_trend,MATCH(GRC!$E183,network_element_names,0),MATCH(GRC!AB$3,financial_years,0)))</f>
        <v>569.23097008264267</v>
      </c>
      <c r="AC183" s="52">
        <f>AB183*(1+INDEX(MEA_CAPEX_price_trend,MATCH(GRC!$E183,network_element_names,0),MATCH(GRC!AC$3,financial_years,0)))</f>
        <v>558.06957851239474</v>
      </c>
      <c r="AD183" s="52">
        <f>AC183*(1+INDEX(MEA_CAPEX_price_trend,MATCH(GRC!$E183,network_element_names,0),MATCH(GRC!AD$3,financial_years,0)))</f>
        <v>547.1270377572497</v>
      </c>
      <c r="AE183" s="52">
        <f>AD183*(1+INDEX(MEA_CAPEX_price_trend,MATCH(GRC!$E183,network_element_names,0),MATCH(GRC!AE$3,financial_years,0)))</f>
        <v>536.39905662475462</v>
      </c>
      <c r="AF183" s="52">
        <f>AE183*(1+INDEX(MEA_CAPEX_price_trend,MATCH(GRC!$E183,network_element_names,0),MATCH(GRC!AF$3,financial_years,0)))</f>
        <v>525.8814280634848</v>
      </c>
      <c r="AG183" s="52">
        <f>AF183*(1+INDEX(MEA_CAPEX_price_trend,MATCH(GRC!$E183,network_element_names,0),MATCH(GRC!AG$3,financial_years,0)))</f>
        <v>515.57002751322034</v>
      </c>
      <c r="AH183" s="52">
        <f>AG183*(1+INDEX(MEA_CAPEX_price_trend,MATCH(GRC!$E183,network_element_names,0),MATCH(GRC!AH$3,financial_years,0)))</f>
        <v>505.46081128747102</v>
      </c>
      <c r="AI183" s="52">
        <f>AH183*(1+INDEX(MEA_CAPEX_price_trend,MATCH(GRC!$E183,network_element_names,0),MATCH(GRC!AI$3,financial_years,0)))</f>
        <v>495.54981498771673</v>
      </c>
      <c r="AJ183" s="52">
        <f>AI183*(1+INDEX(MEA_CAPEX_price_trend,MATCH(GRC!$E183,network_element_names,0),MATCH(GRC!AJ$3,financial_years,0)))</f>
        <v>485.83315194874183</v>
      </c>
      <c r="AK183" s="52">
        <f>AJ183*(1+INDEX(MEA_CAPEX_price_trend,MATCH(GRC!$E183,network_element_names,0),MATCH(GRC!AK$3,financial_years,0)))</f>
        <v>476.3070117144527</v>
      </c>
      <c r="AL183" s="52">
        <f>AK183*(1+INDEX(MEA_CAPEX_price_trend,MATCH(GRC!$E183,network_element_names,0),MATCH(GRC!AL$3,financial_years,0)))</f>
        <v>466.96765854358114</v>
      </c>
      <c r="AM183" s="52">
        <f>AL183*(1+INDEX(MEA_CAPEX_price_trend,MATCH(GRC!$E183,network_element_names,0),MATCH(GRC!AM$3,financial_years,0)))</f>
        <v>457.81142994468735</v>
      </c>
      <c r="AN183" s="52">
        <f>AM183*(1+INDEX(MEA_CAPEX_price_trend,MATCH(GRC!$E183,network_element_names,0),MATCH(GRC!AN$3,financial_years,0)))</f>
        <v>448.83473523988954</v>
      </c>
      <c r="AO183" s="52">
        <f>AN183*(1+INDEX(MEA_CAPEX_price_trend,MATCH(GRC!$E183,network_element_names,0),MATCH(GRC!AO$3,financial_years,0)))</f>
        <v>440.03405415675445</v>
      </c>
      <c r="AP183" s="52">
        <f>AO183*(1+INDEX(MEA_CAPEX_price_trend,MATCH(GRC!$E183,network_element_names,0),MATCH(GRC!AP$3,financial_years,0)))</f>
        <v>431.40593544779841</v>
      </c>
      <c r="AQ183" s="52">
        <f>AP183*(1+INDEX(MEA_CAPEX_price_trend,MATCH(GRC!$E183,network_element_names,0),MATCH(GRC!AQ$3,financial_years,0)))</f>
        <v>422.94699553705726</v>
      </c>
      <c r="AR183" s="52">
        <f>AQ183*(1+INDEX(MEA_CAPEX_price_trend,MATCH(GRC!$E183,network_element_names,0),MATCH(GRC!AR$3,financial_years,0)))</f>
        <v>414.65391719319342</v>
      </c>
      <c r="AS183" s="52">
        <f>AR183*(1+INDEX(MEA_CAPEX_price_trend,MATCH(GRC!$E183,network_element_names,0),MATCH(GRC!AS$3,financial_years,0)))</f>
        <v>406.52344822862096</v>
      </c>
      <c r="AT183" s="52">
        <f>AS183*(1+INDEX(MEA_CAPEX_price_trend,MATCH(GRC!$E183,network_element_names,0),MATCH(GRC!AT$3,financial_years,0)))</f>
        <v>398.55240022413813</v>
      </c>
    </row>
    <row r="184" spans="4:46" ht="14.5" outlineLevel="1" x14ac:dyDescent="0.35">
      <c r="D184" s="58">
        <v>22</v>
      </c>
      <c r="E184" s="58" t="str">
        <v>EXCH_OCR_Sub-rack</v>
      </c>
      <c r="G184" s="52">
        <v>772.95834000000002</v>
      </c>
      <c r="H184" s="52">
        <f>G184*(1+INDEX(MEA_CAPEX_price_trend,MATCH(GRC!$E184,network_element_names,0),MATCH(GRC!H$3,financial_years,0)))</f>
        <v>751.90499999999997</v>
      </c>
      <c r="I184" s="52">
        <f>H184*(1+INDEX(MEA_CAPEX_price_trend,MATCH(GRC!$E184,network_element_names,0),MATCH(GRC!I$3,financial_years,0)))</f>
        <v>735</v>
      </c>
      <c r="J184" s="52">
        <f>I184*(1+INDEX(MEA_CAPEX_price_trend,MATCH(GRC!$E184,network_element_names,0),MATCH(GRC!J$3,financial_years,0)))</f>
        <v>730.61630218687878</v>
      </c>
      <c r="K184" s="52">
        <f>J184*(1+INDEX(MEA_CAPEX_price_trend,MATCH(GRC!$E184,network_element_names,0),MATCH(GRC!K$3,financial_years,0)))</f>
        <v>720.52889762019595</v>
      </c>
      <c r="L184" s="52">
        <f>K184*(1+INDEX(MEA_CAPEX_price_trend,MATCH(GRC!$E184,network_element_names,0),MATCH(GRC!L$3,financial_years,0)))</f>
        <v>709.18198584664947</v>
      </c>
      <c r="M184" s="52">
        <f>L184*(1+INDEX(MEA_CAPEX_price_trend,MATCH(GRC!$E184,network_element_names,0),MATCH(GRC!M$3,financial_years,0)))</f>
        <v>696.64242224621751</v>
      </c>
      <c r="N184" s="52">
        <f>M184*(1+INDEX(MEA_CAPEX_price_trend,MATCH(GRC!$E184,network_element_names,0),MATCH(GRC!N$3,financial_years,0)))</f>
        <v>683.6530149619407</v>
      </c>
      <c r="O184" s="52">
        <f>N184*(1+INDEX(MEA_CAPEX_price_trend,MATCH(GRC!$E184,network_element_names,0),MATCH(GRC!O$3,financial_years,0)))</f>
        <v>670.24805388425557</v>
      </c>
      <c r="P184" s="52">
        <f>O184*(1+INDEX(MEA_CAPEX_price_trend,MATCH(GRC!$E184,network_element_names,0),MATCH(GRC!P$3,financial_years,0)))</f>
        <v>657.10593518064275</v>
      </c>
      <c r="Q184" s="52">
        <f>P184*(1+INDEX(MEA_CAPEX_price_trend,MATCH(GRC!$E184,network_element_names,0),MATCH(GRC!Q$3,financial_years,0)))</f>
        <v>644.22150507906156</v>
      </c>
      <c r="R184" s="52">
        <f>Q184*(1+INDEX(MEA_CAPEX_price_trend,MATCH(GRC!$E184,network_element_names,0),MATCH(GRC!R$3,financial_years,0)))</f>
        <v>631.58971086182498</v>
      </c>
      <c r="S184" s="52">
        <f>R184*(1+INDEX(MEA_CAPEX_price_trend,MATCH(GRC!$E184,network_element_names,0),MATCH(GRC!S$3,financial_years,0)))</f>
        <v>619.2055988841422</v>
      </c>
      <c r="T184" s="52">
        <f>S184*(1+INDEX(MEA_CAPEX_price_trend,MATCH(GRC!$E184,network_element_names,0),MATCH(GRC!T$3,financial_years,0)))</f>
        <v>607.06431263151194</v>
      </c>
      <c r="U184" s="52">
        <f>T184*(1+INDEX(MEA_CAPEX_price_trend,MATCH(GRC!$E184,network_element_names,0),MATCH(GRC!U$3,financial_years,0)))</f>
        <v>595.1610908152079</v>
      </c>
      <c r="V184" s="52">
        <f>U184*(1+INDEX(MEA_CAPEX_price_trend,MATCH(GRC!$E184,network_element_names,0),MATCH(GRC!V$3,financial_years,0)))</f>
        <v>583.49126550510573</v>
      </c>
      <c r="W184" s="52">
        <f>V184*(1+INDEX(MEA_CAPEX_price_trend,MATCH(GRC!$E184,network_element_names,0),MATCH(GRC!W$3,financial_years,0)))</f>
        <v>572.05026029912335</v>
      </c>
      <c r="X184" s="52">
        <f>W184*(1+INDEX(MEA_CAPEX_price_trend,MATCH(GRC!$E184,network_element_names,0),MATCH(GRC!X$3,financial_years,0)))</f>
        <v>560.83358852855224</v>
      </c>
      <c r="Y184" s="52">
        <f>X184*(1+INDEX(MEA_CAPEX_price_trend,MATCH(GRC!$E184,network_element_names,0),MATCH(GRC!Y$3,financial_years,0)))</f>
        <v>549.83685149858059</v>
      </c>
      <c r="Z184" s="52">
        <f>Y184*(1+INDEX(MEA_CAPEX_price_trend,MATCH(GRC!$E184,network_element_names,0),MATCH(GRC!Z$3,financial_years,0)))</f>
        <v>539.05573676331426</v>
      </c>
      <c r="AA184" s="52">
        <f>Z184*(1+INDEX(MEA_CAPEX_price_trend,MATCH(GRC!$E184,network_element_names,0),MATCH(GRC!AA$3,financial_years,0)))</f>
        <v>528.48601643462189</v>
      </c>
      <c r="AB184" s="52">
        <f>AA184*(1+INDEX(MEA_CAPEX_price_trend,MATCH(GRC!$E184,network_element_names,0),MATCH(GRC!AB$3,financial_years,0)))</f>
        <v>518.1235455241391</v>
      </c>
      <c r="AC184" s="52">
        <f>AB184*(1+INDEX(MEA_CAPEX_price_trend,MATCH(GRC!$E184,network_element_names,0),MATCH(GRC!AC$3,financial_years,0)))</f>
        <v>507.96426031778344</v>
      </c>
      <c r="AD184" s="52">
        <f>AC184*(1+INDEX(MEA_CAPEX_price_trend,MATCH(GRC!$E184,network_element_names,0),MATCH(GRC!AD$3,financial_years,0)))</f>
        <v>498.00417678214058</v>
      </c>
      <c r="AE184" s="52">
        <f>AD184*(1+INDEX(MEA_CAPEX_price_trend,MATCH(GRC!$E184,network_element_names,0),MATCH(GRC!AE$3,financial_years,0)))</f>
        <v>488.23938900209868</v>
      </c>
      <c r="AF184" s="52">
        <f>AE184*(1+INDEX(MEA_CAPEX_price_trend,MATCH(GRC!$E184,network_element_names,0),MATCH(GRC!AF$3,financial_years,0)))</f>
        <v>478.6660676491162</v>
      </c>
      <c r="AG184" s="52">
        <f>AF184*(1+INDEX(MEA_CAPEX_price_trend,MATCH(GRC!$E184,network_element_names,0),MATCH(GRC!AG$3,financial_years,0)))</f>
        <v>469.28045847952569</v>
      </c>
      <c r="AH184" s="52">
        <f>AG184*(1+INDEX(MEA_CAPEX_price_trend,MATCH(GRC!$E184,network_element_names,0),MATCH(GRC!AH$3,financial_years,0)))</f>
        <v>460.07888086228013</v>
      </c>
      <c r="AI184" s="52">
        <f>AH184*(1+INDEX(MEA_CAPEX_price_trend,MATCH(GRC!$E184,network_element_names,0),MATCH(GRC!AI$3,financial_years,0)))</f>
        <v>451.05772633556876</v>
      </c>
      <c r="AJ184" s="52">
        <f>AI184*(1+INDEX(MEA_CAPEX_price_trend,MATCH(GRC!$E184,network_element_names,0),MATCH(GRC!AJ$3,financial_years,0)))</f>
        <v>442.21345719173405</v>
      </c>
      <c r="AK184" s="52">
        <f>AJ184*(1+INDEX(MEA_CAPEX_price_trend,MATCH(GRC!$E184,network_element_names,0),MATCH(GRC!AK$3,financial_years,0)))</f>
        <v>433.54260508993531</v>
      </c>
      <c r="AL184" s="52">
        <f>AK184*(1+INDEX(MEA_CAPEX_price_trend,MATCH(GRC!$E184,network_element_names,0),MATCH(GRC!AL$3,financial_years,0)))</f>
        <v>425.04176969601502</v>
      </c>
      <c r="AM184" s="52">
        <f>AL184*(1+INDEX(MEA_CAPEX_price_trend,MATCH(GRC!$E184,network_element_names,0),MATCH(GRC!AM$3,financial_years,0)))</f>
        <v>416.70761734903431</v>
      </c>
      <c r="AN184" s="52">
        <f>AM184*(1+INDEX(MEA_CAPEX_price_trend,MATCH(GRC!$E184,network_element_names,0),MATCH(GRC!AN$3,financial_years,0)))</f>
        <v>408.53687975395513</v>
      </c>
      <c r="AO184" s="52">
        <f>AN184*(1+INDEX(MEA_CAPEX_price_trend,MATCH(GRC!$E184,network_element_names,0),MATCH(GRC!AO$3,financial_years,0)))</f>
        <v>400.52635269995608</v>
      </c>
      <c r="AP184" s="52">
        <f>AO184*(1+INDEX(MEA_CAPEX_price_trend,MATCH(GRC!$E184,network_element_names,0),MATCH(GRC!AP$3,financial_years,0)))</f>
        <v>392.67289480387842</v>
      </c>
      <c r="AQ184" s="52">
        <f>AP184*(1+INDEX(MEA_CAPEX_price_trend,MATCH(GRC!$E184,network_element_names,0),MATCH(GRC!AQ$3,financial_years,0)))</f>
        <v>384.97342627831216</v>
      </c>
      <c r="AR184" s="52">
        <f>AQ184*(1+INDEX(MEA_CAPEX_price_trend,MATCH(GRC!$E184,network_element_names,0),MATCH(GRC!AR$3,financial_years,0)))</f>
        <v>377.42492772383548</v>
      </c>
      <c r="AS184" s="52">
        <f>AR184*(1+INDEX(MEA_CAPEX_price_trend,MATCH(GRC!$E184,network_element_names,0),MATCH(GRC!AS$3,financial_years,0)))</f>
        <v>370.02443894493672</v>
      </c>
      <c r="AT184" s="52">
        <f>AS184*(1+INDEX(MEA_CAPEX_price_trend,MATCH(GRC!$E184,network_element_names,0),MATCH(GRC!AT$3,financial_years,0)))</f>
        <v>362.76905778915363</v>
      </c>
    </row>
    <row r="185" spans="4:46" ht="14.5" outlineLevel="1" x14ac:dyDescent="0.35">
      <c r="D185" s="58">
        <v>23</v>
      </c>
      <c r="E185" s="58" t="str">
        <v>EXCH_CCJ_Tie_Cable</v>
      </c>
      <c r="G185" s="52">
        <v>222.10721279999999</v>
      </c>
      <c r="H185" s="52">
        <f>G185*(1+INDEX(MEA_CAPEX_price_trend,MATCH(GRC!$E185,network_element_names,0),MATCH(GRC!H$3,financial_years,0)))</f>
        <v>216.05759999999998</v>
      </c>
      <c r="I185" s="52">
        <f>H185*(1+INDEX(MEA_CAPEX_price_trend,MATCH(GRC!$E185,network_element_names,0),MATCH(GRC!I$3,financial_years,0)))</f>
        <v>211.2</v>
      </c>
      <c r="J185" s="52">
        <f>I185*(1+INDEX(MEA_CAPEX_price_trend,MATCH(GRC!$E185,network_element_names,0),MATCH(GRC!J$3,financial_years,0)))</f>
        <v>209.9403578528827</v>
      </c>
      <c r="K185" s="52">
        <f>J185*(1+INDEX(MEA_CAPEX_price_trend,MATCH(GRC!$E185,network_element_names,0),MATCH(GRC!K$3,financial_years,0)))</f>
        <v>207.04177303045628</v>
      </c>
      <c r="L185" s="52">
        <f>K185*(1+INDEX(MEA_CAPEX_price_trend,MATCH(GRC!$E185,network_element_names,0),MATCH(GRC!L$3,financial_years,0)))</f>
        <v>203.78127266777193</v>
      </c>
      <c r="M185" s="52">
        <f>L185*(1+INDEX(MEA_CAPEX_price_trend,MATCH(GRC!$E185,network_element_names,0),MATCH(GRC!M$3,financial_years,0)))</f>
        <v>200.17806745360699</v>
      </c>
      <c r="N185" s="52">
        <f>M185*(1+INDEX(MEA_CAPEX_price_trend,MATCH(GRC!$E185,network_element_names,0),MATCH(GRC!N$3,financial_years,0)))</f>
        <v>196.44560103396174</v>
      </c>
      <c r="O185" s="52">
        <f>N185*(1+INDEX(MEA_CAPEX_price_trend,MATCH(GRC!$E185,network_element_names,0),MATCH(GRC!O$3,financial_years,0)))</f>
        <v>192.59372650388403</v>
      </c>
      <c r="P185" s="52">
        <f>O185*(1+INDEX(MEA_CAPEX_price_trend,MATCH(GRC!$E185,network_element_names,0),MATCH(GRC!P$3,financial_years,0)))</f>
        <v>188.81737892537652</v>
      </c>
      <c r="Q185" s="52">
        <f>P185*(1+INDEX(MEA_CAPEX_price_trend,MATCH(GRC!$E185,network_element_names,0),MATCH(GRC!Q$3,financial_years,0)))</f>
        <v>185.11507737782014</v>
      </c>
      <c r="R185" s="52">
        <f>Q185*(1+INDEX(MEA_CAPEX_price_trend,MATCH(GRC!$E185,network_element_names,0),MATCH(GRC!R$3,financial_years,0)))</f>
        <v>181.48536997825502</v>
      </c>
      <c r="S185" s="52">
        <f>R185*(1+INDEX(MEA_CAPEX_price_trend,MATCH(GRC!$E185,network_element_names,0),MATCH(GRC!S$3,financial_years,0)))</f>
        <v>177.92683331201474</v>
      </c>
      <c r="T185" s="52">
        <f>S185*(1+INDEX(MEA_CAPEX_price_trend,MATCH(GRC!$E185,network_element_names,0),MATCH(GRC!T$3,financial_years,0)))</f>
        <v>174.43807187452424</v>
      </c>
      <c r="U185" s="52">
        <f>T185*(1+INDEX(MEA_CAPEX_price_trend,MATCH(GRC!$E185,network_element_names,0),MATCH(GRC!U$3,financial_years,0)))</f>
        <v>171.01771752404338</v>
      </c>
      <c r="V185" s="52">
        <f>U185*(1+INDEX(MEA_CAPEX_price_trend,MATCH(GRC!$E185,network_element_names,0),MATCH(GRC!V$3,financial_years,0)))</f>
        <v>167.6644289451406</v>
      </c>
      <c r="W185" s="52">
        <f>V185*(1+INDEX(MEA_CAPEX_price_trend,MATCH(GRC!$E185,network_element_names,0),MATCH(GRC!W$3,financial_years,0)))</f>
        <v>164.37689112268686</v>
      </c>
      <c r="X185" s="52">
        <f>W185*(1+INDEX(MEA_CAPEX_price_trend,MATCH(GRC!$E185,network_element_names,0),MATCH(GRC!X$3,financial_years,0)))</f>
        <v>161.15381482616357</v>
      </c>
      <c r="Y185" s="52">
        <f>X185*(1+INDEX(MEA_CAPEX_price_trend,MATCH(GRC!$E185,network_element_names,0),MATCH(GRC!Y$3,financial_years,0)))</f>
        <v>157.99393610408191</v>
      </c>
      <c r="Z185" s="52">
        <f>Y185*(1+INDEX(MEA_CAPEX_price_trend,MATCH(GRC!$E185,network_element_names,0),MATCH(GRC!Z$3,financial_years,0)))</f>
        <v>154.89601578831562</v>
      </c>
      <c r="AA185" s="52">
        <f>Z185*(1+INDEX(MEA_CAPEX_price_trend,MATCH(GRC!$E185,network_element_names,0),MATCH(GRC!AA$3,financial_years,0)))</f>
        <v>151.85883900815256</v>
      </c>
      <c r="AB185" s="52">
        <f>AA185*(1+INDEX(MEA_CAPEX_price_trend,MATCH(GRC!$E185,network_element_names,0),MATCH(GRC!AB$3,financial_years,0)))</f>
        <v>148.88121471387507</v>
      </c>
      <c r="AC185" s="52">
        <f>AB185*(1+INDEX(MEA_CAPEX_price_trend,MATCH(GRC!$E185,network_element_names,0),MATCH(GRC!AC$3,financial_years,0)))</f>
        <v>145.96197520968144</v>
      </c>
      <c r="AD185" s="52">
        <f>AC185*(1+INDEX(MEA_CAPEX_price_trend,MATCH(GRC!$E185,network_element_names,0),MATCH(GRC!AD$3,financial_years,0)))</f>
        <v>143.09997569576612</v>
      </c>
      <c r="AE185" s="52">
        <f>AD185*(1+INDEX(MEA_CAPEX_price_trend,MATCH(GRC!$E185,network_element_names,0),MATCH(GRC!AE$3,financial_years,0)))</f>
        <v>140.29409381937853</v>
      </c>
      <c r="AF185" s="52">
        <f>AE185*(1+INDEX(MEA_CAPEX_price_trend,MATCH(GRC!$E185,network_element_names,0),MATCH(GRC!AF$3,financial_years,0)))</f>
        <v>137.54322923468482</v>
      </c>
      <c r="AG185" s="52">
        <f>AF185*(1+INDEX(MEA_CAPEX_price_trend,MATCH(GRC!$E185,network_element_names,0),MATCH(GRC!AG$3,financial_years,0)))</f>
        <v>134.84630317125962</v>
      </c>
      <c r="AH185" s="52">
        <f>AG185*(1+INDEX(MEA_CAPEX_price_trend,MATCH(GRC!$E185,network_element_names,0),MATCH(GRC!AH$3,financial_years,0)))</f>
        <v>132.20225801103885</v>
      </c>
      <c r="AI185" s="52">
        <f>AH185*(1+INDEX(MEA_CAPEX_price_trend,MATCH(GRC!$E185,network_element_names,0),MATCH(GRC!AI$3,financial_years,0)))</f>
        <v>129.61005687356752</v>
      </c>
      <c r="AJ185" s="52">
        <f>AI185*(1+INDEX(MEA_CAPEX_price_trend,MATCH(GRC!$E185,network_element_names,0),MATCH(GRC!AJ$3,financial_years,0)))</f>
        <v>127.0686832093799</v>
      </c>
      <c r="AK185" s="52">
        <f>AJ185*(1+INDEX(MEA_CAPEX_price_trend,MATCH(GRC!$E185,network_element_names,0),MATCH(GRC!AK$3,financial_years,0)))</f>
        <v>124.57714040135282</v>
      </c>
      <c r="AL185" s="52">
        <f>AK185*(1+INDEX(MEA_CAPEX_price_trend,MATCH(GRC!$E185,network_element_names,0),MATCH(GRC!AL$3,financial_years,0)))</f>
        <v>122.13445137387534</v>
      </c>
      <c r="AM185" s="52">
        <f>AL185*(1+INDEX(MEA_CAPEX_price_trend,MATCH(GRC!$E185,network_element_names,0),MATCH(GRC!AM$3,financial_years,0)))</f>
        <v>119.73965820968169</v>
      </c>
      <c r="AN185" s="52">
        <f>AM185*(1+INDEX(MEA_CAPEX_price_trend,MATCH(GRC!$E185,network_element_names,0),MATCH(GRC!AN$3,financial_years,0)))</f>
        <v>117.39182177419772</v>
      </c>
      <c r="AO185" s="52">
        <f>AN185*(1+INDEX(MEA_CAPEX_price_trend,MATCH(GRC!$E185,network_element_names,0),MATCH(GRC!AO$3,financial_years,0)))</f>
        <v>115.09002134725267</v>
      </c>
      <c r="AP185" s="52">
        <f>AO185*(1+INDEX(MEA_CAPEX_price_trend,MATCH(GRC!$E185,network_element_names,0),MATCH(GRC!AP$3,financial_years,0)))</f>
        <v>112.83335426201241</v>
      </c>
      <c r="AQ185" s="52">
        <f>AP185*(1+INDEX(MEA_CAPEX_price_trend,MATCH(GRC!$E185,network_element_names,0),MATCH(GRC!AQ$3,financial_years,0)))</f>
        <v>110.62093555099256</v>
      </c>
      <c r="AR185" s="52">
        <f>AQ185*(1+INDEX(MEA_CAPEX_price_trend,MATCH(GRC!$E185,network_element_names,0),MATCH(GRC!AR$3,financial_years,0)))</f>
        <v>108.45189759901231</v>
      </c>
      <c r="AS185" s="52">
        <f>AR185*(1+INDEX(MEA_CAPEX_price_trend,MATCH(GRC!$E185,network_element_names,0),MATCH(GRC!AS$3,financial_years,0)))</f>
        <v>106.32538980295324</v>
      </c>
      <c r="AT185" s="52">
        <f>AS185*(1+INDEX(MEA_CAPEX_price_trend,MATCH(GRC!$E185,network_element_names,0),MATCH(GRC!AT$3,financial_years,0)))</f>
        <v>104.24057823818944</v>
      </c>
    </row>
    <row r="186" spans="4:46" ht="14.5" outlineLevel="1" x14ac:dyDescent="0.35">
      <c r="D186" s="58">
        <v>24</v>
      </c>
      <c r="E186" s="58" t="str">
        <v>EXCH_Cable Chamber Joint</v>
      </c>
      <c r="G186" s="52">
        <v>934.58006734006744</v>
      </c>
      <c r="H186" s="52">
        <f>G186*(1+INDEX(MEA_CAPEX_price_trend,MATCH(GRC!$E186,network_element_names,0),MATCH(GRC!H$3,financial_years,0)))</f>
        <v>900.03333333333319</v>
      </c>
      <c r="I186" s="52">
        <f>H186*(1+INDEX(MEA_CAPEX_price_trend,MATCH(GRC!$E186,network_element_names,0),MATCH(GRC!I$3,financial_years,0)))</f>
        <v>871</v>
      </c>
      <c r="J186" s="52">
        <f>I186*(1+INDEX(MEA_CAPEX_price_trend,MATCH(GRC!$E186,network_element_names,0),MATCH(GRC!J$3,financial_years,0)))</f>
        <v>857.14711729622263</v>
      </c>
      <c r="K186" s="52">
        <f>J186*(1+INDEX(MEA_CAPEX_price_trend,MATCH(GRC!$E186,network_element_names,0),MATCH(GRC!K$3,financial_years,0)))</f>
        <v>836.85961156140081</v>
      </c>
      <c r="L186" s="52">
        <f>K186*(1+INDEX(MEA_CAPEX_price_trend,MATCH(GRC!$E186,network_element_names,0),MATCH(GRC!L$3,financial_years,0)))</f>
        <v>815.44391284034123</v>
      </c>
      <c r="M186" s="52">
        <f>L186*(1+INDEX(MEA_CAPEX_price_trend,MATCH(GRC!$E186,network_element_names,0),MATCH(GRC!M$3,financial_years,0)))</f>
        <v>793.01520010995853</v>
      </c>
      <c r="N186" s="52">
        <f>M186*(1+INDEX(MEA_CAPEX_price_trend,MATCH(GRC!$E186,network_element_names,0),MATCH(GRC!N$3,financial_years,0)))</f>
        <v>770.44656340417953</v>
      </c>
      <c r="O186" s="52">
        <f>N186*(1+INDEX(MEA_CAPEX_price_trend,MATCH(GRC!$E186,network_element_names,0),MATCH(GRC!O$3,financial_years,0)))</f>
        <v>747.78637036288012</v>
      </c>
      <c r="P186" s="52">
        <f>O186*(1+INDEX(MEA_CAPEX_price_trend,MATCH(GRC!$E186,network_element_names,0),MATCH(GRC!P$3,financial_years,0)))</f>
        <v>725.79265358750138</v>
      </c>
      <c r="Q186" s="52">
        <f>P186*(1+INDEX(MEA_CAPEX_price_trend,MATCH(GRC!$E186,network_element_names,0),MATCH(GRC!Q$3,financial_years,0)))</f>
        <v>704.44581083492778</v>
      </c>
      <c r="R186" s="52">
        <f>Q186*(1+INDEX(MEA_CAPEX_price_trend,MATCH(GRC!$E186,network_element_names,0),MATCH(GRC!R$3,financial_years,0)))</f>
        <v>683.72681639860627</v>
      </c>
      <c r="S186" s="52">
        <f>R186*(1+INDEX(MEA_CAPEX_price_trend,MATCH(GRC!$E186,network_element_names,0),MATCH(GRC!S$3,financial_years,0)))</f>
        <v>663.61720415158845</v>
      </c>
      <c r="T186" s="52">
        <f>S186*(1+INDEX(MEA_CAPEX_price_trend,MATCH(GRC!$E186,network_element_names,0),MATCH(GRC!T$3,financial_years,0)))</f>
        <v>644.09905108830651</v>
      </c>
      <c r="U186" s="52">
        <f>T186*(1+INDEX(MEA_CAPEX_price_trend,MATCH(GRC!$E186,network_element_names,0),MATCH(GRC!U$3,financial_years,0)))</f>
        <v>625.15496135041508</v>
      </c>
      <c r="V186" s="52">
        <f>U186*(1+INDEX(MEA_CAPEX_price_trend,MATCH(GRC!$E186,network_element_names,0),MATCH(GRC!V$3,financial_years,0)))</f>
        <v>606.76805072246179</v>
      </c>
      <c r="W186" s="52">
        <f>V186*(1+INDEX(MEA_CAPEX_price_trend,MATCH(GRC!$E186,network_element_names,0),MATCH(GRC!W$3,financial_years,0)))</f>
        <v>588.92193158356588</v>
      </c>
      <c r="X186" s="52">
        <f>W186*(1+INDEX(MEA_CAPEX_price_trend,MATCH(GRC!$E186,network_element_names,0),MATCH(GRC!X$3,financial_years,0)))</f>
        <v>571.60069830169618</v>
      </c>
      <c r="Y186" s="52">
        <f>X186*(1+INDEX(MEA_CAPEX_price_trend,MATCH(GRC!$E186,network_element_names,0),MATCH(GRC!Y$3,financial_years,0)))</f>
        <v>554.7889130575287</v>
      </c>
      <c r="Z186" s="52">
        <f>Y186*(1+INDEX(MEA_CAPEX_price_trend,MATCH(GRC!$E186,network_element_names,0),MATCH(GRC!Z$3,financial_years,0)))</f>
        <v>538.4715920852484</v>
      </c>
      <c r="AA186" s="52">
        <f>Z186*(1+INDEX(MEA_CAPEX_price_trend,MATCH(GRC!$E186,network_element_names,0),MATCH(GRC!AA$3,financial_years,0)))</f>
        <v>522.63419231803516</v>
      </c>
      <c r="AB186" s="52">
        <f>AA186*(1+INDEX(MEA_CAPEX_price_trend,MATCH(GRC!$E186,network_element_names,0),MATCH(GRC!AB$3,financial_years,0)))</f>
        <v>507.26259842632828</v>
      </c>
      <c r="AC186" s="52">
        <f>AB186*(1+INDEX(MEA_CAPEX_price_trend,MATCH(GRC!$E186,network_element_names,0),MATCH(GRC!AC$3,financial_years,0)))</f>
        <v>492.34311023731863</v>
      </c>
      <c r="AD186" s="52">
        <f>AC186*(1+INDEX(MEA_CAPEX_price_trend,MATCH(GRC!$E186,network_element_names,0),MATCH(GRC!AD$3,financial_years,0)))</f>
        <v>477.86243052445627</v>
      </c>
      <c r="AE186" s="52">
        <f>AD186*(1+INDEX(MEA_CAPEX_price_trend,MATCH(GRC!$E186,network_element_names,0),MATCH(GRC!AE$3,financial_years,0)))</f>
        <v>463.80765315608994</v>
      </c>
      <c r="AF186" s="52">
        <f>AE186*(1+INDEX(MEA_CAPEX_price_trend,MATCH(GRC!$E186,network_element_names,0),MATCH(GRC!AF$3,financial_years,0)))</f>
        <v>450.16625159267545</v>
      </c>
      <c r="AG186" s="52">
        <f>AF186*(1+INDEX(MEA_CAPEX_price_trend,MATCH(GRC!$E186,network_element_names,0),MATCH(GRC!AG$3,financial_years,0)))</f>
        <v>436.92606772230272</v>
      </c>
      <c r="AH186" s="52">
        <f>AG186*(1+INDEX(MEA_CAPEX_price_trend,MATCH(GRC!$E186,network_element_names,0),MATCH(GRC!AH$3,financial_years,0)))</f>
        <v>424.07530102458787</v>
      </c>
      <c r="AI186" s="52">
        <f>AH186*(1+INDEX(MEA_CAPEX_price_trend,MATCH(GRC!$E186,network_element_names,0),MATCH(GRC!AI$3,financial_years,0)))</f>
        <v>411.60249805327646</v>
      </c>
      <c r="AJ186" s="52">
        <f>AI186*(1+INDEX(MEA_CAPEX_price_trend,MATCH(GRC!$E186,network_element_names,0),MATCH(GRC!AJ$3,financial_years,0)))</f>
        <v>399.49654222818009</v>
      </c>
      <c r="AK186" s="52">
        <f>AJ186*(1+INDEX(MEA_CAPEX_price_trend,MATCH(GRC!$E186,network_element_names,0),MATCH(GRC!AK$3,financial_years,0)))</f>
        <v>387.74664392735116</v>
      </c>
      <c r="AL186" s="52">
        <f>AK186*(1+INDEX(MEA_CAPEX_price_trend,MATCH(GRC!$E186,network_element_names,0),MATCH(GRC!AL$3,financial_years,0)))</f>
        <v>376.34233087066445</v>
      </c>
      <c r="AM186" s="52">
        <f>AL186*(1+INDEX(MEA_CAPEX_price_trend,MATCH(GRC!$E186,network_element_names,0),MATCH(GRC!AM$3,financial_years,0)))</f>
        <v>365.27343878623304</v>
      </c>
      <c r="AN186" s="52">
        <f>AM186*(1+INDEX(MEA_CAPEX_price_trend,MATCH(GRC!$E186,network_element_names,0),MATCH(GRC!AN$3,financial_years,0)))</f>
        <v>354.53010235134383</v>
      </c>
      <c r="AO186" s="52">
        <f>AN186*(1+INDEX(MEA_CAPEX_price_trend,MATCH(GRC!$E186,network_element_names,0),MATCH(GRC!AO$3,financial_years,0)))</f>
        <v>344.10274639983373</v>
      </c>
      <c r="AP186" s="52">
        <f>AO186*(1+INDEX(MEA_CAPEX_price_trend,MATCH(GRC!$E186,network_element_names,0),MATCH(GRC!AP$3,financial_years,0)))</f>
        <v>333.98207738807389</v>
      </c>
      <c r="AQ186" s="52">
        <f>AP186*(1+INDEX(MEA_CAPEX_price_trend,MATCH(GRC!$E186,network_element_names,0),MATCH(GRC!AQ$3,financial_years,0)))</f>
        <v>324.15907511195405</v>
      </c>
      <c r="AR186" s="52">
        <f>AQ186*(1+INDEX(MEA_CAPEX_price_trend,MATCH(GRC!$E186,network_element_names,0),MATCH(GRC!AR$3,financial_years,0)))</f>
        <v>314.6249846674848</v>
      </c>
      <c r="AS186" s="52">
        <f>AR186*(1+INDEX(MEA_CAPEX_price_trend,MATCH(GRC!$E186,network_element_names,0),MATCH(GRC!AS$3,financial_years,0)))</f>
        <v>305.37130864785291</v>
      </c>
      <c r="AT186" s="52">
        <f>AS186*(1+INDEX(MEA_CAPEX_price_trend,MATCH(GRC!$E186,network_element_names,0),MATCH(GRC!AT$3,financial_years,0)))</f>
        <v>296.3897995699748</v>
      </c>
    </row>
    <row r="187" spans="4:46" ht="14.5" outlineLevel="1" x14ac:dyDescent="0.35">
      <c r="D187" s="58">
        <v>25</v>
      </c>
      <c r="E187" s="58" t="str">
        <v>Unused</v>
      </c>
      <c r="G187" s="52">
        <v>0</v>
      </c>
      <c r="H187" s="52">
        <f>G187*(1+INDEX(MEA_CAPEX_price_trend,MATCH(GRC!$E187,network_element_names,0),MATCH(GRC!H$3,financial_years,0)))</f>
        <v>0</v>
      </c>
      <c r="I187" s="52">
        <f>H187*(1+INDEX(MEA_CAPEX_price_trend,MATCH(GRC!$E187,network_element_names,0),MATCH(GRC!I$3,financial_years,0)))</f>
        <v>0</v>
      </c>
      <c r="J187" s="52">
        <f>I187*(1+INDEX(MEA_CAPEX_price_trend,MATCH(GRC!$E187,network_element_names,0),MATCH(GRC!J$3,financial_years,0)))</f>
        <v>0</v>
      </c>
      <c r="K187" s="52">
        <f>J187*(1+INDEX(MEA_CAPEX_price_trend,MATCH(GRC!$E187,network_element_names,0),MATCH(GRC!K$3,financial_years,0)))</f>
        <v>0</v>
      </c>
      <c r="L187" s="52">
        <f>K187*(1+INDEX(MEA_CAPEX_price_trend,MATCH(GRC!$E187,network_element_names,0),MATCH(GRC!L$3,financial_years,0)))</f>
        <v>0</v>
      </c>
      <c r="M187" s="52">
        <f>L187*(1+INDEX(MEA_CAPEX_price_trend,MATCH(GRC!$E187,network_element_names,0),MATCH(GRC!M$3,financial_years,0)))</f>
        <v>0</v>
      </c>
      <c r="N187" s="52">
        <f>M187*(1+INDEX(MEA_CAPEX_price_trend,MATCH(GRC!$E187,network_element_names,0),MATCH(GRC!N$3,financial_years,0)))</f>
        <v>0</v>
      </c>
      <c r="O187" s="52">
        <f>N187*(1+INDEX(MEA_CAPEX_price_trend,MATCH(GRC!$E187,network_element_names,0),MATCH(GRC!O$3,financial_years,0)))</f>
        <v>0</v>
      </c>
      <c r="P187" s="52">
        <f>O187*(1+INDEX(MEA_CAPEX_price_trend,MATCH(GRC!$E187,network_element_names,0),MATCH(GRC!P$3,financial_years,0)))</f>
        <v>0</v>
      </c>
      <c r="Q187" s="52">
        <f>P187*(1+INDEX(MEA_CAPEX_price_trend,MATCH(GRC!$E187,network_element_names,0),MATCH(GRC!Q$3,financial_years,0)))</f>
        <v>0</v>
      </c>
      <c r="R187" s="52">
        <f>Q187*(1+INDEX(MEA_CAPEX_price_trend,MATCH(GRC!$E187,network_element_names,0),MATCH(GRC!R$3,financial_years,0)))</f>
        <v>0</v>
      </c>
      <c r="S187" s="52">
        <f>R187*(1+INDEX(MEA_CAPEX_price_trend,MATCH(GRC!$E187,network_element_names,0),MATCH(GRC!S$3,financial_years,0)))</f>
        <v>0</v>
      </c>
      <c r="T187" s="52">
        <f>S187*(1+INDEX(MEA_CAPEX_price_trend,MATCH(GRC!$E187,network_element_names,0),MATCH(GRC!T$3,financial_years,0)))</f>
        <v>0</v>
      </c>
      <c r="U187" s="52">
        <f>T187*(1+INDEX(MEA_CAPEX_price_trend,MATCH(GRC!$E187,network_element_names,0),MATCH(GRC!U$3,financial_years,0)))</f>
        <v>0</v>
      </c>
      <c r="V187" s="52">
        <f>U187*(1+INDEX(MEA_CAPEX_price_trend,MATCH(GRC!$E187,network_element_names,0),MATCH(GRC!V$3,financial_years,0)))</f>
        <v>0</v>
      </c>
      <c r="W187" s="52">
        <f>V187*(1+INDEX(MEA_CAPEX_price_trend,MATCH(GRC!$E187,network_element_names,0),MATCH(GRC!W$3,financial_years,0)))</f>
        <v>0</v>
      </c>
      <c r="X187" s="52">
        <f>W187*(1+INDEX(MEA_CAPEX_price_trend,MATCH(GRC!$E187,network_element_names,0),MATCH(GRC!X$3,financial_years,0)))</f>
        <v>0</v>
      </c>
      <c r="Y187" s="52">
        <f>X187*(1+INDEX(MEA_CAPEX_price_trend,MATCH(GRC!$E187,network_element_names,0),MATCH(GRC!Y$3,financial_years,0)))</f>
        <v>0</v>
      </c>
      <c r="Z187" s="52">
        <f>Y187*(1+INDEX(MEA_CAPEX_price_trend,MATCH(GRC!$E187,network_element_names,0),MATCH(GRC!Z$3,financial_years,0)))</f>
        <v>0</v>
      </c>
      <c r="AA187" s="52">
        <f>Z187*(1+INDEX(MEA_CAPEX_price_trend,MATCH(GRC!$E187,network_element_names,0),MATCH(GRC!AA$3,financial_years,0)))</f>
        <v>0</v>
      </c>
      <c r="AB187" s="52">
        <f>AA187*(1+INDEX(MEA_CAPEX_price_trend,MATCH(GRC!$E187,network_element_names,0),MATCH(GRC!AB$3,financial_years,0)))</f>
        <v>0</v>
      </c>
      <c r="AC187" s="52">
        <f>AB187*(1+INDEX(MEA_CAPEX_price_trend,MATCH(GRC!$E187,network_element_names,0),MATCH(GRC!AC$3,financial_years,0)))</f>
        <v>0</v>
      </c>
      <c r="AD187" s="52">
        <f>AC187*(1+INDEX(MEA_CAPEX_price_trend,MATCH(GRC!$E187,network_element_names,0),MATCH(GRC!AD$3,financial_years,0)))</f>
        <v>0</v>
      </c>
      <c r="AE187" s="52">
        <f>AD187*(1+INDEX(MEA_CAPEX_price_trend,MATCH(GRC!$E187,network_element_names,0),MATCH(GRC!AE$3,financial_years,0)))</f>
        <v>0</v>
      </c>
      <c r="AF187" s="52">
        <f>AE187*(1+INDEX(MEA_CAPEX_price_trend,MATCH(GRC!$E187,network_element_names,0),MATCH(GRC!AF$3,financial_years,0)))</f>
        <v>0</v>
      </c>
      <c r="AG187" s="52">
        <f>AF187*(1+INDEX(MEA_CAPEX_price_trend,MATCH(GRC!$E187,network_element_names,0),MATCH(GRC!AG$3,financial_years,0)))</f>
        <v>0</v>
      </c>
      <c r="AH187" s="52">
        <f>AG187*(1+INDEX(MEA_CAPEX_price_trend,MATCH(GRC!$E187,network_element_names,0),MATCH(GRC!AH$3,financial_years,0)))</f>
        <v>0</v>
      </c>
      <c r="AI187" s="52">
        <f>AH187*(1+INDEX(MEA_CAPEX_price_trend,MATCH(GRC!$E187,network_element_names,0),MATCH(GRC!AI$3,financial_years,0)))</f>
        <v>0</v>
      </c>
      <c r="AJ187" s="52">
        <f>AI187*(1+INDEX(MEA_CAPEX_price_trend,MATCH(GRC!$E187,network_element_names,0),MATCH(GRC!AJ$3,financial_years,0)))</f>
        <v>0</v>
      </c>
      <c r="AK187" s="52">
        <f>AJ187*(1+INDEX(MEA_CAPEX_price_trend,MATCH(GRC!$E187,network_element_names,0),MATCH(GRC!AK$3,financial_years,0)))</f>
        <v>0</v>
      </c>
      <c r="AL187" s="52">
        <f>AK187*(1+INDEX(MEA_CAPEX_price_trend,MATCH(GRC!$E187,network_element_names,0),MATCH(GRC!AL$3,financial_years,0)))</f>
        <v>0</v>
      </c>
      <c r="AM187" s="52">
        <f>AL187*(1+INDEX(MEA_CAPEX_price_trend,MATCH(GRC!$E187,network_element_names,0),MATCH(GRC!AM$3,financial_years,0)))</f>
        <v>0</v>
      </c>
      <c r="AN187" s="52">
        <f>AM187*(1+INDEX(MEA_CAPEX_price_trend,MATCH(GRC!$E187,network_element_names,0),MATCH(GRC!AN$3,financial_years,0)))</f>
        <v>0</v>
      </c>
      <c r="AO187" s="52">
        <f>AN187*(1+INDEX(MEA_CAPEX_price_trend,MATCH(GRC!$E187,network_element_names,0),MATCH(GRC!AO$3,financial_years,0)))</f>
        <v>0</v>
      </c>
      <c r="AP187" s="52">
        <f>AO187*(1+INDEX(MEA_CAPEX_price_trend,MATCH(GRC!$E187,network_element_names,0),MATCH(GRC!AP$3,financial_years,0)))</f>
        <v>0</v>
      </c>
      <c r="AQ187" s="52">
        <f>AP187*(1+INDEX(MEA_CAPEX_price_trend,MATCH(GRC!$E187,network_element_names,0),MATCH(GRC!AQ$3,financial_years,0)))</f>
        <v>0</v>
      </c>
      <c r="AR187" s="52">
        <f>AQ187*(1+INDEX(MEA_CAPEX_price_trend,MATCH(GRC!$E187,network_element_names,0),MATCH(GRC!AR$3,financial_years,0)))</f>
        <v>0</v>
      </c>
      <c r="AS187" s="52">
        <f>AR187*(1+INDEX(MEA_CAPEX_price_trend,MATCH(GRC!$E187,network_element_names,0),MATCH(GRC!AS$3,financial_years,0)))</f>
        <v>0</v>
      </c>
      <c r="AT187" s="52">
        <f>AS187*(1+INDEX(MEA_CAPEX_price_trend,MATCH(GRC!$E187,network_element_names,0),MATCH(GRC!AT$3,financial_years,0)))</f>
        <v>0</v>
      </c>
    </row>
    <row r="188" spans="4:46" ht="14.5" outlineLevel="1" x14ac:dyDescent="0.35">
      <c r="D188" s="58">
        <v>26</v>
      </c>
      <c r="E188" s="58" t="str">
        <v>BCKH_Business_Serv_Mainlink_Fibre</v>
      </c>
      <c r="G188" s="52">
        <v>2.3323633069554352E-2</v>
      </c>
      <c r="H188" s="52">
        <f>G188*(1+INDEX(MEA_CAPEX_price_trend,MATCH(GRC!$E188,network_element_names,0),MATCH(GRC!H$3,financial_years,0)))</f>
        <v>2.2234591836734693E-2</v>
      </c>
      <c r="I188" s="52">
        <f>H188*(1+INDEX(MEA_CAPEX_price_trend,MATCH(GRC!$E188,network_element_names,0),MATCH(GRC!I$3,financial_years,0)))</f>
        <v>2.1299999999999999E-2</v>
      </c>
      <c r="J188" s="52">
        <f>I188*(1+INDEX(MEA_CAPEX_price_trend,MATCH(GRC!$E188,network_element_names,0),MATCH(GRC!J$3,financial_years,0)))</f>
        <v>2.0749502982107357E-2</v>
      </c>
      <c r="K188" s="52">
        <f>J188*(1+INDEX(MEA_CAPEX_price_trend,MATCH(GRC!$E188,network_element_names,0),MATCH(GRC!K$3,financial_years,0)))</f>
        <v>2.0053760278565293E-2</v>
      </c>
      <c r="L188" s="52">
        <f>K188*(1+INDEX(MEA_CAPEX_price_trend,MATCH(GRC!$E188,network_element_names,0),MATCH(GRC!L$3,financial_years,0)))</f>
        <v>1.934319396948227E-2</v>
      </c>
      <c r="M188" s="52">
        <f>L188*(1+INDEX(MEA_CAPEX_price_trend,MATCH(GRC!$E188,network_element_names,0),MATCH(GRC!M$3,financial_years,0)))</f>
        <v>1.8621149400876839E-2</v>
      </c>
      <c r="N188" s="52">
        <f>M188*(1+INDEX(MEA_CAPEX_price_trend,MATCH(GRC!$E188,network_element_names,0),MATCH(GRC!N$3,financial_years,0)))</f>
        <v>1.7908465567084694E-2</v>
      </c>
      <c r="O188" s="52">
        <f>N188*(1+INDEX(MEA_CAPEX_price_trend,MATCH(GRC!$E188,network_element_names,0),MATCH(GRC!O$3,financial_years,0)))</f>
        <v>1.7206172799748037E-2</v>
      </c>
      <c r="P188" s="52">
        <f>O188*(1+INDEX(MEA_CAPEX_price_trend,MATCH(GRC!$E188,network_element_names,0),MATCH(GRC!P$3,financial_years,0)))</f>
        <v>1.6531420925248112E-2</v>
      </c>
      <c r="Q188" s="52">
        <f>P188*(1+INDEX(MEA_CAPEX_price_trend,MATCH(GRC!$E188,network_element_names,0),MATCH(GRC!Q$3,financial_years,0)))</f>
        <v>1.5883129908571717E-2</v>
      </c>
      <c r="R188" s="52">
        <f>Q188*(1+INDEX(MEA_CAPEX_price_trend,MATCH(GRC!$E188,network_element_names,0),MATCH(GRC!R$3,financial_years,0)))</f>
        <v>1.5260262069019885E-2</v>
      </c>
      <c r="S188" s="52">
        <f>R188*(1+INDEX(MEA_CAPEX_price_trend,MATCH(GRC!$E188,network_element_names,0),MATCH(GRC!S$3,financial_years,0)))</f>
        <v>1.4661820419254401E-2</v>
      </c>
      <c r="T188" s="52">
        <f>S188*(1+INDEX(MEA_CAPEX_price_trend,MATCH(GRC!$E188,network_element_names,0),MATCH(GRC!T$3,financial_years,0)))</f>
        <v>1.4086847069479717E-2</v>
      </c>
      <c r="U188" s="52">
        <f>T188*(1+INDEX(MEA_CAPEX_price_trend,MATCH(GRC!$E188,network_element_names,0),MATCH(GRC!U$3,financial_years,0)))</f>
        <v>1.3534421694206003E-2</v>
      </c>
      <c r="V188" s="52">
        <f>U188*(1+INDEX(MEA_CAPEX_price_trend,MATCH(GRC!$E188,network_element_names,0),MATCH(GRC!V$3,financial_years,0)))</f>
        <v>1.30036600591391E-2</v>
      </c>
      <c r="W188" s="52">
        <f>V188*(1+INDEX(MEA_CAPEX_price_trend,MATCH(GRC!$E188,network_element_names,0),MATCH(GRC!W$3,financial_years,0)))</f>
        <v>1.2493712605839528E-2</v>
      </c>
      <c r="X188" s="52">
        <f>W188*(1+INDEX(MEA_CAPEX_price_trend,MATCH(GRC!$E188,network_element_names,0),MATCH(GRC!X$3,financial_years,0)))</f>
        <v>1.2003763091885037E-2</v>
      </c>
      <c r="Y188" s="52">
        <f>X188*(1+INDEX(MEA_CAPEX_price_trend,MATCH(GRC!$E188,network_element_names,0),MATCH(GRC!Y$3,financial_years,0)))</f>
        <v>1.1533027284360134E-2</v>
      </c>
      <c r="Z188" s="52">
        <f>Y188*(1+INDEX(MEA_CAPEX_price_trend,MATCH(GRC!$E188,network_element_names,0),MATCH(GRC!Z$3,financial_years,0)))</f>
        <v>1.1080751704581305E-2</v>
      </c>
      <c r="AA188" s="52">
        <f>Z188*(1+INDEX(MEA_CAPEX_price_trend,MATCH(GRC!$E188,network_element_names,0),MATCH(GRC!AA$3,financial_years,0)))</f>
        <v>1.0646212422048704E-2</v>
      </c>
      <c r="AB188" s="52">
        <f>AA188*(1+INDEX(MEA_CAPEX_price_trend,MATCH(GRC!$E188,network_element_names,0),MATCH(GRC!AB$3,financial_years,0)))</f>
        <v>1.0228713895693853E-2</v>
      </c>
      <c r="AC188" s="52">
        <f>AB188*(1+INDEX(MEA_CAPEX_price_trend,MATCH(GRC!$E188,network_element_names,0),MATCH(GRC!AC$3,financial_years,0)))</f>
        <v>9.827587860568603E-3</v>
      </c>
      <c r="AD188" s="52">
        <f>AC188*(1+INDEX(MEA_CAPEX_price_trend,MATCH(GRC!$E188,network_element_names,0),MATCH(GRC!AD$3,financial_years,0)))</f>
        <v>9.4421922581933628E-3</v>
      </c>
      <c r="AE188" s="52">
        <f>AD188*(1+INDEX(MEA_CAPEX_price_trend,MATCH(GRC!$E188,network_element_names,0),MATCH(GRC!AE$3,financial_years,0)))</f>
        <v>9.0719102088524465E-3</v>
      </c>
      <c r="AF188" s="52">
        <f>AE188*(1+INDEX(MEA_CAPEX_price_trend,MATCH(GRC!$E188,network_element_names,0),MATCH(GRC!AF$3,financial_years,0)))</f>
        <v>8.7161490241915648E-3</v>
      </c>
      <c r="AG188" s="52">
        <f>AF188*(1+INDEX(MEA_CAPEX_price_trend,MATCH(GRC!$E188,network_element_names,0),MATCH(GRC!AG$3,financial_years,0)))</f>
        <v>8.3743392585369936E-3</v>
      </c>
      <c r="AH188" s="52">
        <f>AG188*(1+INDEX(MEA_CAPEX_price_trend,MATCH(GRC!$E188,network_element_names,0),MATCH(GRC!AH$3,financial_years,0)))</f>
        <v>8.0459337974178938E-3</v>
      </c>
      <c r="AI188" s="52">
        <f>AH188*(1+INDEX(MEA_CAPEX_price_trend,MATCH(GRC!$E188,network_element_names,0),MATCH(GRC!AI$3,financial_years,0)))</f>
        <v>7.7304069818328793E-3</v>
      </c>
      <c r="AJ188" s="52">
        <f>AI188*(1+INDEX(MEA_CAPEX_price_trend,MATCH(GRC!$E188,network_element_names,0),MATCH(GRC!AJ$3,financial_years,0)))</f>
        <v>7.4272537668590407E-3</v>
      </c>
      <c r="AK188" s="52">
        <f>AJ188*(1+INDEX(MEA_CAPEX_price_trend,MATCH(GRC!$E188,network_element_names,0),MATCH(GRC!AK$3,financial_years,0)))</f>
        <v>7.1359889132567257E-3</v>
      </c>
      <c r="AL188" s="52">
        <f>AK188*(1+INDEX(MEA_CAPEX_price_trend,MATCH(GRC!$E188,network_element_names,0),MATCH(GRC!AL$3,financial_years,0)))</f>
        <v>6.8561462107760698E-3</v>
      </c>
      <c r="AM188" s="52">
        <f>AL188*(1+INDEX(MEA_CAPEX_price_trend,MATCH(GRC!$E188,network_element_names,0),MATCH(GRC!AM$3,financial_years,0)))</f>
        <v>6.5872777319221061E-3</v>
      </c>
      <c r="AN188" s="52">
        <f>AM188*(1+INDEX(MEA_CAPEX_price_trend,MATCH(GRC!$E188,network_element_names,0),MATCH(GRC!AN$3,financial_years,0)))</f>
        <v>6.3289531149839833E-3</v>
      </c>
      <c r="AO188" s="52">
        <f>AN188*(1+INDEX(MEA_CAPEX_price_trend,MATCH(GRC!$E188,network_element_names,0),MATCH(GRC!AO$3,financial_years,0)))</f>
        <v>6.0807588751806895E-3</v>
      </c>
      <c r="AP188" s="52">
        <f>AO188*(1+INDEX(MEA_CAPEX_price_trend,MATCH(GRC!$E188,network_element_names,0),MATCH(GRC!AP$3,financial_years,0)))</f>
        <v>5.8422977428206633E-3</v>
      </c>
      <c r="AQ188" s="52">
        <f>AP188*(1+INDEX(MEA_CAPEX_price_trend,MATCH(GRC!$E188,network_element_names,0),MATCH(GRC!AQ$3,financial_years,0)))</f>
        <v>5.6131880274159305E-3</v>
      </c>
      <c r="AR188" s="52">
        <f>AQ188*(1+INDEX(MEA_CAPEX_price_trend,MATCH(GRC!$E188,network_element_names,0),MATCH(GRC!AR$3,financial_years,0)))</f>
        <v>5.3930630067329528E-3</v>
      </c>
      <c r="AS188" s="52">
        <f>AR188*(1+INDEX(MEA_CAPEX_price_trend,MATCH(GRC!$E188,network_element_names,0),MATCH(GRC!AS$3,financial_years,0)))</f>
        <v>5.1815703398022479E-3</v>
      </c>
      <c r="AT188" s="52">
        <f>AS188*(1+INDEX(MEA_CAPEX_price_trend,MATCH(GRC!$E188,network_element_names,0),MATCH(GRC!AT$3,financial_years,0)))</f>
        <v>4.9783715029472573E-3</v>
      </c>
    </row>
    <row r="189" spans="4:46" ht="14.5" outlineLevel="1" x14ac:dyDescent="0.35">
      <c r="D189" s="58">
        <v>27</v>
      </c>
      <c r="E189" s="58" t="str">
        <v>BCKH_Business_Serv_Mainlink_Fibre_Testing</v>
      </c>
      <c r="G189" s="52">
        <v>30.436407554948588</v>
      </c>
      <c r="H189" s="52">
        <f>G189*(1+INDEX(MEA_CAPEX_price_trend,MATCH(GRC!$E189,network_element_names,0),MATCH(GRC!H$3,financial_years,0)))</f>
        <v>29.163289340101514</v>
      </c>
      <c r="I189" s="52">
        <f>H189*(1+INDEX(MEA_CAPEX_price_trend,MATCH(GRC!$E189,network_element_names,0),MATCH(GRC!I$3,financial_years,0)))</f>
        <v>28.08</v>
      </c>
      <c r="J189" s="52">
        <f>I189*(1+INDEX(MEA_CAPEX_price_trend,MATCH(GRC!$E189,network_element_names,0),MATCH(GRC!J$3,financial_years,0)))</f>
        <v>27.49383697813121</v>
      </c>
      <c r="K189" s="52">
        <f>J189*(1+INDEX(MEA_CAPEX_price_trend,MATCH(GRC!$E189,network_element_names,0),MATCH(GRC!K$3,financial_years,0)))</f>
        <v>26.70752408625172</v>
      </c>
      <c r="L189" s="52">
        <f>K189*(1+INDEX(MEA_CAPEX_price_trend,MATCH(GRC!$E189,network_element_names,0),MATCH(GRC!L$3,financial_years,0)))</f>
        <v>25.892629158423173</v>
      </c>
      <c r="M189" s="52">
        <f>L189*(1+INDEX(MEA_CAPEX_price_trend,MATCH(GRC!$E189,network_element_names,0),MATCH(GRC!M$3,financial_years,0)))</f>
        <v>25.053280669004732</v>
      </c>
      <c r="N189" s="52">
        <f>M189*(1+INDEX(MEA_CAPEX_price_trend,MATCH(GRC!$E189,network_element_names,0),MATCH(GRC!N$3,financial_years,0)))</f>
        <v>24.217351775240104</v>
      </c>
      <c r="O189" s="52">
        <f>N189*(1+INDEX(MEA_CAPEX_price_trend,MATCH(GRC!$E189,network_element_names,0),MATCH(GRC!O$3,financial_years,0)))</f>
        <v>23.386364214325003</v>
      </c>
      <c r="P189" s="52">
        <f>O189*(1+INDEX(MEA_CAPEX_price_trend,MATCH(GRC!$E189,network_element_names,0),MATCH(GRC!P$3,financial_years,0)))</f>
        <v>22.583890932460911</v>
      </c>
      <c r="Q189" s="52">
        <f>P189*(1+INDEX(MEA_CAPEX_price_trend,MATCH(GRC!$E189,network_element_names,0),MATCH(GRC!Q$3,financial_years,0)))</f>
        <v>21.808953498503918</v>
      </c>
      <c r="R189" s="52">
        <f>Q189*(1+INDEX(MEA_CAPEX_price_trend,MATCH(GRC!$E189,network_element_names,0),MATCH(GRC!R$3,financial_years,0)))</f>
        <v>21.060607054927804</v>
      </c>
      <c r="S189" s="52">
        <f>R189*(1+INDEX(MEA_CAPEX_price_trend,MATCH(GRC!$E189,network_element_names,0),MATCH(GRC!S$3,financial_years,0)))</f>
        <v>20.337939165788125</v>
      </c>
      <c r="T189" s="52">
        <f>S189*(1+INDEX(MEA_CAPEX_price_trend,MATCH(GRC!$E189,network_element_names,0),MATCH(GRC!T$3,financial_years,0)))</f>
        <v>19.640068704216961</v>
      </c>
      <c r="U189" s="52">
        <f>T189*(1+INDEX(MEA_CAPEX_price_trend,MATCH(GRC!$E189,network_element_names,0),MATCH(GRC!U$3,financial_years,0)))</f>
        <v>18.966144778091866</v>
      </c>
      <c r="V189" s="52">
        <f>U189*(1+INDEX(MEA_CAPEX_price_trend,MATCH(GRC!$E189,network_element_names,0),MATCH(GRC!V$3,financial_years,0)))</f>
        <v>18.31534569256911</v>
      </c>
      <c r="W189" s="52">
        <f>V189*(1+INDEX(MEA_CAPEX_price_trend,MATCH(GRC!$E189,network_element_names,0),MATCH(GRC!W$3,financial_years,0)))</f>
        <v>17.686877948216249</v>
      </c>
      <c r="X189" s="52">
        <f>W189*(1+INDEX(MEA_CAPEX_price_trend,MATCH(GRC!$E189,network_element_names,0),MATCH(GRC!X$3,financial_years,0)))</f>
        <v>17.079975273522553</v>
      </c>
      <c r="Y189" s="52">
        <f>X189*(1+INDEX(MEA_CAPEX_price_trend,MATCH(GRC!$E189,network_element_names,0),MATCH(GRC!Y$3,financial_years,0)))</f>
        <v>16.493897690607561</v>
      </c>
      <c r="Z189" s="52">
        <f>Y189*(1+INDEX(MEA_CAPEX_price_trend,MATCH(GRC!$E189,network_element_names,0),MATCH(GRC!Z$3,financial_years,0)))</f>
        <v>15.927930612988673</v>
      </c>
      <c r="AA189" s="52">
        <f>Z189*(1+INDEX(MEA_CAPEX_price_trend,MATCH(GRC!$E189,network_element_names,0),MATCH(GRC!AA$3,financial_years,0)))</f>
        <v>15.381383974307688</v>
      </c>
      <c r="AB189" s="52">
        <f>AA189*(1+INDEX(MEA_CAPEX_price_trend,MATCH(GRC!$E189,network_element_names,0),MATCH(GRC!AB$3,financial_years,0)))</f>
        <v>14.853591386953994</v>
      </c>
      <c r="AC189" s="52">
        <f>AB189*(1+INDEX(MEA_CAPEX_price_trend,MATCH(GRC!$E189,network_element_names,0),MATCH(GRC!AC$3,financial_years,0)))</f>
        <v>14.343909329558512</v>
      </c>
      <c r="AD189" s="52">
        <f>AC189*(1+INDEX(MEA_CAPEX_price_trend,MATCH(GRC!$E189,network_element_names,0),MATCH(GRC!AD$3,financial_years,0)))</f>
        <v>13.851716362367778</v>
      </c>
      <c r="AE189" s="52">
        <f>AD189*(1+INDEX(MEA_CAPEX_price_trend,MATCH(GRC!$E189,network_element_names,0),MATCH(GRC!AE$3,financial_years,0)))</f>
        <v>13.376412369541432</v>
      </c>
      <c r="AF189" s="52">
        <f>AE189*(1+INDEX(MEA_CAPEX_price_trend,MATCH(GRC!$E189,network_element_names,0),MATCH(GRC!AF$3,financial_years,0)))</f>
        <v>12.917417827449324</v>
      </c>
      <c r="AG189" s="52">
        <f>AF189*(1+INDEX(MEA_CAPEX_price_trend,MATCH(GRC!$E189,network_element_names,0),MATCH(GRC!AG$3,financial_years,0)))</f>
        <v>12.474173098076063</v>
      </c>
      <c r="AH189" s="52">
        <f>AG189*(1+INDEX(MEA_CAPEX_price_trend,MATCH(GRC!$E189,network_element_names,0),MATCH(GRC!AH$3,financial_years,0)))</f>
        <v>12.046137746671489</v>
      </c>
      <c r="AI189" s="52">
        <f>AH189*(1+INDEX(MEA_CAPEX_price_trend,MATCH(GRC!$E189,network_element_names,0),MATCH(GRC!AI$3,financial_years,0)))</f>
        <v>11.632789882815116</v>
      </c>
      <c r="AJ189" s="52">
        <f>AI189*(1+INDEX(MEA_CAPEX_price_trend,MATCH(GRC!$E189,network_element_names,0),MATCH(GRC!AJ$3,financial_years,0)))</f>
        <v>11.233625524091067</v>
      </c>
      <c r="AK189" s="52">
        <f>AJ189*(1+INDEX(MEA_CAPEX_price_trend,MATCH(GRC!$E189,network_element_names,0),MATCH(GRC!AK$3,financial_years,0)))</f>
        <v>10.848157981597746</v>
      </c>
      <c r="AL189" s="52">
        <f>AK189*(1+INDEX(MEA_CAPEX_price_trend,MATCH(GRC!$E189,network_element_names,0),MATCH(GRC!AL$3,financial_years,0)))</f>
        <v>10.47591726654292</v>
      </c>
      <c r="AM189" s="52">
        <f>AL189*(1+INDEX(MEA_CAPEX_price_trend,MATCH(GRC!$E189,network_element_names,0),MATCH(GRC!AM$3,financial_years,0)))</f>
        <v>10.11644951720076</v>
      </c>
      <c r="AN189" s="52">
        <f>AM189*(1+INDEX(MEA_CAPEX_price_trend,MATCH(GRC!$E189,network_element_names,0),MATCH(GRC!AN$3,financial_years,0)))</f>
        <v>9.7693164455321071</v>
      </c>
      <c r="AO189" s="52">
        <f>AN189*(1+INDEX(MEA_CAPEX_price_trend,MATCH(GRC!$E189,network_element_names,0),MATCH(GRC!AO$3,financial_years,0)))</f>
        <v>9.4340948027932594</v>
      </c>
      <c r="AP189" s="52">
        <f>AO189*(1+INDEX(MEA_CAPEX_price_trend,MATCH(GRC!$E189,network_element_names,0),MATCH(GRC!AP$3,financial_years,0)))</f>
        <v>9.1103758634817247</v>
      </c>
      <c r="AQ189" s="52">
        <f>AP189*(1+INDEX(MEA_CAPEX_price_trend,MATCH(GRC!$E189,network_element_names,0),MATCH(GRC!AQ$3,financial_years,0)))</f>
        <v>8.7977649269897036</v>
      </c>
      <c r="AR189" s="52">
        <f>AQ189*(1+INDEX(MEA_CAPEX_price_trend,MATCH(GRC!$E189,network_element_names,0),MATCH(GRC!AR$3,financial_years,0)))</f>
        <v>8.4958808363577045</v>
      </c>
      <c r="AS189" s="52">
        <f>AR189*(1+INDEX(MEA_CAPEX_price_trend,MATCH(GRC!$E189,network_element_names,0),MATCH(GRC!AS$3,financial_years,0)))</f>
        <v>8.2043555135415076</v>
      </c>
      <c r="AT189" s="52">
        <f>AS189*(1+INDEX(MEA_CAPEX_price_trend,MATCH(GRC!$E189,network_element_names,0),MATCH(GRC!AT$3,financial_years,0)))</f>
        <v>7.9228335106258685</v>
      </c>
    </row>
    <row r="190" spans="4:46" ht="14.5" outlineLevel="1" x14ac:dyDescent="0.35">
      <c r="D190" s="58">
        <v>28</v>
      </c>
      <c r="E190" s="58" t="str">
        <v>Unused</v>
      </c>
      <c r="G190" s="52">
        <v>0</v>
      </c>
      <c r="H190" s="52">
        <f>G190*(1+INDEX(MEA_CAPEX_price_trend,MATCH(GRC!$E190,network_element_names,0),MATCH(GRC!H$3,financial_years,0)))</f>
        <v>0</v>
      </c>
      <c r="I190" s="52">
        <f>H190*(1+INDEX(MEA_CAPEX_price_trend,MATCH(GRC!$E190,network_element_names,0),MATCH(GRC!I$3,financial_years,0)))</f>
        <v>0</v>
      </c>
      <c r="J190" s="52">
        <f>I190*(1+INDEX(MEA_CAPEX_price_trend,MATCH(GRC!$E190,network_element_names,0),MATCH(GRC!J$3,financial_years,0)))</f>
        <v>0</v>
      </c>
      <c r="K190" s="52">
        <f>J190*(1+INDEX(MEA_CAPEX_price_trend,MATCH(GRC!$E190,network_element_names,0),MATCH(GRC!K$3,financial_years,0)))</f>
        <v>0</v>
      </c>
      <c r="L190" s="52">
        <f>K190*(1+INDEX(MEA_CAPEX_price_trend,MATCH(GRC!$E190,network_element_names,0),MATCH(GRC!L$3,financial_years,0)))</f>
        <v>0</v>
      </c>
      <c r="M190" s="52">
        <f>L190*(1+INDEX(MEA_CAPEX_price_trend,MATCH(GRC!$E190,network_element_names,0),MATCH(GRC!M$3,financial_years,0)))</f>
        <v>0</v>
      </c>
      <c r="N190" s="52">
        <f>M190*(1+INDEX(MEA_CAPEX_price_trend,MATCH(GRC!$E190,network_element_names,0),MATCH(GRC!N$3,financial_years,0)))</f>
        <v>0</v>
      </c>
      <c r="O190" s="52">
        <f>N190*(1+INDEX(MEA_CAPEX_price_trend,MATCH(GRC!$E190,network_element_names,0),MATCH(GRC!O$3,financial_years,0)))</f>
        <v>0</v>
      </c>
      <c r="P190" s="52">
        <f>O190*(1+INDEX(MEA_CAPEX_price_trend,MATCH(GRC!$E190,network_element_names,0),MATCH(GRC!P$3,financial_years,0)))</f>
        <v>0</v>
      </c>
      <c r="Q190" s="52">
        <f>P190*(1+INDEX(MEA_CAPEX_price_trend,MATCH(GRC!$E190,network_element_names,0),MATCH(GRC!Q$3,financial_years,0)))</f>
        <v>0</v>
      </c>
      <c r="R190" s="52">
        <f>Q190*(1+INDEX(MEA_CAPEX_price_trend,MATCH(GRC!$E190,network_element_names,0),MATCH(GRC!R$3,financial_years,0)))</f>
        <v>0</v>
      </c>
      <c r="S190" s="52">
        <f>R190*(1+INDEX(MEA_CAPEX_price_trend,MATCH(GRC!$E190,network_element_names,0),MATCH(GRC!S$3,financial_years,0)))</f>
        <v>0</v>
      </c>
      <c r="T190" s="52">
        <f>S190*(1+INDEX(MEA_CAPEX_price_trend,MATCH(GRC!$E190,network_element_names,0),MATCH(GRC!T$3,financial_years,0)))</f>
        <v>0</v>
      </c>
      <c r="U190" s="52">
        <f>T190*(1+INDEX(MEA_CAPEX_price_trend,MATCH(GRC!$E190,network_element_names,0),MATCH(GRC!U$3,financial_years,0)))</f>
        <v>0</v>
      </c>
      <c r="V190" s="52">
        <f>U190*(1+INDEX(MEA_CAPEX_price_trend,MATCH(GRC!$E190,network_element_names,0),MATCH(GRC!V$3,financial_years,0)))</f>
        <v>0</v>
      </c>
      <c r="W190" s="52">
        <f>V190*(1+INDEX(MEA_CAPEX_price_trend,MATCH(GRC!$E190,network_element_names,0),MATCH(GRC!W$3,financial_years,0)))</f>
        <v>0</v>
      </c>
      <c r="X190" s="52">
        <f>W190*(1+INDEX(MEA_CAPEX_price_trend,MATCH(GRC!$E190,network_element_names,0),MATCH(GRC!X$3,financial_years,0)))</f>
        <v>0</v>
      </c>
      <c r="Y190" s="52">
        <f>X190*(1+INDEX(MEA_CAPEX_price_trend,MATCH(GRC!$E190,network_element_names,0),MATCH(GRC!Y$3,financial_years,0)))</f>
        <v>0</v>
      </c>
      <c r="Z190" s="52">
        <f>Y190*(1+INDEX(MEA_CAPEX_price_trend,MATCH(GRC!$E190,network_element_names,0),MATCH(GRC!Z$3,financial_years,0)))</f>
        <v>0</v>
      </c>
      <c r="AA190" s="52">
        <f>Z190*(1+INDEX(MEA_CAPEX_price_trend,MATCH(GRC!$E190,network_element_names,0),MATCH(GRC!AA$3,financial_years,0)))</f>
        <v>0</v>
      </c>
      <c r="AB190" s="52">
        <f>AA190*(1+INDEX(MEA_CAPEX_price_trend,MATCH(GRC!$E190,network_element_names,0),MATCH(GRC!AB$3,financial_years,0)))</f>
        <v>0</v>
      </c>
      <c r="AC190" s="52">
        <f>AB190*(1+INDEX(MEA_CAPEX_price_trend,MATCH(GRC!$E190,network_element_names,0),MATCH(GRC!AC$3,financial_years,0)))</f>
        <v>0</v>
      </c>
      <c r="AD190" s="52">
        <f>AC190*(1+INDEX(MEA_CAPEX_price_trend,MATCH(GRC!$E190,network_element_names,0),MATCH(GRC!AD$3,financial_years,0)))</f>
        <v>0</v>
      </c>
      <c r="AE190" s="52">
        <f>AD190*(1+INDEX(MEA_CAPEX_price_trend,MATCH(GRC!$E190,network_element_names,0),MATCH(GRC!AE$3,financial_years,0)))</f>
        <v>0</v>
      </c>
      <c r="AF190" s="52">
        <f>AE190*(1+INDEX(MEA_CAPEX_price_trend,MATCH(GRC!$E190,network_element_names,0),MATCH(GRC!AF$3,financial_years,0)))</f>
        <v>0</v>
      </c>
      <c r="AG190" s="52">
        <f>AF190*(1+INDEX(MEA_CAPEX_price_trend,MATCH(GRC!$E190,network_element_names,0),MATCH(GRC!AG$3,financial_years,0)))</f>
        <v>0</v>
      </c>
      <c r="AH190" s="52">
        <f>AG190*(1+INDEX(MEA_CAPEX_price_trend,MATCH(GRC!$E190,network_element_names,0),MATCH(GRC!AH$3,financial_years,0)))</f>
        <v>0</v>
      </c>
      <c r="AI190" s="52">
        <f>AH190*(1+INDEX(MEA_CAPEX_price_trend,MATCH(GRC!$E190,network_element_names,0),MATCH(GRC!AI$3,financial_years,0)))</f>
        <v>0</v>
      </c>
      <c r="AJ190" s="52">
        <f>AI190*(1+INDEX(MEA_CAPEX_price_trend,MATCH(GRC!$E190,network_element_names,0),MATCH(GRC!AJ$3,financial_years,0)))</f>
        <v>0</v>
      </c>
      <c r="AK190" s="52">
        <f>AJ190*(1+INDEX(MEA_CAPEX_price_trend,MATCH(GRC!$E190,network_element_names,0),MATCH(GRC!AK$3,financial_years,0)))</f>
        <v>0</v>
      </c>
      <c r="AL190" s="52">
        <f>AK190*(1+INDEX(MEA_CAPEX_price_trend,MATCH(GRC!$E190,network_element_names,0),MATCH(GRC!AL$3,financial_years,0)))</f>
        <v>0</v>
      </c>
      <c r="AM190" s="52">
        <f>AL190*(1+INDEX(MEA_CAPEX_price_trend,MATCH(GRC!$E190,network_element_names,0),MATCH(GRC!AM$3,financial_years,0)))</f>
        <v>0</v>
      </c>
      <c r="AN190" s="52">
        <f>AM190*(1+INDEX(MEA_CAPEX_price_trend,MATCH(GRC!$E190,network_element_names,0),MATCH(GRC!AN$3,financial_years,0)))</f>
        <v>0</v>
      </c>
      <c r="AO190" s="52">
        <f>AN190*(1+INDEX(MEA_CAPEX_price_trend,MATCH(GRC!$E190,network_element_names,0),MATCH(GRC!AO$3,financial_years,0)))</f>
        <v>0</v>
      </c>
      <c r="AP190" s="52">
        <f>AO190*(1+INDEX(MEA_CAPEX_price_trend,MATCH(GRC!$E190,network_element_names,0),MATCH(GRC!AP$3,financial_years,0)))</f>
        <v>0</v>
      </c>
      <c r="AQ190" s="52">
        <f>AP190*(1+INDEX(MEA_CAPEX_price_trend,MATCH(GRC!$E190,network_element_names,0),MATCH(GRC!AQ$3,financial_years,0)))</f>
        <v>0</v>
      </c>
      <c r="AR190" s="52">
        <f>AQ190*(1+INDEX(MEA_CAPEX_price_trend,MATCH(GRC!$E190,network_element_names,0),MATCH(GRC!AR$3,financial_years,0)))</f>
        <v>0</v>
      </c>
      <c r="AS190" s="52">
        <f>AR190*(1+INDEX(MEA_CAPEX_price_trend,MATCH(GRC!$E190,network_element_names,0),MATCH(GRC!AS$3,financial_years,0)))</f>
        <v>0</v>
      </c>
      <c r="AT190" s="52">
        <f>AS190*(1+INDEX(MEA_CAPEX_price_trend,MATCH(GRC!$E190,network_element_names,0),MATCH(GRC!AT$3,financial_years,0)))</f>
        <v>0</v>
      </c>
    </row>
    <row r="191" spans="4:46" ht="14.5" outlineLevel="1" x14ac:dyDescent="0.35">
      <c r="D191" s="58">
        <v>29</v>
      </c>
      <c r="E191" s="58" t="str">
        <v>Unused</v>
      </c>
      <c r="G191" s="52">
        <v>0</v>
      </c>
      <c r="H191" s="52">
        <f>G191*(1+INDEX(MEA_CAPEX_price_trend,MATCH(GRC!$E191,network_element_names,0),MATCH(GRC!H$3,financial_years,0)))</f>
        <v>0</v>
      </c>
      <c r="I191" s="52">
        <f>H191*(1+INDEX(MEA_CAPEX_price_trend,MATCH(GRC!$E191,network_element_names,0),MATCH(GRC!I$3,financial_years,0)))</f>
        <v>0</v>
      </c>
      <c r="J191" s="52">
        <f>I191*(1+INDEX(MEA_CAPEX_price_trend,MATCH(GRC!$E191,network_element_names,0),MATCH(GRC!J$3,financial_years,0)))</f>
        <v>0</v>
      </c>
      <c r="K191" s="52">
        <f>J191*(1+INDEX(MEA_CAPEX_price_trend,MATCH(GRC!$E191,network_element_names,0),MATCH(GRC!K$3,financial_years,0)))</f>
        <v>0</v>
      </c>
      <c r="L191" s="52">
        <f>K191*(1+INDEX(MEA_CAPEX_price_trend,MATCH(GRC!$E191,network_element_names,0),MATCH(GRC!L$3,financial_years,0)))</f>
        <v>0</v>
      </c>
      <c r="M191" s="52">
        <f>L191*(1+INDEX(MEA_CAPEX_price_trend,MATCH(GRC!$E191,network_element_names,0),MATCH(GRC!M$3,financial_years,0)))</f>
        <v>0</v>
      </c>
      <c r="N191" s="52">
        <f>M191*(1+INDEX(MEA_CAPEX_price_trend,MATCH(GRC!$E191,network_element_names,0),MATCH(GRC!N$3,financial_years,0)))</f>
        <v>0</v>
      </c>
      <c r="O191" s="52">
        <f>N191*(1+INDEX(MEA_CAPEX_price_trend,MATCH(GRC!$E191,network_element_names,0),MATCH(GRC!O$3,financial_years,0)))</f>
        <v>0</v>
      </c>
      <c r="P191" s="52">
        <f>O191*(1+INDEX(MEA_CAPEX_price_trend,MATCH(GRC!$E191,network_element_names,0),MATCH(GRC!P$3,financial_years,0)))</f>
        <v>0</v>
      </c>
      <c r="Q191" s="52">
        <f>P191*(1+INDEX(MEA_CAPEX_price_trend,MATCH(GRC!$E191,network_element_names,0),MATCH(GRC!Q$3,financial_years,0)))</f>
        <v>0</v>
      </c>
      <c r="R191" s="52">
        <f>Q191*(1+INDEX(MEA_CAPEX_price_trend,MATCH(GRC!$E191,network_element_names,0),MATCH(GRC!R$3,financial_years,0)))</f>
        <v>0</v>
      </c>
      <c r="S191" s="52">
        <f>R191*(1+INDEX(MEA_CAPEX_price_trend,MATCH(GRC!$E191,network_element_names,0),MATCH(GRC!S$3,financial_years,0)))</f>
        <v>0</v>
      </c>
      <c r="T191" s="52">
        <f>S191*(1+INDEX(MEA_CAPEX_price_trend,MATCH(GRC!$E191,network_element_names,0),MATCH(GRC!T$3,financial_years,0)))</f>
        <v>0</v>
      </c>
      <c r="U191" s="52">
        <f>T191*(1+INDEX(MEA_CAPEX_price_trend,MATCH(GRC!$E191,network_element_names,0),MATCH(GRC!U$3,financial_years,0)))</f>
        <v>0</v>
      </c>
      <c r="V191" s="52">
        <f>U191*(1+INDEX(MEA_CAPEX_price_trend,MATCH(GRC!$E191,network_element_names,0),MATCH(GRC!V$3,financial_years,0)))</f>
        <v>0</v>
      </c>
      <c r="W191" s="52">
        <f>V191*(1+INDEX(MEA_CAPEX_price_trend,MATCH(GRC!$E191,network_element_names,0),MATCH(GRC!W$3,financial_years,0)))</f>
        <v>0</v>
      </c>
      <c r="X191" s="52">
        <f>W191*(1+INDEX(MEA_CAPEX_price_trend,MATCH(GRC!$E191,network_element_names,0),MATCH(GRC!X$3,financial_years,0)))</f>
        <v>0</v>
      </c>
      <c r="Y191" s="52">
        <f>X191*(1+INDEX(MEA_CAPEX_price_trend,MATCH(GRC!$E191,network_element_names,0),MATCH(GRC!Y$3,financial_years,0)))</f>
        <v>0</v>
      </c>
      <c r="Z191" s="52">
        <f>Y191*(1+INDEX(MEA_CAPEX_price_trend,MATCH(GRC!$E191,network_element_names,0),MATCH(GRC!Z$3,financial_years,0)))</f>
        <v>0</v>
      </c>
      <c r="AA191" s="52">
        <f>Z191*(1+INDEX(MEA_CAPEX_price_trend,MATCH(GRC!$E191,network_element_names,0),MATCH(GRC!AA$3,financial_years,0)))</f>
        <v>0</v>
      </c>
      <c r="AB191" s="52">
        <f>AA191*(1+INDEX(MEA_CAPEX_price_trend,MATCH(GRC!$E191,network_element_names,0),MATCH(GRC!AB$3,financial_years,0)))</f>
        <v>0</v>
      </c>
      <c r="AC191" s="52">
        <f>AB191*(1+INDEX(MEA_CAPEX_price_trend,MATCH(GRC!$E191,network_element_names,0),MATCH(GRC!AC$3,financial_years,0)))</f>
        <v>0</v>
      </c>
      <c r="AD191" s="52">
        <f>AC191*(1+INDEX(MEA_CAPEX_price_trend,MATCH(GRC!$E191,network_element_names,0),MATCH(GRC!AD$3,financial_years,0)))</f>
        <v>0</v>
      </c>
      <c r="AE191" s="52">
        <f>AD191*(1+INDEX(MEA_CAPEX_price_trend,MATCH(GRC!$E191,network_element_names,0),MATCH(GRC!AE$3,financial_years,0)))</f>
        <v>0</v>
      </c>
      <c r="AF191" s="52">
        <f>AE191*(1+INDEX(MEA_CAPEX_price_trend,MATCH(GRC!$E191,network_element_names,0),MATCH(GRC!AF$3,financial_years,0)))</f>
        <v>0</v>
      </c>
      <c r="AG191" s="52">
        <f>AF191*(1+INDEX(MEA_CAPEX_price_trend,MATCH(GRC!$E191,network_element_names,0),MATCH(GRC!AG$3,financial_years,0)))</f>
        <v>0</v>
      </c>
      <c r="AH191" s="52">
        <f>AG191*(1+INDEX(MEA_CAPEX_price_trend,MATCH(GRC!$E191,network_element_names,0),MATCH(GRC!AH$3,financial_years,0)))</f>
        <v>0</v>
      </c>
      <c r="AI191" s="52">
        <f>AH191*(1+INDEX(MEA_CAPEX_price_trend,MATCH(GRC!$E191,network_element_names,0),MATCH(GRC!AI$3,financial_years,0)))</f>
        <v>0</v>
      </c>
      <c r="AJ191" s="52">
        <f>AI191*(1+INDEX(MEA_CAPEX_price_trend,MATCH(GRC!$E191,network_element_names,0),MATCH(GRC!AJ$3,financial_years,0)))</f>
        <v>0</v>
      </c>
      <c r="AK191" s="52">
        <f>AJ191*(1+INDEX(MEA_CAPEX_price_trend,MATCH(GRC!$E191,network_element_names,0),MATCH(GRC!AK$3,financial_years,0)))</f>
        <v>0</v>
      </c>
      <c r="AL191" s="52">
        <f>AK191*(1+INDEX(MEA_CAPEX_price_trend,MATCH(GRC!$E191,network_element_names,0),MATCH(GRC!AL$3,financial_years,0)))</f>
        <v>0</v>
      </c>
      <c r="AM191" s="52">
        <f>AL191*(1+INDEX(MEA_CAPEX_price_trend,MATCH(GRC!$E191,network_element_names,0),MATCH(GRC!AM$3,financial_years,0)))</f>
        <v>0</v>
      </c>
      <c r="AN191" s="52">
        <f>AM191*(1+INDEX(MEA_CAPEX_price_trend,MATCH(GRC!$E191,network_element_names,0),MATCH(GRC!AN$3,financial_years,0)))</f>
        <v>0</v>
      </c>
      <c r="AO191" s="52">
        <f>AN191*(1+INDEX(MEA_CAPEX_price_trend,MATCH(GRC!$E191,network_element_names,0),MATCH(GRC!AO$3,financial_years,0)))</f>
        <v>0</v>
      </c>
      <c r="AP191" s="52">
        <f>AO191*(1+INDEX(MEA_CAPEX_price_trend,MATCH(GRC!$E191,network_element_names,0),MATCH(GRC!AP$3,financial_years,0)))</f>
        <v>0</v>
      </c>
      <c r="AQ191" s="52">
        <f>AP191*(1+INDEX(MEA_CAPEX_price_trend,MATCH(GRC!$E191,network_element_names,0),MATCH(GRC!AQ$3,financial_years,0)))</f>
        <v>0</v>
      </c>
      <c r="AR191" s="52">
        <f>AQ191*(1+INDEX(MEA_CAPEX_price_trend,MATCH(GRC!$E191,network_element_names,0),MATCH(GRC!AR$3,financial_years,0)))</f>
        <v>0</v>
      </c>
      <c r="AS191" s="52">
        <f>AR191*(1+INDEX(MEA_CAPEX_price_trend,MATCH(GRC!$E191,network_element_names,0),MATCH(GRC!AS$3,financial_years,0)))</f>
        <v>0</v>
      </c>
      <c r="AT191" s="52">
        <f>AS191*(1+INDEX(MEA_CAPEX_price_trend,MATCH(GRC!$E191,network_element_names,0),MATCH(GRC!AT$3,financial_years,0)))</f>
        <v>0</v>
      </c>
    </row>
    <row r="192" spans="4:46" ht="14.5" outlineLevel="1" x14ac:dyDescent="0.35">
      <c r="D192" s="58">
        <v>30</v>
      </c>
      <c r="E192" s="58" t="str">
        <v>SEG1_FTTP_UG_Fibre</v>
      </c>
      <c r="G192" s="52">
        <v>1.8396104956268222</v>
      </c>
      <c r="H192" s="52">
        <f>G192*(1+INDEX(MEA_CAPEX_price_trend,MATCH(GRC!$E192,network_element_names,0),MATCH(GRC!H$3,financial_years,0)))</f>
        <v>1.7537142857142856</v>
      </c>
      <c r="I192" s="52">
        <f>H192*(1+INDEX(MEA_CAPEX_price_trend,MATCH(GRC!$E192,network_element_names,0),MATCH(GRC!I$3,financial_years,0)))</f>
        <v>1.68</v>
      </c>
      <c r="J192" s="52">
        <f>I192*(1+INDEX(MEA_CAPEX_price_trend,MATCH(GRC!$E192,network_element_names,0),MATCH(GRC!J$3,financial_years,0)))</f>
        <v>1.6365805168986083</v>
      </c>
      <c r="K192" s="52">
        <f>J192*(1+INDEX(MEA_CAPEX_price_trend,MATCH(GRC!$E192,network_element_names,0),MATCH(GRC!K$3,financial_years,0)))</f>
        <v>1.581705036055854</v>
      </c>
      <c r="L192" s="52">
        <f>K192*(1+INDEX(MEA_CAPEX_price_trend,MATCH(GRC!$E192,network_element_names,0),MATCH(GRC!L$3,financial_years,0)))</f>
        <v>1.5256603694239537</v>
      </c>
      <c r="M192" s="52">
        <f>L192*(1+INDEX(MEA_CAPEX_price_trend,MATCH(GRC!$E192,network_element_names,0),MATCH(GRC!M$3,financial_years,0)))</f>
        <v>1.4687103752804267</v>
      </c>
      <c r="N192" s="52">
        <f>M192*(1+INDEX(MEA_CAPEX_price_trend,MATCH(GRC!$E192,network_element_names,0),MATCH(GRC!N$3,financial_years,0)))</f>
        <v>1.4124986926151306</v>
      </c>
      <c r="O192" s="52">
        <f>N192*(1+INDEX(MEA_CAPEX_price_trend,MATCH(GRC!$E192,network_element_names,0),MATCH(GRC!O$3,financial_years,0)))</f>
        <v>1.3571065870223804</v>
      </c>
      <c r="P192" s="52">
        <f>O192*(1+INDEX(MEA_CAPEX_price_trend,MATCH(GRC!$E192,network_element_names,0),MATCH(GRC!P$3,financial_years,0)))</f>
        <v>1.3038867208646399</v>
      </c>
      <c r="Q192" s="52">
        <f>P192*(1+INDEX(MEA_CAPEX_price_trend,MATCH(GRC!$E192,network_element_names,0),MATCH(GRC!Q$3,financial_years,0)))</f>
        <v>1.252753908281713</v>
      </c>
      <c r="R192" s="52">
        <f>Q192*(1+INDEX(MEA_CAPEX_price_trend,MATCH(GRC!$E192,network_element_names,0),MATCH(GRC!R$3,financial_years,0)))</f>
        <v>1.2036263040353712</v>
      </c>
      <c r="S192" s="52">
        <f>R192*(1+INDEX(MEA_CAPEX_price_trend,MATCH(GRC!$E192,network_element_names,0),MATCH(GRC!S$3,financial_years,0)))</f>
        <v>1.1564252725045725</v>
      </c>
      <c r="T192" s="52">
        <f>S192*(1+INDEX(MEA_CAPEX_price_trend,MATCH(GRC!$E192,network_element_names,0),MATCH(GRC!T$3,financial_years,0)))</f>
        <v>1.1110752618181186</v>
      </c>
      <c r="U192" s="52">
        <f>T192*(1+INDEX(MEA_CAPEX_price_trend,MATCH(GRC!$E192,network_element_names,0),MATCH(GRC!U$3,financial_years,0)))</f>
        <v>1.0675036829232905</v>
      </c>
      <c r="V192" s="52">
        <f>U192*(1+INDEX(MEA_CAPEX_price_trend,MATCH(GRC!$E192,network_element_names,0),MATCH(GRC!V$3,financial_years,0)))</f>
        <v>1.0256407933968867</v>
      </c>
      <c r="W192" s="52">
        <f>V192*(1+INDEX(MEA_CAPEX_price_trend,MATCH(GRC!$E192,network_element_names,0),MATCH(GRC!W$3,financial_years,0)))</f>
        <v>0.98541958581269518</v>
      </c>
      <c r="X192" s="52">
        <f>W192*(1+INDEX(MEA_CAPEX_price_trend,MATCH(GRC!$E192,network_element_names,0),MATCH(GRC!X$3,financial_years,0)))</f>
        <v>0.94677568048670702</v>
      </c>
      <c r="Y192" s="52">
        <f>X192*(1+INDEX(MEA_CAPEX_price_trend,MATCH(GRC!$E192,network_element_names,0),MATCH(GRC!Y$3,financial_years,0)))</f>
        <v>0.9096472224284049</v>
      </c>
      <c r="Z192" s="52">
        <f>Y192*(1+INDEX(MEA_CAPEX_price_trend,MATCH(GRC!$E192,network_element_names,0),MATCH(GRC!Z$3,financial_years,0)))</f>
        <v>0.87397478233317327</v>
      </c>
      <c r="AA192" s="52">
        <f>Z192*(1+INDEX(MEA_CAPEX_price_trend,MATCH(GRC!$E192,network_element_names,0),MATCH(GRC!AA$3,financial_years,0)))</f>
        <v>0.83970126145736257</v>
      </c>
      <c r="AB192" s="52">
        <f>AA192*(1+INDEX(MEA_CAPEX_price_trend,MATCH(GRC!$E192,network_element_names,0),MATCH(GRC!AB$3,financial_years,0)))</f>
        <v>0.80677180022374051</v>
      </c>
      <c r="AC192" s="52">
        <f>AB192*(1+INDEX(MEA_CAPEX_price_trend,MATCH(GRC!$E192,network_element_names,0),MATCH(GRC!AC$3,financial_years,0)))</f>
        <v>0.77513369041104474</v>
      </c>
      <c r="AD192" s="52">
        <f>AC192*(1+INDEX(MEA_CAPEX_price_trend,MATCH(GRC!$E192,network_element_names,0),MATCH(GRC!AD$3,financial_years,0)))</f>
        <v>0.74473629078708214</v>
      </c>
      <c r="AE192" s="52">
        <f>AD192*(1+INDEX(MEA_CAPEX_price_trend,MATCH(GRC!$E192,network_element_names,0),MATCH(GRC!AE$3,financial_years,0)))</f>
        <v>0.71553094605033385</v>
      </c>
      <c r="AF192" s="52">
        <f>AE192*(1+INDEX(MEA_CAPEX_price_trend,MATCH(GRC!$E192,network_element_names,0),MATCH(GRC!AF$3,financial_years,0)))</f>
        <v>0.68747090895032059</v>
      </c>
      <c r="AG192" s="52">
        <f>AF192*(1+INDEX(MEA_CAPEX_price_trend,MATCH(GRC!$E192,network_element_names,0),MATCH(GRC!AG$3,financial_years,0)))</f>
        <v>0.66051126546207273</v>
      </c>
      <c r="AH192" s="52">
        <f>AG192*(1+INDEX(MEA_CAPEX_price_trend,MATCH(GRC!$E192,network_element_names,0),MATCH(GRC!AH$3,financial_years,0)))</f>
        <v>0.63460886289493246</v>
      </c>
      <c r="AI192" s="52">
        <f>AH192*(1+INDEX(MEA_CAPEX_price_trend,MATCH(GRC!$E192,network_element_names,0),MATCH(GRC!AI$3,financial_years,0)))</f>
        <v>0.60972224082062143</v>
      </c>
      <c r="AJ192" s="52">
        <f>AI192*(1+INDEX(MEA_CAPEX_price_trend,MATCH(GRC!$E192,network_element_names,0),MATCH(GRC!AJ$3,financial_years,0)))</f>
        <v>0.58581156471000884</v>
      </c>
      <c r="AK192" s="52">
        <f>AJ192*(1+INDEX(MEA_CAPEX_price_trend,MATCH(GRC!$E192,network_element_names,0),MATCH(GRC!AK$3,financial_years,0)))</f>
        <v>0.56283856217236139</v>
      </c>
      <c r="AL192" s="52">
        <f>AK192*(1+INDEX(MEA_CAPEX_price_trend,MATCH(GRC!$E192,network_element_names,0),MATCH(GRC!AL$3,financial_years,0)))</f>
        <v>0.54076646169501397</v>
      </c>
      <c r="AM192" s="52">
        <f>AL192*(1+INDEX(MEA_CAPEX_price_trend,MATCH(GRC!$E192,network_element_names,0),MATCH(GRC!AM$3,financial_years,0)))</f>
        <v>0.51955993378540555</v>
      </c>
      <c r="AN192" s="52">
        <f>AM192*(1+INDEX(MEA_CAPEX_price_trend,MATCH(GRC!$E192,network_element_names,0),MATCH(GRC!AN$3,financial_years,0)))</f>
        <v>0.49918503442127188</v>
      </c>
      <c r="AO192" s="52">
        <f>AN192*(1+INDEX(MEA_CAPEX_price_trend,MATCH(GRC!$E192,network_element_names,0),MATCH(GRC!AO$3,financial_years,0)))</f>
        <v>0.47960915071847693</v>
      </c>
      <c r="AP192" s="52">
        <f>AO192*(1+INDEX(MEA_CAPEX_price_trend,MATCH(GRC!$E192,network_element_names,0),MATCH(GRC!AP$3,financial_years,0)))</f>
        <v>0.46080094872951705</v>
      </c>
      <c r="AQ192" s="52">
        <f>AP192*(1+INDEX(MEA_CAPEX_price_trend,MATCH(GRC!$E192,network_element_names,0),MATCH(GRC!AQ$3,financial_years,0)))</f>
        <v>0.4427303232891438</v>
      </c>
      <c r="AR192" s="52">
        <f>AQ192*(1+INDEX(MEA_CAPEX_price_trend,MATCH(GRC!$E192,network_element_names,0),MATCH(GRC!AR$3,financial_years,0)))</f>
        <v>0.42536834982682442</v>
      </c>
      <c r="AS192" s="52">
        <f>AR192*(1+INDEX(MEA_CAPEX_price_trend,MATCH(GRC!$E192,network_element_names,0),MATCH(GRC!AS$3,financial_years,0)))</f>
        <v>0.40868723806890972</v>
      </c>
      <c r="AT192" s="52">
        <f>AS192*(1+INDEX(MEA_CAPEX_price_trend,MATCH(GRC!$E192,network_element_names,0),MATCH(GRC!AT$3,financial_years,0)))</f>
        <v>0.39266028755640336</v>
      </c>
    </row>
    <row r="193" spans="4:46" ht="14.5" outlineLevel="1" x14ac:dyDescent="0.35">
      <c r="D193" s="58">
        <v>31</v>
      </c>
      <c r="E193" s="58" t="str">
        <v>SEG1_FTTP_OH_Fibre</v>
      </c>
      <c r="G193" s="52">
        <v>3.0112671803415245</v>
      </c>
      <c r="H193" s="52">
        <f>G193*(1+INDEX(MEA_CAPEX_price_trend,MATCH(GRC!$E193,network_element_names,0),MATCH(GRC!H$3,financial_years,0)))</f>
        <v>2.8706632653061224</v>
      </c>
      <c r="I193" s="52">
        <f>H193*(1+INDEX(MEA_CAPEX_price_trend,MATCH(GRC!$E193,network_element_names,0),MATCH(GRC!I$3,financial_years,0)))</f>
        <v>2.75</v>
      </c>
      <c r="J193" s="52">
        <f>I193*(1+INDEX(MEA_CAPEX_price_trend,MATCH(GRC!$E193,network_element_names,0),MATCH(GRC!J$3,financial_years,0)))</f>
        <v>2.6789264413518885</v>
      </c>
      <c r="K193" s="52">
        <f>J193*(1+INDEX(MEA_CAPEX_price_trend,MATCH(GRC!$E193,network_element_names,0),MATCH(GRC!K$3,financial_years,0)))</f>
        <v>2.5891005054485707</v>
      </c>
      <c r="L193" s="52">
        <f>K193*(1+INDEX(MEA_CAPEX_price_trend,MATCH(GRC!$E193,network_element_names,0),MATCH(GRC!L$3,financial_years,0)))</f>
        <v>2.497360723759448</v>
      </c>
      <c r="M193" s="52">
        <f>L193*(1+INDEX(MEA_CAPEX_price_trend,MATCH(GRC!$E193,network_element_names,0),MATCH(GRC!M$3,financial_years,0)))</f>
        <v>2.4041390071554605</v>
      </c>
      <c r="N193" s="52">
        <f>M193*(1+INDEX(MEA_CAPEX_price_trend,MATCH(GRC!$E193,network_element_names,0),MATCH(GRC!N$3,financial_years,0)))</f>
        <v>2.3121258361259582</v>
      </c>
      <c r="O193" s="52">
        <f>N193*(1+INDEX(MEA_CAPEX_price_trend,MATCH(GRC!$E193,network_element_names,0),MATCH(GRC!O$3,financial_years,0)))</f>
        <v>2.2214542347092538</v>
      </c>
      <c r="P193" s="52">
        <f>O193*(1+INDEX(MEA_CAPEX_price_trend,MATCH(GRC!$E193,network_element_names,0),MATCH(GRC!P$3,financial_years,0)))</f>
        <v>2.134338382367714</v>
      </c>
      <c r="Q193" s="52">
        <f>P193*(1+INDEX(MEA_CAPEX_price_trend,MATCH(GRC!$E193,network_element_names,0),MATCH(GRC!Q$3,financial_years,0)))</f>
        <v>2.0506388379611376</v>
      </c>
      <c r="R193" s="52">
        <f>Q193*(1+INDEX(MEA_CAPEX_price_trend,MATCH(GRC!$E193,network_element_names,0),MATCH(GRC!R$3,financial_years,0)))</f>
        <v>1.9702216286293279</v>
      </c>
      <c r="S193" s="52">
        <f>R193*(1+INDEX(MEA_CAPEX_price_trend,MATCH(GRC!$E193,network_element_names,0),MATCH(GRC!S$3,financial_years,0)))</f>
        <v>1.8929580353497466</v>
      </c>
      <c r="T193" s="52">
        <f>S193*(1+INDEX(MEA_CAPEX_price_trend,MATCH(GRC!$E193,network_element_names,0),MATCH(GRC!T$3,financial_years,0)))</f>
        <v>1.8187243869046583</v>
      </c>
      <c r="U193" s="52">
        <f>T193*(1+INDEX(MEA_CAPEX_price_trend,MATCH(GRC!$E193,network_element_names,0),MATCH(GRC!U$3,financial_years,0)))</f>
        <v>1.7474018619280052</v>
      </c>
      <c r="V193" s="52">
        <f>U193*(1+INDEX(MEA_CAPEX_price_trend,MATCH(GRC!$E193,network_element_names,0),MATCH(GRC!V$3,financial_years,0)))</f>
        <v>1.678876298715142</v>
      </c>
      <c r="W193" s="52">
        <f>V193*(1+INDEX(MEA_CAPEX_price_trend,MATCH(GRC!$E193,network_element_names,0),MATCH(GRC!W$3,financial_years,0)))</f>
        <v>1.6130380124910189</v>
      </c>
      <c r="X193" s="52">
        <f>W193*(1+INDEX(MEA_CAPEX_price_trend,MATCH(GRC!$E193,network_element_names,0),MATCH(GRC!X$3,financial_years,0)))</f>
        <v>1.5497816198443122</v>
      </c>
      <c r="Y193" s="52">
        <f>X193*(1+INDEX(MEA_CAPEX_price_trend,MATCH(GRC!$E193,network_element_names,0),MATCH(GRC!Y$3,financial_years,0)))</f>
        <v>1.4890058700464963</v>
      </c>
      <c r="Z193" s="52">
        <f>Y193*(1+INDEX(MEA_CAPEX_price_trend,MATCH(GRC!$E193,network_element_names,0),MATCH(GRC!Z$3,financial_years,0)))</f>
        <v>1.4306134829858492</v>
      </c>
      <c r="AA193" s="52">
        <f>Z193*(1+INDEX(MEA_CAPEX_price_trend,MATCH(GRC!$E193,network_element_names,0),MATCH(GRC!AA$3,financial_years,0)))</f>
        <v>1.3745109934569923</v>
      </c>
      <c r="AB193" s="52">
        <f>AA193*(1+INDEX(MEA_CAPEX_price_trend,MATCH(GRC!$E193,network_element_names,0),MATCH(GRC!AB$3,financial_years,0)))</f>
        <v>1.320608601556718</v>
      </c>
      <c r="AC193" s="52">
        <f>AB193*(1+INDEX(MEA_CAPEX_price_trend,MATCH(GRC!$E193,network_element_names,0),MATCH(GRC!AC$3,financial_years,0)))</f>
        <v>1.2688200289466507</v>
      </c>
      <c r="AD193" s="52">
        <f>AC193*(1+INDEX(MEA_CAPEX_price_trend,MATCH(GRC!$E193,network_element_names,0),MATCH(GRC!AD$3,financial_years,0)))</f>
        <v>1.2190623807526642</v>
      </c>
      <c r="AE193" s="52">
        <f>AD193*(1+INDEX(MEA_CAPEX_price_trend,MATCH(GRC!$E193,network_element_names,0),MATCH(GRC!AE$3,financial_years,0)))</f>
        <v>1.1712560128800107</v>
      </c>
      <c r="AF193" s="52">
        <f>AE193*(1+INDEX(MEA_CAPEX_price_trend,MATCH(GRC!$E193,network_element_names,0),MATCH(GRC!AF$3,financial_years,0)))</f>
        <v>1.1253244045317747</v>
      </c>
      <c r="AG193" s="52">
        <f>AF193*(1+INDEX(MEA_CAPEX_price_trend,MATCH(GRC!$E193,network_element_names,0),MATCH(GRC!AG$3,financial_years,0)))</f>
        <v>1.0811940357266072</v>
      </c>
      <c r="AH193" s="52">
        <f>AG193*(1+INDEX(MEA_CAPEX_price_trend,MATCH(GRC!$E193,network_element_names,0),MATCH(GRC!AH$3,financial_years,0)))</f>
        <v>1.0387942696196812</v>
      </c>
      <c r="AI193" s="52">
        <f>AH193*(1+INDEX(MEA_CAPEX_price_trend,MATCH(GRC!$E193,network_element_names,0),MATCH(GRC!AI$3,financial_years,0)))</f>
        <v>0.99805723943851732</v>
      </c>
      <c r="AJ193" s="52">
        <f>AI193*(1+INDEX(MEA_CAPEX_price_trend,MATCH(GRC!$E193,network_element_names,0),MATCH(GRC!AJ$3,financial_years,0)))</f>
        <v>0.95891773985269313</v>
      </c>
      <c r="AK193" s="52">
        <f>AJ193*(1+INDEX(MEA_CAPEX_price_trend,MATCH(GRC!$E193,network_element_names,0),MATCH(GRC!AK$3,financial_years,0)))</f>
        <v>0.9213131226035679</v>
      </c>
      <c r="AL193" s="52">
        <f>AK193*(1+INDEX(MEA_CAPEX_price_trend,MATCH(GRC!$E193,network_element_names,0),MATCH(GRC!AL$3,financial_years,0)))</f>
        <v>0.8851831962269574</v>
      </c>
      <c r="AM193" s="52">
        <f>AL193*(1+INDEX(MEA_CAPEX_price_trend,MATCH(GRC!$E193,network_element_names,0),MATCH(GRC!AM$3,financial_years,0)))</f>
        <v>0.85047012970825309</v>
      </c>
      <c r="AN193" s="52">
        <f>AM193*(1+INDEX(MEA_CAPEX_price_trend,MATCH(GRC!$E193,network_element_names,0),MATCH(GRC!AN$3,financial_years,0)))</f>
        <v>0.81711835991577253</v>
      </c>
      <c r="AO193" s="52">
        <f>AN193*(1+INDEX(MEA_CAPEX_price_trend,MATCH(GRC!$E193,network_element_names,0),MATCH(GRC!AO$3,financial_years,0)))</f>
        <v>0.78507450266417356</v>
      </c>
      <c r="AP193" s="52">
        <f>AO193*(1+INDEX(MEA_CAPEX_price_trend,MATCH(GRC!$E193,network_element_names,0),MATCH(GRC!AP$3,financial_years,0)))</f>
        <v>0.7542872672655786</v>
      </c>
      <c r="AQ193" s="52">
        <f>AP193*(1+INDEX(MEA_CAPEX_price_trend,MATCH(GRC!$E193,network_element_names,0),MATCH(GRC!AQ$3,financial_years,0)))</f>
        <v>0.72470737443163424</v>
      </c>
      <c r="AR193" s="52">
        <f>AQ193*(1+INDEX(MEA_CAPEX_price_trend,MATCH(GRC!$E193,network_element_names,0),MATCH(GRC!AR$3,financial_years,0)))</f>
        <v>0.69628747739509955</v>
      </c>
      <c r="AS193" s="52">
        <f>AR193*(1+INDEX(MEA_CAPEX_price_trend,MATCH(GRC!$E193,network_element_names,0),MATCH(GRC!AS$3,financial_years,0)))</f>
        <v>0.66898208612470345</v>
      </c>
      <c r="AT193" s="52">
        <f>AS193*(1+INDEX(MEA_CAPEX_price_trend,MATCH(GRC!$E193,network_element_names,0),MATCH(GRC!AT$3,financial_years,0)))</f>
        <v>0.64274749451196989</v>
      </c>
    </row>
    <row r="194" spans="4:46" ht="14.5" outlineLevel="1" x14ac:dyDescent="0.35">
      <c r="D194" s="58">
        <v>32</v>
      </c>
      <c r="E194" s="58" t="str">
        <v>SEG1_FTTP_Fibre_Testing</v>
      </c>
      <c r="G194" s="52">
        <v>15.218203777474294</v>
      </c>
      <c r="H194" s="52">
        <f>G194*(1+INDEX(MEA_CAPEX_price_trend,MATCH(GRC!$E194,network_element_names,0),MATCH(GRC!H$3,financial_years,0)))</f>
        <v>14.581644670050757</v>
      </c>
      <c r="I194" s="52">
        <f>H194*(1+INDEX(MEA_CAPEX_price_trend,MATCH(GRC!$E194,network_element_names,0),MATCH(GRC!I$3,financial_years,0)))</f>
        <v>14.04</v>
      </c>
      <c r="J194" s="52">
        <f>I194*(1+INDEX(MEA_CAPEX_price_trend,MATCH(GRC!$E194,network_element_names,0),MATCH(GRC!J$3,financial_years,0)))</f>
        <v>13.746918489065605</v>
      </c>
      <c r="K194" s="52">
        <f>J194*(1+INDEX(MEA_CAPEX_price_trend,MATCH(GRC!$E194,network_element_names,0),MATCH(GRC!K$3,financial_years,0)))</f>
        <v>13.35376204312586</v>
      </c>
      <c r="L194" s="52">
        <f>K194*(1+INDEX(MEA_CAPEX_price_trend,MATCH(GRC!$E194,network_element_names,0),MATCH(GRC!L$3,financial_years,0)))</f>
        <v>12.946314579211586</v>
      </c>
      <c r="M194" s="52">
        <f>L194*(1+INDEX(MEA_CAPEX_price_trend,MATCH(GRC!$E194,network_element_names,0),MATCH(GRC!M$3,financial_years,0)))</f>
        <v>12.526640334502366</v>
      </c>
      <c r="N194" s="52">
        <f>M194*(1+INDEX(MEA_CAPEX_price_trend,MATCH(GRC!$E194,network_element_names,0),MATCH(GRC!N$3,financial_years,0)))</f>
        <v>12.108675887620052</v>
      </c>
      <c r="O194" s="52">
        <f>N194*(1+INDEX(MEA_CAPEX_price_trend,MATCH(GRC!$E194,network_element_names,0),MATCH(GRC!O$3,financial_years,0)))</f>
        <v>11.693182107162501</v>
      </c>
      <c r="P194" s="52">
        <f>O194*(1+INDEX(MEA_CAPEX_price_trend,MATCH(GRC!$E194,network_element_names,0),MATCH(GRC!P$3,financial_years,0)))</f>
        <v>11.291945466230455</v>
      </c>
      <c r="Q194" s="52">
        <f>P194*(1+INDEX(MEA_CAPEX_price_trend,MATCH(GRC!$E194,network_element_names,0),MATCH(GRC!Q$3,financial_years,0)))</f>
        <v>10.904476749251959</v>
      </c>
      <c r="R194" s="52">
        <f>Q194*(1+INDEX(MEA_CAPEX_price_trend,MATCH(GRC!$E194,network_element_names,0),MATCH(GRC!R$3,financial_years,0)))</f>
        <v>10.530303527463902</v>
      </c>
      <c r="S194" s="52">
        <f>R194*(1+INDEX(MEA_CAPEX_price_trend,MATCH(GRC!$E194,network_element_names,0),MATCH(GRC!S$3,financial_years,0)))</f>
        <v>10.168969582894062</v>
      </c>
      <c r="T194" s="52">
        <f>S194*(1+INDEX(MEA_CAPEX_price_trend,MATCH(GRC!$E194,network_element_names,0),MATCH(GRC!T$3,financial_years,0)))</f>
        <v>9.8200343521084807</v>
      </c>
      <c r="U194" s="52">
        <f>T194*(1+INDEX(MEA_CAPEX_price_trend,MATCH(GRC!$E194,network_element_names,0),MATCH(GRC!U$3,financial_years,0)))</f>
        <v>9.4830723890459332</v>
      </c>
      <c r="V194" s="52">
        <f>U194*(1+INDEX(MEA_CAPEX_price_trend,MATCH(GRC!$E194,network_element_names,0),MATCH(GRC!V$3,financial_years,0)))</f>
        <v>9.1576728462845551</v>
      </c>
      <c r="W194" s="52">
        <f>V194*(1+INDEX(MEA_CAPEX_price_trend,MATCH(GRC!$E194,network_element_names,0),MATCH(GRC!W$3,financial_years,0)))</f>
        <v>8.8434389741081247</v>
      </c>
      <c r="X194" s="52">
        <f>W194*(1+INDEX(MEA_CAPEX_price_trend,MATCH(GRC!$E194,network_element_names,0),MATCH(GRC!X$3,financial_years,0)))</f>
        <v>8.5399876367612766</v>
      </c>
      <c r="Y194" s="52">
        <f>X194*(1+INDEX(MEA_CAPEX_price_trend,MATCH(GRC!$E194,network_element_names,0),MATCH(GRC!Y$3,financial_years,0)))</f>
        <v>8.2469488453037805</v>
      </c>
      <c r="Z194" s="52">
        <f>Y194*(1+INDEX(MEA_CAPEX_price_trend,MATCH(GRC!$E194,network_element_names,0),MATCH(GRC!Z$3,financial_years,0)))</f>
        <v>7.9639653064943365</v>
      </c>
      <c r="AA194" s="52">
        <f>Z194*(1+INDEX(MEA_CAPEX_price_trend,MATCH(GRC!$E194,network_element_names,0),MATCH(GRC!AA$3,financial_years,0)))</f>
        <v>7.6906919871538442</v>
      </c>
      <c r="AB194" s="52">
        <f>AA194*(1+INDEX(MEA_CAPEX_price_trend,MATCH(GRC!$E194,network_element_names,0),MATCH(GRC!AB$3,financial_years,0)))</f>
        <v>7.426795693476997</v>
      </c>
      <c r="AC194" s="52">
        <f>AB194*(1+INDEX(MEA_CAPEX_price_trend,MATCH(GRC!$E194,network_element_names,0),MATCH(GRC!AC$3,financial_years,0)))</f>
        <v>7.171954664779256</v>
      </c>
      <c r="AD194" s="52">
        <f>AC194*(1+INDEX(MEA_CAPEX_price_trend,MATCH(GRC!$E194,network_element_names,0),MATCH(GRC!AD$3,financial_years,0)))</f>
        <v>6.9258581811838891</v>
      </c>
      <c r="AE194" s="52">
        <f>AD194*(1+INDEX(MEA_CAPEX_price_trend,MATCH(GRC!$E194,network_element_names,0),MATCH(GRC!AE$3,financial_years,0)))</f>
        <v>6.6882061847707162</v>
      </c>
      <c r="AF194" s="52">
        <f>AE194*(1+INDEX(MEA_CAPEX_price_trend,MATCH(GRC!$E194,network_element_names,0),MATCH(GRC!AF$3,financial_years,0)))</f>
        <v>6.4587089137246618</v>
      </c>
      <c r="AG194" s="52">
        <f>AF194*(1+INDEX(MEA_CAPEX_price_trend,MATCH(GRC!$E194,network_element_names,0),MATCH(GRC!AG$3,financial_years,0)))</f>
        <v>6.2370865490380316</v>
      </c>
      <c r="AH194" s="52">
        <f>AG194*(1+INDEX(MEA_CAPEX_price_trend,MATCH(GRC!$E194,network_element_names,0),MATCH(GRC!AH$3,financial_years,0)))</f>
        <v>6.0230688733357445</v>
      </c>
      <c r="AI194" s="52">
        <f>AH194*(1+INDEX(MEA_CAPEX_price_trend,MATCH(GRC!$E194,network_element_names,0),MATCH(GRC!AI$3,financial_years,0)))</f>
        <v>5.816394941407558</v>
      </c>
      <c r="AJ194" s="52">
        <f>AI194*(1+INDEX(MEA_CAPEX_price_trend,MATCH(GRC!$E194,network_element_names,0),MATCH(GRC!AJ$3,financial_years,0)))</f>
        <v>5.6168127620455337</v>
      </c>
      <c r="AK194" s="52">
        <f>AJ194*(1+INDEX(MEA_CAPEX_price_trend,MATCH(GRC!$E194,network_element_names,0),MATCH(GRC!AK$3,financial_years,0)))</f>
        <v>5.4240789907988729</v>
      </c>
      <c r="AL194" s="52">
        <f>AK194*(1+INDEX(MEA_CAPEX_price_trend,MATCH(GRC!$E194,network_element_names,0),MATCH(GRC!AL$3,financial_years,0)))</f>
        <v>5.2379586332714601</v>
      </c>
      <c r="AM194" s="52">
        <f>AL194*(1+INDEX(MEA_CAPEX_price_trend,MATCH(GRC!$E194,network_element_names,0),MATCH(GRC!AM$3,financial_years,0)))</f>
        <v>5.0582247586003799</v>
      </c>
      <c r="AN194" s="52">
        <f>AM194*(1+INDEX(MEA_CAPEX_price_trend,MATCH(GRC!$E194,network_element_names,0),MATCH(GRC!AN$3,financial_years,0)))</f>
        <v>4.8846582227660535</v>
      </c>
      <c r="AO194" s="52">
        <f>AN194*(1+INDEX(MEA_CAPEX_price_trend,MATCH(GRC!$E194,network_element_names,0),MATCH(GRC!AO$3,financial_years,0)))</f>
        <v>4.7170474013966297</v>
      </c>
      <c r="AP194" s="52">
        <f>AO194*(1+INDEX(MEA_CAPEX_price_trend,MATCH(GRC!$E194,network_element_names,0),MATCH(GRC!AP$3,financial_years,0)))</f>
        <v>4.5551879317408623</v>
      </c>
      <c r="AQ194" s="52">
        <f>AP194*(1+INDEX(MEA_CAPEX_price_trend,MATCH(GRC!$E194,network_element_names,0),MATCH(GRC!AQ$3,financial_years,0)))</f>
        <v>4.3988824634948518</v>
      </c>
      <c r="AR194" s="52">
        <f>AQ194*(1+INDEX(MEA_CAPEX_price_trend,MATCH(GRC!$E194,network_element_names,0),MATCH(GRC!AR$3,financial_years,0)))</f>
        <v>4.2479404181788523</v>
      </c>
      <c r="AS194" s="52">
        <f>AR194*(1+INDEX(MEA_CAPEX_price_trend,MATCH(GRC!$E194,network_element_names,0),MATCH(GRC!AS$3,financial_years,0)))</f>
        <v>4.1021777567707538</v>
      </c>
      <c r="AT194" s="52">
        <f>AS194*(1+INDEX(MEA_CAPEX_price_trend,MATCH(GRC!$E194,network_element_names,0),MATCH(GRC!AT$3,financial_years,0)))</f>
        <v>3.9614167553129342</v>
      </c>
    </row>
    <row r="195" spans="4:46" ht="14.5" outlineLevel="1" x14ac:dyDescent="0.35">
      <c r="D195" s="58">
        <v>33</v>
      </c>
      <c r="E195" s="58" t="str">
        <v>SEG1_Business_Serv_UG_Fibre</v>
      </c>
      <c r="G195" s="52">
        <v>2.2338127446897129</v>
      </c>
      <c r="H195" s="52">
        <f>G195*(1+INDEX(MEA_CAPEX_price_trend,MATCH(GRC!$E195,network_element_names,0),MATCH(GRC!H$3,financial_years,0)))</f>
        <v>2.1295102040816327</v>
      </c>
      <c r="I195" s="52">
        <f>H195*(1+INDEX(MEA_CAPEX_price_trend,MATCH(GRC!$E195,network_element_names,0),MATCH(GRC!I$3,financial_years,0)))</f>
        <v>2.04</v>
      </c>
      <c r="J195" s="52">
        <f>I195*(1+INDEX(MEA_CAPEX_price_trend,MATCH(GRC!$E195,network_element_names,0),MATCH(GRC!J$3,financial_years,0)))</f>
        <v>1.9872763419483102</v>
      </c>
      <c r="K195" s="52">
        <f>J195*(1+INDEX(MEA_CAPEX_price_trend,MATCH(GRC!$E195,network_element_names,0),MATCH(GRC!K$3,financial_years,0)))</f>
        <v>1.9206418294963943</v>
      </c>
      <c r="L195" s="52">
        <f>K195*(1+INDEX(MEA_CAPEX_price_trend,MATCH(GRC!$E195,network_element_names,0),MATCH(GRC!L$3,financial_years,0)))</f>
        <v>1.8525875914433725</v>
      </c>
      <c r="M195" s="52">
        <f>L195*(1+INDEX(MEA_CAPEX_price_trend,MATCH(GRC!$E195,network_element_names,0),MATCH(GRC!M$3,financial_years,0)))</f>
        <v>1.7834340271262323</v>
      </c>
      <c r="N195" s="52">
        <f>M195*(1+INDEX(MEA_CAPEX_price_trend,MATCH(GRC!$E195,network_element_names,0),MATCH(GRC!N$3,financial_years,0)))</f>
        <v>1.7151769838898017</v>
      </c>
      <c r="O195" s="52">
        <f>N195*(1+INDEX(MEA_CAPEX_price_trend,MATCH(GRC!$E195,network_element_names,0),MATCH(GRC!O$3,financial_years,0)))</f>
        <v>1.6479151413843192</v>
      </c>
      <c r="P195" s="52">
        <f>O195*(1+INDEX(MEA_CAPEX_price_trend,MATCH(GRC!$E195,network_element_names,0),MATCH(GRC!P$3,financial_years,0)))</f>
        <v>1.5832910181927771</v>
      </c>
      <c r="Q195" s="52">
        <f>P195*(1+INDEX(MEA_CAPEX_price_trend,MATCH(GRC!$E195,network_element_names,0),MATCH(GRC!Q$3,financial_years,0)))</f>
        <v>1.5212011743420801</v>
      </c>
      <c r="R195" s="52">
        <f>Q195*(1+INDEX(MEA_CAPEX_price_trend,MATCH(GRC!$E195,network_element_names,0),MATCH(GRC!R$3,financial_years,0)))</f>
        <v>1.4615462263286652</v>
      </c>
      <c r="S195" s="52">
        <f>R195*(1+INDEX(MEA_CAPEX_price_trend,MATCH(GRC!$E195,network_element_names,0),MATCH(GRC!S$3,financial_years,0)))</f>
        <v>1.4042306880412665</v>
      </c>
      <c r="T195" s="52">
        <f>S195*(1+INDEX(MEA_CAPEX_price_trend,MATCH(GRC!$E195,network_element_names,0),MATCH(GRC!T$3,financial_years,0)))</f>
        <v>1.3491628179220012</v>
      </c>
      <c r="U195" s="52">
        <f>T195*(1+INDEX(MEA_CAPEX_price_trend,MATCH(GRC!$E195,network_element_names,0),MATCH(GRC!U$3,financial_years,0)))</f>
        <v>1.2962544721211384</v>
      </c>
      <c r="V195" s="52">
        <f>U195*(1+INDEX(MEA_CAPEX_price_trend,MATCH(GRC!$E195,network_element_names,0),MATCH(GRC!V$3,financial_years,0)))</f>
        <v>1.2454209634105053</v>
      </c>
      <c r="W195" s="52">
        <f>V195*(1+INDEX(MEA_CAPEX_price_trend,MATCH(GRC!$E195,network_element_names,0),MATCH(GRC!W$3,financial_years,0)))</f>
        <v>1.1965809256297013</v>
      </c>
      <c r="X195" s="52">
        <f>W195*(1+INDEX(MEA_CAPEX_price_trend,MATCH(GRC!$E195,network_element_names,0),MATCH(GRC!X$3,financial_years,0)))</f>
        <v>1.1496561834481442</v>
      </c>
      <c r="Y195" s="52">
        <f>X195*(1+INDEX(MEA_CAPEX_price_trend,MATCH(GRC!$E195,network_element_names,0),MATCH(GRC!Y$3,financial_years,0)))</f>
        <v>1.1045716272344919</v>
      </c>
      <c r="Z195" s="52">
        <f>Y195*(1+INDEX(MEA_CAPEX_price_trend,MATCH(GRC!$E195,network_element_names,0),MATCH(GRC!Z$3,financial_years,0)))</f>
        <v>1.061255092833139</v>
      </c>
      <c r="AA195" s="52">
        <f>Z195*(1+INDEX(MEA_CAPEX_price_trend,MATCH(GRC!$E195,network_element_names,0),MATCH(GRC!AA$3,financial_years,0)))</f>
        <v>1.0196372460553689</v>
      </c>
      <c r="AB195" s="52">
        <f>AA195*(1+INDEX(MEA_CAPEX_price_trend,MATCH(GRC!$E195,network_element_names,0),MATCH(GRC!AB$3,financial_years,0)))</f>
        <v>0.97965147170025635</v>
      </c>
      <c r="AC195" s="52">
        <f>AB195*(1+INDEX(MEA_CAPEX_price_trend,MATCH(GRC!$E195,network_element_names,0),MATCH(GRC!AC$3,financial_years,0)))</f>
        <v>0.94123376692769734</v>
      </c>
      <c r="AD195" s="52">
        <f>AC195*(1+INDEX(MEA_CAPEX_price_trend,MATCH(GRC!$E195,network_element_names,0),MATCH(GRC!AD$3,financial_years,0)))</f>
        <v>0.90432263881288544</v>
      </c>
      <c r="AE195" s="52">
        <f>AD195*(1+INDEX(MEA_CAPEX_price_trend,MATCH(GRC!$E195,network_element_names,0),MATCH(GRC!AE$3,financial_years,0)))</f>
        <v>0.86885900591826259</v>
      </c>
      <c r="AF195" s="52">
        <f>AE195*(1+INDEX(MEA_CAPEX_price_trend,MATCH(GRC!$E195,network_element_names,0),MATCH(GRC!AF$3,financial_years,0)))</f>
        <v>0.83478610372538931</v>
      </c>
      <c r="AG195" s="52">
        <f>AF195*(1+INDEX(MEA_CAPEX_price_trend,MATCH(GRC!$E195,network_element_names,0),MATCH(GRC!AG$3,financial_years,0)))</f>
        <v>0.8020493937753741</v>
      </c>
      <c r="AH195" s="52">
        <f>AG195*(1+INDEX(MEA_CAPEX_price_trend,MATCH(GRC!$E195,network_element_names,0),MATCH(GRC!AH$3,financial_years,0)))</f>
        <v>0.77059647637241813</v>
      </c>
      <c r="AI195" s="52">
        <f>AH195*(1+INDEX(MEA_CAPEX_price_trend,MATCH(GRC!$E195,network_element_names,0),MATCH(GRC!AI$3,financial_years,0)))</f>
        <v>0.74037700671075468</v>
      </c>
      <c r="AJ195" s="52">
        <f>AI195*(1+INDEX(MEA_CAPEX_price_trend,MATCH(GRC!$E195,network_element_names,0),MATCH(GRC!AJ$3,financial_years,0)))</f>
        <v>0.71134261429072509</v>
      </c>
      <c r="AK195" s="52">
        <f>AJ195*(1+INDEX(MEA_CAPEX_price_trend,MATCH(GRC!$E195,network_element_names,0),MATCH(GRC!AK$3,financial_years,0)))</f>
        <v>0.68344682549501035</v>
      </c>
      <c r="AL195" s="52">
        <f>AK195*(1+INDEX(MEA_CAPEX_price_trend,MATCH(GRC!$E195,network_element_names,0),MATCH(GRC!AL$3,financial_years,0)))</f>
        <v>0.65664498920108849</v>
      </c>
      <c r="AM195" s="52">
        <f>AL195*(1+INDEX(MEA_CAPEX_price_trend,MATCH(GRC!$E195,network_element_names,0),MATCH(GRC!AM$3,financial_years,0)))</f>
        <v>0.63089420531084961</v>
      </c>
      <c r="AN195" s="52">
        <f>AM195*(1+INDEX(MEA_CAPEX_price_trend,MATCH(GRC!$E195,network_element_names,0),MATCH(GRC!AN$3,financial_years,0)))</f>
        <v>0.60615325608297299</v>
      </c>
      <c r="AO195" s="52">
        <f>AN195*(1+INDEX(MEA_CAPEX_price_trend,MATCH(GRC!$E195,network_element_names,0),MATCH(GRC!AO$3,financial_years,0)))</f>
        <v>0.58238254015815061</v>
      </c>
      <c r="AP195" s="52">
        <f>AO195*(1+INDEX(MEA_CAPEX_price_trend,MATCH(GRC!$E195,network_element_names,0),MATCH(GRC!AP$3,financial_years,0)))</f>
        <v>0.55954400917155644</v>
      </c>
      <c r="AQ195" s="52">
        <f>AP195*(1+INDEX(MEA_CAPEX_price_trend,MATCH(GRC!$E195,network_element_names,0),MATCH(GRC!AQ$3,financial_years,0)))</f>
        <v>0.53760110685110318</v>
      </c>
      <c r="AR195" s="52">
        <f>AQ195*(1+INDEX(MEA_CAPEX_price_trend,MATCH(GRC!$E195,network_element_names,0),MATCH(GRC!AR$3,financial_years,0)))</f>
        <v>0.51651871050400111</v>
      </c>
      <c r="AS195" s="52">
        <f>AR195*(1+INDEX(MEA_CAPEX_price_trend,MATCH(GRC!$E195,network_element_names,0),MATCH(GRC!AS$3,financial_years,0)))</f>
        <v>0.49626307479796183</v>
      </c>
      <c r="AT195" s="52">
        <f>AS195*(1+INDEX(MEA_CAPEX_price_trend,MATCH(GRC!$E195,network_element_names,0),MATCH(GRC!AT$3,financial_years,0)))</f>
        <v>0.47680177774706128</v>
      </c>
    </row>
    <row r="196" spans="4:46" ht="14.5" outlineLevel="1" x14ac:dyDescent="0.35">
      <c r="D196" s="58">
        <v>34</v>
      </c>
      <c r="E196" s="58" t="str">
        <v>SEG1_Business_Serv_OH_Fibre</v>
      </c>
      <c r="G196" s="52">
        <v>2.4440539441899212</v>
      </c>
      <c r="H196" s="52">
        <f>G196*(1+INDEX(MEA_CAPEX_price_trend,MATCH(GRC!$E196,network_element_names,0),MATCH(GRC!H$3,financial_years,0)))</f>
        <v>2.3299346938775511</v>
      </c>
      <c r="I196" s="52">
        <f>H196*(1+INDEX(MEA_CAPEX_price_trend,MATCH(GRC!$E196,network_element_names,0),MATCH(GRC!I$3,financial_years,0)))</f>
        <v>2.2320000000000002</v>
      </c>
      <c r="J196" s="52">
        <f>I196*(1+INDEX(MEA_CAPEX_price_trend,MATCH(GRC!$E196,network_element_names,0),MATCH(GRC!J$3,financial_years,0)))</f>
        <v>2.1743141153081513</v>
      </c>
      <c r="K196" s="52">
        <f>J196*(1+INDEX(MEA_CAPEX_price_trend,MATCH(GRC!$E196,network_element_names,0),MATCH(GRC!K$3,financial_years,0)))</f>
        <v>2.1014081193313494</v>
      </c>
      <c r="L196" s="52">
        <f>K196*(1+INDEX(MEA_CAPEX_price_trend,MATCH(GRC!$E196,network_element_names,0),MATCH(GRC!L$3,financial_years,0)))</f>
        <v>2.026948776520396</v>
      </c>
      <c r="M196" s="52">
        <f>L196*(1+INDEX(MEA_CAPEX_price_trend,MATCH(GRC!$E196,network_element_names,0),MATCH(GRC!M$3,financial_years,0)))</f>
        <v>1.9512866414439956</v>
      </c>
      <c r="N196" s="52">
        <f>M196*(1+INDEX(MEA_CAPEX_price_trend,MATCH(GRC!$E196,network_element_names,0),MATCH(GRC!N$3,financial_years,0)))</f>
        <v>1.8766054059029595</v>
      </c>
      <c r="O196" s="52">
        <f>N196*(1+INDEX(MEA_CAPEX_price_trend,MATCH(GRC!$E196,network_element_names,0),MATCH(GRC!O$3,financial_years,0)))</f>
        <v>1.8030130370440198</v>
      </c>
      <c r="P196" s="52">
        <f>O196*(1+INDEX(MEA_CAPEX_price_trend,MATCH(GRC!$E196,network_element_names,0),MATCH(GRC!P$3,financial_years,0)))</f>
        <v>1.7323066434344503</v>
      </c>
      <c r="Q196" s="52">
        <f>P196*(1+INDEX(MEA_CAPEX_price_trend,MATCH(GRC!$E196,network_element_names,0),MATCH(GRC!Q$3,financial_years,0)))</f>
        <v>1.6643730495742761</v>
      </c>
      <c r="R196" s="52">
        <f>Q196*(1+INDEX(MEA_CAPEX_price_trend,MATCH(GRC!$E196,network_element_names,0),MATCH(GRC!R$3,financial_years,0)))</f>
        <v>1.5991035182184221</v>
      </c>
      <c r="S196" s="52">
        <f>R196*(1+INDEX(MEA_CAPEX_price_trend,MATCH(GRC!$E196,network_element_names,0),MATCH(GRC!S$3,financial_years,0)))</f>
        <v>1.5363935763275036</v>
      </c>
      <c r="T196" s="52">
        <f>S196*(1+INDEX(MEA_CAPEX_price_trend,MATCH(GRC!$E196,network_element_names,0),MATCH(GRC!T$3,financial_years,0)))</f>
        <v>1.4761428478440719</v>
      </c>
      <c r="U196" s="52">
        <f>T196*(1+INDEX(MEA_CAPEX_price_trend,MATCH(GRC!$E196,network_element_names,0),MATCH(GRC!U$3,financial_years,0)))</f>
        <v>1.4182548930266574</v>
      </c>
      <c r="V196" s="52">
        <f>U196*(1+INDEX(MEA_CAPEX_price_trend,MATCH(GRC!$E196,network_element_names,0),MATCH(GRC!V$3,financial_years,0)))</f>
        <v>1.3626370540844355</v>
      </c>
      <c r="W196" s="52">
        <f>V196*(1+INDEX(MEA_CAPEX_price_trend,MATCH(GRC!$E196,network_element_names,0),MATCH(GRC!W$3,financial_years,0)))</f>
        <v>1.3092003068654381</v>
      </c>
      <c r="X196" s="52">
        <f>W196*(1+INDEX(MEA_CAPEX_price_trend,MATCH(GRC!$E196,network_element_names,0),MATCH(GRC!X$3,financial_years,0)))</f>
        <v>1.2578591183609109</v>
      </c>
      <c r="Y196" s="52">
        <f>X196*(1+INDEX(MEA_CAPEX_price_trend,MATCH(GRC!$E196,network_element_names,0),MATCH(GRC!Y$3,financial_years,0)))</f>
        <v>1.2085313097977382</v>
      </c>
      <c r="Z196" s="52">
        <f>Y196*(1+INDEX(MEA_CAPEX_price_trend,MATCH(GRC!$E196,network_element_names,0),MATCH(GRC!Z$3,financial_years,0)))</f>
        <v>1.1611379250997875</v>
      </c>
      <c r="AA196" s="52">
        <f>Z196*(1+INDEX(MEA_CAPEX_price_trend,MATCH(GRC!$E196,network_element_names,0),MATCH(GRC!AA$3,financial_years,0)))</f>
        <v>1.1156031045076389</v>
      </c>
      <c r="AB196" s="52">
        <f>AA196*(1+INDEX(MEA_CAPEX_price_trend,MATCH(GRC!$E196,network_element_names,0),MATCH(GRC!AB$3,financial_years,0)))</f>
        <v>1.0718539631543982</v>
      </c>
      <c r="AC196" s="52">
        <f>AB196*(1+INDEX(MEA_CAPEX_price_trend,MATCH(GRC!$E196,network_element_names,0),MATCH(GRC!AC$3,financial_years,0)))</f>
        <v>1.0298204744032453</v>
      </c>
      <c r="AD196" s="52">
        <f>AC196*(1+INDEX(MEA_CAPEX_price_trend,MATCH(GRC!$E196,network_element_names,0),MATCH(GRC!AD$3,financial_years,0)))</f>
        <v>0.98943535775998059</v>
      </c>
      <c r="AE196" s="52">
        <f>AD196*(1+INDEX(MEA_CAPEX_price_trend,MATCH(GRC!$E196,network_element_names,0),MATCH(GRC!AE$3,financial_years,0)))</f>
        <v>0.95063397118115789</v>
      </c>
      <c r="AF196" s="52">
        <f>AE196*(1+INDEX(MEA_CAPEX_price_trend,MATCH(GRC!$E196,network_element_names,0),MATCH(GRC!AF$3,financial_years,0)))</f>
        <v>0.91335420760542596</v>
      </c>
      <c r="AG196" s="52">
        <f>AF196*(1+INDEX(MEA_CAPEX_price_trend,MATCH(GRC!$E196,network_element_names,0),MATCH(GRC!AG$3,financial_years,0)))</f>
        <v>0.87753639554246821</v>
      </c>
      <c r="AH196" s="52">
        <f>AG196*(1+INDEX(MEA_CAPEX_price_trend,MATCH(GRC!$E196,network_element_names,0),MATCH(GRC!AH$3,financial_years,0)))</f>
        <v>0.84312320356041048</v>
      </c>
      <c r="AI196" s="52">
        <f>AH196*(1+INDEX(MEA_CAPEX_price_trend,MATCH(GRC!$E196,network_element_names,0),MATCH(GRC!AI$3,financial_years,0)))</f>
        <v>0.81005954851882578</v>
      </c>
      <c r="AJ196" s="52">
        <f>AI196*(1+INDEX(MEA_CAPEX_price_trend,MATCH(GRC!$E196,network_element_names,0),MATCH(GRC!AJ$3,financial_years,0)))</f>
        <v>0.77829250740044043</v>
      </c>
      <c r="AK196" s="52">
        <f>AJ196*(1+INDEX(MEA_CAPEX_price_trend,MATCH(GRC!$E196,network_element_names,0),MATCH(GRC!AK$3,financial_years,0)))</f>
        <v>0.74777123260042311</v>
      </c>
      <c r="AL196" s="52">
        <f>AK196*(1+INDEX(MEA_CAPEX_price_trend,MATCH(GRC!$E196,network_element_names,0),MATCH(GRC!AL$3,financial_years,0)))</f>
        <v>0.71844687053766154</v>
      </c>
      <c r="AM196" s="52">
        <f>AL196*(1+INDEX(MEA_CAPEX_price_trend,MATCH(GRC!$E196,network_element_names,0),MATCH(GRC!AM$3,financial_years,0)))</f>
        <v>0.69027248345775316</v>
      </c>
      <c r="AN196" s="52">
        <f>AM196*(1+INDEX(MEA_CAPEX_price_trend,MATCH(GRC!$E196,network_element_names,0),MATCH(GRC!AN$3,financial_years,0)))</f>
        <v>0.66320297430254704</v>
      </c>
      <c r="AO196" s="52">
        <f>AN196*(1+INDEX(MEA_CAPEX_price_trend,MATCH(GRC!$E196,network_element_names,0),MATCH(GRC!AO$3,financial_years,0)))</f>
        <v>0.6371950145259766</v>
      </c>
      <c r="AP196" s="52">
        <f>AO196*(1+INDEX(MEA_CAPEX_price_trend,MATCH(GRC!$E196,network_element_names,0),MATCH(GRC!AP$3,financial_years,0)))</f>
        <v>0.61220697474064423</v>
      </c>
      <c r="AQ196" s="52">
        <f>AP196*(1+INDEX(MEA_CAPEX_price_trend,MATCH(GRC!$E196,network_element_names,0),MATCH(GRC!AQ$3,financial_years,0)))</f>
        <v>0.58819885808414829</v>
      </c>
      <c r="AR196" s="52">
        <f>AQ196*(1+INDEX(MEA_CAPEX_price_trend,MATCH(GRC!$E196,network_element_names,0),MATCH(GRC!AR$3,financial_years,0)))</f>
        <v>0.5651322361984954</v>
      </c>
      <c r="AS196" s="52">
        <f>AR196*(1+INDEX(MEA_CAPEX_price_trend,MATCH(GRC!$E196,network_element_names,0),MATCH(GRC!AS$3,financial_years,0)))</f>
        <v>0.54297018772012295</v>
      </c>
      <c r="AT196" s="52">
        <f>AS196*(1+INDEX(MEA_CAPEX_price_trend,MATCH(GRC!$E196,network_element_names,0),MATCH(GRC!AT$3,financial_years,0)))</f>
        <v>0.52167723918207887</v>
      </c>
    </row>
    <row r="197" spans="4:46" ht="14.5" outlineLevel="1" x14ac:dyDescent="0.35">
      <c r="D197" s="58">
        <v>35</v>
      </c>
      <c r="E197" s="58" t="str">
        <v>SEG1_Business_Serv_Fibre_Testing</v>
      </c>
      <c r="G197" s="52">
        <v>30.436407554948588</v>
      </c>
      <c r="H197" s="52">
        <f>G197*(1+INDEX(MEA_CAPEX_price_trend,MATCH(GRC!$E197,network_element_names,0),MATCH(GRC!H$3,financial_years,0)))</f>
        <v>29.163289340101514</v>
      </c>
      <c r="I197" s="52">
        <f>H197*(1+INDEX(MEA_CAPEX_price_trend,MATCH(GRC!$E197,network_element_names,0),MATCH(GRC!I$3,financial_years,0)))</f>
        <v>28.08</v>
      </c>
      <c r="J197" s="52">
        <f>I197*(1+INDEX(MEA_CAPEX_price_trend,MATCH(GRC!$E197,network_element_names,0),MATCH(GRC!J$3,financial_years,0)))</f>
        <v>27.49383697813121</v>
      </c>
      <c r="K197" s="52">
        <f>J197*(1+INDEX(MEA_CAPEX_price_trend,MATCH(GRC!$E197,network_element_names,0),MATCH(GRC!K$3,financial_years,0)))</f>
        <v>26.70752408625172</v>
      </c>
      <c r="L197" s="52">
        <f>K197*(1+INDEX(MEA_CAPEX_price_trend,MATCH(GRC!$E197,network_element_names,0),MATCH(GRC!L$3,financial_years,0)))</f>
        <v>25.892629158423173</v>
      </c>
      <c r="M197" s="52">
        <f>L197*(1+INDEX(MEA_CAPEX_price_trend,MATCH(GRC!$E197,network_element_names,0),MATCH(GRC!M$3,financial_years,0)))</f>
        <v>25.053280669004732</v>
      </c>
      <c r="N197" s="52">
        <f>M197*(1+INDEX(MEA_CAPEX_price_trend,MATCH(GRC!$E197,network_element_names,0),MATCH(GRC!N$3,financial_years,0)))</f>
        <v>24.217351775240104</v>
      </c>
      <c r="O197" s="52">
        <f>N197*(1+INDEX(MEA_CAPEX_price_trend,MATCH(GRC!$E197,network_element_names,0),MATCH(GRC!O$3,financial_years,0)))</f>
        <v>23.386364214325003</v>
      </c>
      <c r="P197" s="52">
        <f>O197*(1+INDEX(MEA_CAPEX_price_trend,MATCH(GRC!$E197,network_element_names,0),MATCH(GRC!P$3,financial_years,0)))</f>
        <v>22.583890932460911</v>
      </c>
      <c r="Q197" s="52">
        <f>P197*(1+INDEX(MEA_CAPEX_price_trend,MATCH(GRC!$E197,network_element_names,0),MATCH(GRC!Q$3,financial_years,0)))</f>
        <v>21.808953498503918</v>
      </c>
      <c r="R197" s="52">
        <f>Q197*(1+INDEX(MEA_CAPEX_price_trend,MATCH(GRC!$E197,network_element_names,0),MATCH(GRC!R$3,financial_years,0)))</f>
        <v>21.060607054927804</v>
      </c>
      <c r="S197" s="52">
        <f>R197*(1+INDEX(MEA_CAPEX_price_trend,MATCH(GRC!$E197,network_element_names,0),MATCH(GRC!S$3,financial_years,0)))</f>
        <v>20.337939165788125</v>
      </c>
      <c r="T197" s="52">
        <f>S197*(1+INDEX(MEA_CAPEX_price_trend,MATCH(GRC!$E197,network_element_names,0),MATCH(GRC!T$3,financial_years,0)))</f>
        <v>19.640068704216961</v>
      </c>
      <c r="U197" s="52">
        <f>T197*(1+INDEX(MEA_CAPEX_price_trend,MATCH(GRC!$E197,network_element_names,0),MATCH(GRC!U$3,financial_years,0)))</f>
        <v>18.966144778091866</v>
      </c>
      <c r="V197" s="52">
        <f>U197*(1+INDEX(MEA_CAPEX_price_trend,MATCH(GRC!$E197,network_element_names,0),MATCH(GRC!V$3,financial_years,0)))</f>
        <v>18.31534569256911</v>
      </c>
      <c r="W197" s="52">
        <f>V197*(1+INDEX(MEA_CAPEX_price_trend,MATCH(GRC!$E197,network_element_names,0),MATCH(GRC!W$3,financial_years,0)))</f>
        <v>17.686877948216249</v>
      </c>
      <c r="X197" s="52">
        <f>W197*(1+INDEX(MEA_CAPEX_price_trend,MATCH(GRC!$E197,network_element_names,0),MATCH(GRC!X$3,financial_years,0)))</f>
        <v>17.079975273522553</v>
      </c>
      <c r="Y197" s="52">
        <f>X197*(1+INDEX(MEA_CAPEX_price_trend,MATCH(GRC!$E197,network_element_names,0),MATCH(GRC!Y$3,financial_years,0)))</f>
        <v>16.493897690607561</v>
      </c>
      <c r="Z197" s="52">
        <f>Y197*(1+INDEX(MEA_CAPEX_price_trend,MATCH(GRC!$E197,network_element_names,0),MATCH(GRC!Z$3,financial_years,0)))</f>
        <v>15.927930612988673</v>
      </c>
      <c r="AA197" s="52">
        <f>Z197*(1+INDEX(MEA_CAPEX_price_trend,MATCH(GRC!$E197,network_element_names,0),MATCH(GRC!AA$3,financial_years,0)))</f>
        <v>15.381383974307688</v>
      </c>
      <c r="AB197" s="52">
        <f>AA197*(1+INDEX(MEA_CAPEX_price_trend,MATCH(GRC!$E197,network_element_names,0),MATCH(GRC!AB$3,financial_years,0)))</f>
        <v>14.853591386953994</v>
      </c>
      <c r="AC197" s="52">
        <f>AB197*(1+INDEX(MEA_CAPEX_price_trend,MATCH(GRC!$E197,network_element_names,0),MATCH(GRC!AC$3,financial_years,0)))</f>
        <v>14.343909329558512</v>
      </c>
      <c r="AD197" s="52">
        <f>AC197*(1+INDEX(MEA_CAPEX_price_trend,MATCH(GRC!$E197,network_element_names,0),MATCH(GRC!AD$3,financial_years,0)))</f>
        <v>13.851716362367778</v>
      </c>
      <c r="AE197" s="52">
        <f>AD197*(1+INDEX(MEA_CAPEX_price_trend,MATCH(GRC!$E197,network_element_names,0),MATCH(GRC!AE$3,financial_years,0)))</f>
        <v>13.376412369541432</v>
      </c>
      <c r="AF197" s="52">
        <f>AE197*(1+INDEX(MEA_CAPEX_price_trend,MATCH(GRC!$E197,network_element_names,0),MATCH(GRC!AF$3,financial_years,0)))</f>
        <v>12.917417827449324</v>
      </c>
      <c r="AG197" s="52">
        <f>AF197*(1+INDEX(MEA_CAPEX_price_trend,MATCH(GRC!$E197,network_element_names,0),MATCH(GRC!AG$3,financial_years,0)))</f>
        <v>12.474173098076063</v>
      </c>
      <c r="AH197" s="52">
        <f>AG197*(1+INDEX(MEA_CAPEX_price_trend,MATCH(GRC!$E197,network_element_names,0),MATCH(GRC!AH$3,financial_years,0)))</f>
        <v>12.046137746671489</v>
      </c>
      <c r="AI197" s="52">
        <f>AH197*(1+INDEX(MEA_CAPEX_price_trend,MATCH(GRC!$E197,network_element_names,0),MATCH(GRC!AI$3,financial_years,0)))</f>
        <v>11.632789882815116</v>
      </c>
      <c r="AJ197" s="52">
        <f>AI197*(1+INDEX(MEA_CAPEX_price_trend,MATCH(GRC!$E197,network_element_names,0),MATCH(GRC!AJ$3,financial_years,0)))</f>
        <v>11.233625524091067</v>
      </c>
      <c r="AK197" s="52">
        <f>AJ197*(1+INDEX(MEA_CAPEX_price_trend,MATCH(GRC!$E197,network_element_names,0),MATCH(GRC!AK$3,financial_years,0)))</f>
        <v>10.848157981597746</v>
      </c>
      <c r="AL197" s="52">
        <f>AK197*(1+INDEX(MEA_CAPEX_price_trend,MATCH(GRC!$E197,network_element_names,0),MATCH(GRC!AL$3,financial_years,0)))</f>
        <v>10.47591726654292</v>
      </c>
      <c r="AM197" s="52">
        <f>AL197*(1+INDEX(MEA_CAPEX_price_trend,MATCH(GRC!$E197,network_element_names,0),MATCH(GRC!AM$3,financial_years,0)))</f>
        <v>10.11644951720076</v>
      </c>
      <c r="AN197" s="52">
        <f>AM197*(1+INDEX(MEA_CAPEX_price_trend,MATCH(GRC!$E197,network_element_names,0),MATCH(GRC!AN$3,financial_years,0)))</f>
        <v>9.7693164455321071</v>
      </c>
      <c r="AO197" s="52">
        <f>AN197*(1+INDEX(MEA_CAPEX_price_trend,MATCH(GRC!$E197,network_element_names,0),MATCH(GRC!AO$3,financial_years,0)))</f>
        <v>9.4340948027932594</v>
      </c>
      <c r="AP197" s="52">
        <f>AO197*(1+INDEX(MEA_CAPEX_price_trend,MATCH(GRC!$E197,network_element_names,0),MATCH(GRC!AP$3,financial_years,0)))</f>
        <v>9.1103758634817247</v>
      </c>
      <c r="AQ197" s="52">
        <f>AP197*(1+INDEX(MEA_CAPEX_price_trend,MATCH(GRC!$E197,network_element_names,0),MATCH(GRC!AQ$3,financial_years,0)))</f>
        <v>8.7977649269897036</v>
      </c>
      <c r="AR197" s="52">
        <f>AQ197*(1+INDEX(MEA_CAPEX_price_trend,MATCH(GRC!$E197,network_element_names,0),MATCH(GRC!AR$3,financial_years,0)))</f>
        <v>8.4958808363577045</v>
      </c>
      <c r="AS197" s="52">
        <f>AR197*(1+INDEX(MEA_CAPEX_price_trend,MATCH(GRC!$E197,network_element_names,0),MATCH(GRC!AS$3,financial_years,0)))</f>
        <v>8.2043555135415076</v>
      </c>
      <c r="AT197" s="52">
        <f>AS197*(1+INDEX(MEA_CAPEX_price_trend,MATCH(GRC!$E197,network_element_names,0),MATCH(GRC!AT$3,financial_years,0)))</f>
        <v>7.9228335106258685</v>
      </c>
    </row>
    <row r="198" spans="4:46" ht="14.5" outlineLevel="1" x14ac:dyDescent="0.35">
      <c r="D198" s="58">
        <v>36</v>
      </c>
      <c r="E198" s="58" t="str">
        <v>Unused</v>
      </c>
      <c r="G198" s="52">
        <v>0</v>
      </c>
      <c r="H198" s="52">
        <f>G198*(1+INDEX(MEA_CAPEX_price_trend,MATCH(GRC!$E198,network_element_names,0),MATCH(GRC!H$3,financial_years,0)))</f>
        <v>0</v>
      </c>
      <c r="I198" s="52">
        <f>H198*(1+INDEX(MEA_CAPEX_price_trend,MATCH(GRC!$E198,network_element_names,0),MATCH(GRC!I$3,financial_years,0)))</f>
        <v>0</v>
      </c>
      <c r="J198" s="52">
        <f>I198*(1+INDEX(MEA_CAPEX_price_trend,MATCH(GRC!$E198,network_element_names,0),MATCH(GRC!J$3,financial_years,0)))</f>
        <v>0</v>
      </c>
      <c r="K198" s="52">
        <f>J198*(1+INDEX(MEA_CAPEX_price_trend,MATCH(GRC!$E198,network_element_names,0),MATCH(GRC!K$3,financial_years,0)))</f>
        <v>0</v>
      </c>
      <c r="L198" s="52">
        <f>K198*(1+INDEX(MEA_CAPEX_price_trend,MATCH(GRC!$E198,network_element_names,0),MATCH(GRC!L$3,financial_years,0)))</f>
        <v>0</v>
      </c>
      <c r="M198" s="52">
        <f>L198*(1+INDEX(MEA_CAPEX_price_trend,MATCH(GRC!$E198,network_element_names,0),MATCH(GRC!M$3,financial_years,0)))</f>
        <v>0</v>
      </c>
      <c r="N198" s="52">
        <f>M198*(1+INDEX(MEA_CAPEX_price_trend,MATCH(GRC!$E198,network_element_names,0),MATCH(GRC!N$3,financial_years,0)))</f>
        <v>0</v>
      </c>
      <c r="O198" s="52">
        <f>N198*(1+INDEX(MEA_CAPEX_price_trend,MATCH(GRC!$E198,network_element_names,0),MATCH(GRC!O$3,financial_years,0)))</f>
        <v>0</v>
      </c>
      <c r="P198" s="52">
        <f>O198*(1+INDEX(MEA_CAPEX_price_trend,MATCH(GRC!$E198,network_element_names,0),MATCH(GRC!P$3,financial_years,0)))</f>
        <v>0</v>
      </c>
      <c r="Q198" s="52">
        <f>P198*(1+INDEX(MEA_CAPEX_price_trend,MATCH(GRC!$E198,network_element_names,0),MATCH(GRC!Q$3,financial_years,0)))</f>
        <v>0</v>
      </c>
      <c r="R198" s="52">
        <f>Q198*(1+INDEX(MEA_CAPEX_price_trend,MATCH(GRC!$E198,network_element_names,0),MATCH(GRC!R$3,financial_years,0)))</f>
        <v>0</v>
      </c>
      <c r="S198" s="52">
        <f>R198*(1+INDEX(MEA_CAPEX_price_trend,MATCH(GRC!$E198,network_element_names,0),MATCH(GRC!S$3,financial_years,0)))</f>
        <v>0</v>
      </c>
      <c r="T198" s="52">
        <f>S198*(1+INDEX(MEA_CAPEX_price_trend,MATCH(GRC!$E198,network_element_names,0),MATCH(GRC!T$3,financial_years,0)))</f>
        <v>0</v>
      </c>
      <c r="U198" s="52">
        <f>T198*(1+INDEX(MEA_CAPEX_price_trend,MATCH(GRC!$E198,network_element_names,0),MATCH(GRC!U$3,financial_years,0)))</f>
        <v>0</v>
      </c>
      <c r="V198" s="52">
        <f>U198*(1+INDEX(MEA_CAPEX_price_trend,MATCH(GRC!$E198,network_element_names,0),MATCH(GRC!V$3,financial_years,0)))</f>
        <v>0</v>
      </c>
      <c r="W198" s="52">
        <f>V198*(1+INDEX(MEA_CAPEX_price_trend,MATCH(GRC!$E198,network_element_names,0),MATCH(GRC!W$3,financial_years,0)))</f>
        <v>0</v>
      </c>
      <c r="X198" s="52">
        <f>W198*(1+INDEX(MEA_CAPEX_price_trend,MATCH(GRC!$E198,network_element_names,0),MATCH(GRC!X$3,financial_years,0)))</f>
        <v>0</v>
      </c>
      <c r="Y198" s="52">
        <f>X198*(1+INDEX(MEA_CAPEX_price_trend,MATCH(GRC!$E198,network_element_names,0),MATCH(GRC!Y$3,financial_years,0)))</f>
        <v>0</v>
      </c>
      <c r="Z198" s="52">
        <f>Y198*(1+INDEX(MEA_CAPEX_price_trend,MATCH(GRC!$E198,network_element_names,0),MATCH(GRC!Z$3,financial_years,0)))</f>
        <v>0</v>
      </c>
      <c r="AA198" s="52">
        <f>Z198*(1+INDEX(MEA_CAPEX_price_trend,MATCH(GRC!$E198,network_element_names,0),MATCH(GRC!AA$3,financial_years,0)))</f>
        <v>0</v>
      </c>
      <c r="AB198" s="52">
        <f>AA198*(1+INDEX(MEA_CAPEX_price_trend,MATCH(GRC!$E198,network_element_names,0),MATCH(GRC!AB$3,financial_years,0)))</f>
        <v>0</v>
      </c>
      <c r="AC198" s="52">
        <f>AB198*(1+INDEX(MEA_CAPEX_price_trend,MATCH(GRC!$E198,network_element_names,0),MATCH(GRC!AC$3,financial_years,0)))</f>
        <v>0</v>
      </c>
      <c r="AD198" s="52">
        <f>AC198*(1+INDEX(MEA_CAPEX_price_trend,MATCH(GRC!$E198,network_element_names,0),MATCH(GRC!AD$3,financial_years,0)))</f>
        <v>0</v>
      </c>
      <c r="AE198" s="52">
        <f>AD198*(1+INDEX(MEA_CAPEX_price_trend,MATCH(GRC!$E198,network_element_names,0),MATCH(GRC!AE$3,financial_years,0)))</f>
        <v>0</v>
      </c>
      <c r="AF198" s="52">
        <f>AE198*(1+INDEX(MEA_CAPEX_price_trend,MATCH(GRC!$E198,network_element_names,0),MATCH(GRC!AF$3,financial_years,0)))</f>
        <v>0</v>
      </c>
      <c r="AG198" s="52">
        <f>AF198*(1+INDEX(MEA_CAPEX_price_trend,MATCH(GRC!$E198,network_element_names,0),MATCH(GRC!AG$3,financial_years,0)))</f>
        <v>0</v>
      </c>
      <c r="AH198" s="52">
        <f>AG198*(1+INDEX(MEA_CAPEX_price_trend,MATCH(GRC!$E198,network_element_names,0),MATCH(GRC!AH$3,financial_years,0)))</f>
        <v>0</v>
      </c>
      <c r="AI198" s="52">
        <f>AH198*(1+INDEX(MEA_CAPEX_price_trend,MATCH(GRC!$E198,network_element_names,0),MATCH(GRC!AI$3,financial_years,0)))</f>
        <v>0</v>
      </c>
      <c r="AJ198" s="52">
        <f>AI198*(1+INDEX(MEA_CAPEX_price_trend,MATCH(GRC!$E198,network_element_names,0),MATCH(GRC!AJ$3,financial_years,0)))</f>
        <v>0</v>
      </c>
      <c r="AK198" s="52">
        <f>AJ198*(1+INDEX(MEA_CAPEX_price_trend,MATCH(GRC!$E198,network_element_names,0),MATCH(GRC!AK$3,financial_years,0)))</f>
        <v>0</v>
      </c>
      <c r="AL198" s="52">
        <f>AK198*(1+INDEX(MEA_CAPEX_price_trend,MATCH(GRC!$E198,network_element_names,0),MATCH(GRC!AL$3,financial_years,0)))</f>
        <v>0</v>
      </c>
      <c r="AM198" s="52">
        <f>AL198*(1+INDEX(MEA_CAPEX_price_trend,MATCH(GRC!$E198,network_element_names,0),MATCH(GRC!AM$3,financial_years,0)))</f>
        <v>0</v>
      </c>
      <c r="AN198" s="52">
        <f>AM198*(1+INDEX(MEA_CAPEX_price_trend,MATCH(GRC!$E198,network_element_names,0),MATCH(GRC!AN$3,financial_years,0)))</f>
        <v>0</v>
      </c>
      <c r="AO198" s="52">
        <f>AN198*(1+INDEX(MEA_CAPEX_price_trend,MATCH(GRC!$E198,network_element_names,0),MATCH(GRC!AO$3,financial_years,0)))</f>
        <v>0</v>
      </c>
      <c r="AP198" s="52">
        <f>AO198*(1+INDEX(MEA_CAPEX_price_trend,MATCH(GRC!$E198,network_element_names,0),MATCH(GRC!AP$3,financial_years,0)))</f>
        <v>0</v>
      </c>
      <c r="AQ198" s="52">
        <f>AP198*(1+INDEX(MEA_CAPEX_price_trend,MATCH(GRC!$E198,network_element_names,0),MATCH(GRC!AQ$3,financial_years,0)))</f>
        <v>0</v>
      </c>
      <c r="AR198" s="52">
        <f>AQ198*(1+INDEX(MEA_CAPEX_price_trend,MATCH(GRC!$E198,network_element_names,0),MATCH(GRC!AR$3,financial_years,0)))</f>
        <v>0</v>
      </c>
      <c r="AS198" s="52">
        <f>AR198*(1+INDEX(MEA_CAPEX_price_trend,MATCH(GRC!$E198,network_element_names,0),MATCH(GRC!AS$3,financial_years,0)))</f>
        <v>0</v>
      </c>
      <c r="AT198" s="52">
        <f>AS198*(1+INDEX(MEA_CAPEX_price_trend,MATCH(GRC!$E198,network_element_names,0),MATCH(GRC!AT$3,financial_years,0)))</f>
        <v>0</v>
      </c>
    </row>
    <row r="199" spans="4:46" ht="14.5" outlineLevel="1" x14ac:dyDescent="0.35">
      <c r="D199" s="58">
        <v>37</v>
      </c>
      <c r="E199" s="58" t="str">
        <v>SEG1_FootwayBox_Aggreg_Node</v>
      </c>
      <c r="G199" s="52">
        <v>803.72052634367981</v>
      </c>
      <c r="H199" s="52">
        <f>G199*(1+INDEX(MEA_CAPEX_price_trend,MATCH(GRC!$E199,network_element_names,0),MATCH(GRC!H$3,financial_years,0)))</f>
        <v>777.8028848570134</v>
      </c>
      <c r="I199" s="52">
        <f>H199*(1+INDEX(MEA_CAPEX_price_trend,MATCH(GRC!$E199,network_element_names,0),MATCH(GRC!I$3,financial_years,0)))</f>
        <v>756.4</v>
      </c>
      <c r="J199" s="52">
        <f>I199*(1+INDEX(MEA_CAPEX_price_trend,MATCH(GRC!$E199,network_element_names,0),MATCH(GRC!J$3,financial_years,0)))</f>
        <v>748.01644135188872</v>
      </c>
      <c r="K199" s="52">
        <f>J199*(1+INDEX(MEA_CAPEX_price_trend,MATCH(GRC!$E199,network_element_names,0),MATCH(GRC!K$3,financial_years,0)))</f>
        <v>733.88970086679126</v>
      </c>
      <c r="L199" s="52">
        <f>K199*(1+INDEX(MEA_CAPEX_price_trend,MATCH(GRC!$E199,network_element_names,0),MATCH(GRC!L$3,financial_years,0)))</f>
        <v>718.61237097177877</v>
      </c>
      <c r="M199" s="52">
        <f>L199*(1+INDEX(MEA_CAPEX_price_trend,MATCH(GRC!$E199,network_element_names,0),MATCH(GRC!M$3,financial_years,0)))</f>
        <v>702.27064563975841</v>
      </c>
      <c r="N199" s="52">
        <f>M199*(1+INDEX(MEA_CAPEX_price_trend,MATCH(GRC!$E199,network_element_names,0),MATCH(GRC!N$3,financial_years,0)))</f>
        <v>685.62703809098502</v>
      </c>
      <c r="O199" s="52">
        <f>N199*(1+INDEX(MEA_CAPEX_price_trend,MATCH(GRC!$E199,network_element_names,0),MATCH(GRC!O$3,financial_years,0)))</f>
        <v>668.72162631844742</v>
      </c>
      <c r="P199" s="52">
        <f>O199*(1+INDEX(MEA_CAPEX_price_trend,MATCH(GRC!$E199,network_element_names,0),MATCH(GRC!P$3,financial_years,0)))</f>
        <v>652.2330489636347</v>
      </c>
      <c r="Q199" s="52">
        <f>P199*(1+INDEX(MEA_CAPEX_price_trend,MATCH(GRC!$E199,network_element_names,0),MATCH(GRC!Q$3,financial_years,0)))</f>
        <v>636.15102819752167</v>
      </c>
      <c r="R199" s="52">
        <f>Q199*(1+INDEX(MEA_CAPEX_price_trend,MATCH(GRC!$E199,network_element_names,0),MATCH(GRC!R$3,financial_years,0)))</f>
        <v>620.46553961010238</v>
      </c>
      <c r="S199" s="52">
        <f>R199*(1+INDEX(MEA_CAPEX_price_trend,MATCH(GRC!$E199,network_element_names,0),MATCH(GRC!S$3,financial_years,0)))</f>
        <v>605.16680596187291</v>
      </c>
      <c r="T199" s="52">
        <f>S199*(1+INDEX(MEA_CAPEX_price_trend,MATCH(GRC!$E199,network_element_names,0),MATCH(GRC!T$3,financial_years,0)))</f>
        <v>590.24529108938168</v>
      </c>
      <c r="U199" s="52">
        <f>T199*(1+INDEX(MEA_CAPEX_price_trend,MATCH(GRC!$E199,network_element_names,0),MATCH(GRC!U$3,financial_years,0)))</f>
        <v>575.69169396105042</v>
      </c>
      <c r="V199" s="52">
        <f>U199*(1+INDEX(MEA_CAPEX_price_trend,MATCH(GRC!$E199,network_element_names,0),MATCH(GRC!V$3,financial_years,0)))</f>
        <v>561.49694287955981</v>
      </c>
      <c r="W199" s="52">
        <f>V199*(1+INDEX(MEA_CAPEX_price_trend,MATCH(GRC!$E199,network_element_names,0),MATCH(GRC!W$3,financial_years,0)))</f>
        <v>547.65218982718636</v>
      </c>
      <c r="X199" s="52">
        <f>W199*(1+INDEX(MEA_CAPEX_price_trend,MATCH(GRC!$E199,network_element_names,0),MATCH(GRC!X$3,financial_years,0)))</f>
        <v>534.14880495056502</v>
      </c>
      <c r="Y199" s="52">
        <f>X199*(1+INDEX(MEA_CAPEX_price_trend,MATCH(GRC!$E199,network_element_names,0),MATCH(GRC!Y$3,financial_years,0)))</f>
        <v>520.97837118144071</v>
      </c>
      <c r="Z199" s="52">
        <f>Y199*(1+INDEX(MEA_CAPEX_price_trend,MATCH(GRC!$E199,network_element_names,0),MATCH(GRC!Z$3,financial_years,0)))</f>
        <v>508.13267899005524</v>
      </c>
      <c r="AA199" s="52">
        <f>Z199*(1+INDEX(MEA_CAPEX_price_trend,MATCH(GRC!$E199,network_element_names,0),MATCH(GRC!AA$3,financial_years,0)))</f>
        <v>495.60372126789849</v>
      </c>
      <c r="AB199" s="52">
        <f>AA199*(1+INDEX(MEA_CAPEX_price_trend,MATCH(GRC!$E199,network_element_names,0),MATCH(GRC!AB$3,financial_years,0)))</f>
        <v>483.38368833663611</v>
      </c>
      <c r="AC199" s="52">
        <f>AB199*(1+INDEX(MEA_CAPEX_price_trend,MATCH(GRC!$E199,network_element_names,0),MATCH(GRC!AC$3,financial_years,0)))</f>
        <v>471.46496308010052</v>
      </c>
      <c r="AD199" s="52">
        <f>AC199*(1+INDEX(MEA_CAPEX_price_trend,MATCH(GRC!$E199,network_element_names,0),MATCH(GRC!AD$3,financial_years,0)))</f>
        <v>459.84011619631167</v>
      </c>
      <c r="AE199" s="52">
        <f>AD199*(1+INDEX(MEA_CAPEX_price_trend,MATCH(GRC!$E199,network_element_names,0),MATCH(GRC!AE$3,financial_years,0)))</f>
        <v>448.50190156656925</v>
      </c>
      <c r="AF199" s="52">
        <f>AE199*(1+INDEX(MEA_CAPEX_price_trend,MATCH(GRC!$E199,network_element_names,0),MATCH(GRC!AF$3,financial_years,0)))</f>
        <v>437.44325173872687</v>
      </c>
      <c r="AG199" s="52">
        <f>AF199*(1+INDEX(MEA_CAPEX_price_trend,MATCH(GRC!$E199,network_element_names,0),MATCH(GRC!AG$3,financial_years,0)))</f>
        <v>426.65727352183569</v>
      </c>
      <c r="AH199" s="52">
        <f>AG199*(1+INDEX(MEA_CAPEX_price_trend,MATCH(GRC!$E199,network_element_names,0),MATCH(GRC!AH$3,financial_years,0)))</f>
        <v>416.13724368941007</v>
      </c>
      <c r="AI199" s="52">
        <f>AH199*(1+INDEX(MEA_CAPEX_price_trend,MATCH(GRC!$E199,network_element_names,0),MATCH(GRC!AI$3,financial_years,0)))</f>
        <v>405.87660478863694</v>
      </c>
      <c r="AJ199" s="52">
        <f>AI199*(1+INDEX(MEA_CAPEX_price_trend,MATCH(GRC!$E199,network_element_names,0),MATCH(GRC!AJ$3,financial_years,0)))</f>
        <v>395.86896105291703</v>
      </c>
      <c r="AK199" s="52">
        <f>AJ199*(1+INDEX(MEA_CAPEX_price_trend,MATCH(GRC!$E199,network_element_names,0),MATCH(GRC!AK$3,financial_years,0)))</f>
        <v>386.10807441519069</v>
      </c>
      <c r="AL199" s="52">
        <f>AK199*(1+INDEX(MEA_CAPEX_price_trend,MATCH(GRC!$E199,network_element_names,0),MATCH(GRC!AL$3,financial_years,0)))</f>
        <v>376.58786061956118</v>
      </c>
      <c r="AM199" s="52">
        <f>AL199*(1+INDEX(MEA_CAPEX_price_trend,MATCH(GRC!$E199,network_element_names,0),MATCH(GRC!AM$3,financial_years,0)))</f>
        <v>367.30238542879454</v>
      </c>
      <c r="AN199" s="52">
        <f>AM199*(1+INDEX(MEA_CAPEX_price_trend,MATCH(GRC!$E199,network_element_names,0),MATCH(GRC!AN$3,financial_years,0)))</f>
        <v>358.24586092532962</v>
      </c>
      <c r="AO199" s="52">
        <f>AN199*(1+INDEX(MEA_CAPEX_price_trend,MATCH(GRC!$E199,network_element_names,0),MATCH(GRC!AO$3,financial_years,0)))</f>
        <v>349.41264190349426</v>
      </c>
      <c r="AP199" s="52">
        <f>AO199*(1+INDEX(MEA_CAPEX_price_trend,MATCH(GRC!$E199,network_element_names,0),MATCH(GRC!AP$3,financial_years,0)))</f>
        <v>340.79722235067766</v>
      </c>
      <c r="AQ199" s="52">
        <f>AP199*(1+INDEX(MEA_CAPEX_price_trend,MATCH(GRC!$E199,network_element_names,0),MATCH(GRC!AQ$3,financial_years,0)))</f>
        <v>332.39423201526631</v>
      </c>
      <c r="AR199" s="52">
        <f>AQ199*(1+INDEX(MEA_CAPEX_price_trend,MATCH(GRC!$E199,network_element_names,0),MATCH(GRC!AR$3,financial_years,0)))</f>
        <v>324.19843305920358</v>
      </c>
      <c r="AS199" s="52">
        <f>AR199*(1+INDEX(MEA_CAPEX_price_trend,MATCH(GRC!$E199,network_element_names,0),MATCH(GRC!AS$3,financial_years,0)))</f>
        <v>316.20471679308696</v>
      </c>
      <c r="AT199" s="52">
        <f>AS199*(1+INDEX(MEA_CAPEX_price_trend,MATCH(GRC!$E199,network_element_names,0),MATCH(GRC!AT$3,financial_years,0)))</f>
        <v>308.40810049176713</v>
      </c>
    </row>
    <row r="200" spans="4:46" ht="14.5" outlineLevel="1" x14ac:dyDescent="0.35">
      <c r="D200" s="58">
        <v>38</v>
      </c>
      <c r="E200" s="58" t="str">
        <v>SEG1_Aggregation_Node</v>
      </c>
      <c r="G200" s="52">
        <v>453.33258642232403</v>
      </c>
      <c r="H200" s="52">
        <f>G200*(1+INDEX(MEA_CAPEX_price_trend,MATCH(GRC!$E200,network_element_names,0),MATCH(GRC!H$3,financial_years,0)))</f>
        <v>432.16530612244895</v>
      </c>
      <c r="I200" s="52">
        <f>H200*(1+INDEX(MEA_CAPEX_price_trend,MATCH(GRC!$E200,network_element_names,0),MATCH(GRC!I$3,financial_years,0)))</f>
        <v>414</v>
      </c>
      <c r="J200" s="52">
        <f>I200*(1+INDEX(MEA_CAPEX_price_trend,MATCH(GRC!$E200,network_element_names,0),MATCH(GRC!J$3,financial_years,0)))</f>
        <v>403.30019880715707</v>
      </c>
      <c r="K200" s="52">
        <f>J200*(1+INDEX(MEA_CAPEX_price_trend,MATCH(GRC!$E200,network_element_names,0),MATCH(GRC!K$3,financial_years,0)))</f>
        <v>389.77731245662119</v>
      </c>
      <c r="L200" s="52">
        <f>K200*(1+INDEX(MEA_CAPEX_price_trend,MATCH(GRC!$E200,network_element_names,0),MATCH(GRC!L$3,financial_years,0)))</f>
        <v>375.96630532233144</v>
      </c>
      <c r="M200" s="52">
        <f>L200*(1+INDEX(MEA_CAPEX_price_trend,MATCH(GRC!$E200,network_element_names,0),MATCH(GRC!M$3,financial_years,0)))</f>
        <v>361.93219962267659</v>
      </c>
      <c r="N200" s="52">
        <f>M200*(1+INDEX(MEA_CAPEX_price_trend,MATCH(GRC!$E200,network_element_names,0),MATCH(GRC!N$3,financial_years,0)))</f>
        <v>348.0800349658715</v>
      </c>
      <c r="O200" s="52">
        <f>N200*(1+INDEX(MEA_CAPEX_price_trend,MATCH(GRC!$E200,network_element_names,0),MATCH(GRC!O$3,financial_years,0)))</f>
        <v>334.42983751622944</v>
      </c>
      <c r="P200" s="52">
        <f>O200*(1+INDEX(MEA_CAPEX_price_trend,MATCH(GRC!$E200,network_element_names,0),MATCH(GRC!P$3,financial_years,0)))</f>
        <v>321.31494192735772</v>
      </c>
      <c r="Q200" s="52">
        <f>P200*(1+INDEX(MEA_CAPEX_price_trend,MATCH(GRC!$E200,network_element_names,0),MATCH(GRC!Q$3,financial_years,0)))</f>
        <v>308.71435596942212</v>
      </c>
      <c r="R200" s="52">
        <f>Q200*(1+INDEX(MEA_CAPEX_price_trend,MATCH(GRC!$E200,network_element_names,0),MATCH(GRC!R$3,financial_years,0)))</f>
        <v>296.60791063728794</v>
      </c>
      <c r="S200" s="52">
        <f>R200*(1+INDEX(MEA_CAPEX_price_trend,MATCH(GRC!$E200,network_element_names,0),MATCH(GRC!S$3,financial_years,0)))</f>
        <v>284.97622786719819</v>
      </c>
      <c r="T200" s="52">
        <f>S200*(1+INDEX(MEA_CAPEX_price_trend,MATCH(GRC!$E200,network_element_names,0),MATCH(GRC!T$3,financial_years,0)))</f>
        <v>273.80068951946492</v>
      </c>
      <c r="U200" s="52">
        <f>T200*(1+INDEX(MEA_CAPEX_price_trend,MATCH(GRC!$E200,network_element_names,0),MATCH(GRC!U$3,financial_years,0)))</f>
        <v>263.06340757752514</v>
      </c>
      <c r="V200" s="52">
        <f>U200*(1+INDEX(MEA_CAPEX_price_trend,MATCH(GRC!$E200,network_element_names,0),MATCH(GRC!V$3,financial_years,0)))</f>
        <v>252.74719551566139</v>
      </c>
      <c r="W200" s="52">
        <f>V200*(1+INDEX(MEA_CAPEX_price_trend,MATCH(GRC!$E200,network_element_names,0),MATCH(GRC!W$3,financial_years,0)))</f>
        <v>242.83554078955703</v>
      </c>
      <c r="X200" s="52">
        <f>W200*(1+INDEX(MEA_CAPEX_price_trend,MATCH(GRC!$E200,network_element_names,0),MATCH(GRC!X$3,financial_years,0)))</f>
        <v>233.3125784056528</v>
      </c>
      <c r="Y200" s="52">
        <f>X200*(1+INDEX(MEA_CAPEX_price_trend,MATCH(GRC!$E200,network_element_names,0),MATCH(GRC!Y$3,financial_years,0)))</f>
        <v>224.16306552699979</v>
      </c>
      <c r="Z200" s="52">
        <f>Y200*(1+INDEX(MEA_CAPEX_price_trend,MATCH(GRC!$E200,network_element_names,0),MATCH(GRC!Z$3,financial_years,0)))</f>
        <v>215.37235707496058</v>
      </c>
      <c r="AA200" s="52">
        <f>Z200*(1+INDEX(MEA_CAPEX_price_trend,MATCH(GRC!$E200,network_element_names,0),MATCH(GRC!AA$3,financial_years,0)))</f>
        <v>206.92638228770721</v>
      </c>
      <c r="AB200" s="52">
        <f>AA200*(1+INDEX(MEA_CAPEX_price_trend,MATCH(GRC!$E200,network_element_names,0),MATCH(GRC!AB$3,financial_years,0)))</f>
        <v>198.81162219799319</v>
      </c>
      <c r="AC200" s="52">
        <f>AB200*(1+INDEX(MEA_CAPEX_price_trend,MATCH(GRC!$E200,network_element_names,0),MATCH(GRC!AC$3,financial_years,0)))</f>
        <v>191.01508799415032</v>
      </c>
      <c r="AD200" s="52">
        <f>AC200*(1+INDEX(MEA_CAPEX_price_trend,MATCH(GRC!$E200,network_element_names,0),MATCH(GRC!AD$3,financial_years,0)))</f>
        <v>183.5243002296738</v>
      </c>
      <c r="AE200" s="52">
        <f>AD200*(1+INDEX(MEA_CAPEX_price_trend,MATCH(GRC!$E200,network_element_names,0),MATCH(GRC!AE$3,financial_years,0)))</f>
        <v>176.327268848118</v>
      </c>
      <c r="AF200" s="52">
        <f>AE200*(1+INDEX(MEA_CAPEX_price_trend,MATCH(GRC!$E200,network_element_names,0),MATCH(GRC!AF$3,financial_years,0)))</f>
        <v>169.41247399132899</v>
      </c>
      <c r="AG200" s="52">
        <f>AF200*(1+INDEX(MEA_CAPEX_price_trend,MATCH(GRC!$E200,network_element_names,0),MATCH(GRC!AG$3,financial_years,0)))</f>
        <v>162.76884756029651</v>
      </c>
      <c r="AH200" s="52">
        <f>AG200*(1+INDEX(MEA_CAPEX_price_trend,MATCH(GRC!$E200,network_element_names,0),MATCH(GRC!AH$3,financial_years,0)))</f>
        <v>156.38575549910837</v>
      </c>
      <c r="AI200" s="52">
        <f>AH200*(1+INDEX(MEA_CAPEX_price_trend,MATCH(GRC!$E200,network_element_names,0),MATCH(GRC!AI$3,financial_years,0)))</f>
        <v>150.25298077365315</v>
      </c>
      <c r="AJ200" s="52">
        <f>AI200*(1+INDEX(MEA_CAPEX_price_trend,MATCH(GRC!$E200,network_element_names,0),MATCH(GRC!AJ$3,financial_years,0)))</f>
        <v>144.36070701782361</v>
      </c>
      <c r="AK200" s="52">
        <f>AJ200*(1+INDEX(MEA_CAPEX_price_trend,MATCH(GRC!$E200,network_element_names,0),MATCH(GRC!AK$3,financial_years,0)))</f>
        <v>138.69950282104622</v>
      </c>
      <c r="AL200" s="52">
        <f>AK200*(1+INDEX(MEA_CAPEX_price_trend,MATCH(GRC!$E200,network_element_names,0),MATCH(GRC!AL$3,financial_years,0)))</f>
        <v>133.2603066319856</v>
      </c>
      <c r="AM200" s="52">
        <f>AL200*(1+INDEX(MEA_CAPEX_price_trend,MATCH(GRC!$E200,network_element_names,0),MATCH(GRC!AM$3,financial_years,0)))</f>
        <v>128.03441225426064</v>
      </c>
      <c r="AN200" s="52">
        <f>AM200*(1+INDEX(MEA_CAPEX_price_trend,MATCH(GRC!$E200,network_element_names,0),MATCH(GRC!AN$3,financial_years,0)))</f>
        <v>123.0134549109563</v>
      </c>
      <c r="AO200" s="52">
        <f>AN200*(1+INDEX(MEA_CAPEX_price_trend,MATCH(GRC!$E200,network_element_names,0),MATCH(GRC!AO$3,financial_years,0)))</f>
        <v>118.18939785562468</v>
      </c>
      <c r="AP200" s="52">
        <f>AO200*(1+INDEX(MEA_CAPEX_price_trend,MATCH(GRC!$E200,network_element_names,0),MATCH(GRC!AP$3,financial_years,0)))</f>
        <v>113.55451950834528</v>
      </c>
      <c r="AQ200" s="52">
        <f>AP200*(1+INDEX(MEA_CAPEX_price_trend,MATCH(GRC!$E200,network_element_names,0),MATCH(GRC!AQ$3,financial_years,0)))</f>
        <v>109.1014010962533</v>
      </c>
      <c r="AR200" s="52">
        <f>AQ200*(1+INDEX(MEA_CAPEX_price_trend,MATCH(GRC!$E200,network_element_names,0),MATCH(GRC!AR$3,financial_years,0)))</f>
        <v>104.82291477875316</v>
      </c>
      <c r="AS200" s="52">
        <f>AR200*(1+INDEX(MEA_CAPEX_price_trend,MATCH(GRC!$E200,network_element_names,0),MATCH(GRC!AS$3,financial_years,0)))</f>
        <v>100.7122122384099</v>
      </c>
      <c r="AT200" s="52">
        <f>AS200*(1+INDEX(MEA_CAPEX_price_trend,MATCH(GRC!$E200,network_element_names,0),MATCH(GRC!AT$3,financial_years,0)))</f>
        <v>96.762713719256553</v>
      </c>
    </row>
    <row r="201" spans="4:46" ht="14.5" outlineLevel="1" x14ac:dyDescent="0.35">
      <c r="D201" s="58">
        <v>39</v>
      </c>
      <c r="E201" s="58" t="str">
        <v>SEG1_FootwayBox_UG_Track_Joint</v>
      </c>
      <c r="G201" s="52">
        <v>803.72052634367981</v>
      </c>
      <c r="H201" s="52">
        <f>G201*(1+INDEX(MEA_CAPEX_price_trend,MATCH(GRC!$E201,network_element_names,0),MATCH(GRC!H$3,financial_years,0)))</f>
        <v>777.8028848570134</v>
      </c>
      <c r="I201" s="52">
        <f>H201*(1+INDEX(MEA_CAPEX_price_trend,MATCH(GRC!$E201,network_element_names,0),MATCH(GRC!I$3,financial_years,0)))</f>
        <v>756.4</v>
      </c>
      <c r="J201" s="52">
        <f>I201*(1+INDEX(MEA_CAPEX_price_trend,MATCH(GRC!$E201,network_element_names,0),MATCH(GRC!J$3,financial_years,0)))</f>
        <v>748.01644135188872</v>
      </c>
      <c r="K201" s="52">
        <f>J201*(1+INDEX(MEA_CAPEX_price_trend,MATCH(GRC!$E201,network_element_names,0),MATCH(GRC!K$3,financial_years,0)))</f>
        <v>733.88970086679126</v>
      </c>
      <c r="L201" s="52">
        <f>K201*(1+INDEX(MEA_CAPEX_price_trend,MATCH(GRC!$E201,network_element_names,0),MATCH(GRC!L$3,financial_years,0)))</f>
        <v>718.61237097177877</v>
      </c>
      <c r="M201" s="52">
        <f>L201*(1+INDEX(MEA_CAPEX_price_trend,MATCH(GRC!$E201,network_element_names,0),MATCH(GRC!M$3,financial_years,0)))</f>
        <v>702.27064563975841</v>
      </c>
      <c r="N201" s="52">
        <f>M201*(1+INDEX(MEA_CAPEX_price_trend,MATCH(GRC!$E201,network_element_names,0),MATCH(GRC!N$3,financial_years,0)))</f>
        <v>685.62703809098502</v>
      </c>
      <c r="O201" s="52">
        <f>N201*(1+INDEX(MEA_CAPEX_price_trend,MATCH(GRC!$E201,network_element_names,0),MATCH(GRC!O$3,financial_years,0)))</f>
        <v>668.72162631844742</v>
      </c>
      <c r="P201" s="52">
        <f>O201*(1+INDEX(MEA_CAPEX_price_trend,MATCH(GRC!$E201,network_element_names,0),MATCH(GRC!P$3,financial_years,0)))</f>
        <v>652.2330489636347</v>
      </c>
      <c r="Q201" s="52">
        <f>P201*(1+INDEX(MEA_CAPEX_price_trend,MATCH(GRC!$E201,network_element_names,0),MATCH(GRC!Q$3,financial_years,0)))</f>
        <v>636.15102819752167</v>
      </c>
      <c r="R201" s="52">
        <f>Q201*(1+INDEX(MEA_CAPEX_price_trend,MATCH(GRC!$E201,network_element_names,0),MATCH(GRC!R$3,financial_years,0)))</f>
        <v>620.46553961010238</v>
      </c>
      <c r="S201" s="52">
        <f>R201*(1+INDEX(MEA_CAPEX_price_trend,MATCH(GRC!$E201,network_element_names,0),MATCH(GRC!S$3,financial_years,0)))</f>
        <v>605.16680596187291</v>
      </c>
      <c r="T201" s="52">
        <f>S201*(1+INDEX(MEA_CAPEX_price_trend,MATCH(GRC!$E201,network_element_names,0),MATCH(GRC!T$3,financial_years,0)))</f>
        <v>590.24529108938168</v>
      </c>
      <c r="U201" s="52">
        <f>T201*(1+INDEX(MEA_CAPEX_price_trend,MATCH(GRC!$E201,network_element_names,0),MATCH(GRC!U$3,financial_years,0)))</f>
        <v>575.69169396105042</v>
      </c>
      <c r="V201" s="52">
        <f>U201*(1+INDEX(MEA_CAPEX_price_trend,MATCH(GRC!$E201,network_element_names,0),MATCH(GRC!V$3,financial_years,0)))</f>
        <v>561.49694287955981</v>
      </c>
      <c r="W201" s="52">
        <f>V201*(1+INDEX(MEA_CAPEX_price_trend,MATCH(GRC!$E201,network_element_names,0),MATCH(GRC!W$3,financial_years,0)))</f>
        <v>547.65218982718636</v>
      </c>
      <c r="X201" s="52">
        <f>W201*(1+INDEX(MEA_CAPEX_price_trend,MATCH(GRC!$E201,network_element_names,0),MATCH(GRC!X$3,financial_years,0)))</f>
        <v>534.14880495056502</v>
      </c>
      <c r="Y201" s="52">
        <f>X201*(1+INDEX(MEA_CAPEX_price_trend,MATCH(GRC!$E201,network_element_names,0),MATCH(GRC!Y$3,financial_years,0)))</f>
        <v>520.97837118144071</v>
      </c>
      <c r="Z201" s="52">
        <f>Y201*(1+INDEX(MEA_CAPEX_price_trend,MATCH(GRC!$E201,network_element_names,0),MATCH(GRC!Z$3,financial_years,0)))</f>
        <v>508.13267899005524</v>
      </c>
      <c r="AA201" s="52">
        <f>Z201*(1+INDEX(MEA_CAPEX_price_trend,MATCH(GRC!$E201,network_element_names,0),MATCH(GRC!AA$3,financial_years,0)))</f>
        <v>495.60372126789849</v>
      </c>
      <c r="AB201" s="52">
        <f>AA201*(1+INDEX(MEA_CAPEX_price_trend,MATCH(GRC!$E201,network_element_names,0),MATCH(GRC!AB$3,financial_years,0)))</f>
        <v>483.38368833663611</v>
      </c>
      <c r="AC201" s="52">
        <f>AB201*(1+INDEX(MEA_CAPEX_price_trend,MATCH(GRC!$E201,network_element_names,0),MATCH(GRC!AC$3,financial_years,0)))</f>
        <v>471.46496308010052</v>
      </c>
      <c r="AD201" s="52">
        <f>AC201*(1+INDEX(MEA_CAPEX_price_trend,MATCH(GRC!$E201,network_element_names,0),MATCH(GRC!AD$3,financial_years,0)))</f>
        <v>459.84011619631167</v>
      </c>
      <c r="AE201" s="52">
        <f>AD201*(1+INDEX(MEA_CAPEX_price_trend,MATCH(GRC!$E201,network_element_names,0),MATCH(GRC!AE$3,financial_years,0)))</f>
        <v>448.50190156656925</v>
      </c>
      <c r="AF201" s="52">
        <f>AE201*(1+INDEX(MEA_CAPEX_price_trend,MATCH(GRC!$E201,network_element_names,0),MATCH(GRC!AF$3,financial_years,0)))</f>
        <v>437.44325173872687</v>
      </c>
      <c r="AG201" s="52">
        <f>AF201*(1+INDEX(MEA_CAPEX_price_trend,MATCH(GRC!$E201,network_element_names,0),MATCH(GRC!AG$3,financial_years,0)))</f>
        <v>426.65727352183569</v>
      </c>
      <c r="AH201" s="52">
        <f>AG201*(1+INDEX(MEA_CAPEX_price_trend,MATCH(GRC!$E201,network_element_names,0),MATCH(GRC!AH$3,financial_years,0)))</f>
        <v>416.13724368941007</v>
      </c>
      <c r="AI201" s="52">
        <f>AH201*(1+INDEX(MEA_CAPEX_price_trend,MATCH(GRC!$E201,network_element_names,0),MATCH(GRC!AI$3,financial_years,0)))</f>
        <v>405.87660478863694</v>
      </c>
      <c r="AJ201" s="52">
        <f>AI201*(1+INDEX(MEA_CAPEX_price_trend,MATCH(GRC!$E201,network_element_names,0),MATCH(GRC!AJ$3,financial_years,0)))</f>
        <v>395.86896105291703</v>
      </c>
      <c r="AK201" s="52">
        <f>AJ201*(1+INDEX(MEA_CAPEX_price_trend,MATCH(GRC!$E201,network_element_names,0),MATCH(GRC!AK$3,financial_years,0)))</f>
        <v>386.10807441519069</v>
      </c>
      <c r="AL201" s="52">
        <f>AK201*(1+INDEX(MEA_CAPEX_price_trend,MATCH(GRC!$E201,network_element_names,0),MATCH(GRC!AL$3,financial_years,0)))</f>
        <v>376.58786061956118</v>
      </c>
      <c r="AM201" s="52">
        <f>AL201*(1+INDEX(MEA_CAPEX_price_trend,MATCH(GRC!$E201,network_element_names,0),MATCH(GRC!AM$3,financial_years,0)))</f>
        <v>367.30238542879454</v>
      </c>
      <c r="AN201" s="52">
        <f>AM201*(1+INDEX(MEA_CAPEX_price_trend,MATCH(GRC!$E201,network_element_names,0),MATCH(GRC!AN$3,financial_years,0)))</f>
        <v>358.24586092532962</v>
      </c>
      <c r="AO201" s="52">
        <f>AN201*(1+INDEX(MEA_CAPEX_price_trend,MATCH(GRC!$E201,network_element_names,0),MATCH(GRC!AO$3,financial_years,0)))</f>
        <v>349.41264190349426</v>
      </c>
      <c r="AP201" s="52">
        <f>AO201*(1+INDEX(MEA_CAPEX_price_trend,MATCH(GRC!$E201,network_element_names,0),MATCH(GRC!AP$3,financial_years,0)))</f>
        <v>340.79722235067766</v>
      </c>
      <c r="AQ201" s="52">
        <f>AP201*(1+INDEX(MEA_CAPEX_price_trend,MATCH(GRC!$E201,network_element_names,0),MATCH(GRC!AQ$3,financial_years,0)))</f>
        <v>332.39423201526631</v>
      </c>
      <c r="AR201" s="52">
        <f>AQ201*(1+INDEX(MEA_CAPEX_price_trend,MATCH(GRC!$E201,network_element_names,0),MATCH(GRC!AR$3,financial_years,0)))</f>
        <v>324.19843305920358</v>
      </c>
      <c r="AS201" s="52">
        <f>AR201*(1+INDEX(MEA_CAPEX_price_trend,MATCH(GRC!$E201,network_element_names,0),MATCH(GRC!AS$3,financial_years,0)))</f>
        <v>316.20471679308696</v>
      </c>
      <c r="AT201" s="52">
        <f>AS201*(1+INDEX(MEA_CAPEX_price_trend,MATCH(GRC!$E201,network_element_names,0),MATCH(GRC!AT$3,financial_years,0)))</f>
        <v>308.40810049176713</v>
      </c>
    </row>
    <row r="202" spans="4:46" ht="14.5" outlineLevel="1" x14ac:dyDescent="0.35">
      <c r="D202" s="58">
        <v>40</v>
      </c>
      <c r="E202" s="58" t="str">
        <v>SEG1_UG_Track_Joint</v>
      </c>
      <c r="G202" s="52">
        <v>624.67653600000006</v>
      </c>
      <c r="H202" s="52">
        <f>G202*(1+INDEX(MEA_CAPEX_price_trend,MATCH(GRC!$E202,network_element_names,0),MATCH(GRC!H$3,financial_years,0)))</f>
        <v>607.66199999999992</v>
      </c>
      <c r="I202" s="52">
        <f>H202*(1+INDEX(MEA_CAPEX_price_trend,MATCH(GRC!$E202,network_element_names,0),MATCH(GRC!I$3,financial_years,0)))</f>
        <v>594</v>
      </c>
      <c r="J202" s="52">
        <f>I202*(1+INDEX(MEA_CAPEX_price_trend,MATCH(GRC!$E202,network_element_names,0),MATCH(GRC!J$3,financial_years,0)))</f>
        <v>590.45725646123265</v>
      </c>
      <c r="K202" s="52">
        <f>J202*(1+INDEX(MEA_CAPEX_price_trend,MATCH(GRC!$E202,network_element_names,0),MATCH(GRC!K$3,financial_years,0)))</f>
        <v>582.30498664815832</v>
      </c>
      <c r="L202" s="52">
        <f>K202*(1+INDEX(MEA_CAPEX_price_trend,MATCH(GRC!$E202,network_element_names,0),MATCH(GRC!L$3,financial_years,0)))</f>
        <v>573.13482937810863</v>
      </c>
      <c r="M202" s="52">
        <f>L202*(1+INDEX(MEA_CAPEX_price_trend,MATCH(GRC!$E202,network_element_names,0),MATCH(GRC!M$3,financial_years,0)))</f>
        <v>563.00081471326962</v>
      </c>
      <c r="N202" s="52">
        <f>M202*(1+INDEX(MEA_CAPEX_price_trend,MATCH(GRC!$E202,network_element_names,0),MATCH(GRC!N$3,financial_years,0)))</f>
        <v>552.50325290801743</v>
      </c>
      <c r="O202" s="52">
        <f>N202*(1+INDEX(MEA_CAPEX_price_trend,MATCH(GRC!$E202,network_element_names,0),MATCH(GRC!O$3,financial_years,0)))</f>
        <v>541.66985579217385</v>
      </c>
      <c r="P202" s="52">
        <f>O202*(1+INDEX(MEA_CAPEX_price_trend,MATCH(GRC!$E202,network_element_names,0),MATCH(GRC!P$3,financial_years,0)))</f>
        <v>531.04887822762146</v>
      </c>
      <c r="Q202" s="52">
        <f>P202*(1+INDEX(MEA_CAPEX_price_trend,MATCH(GRC!$E202,network_element_names,0),MATCH(GRC!Q$3,financial_years,0)))</f>
        <v>520.63615512511922</v>
      </c>
      <c r="R202" s="52">
        <f>Q202*(1+INDEX(MEA_CAPEX_price_trend,MATCH(GRC!$E202,network_element_names,0),MATCH(GRC!R$3,financial_years,0)))</f>
        <v>510.42760306384224</v>
      </c>
      <c r="S202" s="52">
        <f>R202*(1+INDEX(MEA_CAPEX_price_trend,MATCH(GRC!$E202,network_element_names,0),MATCH(GRC!S$3,financial_years,0)))</f>
        <v>500.41921869004148</v>
      </c>
      <c r="T202" s="52">
        <f>S202*(1+INDEX(MEA_CAPEX_price_trend,MATCH(GRC!$E202,network_element_names,0),MATCH(GRC!T$3,financial_years,0)))</f>
        <v>490.60707714709946</v>
      </c>
      <c r="U202" s="52">
        <f>T202*(1+INDEX(MEA_CAPEX_price_trend,MATCH(GRC!$E202,network_element_names,0),MATCH(GRC!U$3,financial_years,0)))</f>
        <v>480.98733053637204</v>
      </c>
      <c r="V202" s="52">
        <f>U202*(1+INDEX(MEA_CAPEX_price_trend,MATCH(GRC!$E202,network_element_names,0),MATCH(GRC!V$3,financial_years,0)))</f>
        <v>471.55620640820791</v>
      </c>
      <c r="W202" s="52">
        <f>V202*(1+INDEX(MEA_CAPEX_price_trend,MATCH(GRC!$E202,network_element_names,0),MATCH(GRC!W$3,financial_years,0)))</f>
        <v>462.3100062825568</v>
      </c>
      <c r="X202" s="52">
        <f>W202*(1+INDEX(MEA_CAPEX_price_trend,MATCH(GRC!$E202,network_element_names,0),MATCH(GRC!X$3,financial_years,0)))</f>
        <v>453.24510419858501</v>
      </c>
      <c r="Y202" s="52">
        <f>X202*(1+INDEX(MEA_CAPEX_price_trend,MATCH(GRC!$E202,network_element_names,0),MATCH(GRC!Y$3,financial_years,0)))</f>
        <v>444.35794529273045</v>
      </c>
      <c r="Z202" s="52">
        <f>Y202*(1+INDEX(MEA_CAPEX_price_trend,MATCH(GRC!$E202,network_element_names,0),MATCH(GRC!Z$3,financial_years,0)))</f>
        <v>435.6450444046377</v>
      </c>
      <c r="AA202" s="52">
        <f>Z202*(1+INDEX(MEA_CAPEX_price_trend,MATCH(GRC!$E202,network_element_names,0),MATCH(GRC!AA$3,financial_years,0)))</f>
        <v>427.1029847104291</v>
      </c>
      <c r="AB202" s="52">
        <f>AA202*(1+INDEX(MEA_CAPEX_price_trend,MATCH(GRC!$E202,network_element_names,0),MATCH(GRC!AB$3,financial_years,0)))</f>
        <v>418.72841638277367</v>
      </c>
      <c r="AC202" s="52">
        <f>AB202*(1+INDEX(MEA_CAPEX_price_trend,MATCH(GRC!$E202,network_element_names,0),MATCH(GRC!AC$3,financial_years,0)))</f>
        <v>410.51805527722905</v>
      </c>
      <c r="AD202" s="52">
        <f>AC202*(1+INDEX(MEA_CAPEX_price_trend,MATCH(GRC!$E202,network_element_names,0),MATCH(GRC!AD$3,financial_years,0)))</f>
        <v>402.46868164434221</v>
      </c>
      <c r="AE202" s="52">
        <f>AD202*(1+INDEX(MEA_CAPEX_price_trend,MATCH(GRC!$E202,network_element_names,0),MATCH(GRC!AE$3,financial_years,0)))</f>
        <v>394.57713886700219</v>
      </c>
      <c r="AF202" s="52">
        <f>AE202*(1+INDEX(MEA_CAPEX_price_trend,MATCH(GRC!$E202,network_element_names,0),MATCH(GRC!AF$3,financial_years,0)))</f>
        <v>386.84033222255107</v>
      </c>
      <c r="AG202" s="52">
        <f>AF202*(1+INDEX(MEA_CAPEX_price_trend,MATCH(GRC!$E202,network_element_names,0),MATCH(GRC!AG$3,financial_years,0)))</f>
        <v>379.25522766916771</v>
      </c>
      <c r="AH202" s="52">
        <f>AG202*(1+INDEX(MEA_CAPEX_price_trend,MATCH(GRC!$E202,network_element_names,0),MATCH(GRC!AH$3,financial_years,0)))</f>
        <v>371.81885065604678</v>
      </c>
      <c r="AI202" s="52">
        <f>AH202*(1+INDEX(MEA_CAPEX_price_trend,MATCH(GRC!$E202,network_element_names,0),MATCH(GRC!AI$3,financial_years,0)))</f>
        <v>364.52828495690864</v>
      </c>
      <c r="AJ202" s="52">
        <f>AI202*(1+INDEX(MEA_CAPEX_price_trend,MATCH(GRC!$E202,network_element_names,0),MATCH(GRC!AJ$3,financial_years,0)))</f>
        <v>357.38067152638098</v>
      </c>
      <c r="AK202" s="52">
        <f>AJ202*(1+INDEX(MEA_CAPEX_price_trend,MATCH(GRC!$E202,network_element_names,0),MATCH(GRC!AK$3,financial_years,0)))</f>
        <v>350.37320737880486</v>
      </c>
      <c r="AL202" s="52">
        <f>AK202*(1+INDEX(MEA_CAPEX_price_trend,MATCH(GRC!$E202,network_element_names,0),MATCH(GRC!AL$3,financial_years,0)))</f>
        <v>343.50314448902441</v>
      </c>
      <c r="AM202" s="52">
        <f>AL202*(1+INDEX(MEA_CAPEX_price_trend,MATCH(GRC!$E202,network_element_names,0),MATCH(GRC!AM$3,financial_years,0)))</f>
        <v>336.76778871472976</v>
      </c>
      <c r="AN202" s="52">
        <f>AM202*(1+INDEX(MEA_CAPEX_price_trend,MATCH(GRC!$E202,network_element_names,0),MATCH(GRC!AN$3,financial_years,0)))</f>
        <v>330.1644987399311</v>
      </c>
      <c r="AO202" s="52">
        <f>AN202*(1+INDEX(MEA_CAPEX_price_trend,MATCH(GRC!$E202,network_element_names,0),MATCH(GRC!AO$3,financial_years,0)))</f>
        <v>323.69068503914815</v>
      </c>
      <c r="AP202" s="52">
        <f>AO202*(1+INDEX(MEA_CAPEX_price_trend,MATCH(GRC!$E202,network_element_names,0),MATCH(GRC!AP$3,financial_years,0)))</f>
        <v>317.34380886190991</v>
      </c>
      <c r="AQ202" s="52">
        <f>AP202*(1+INDEX(MEA_CAPEX_price_trend,MATCH(GRC!$E202,network_element_names,0),MATCH(GRC!AQ$3,financial_years,0)))</f>
        <v>311.12138123716659</v>
      </c>
      <c r="AR202" s="52">
        <f>AQ202*(1+INDEX(MEA_CAPEX_price_trend,MATCH(GRC!$E202,network_element_names,0),MATCH(GRC!AR$3,financial_years,0)))</f>
        <v>305.02096199722217</v>
      </c>
      <c r="AS202" s="52">
        <f>AR202*(1+INDEX(MEA_CAPEX_price_trend,MATCH(GRC!$E202,network_element_names,0),MATCH(GRC!AS$3,financial_years,0)))</f>
        <v>299.04015882080603</v>
      </c>
      <c r="AT202" s="52">
        <f>AS202*(1+INDEX(MEA_CAPEX_price_trend,MATCH(GRC!$E202,network_element_names,0),MATCH(GRC!AT$3,financial_years,0)))</f>
        <v>293.17662629490781</v>
      </c>
    </row>
    <row r="203" spans="4:46" ht="14.5" outlineLevel="1" x14ac:dyDescent="0.35">
      <c r="D203" s="58">
        <v>41</v>
      </c>
      <c r="E203" s="58" t="str">
        <v>SEG1_OH_Track_Joint</v>
      </c>
      <c r="G203" s="52">
        <v>624.67653600000006</v>
      </c>
      <c r="H203" s="52">
        <f>G203*(1+INDEX(MEA_CAPEX_price_trend,MATCH(GRC!$E203,network_element_names,0),MATCH(GRC!H$3,financial_years,0)))</f>
        <v>607.66199999999992</v>
      </c>
      <c r="I203" s="52">
        <f>H203*(1+INDEX(MEA_CAPEX_price_trend,MATCH(GRC!$E203,network_element_names,0),MATCH(GRC!I$3,financial_years,0)))</f>
        <v>594</v>
      </c>
      <c r="J203" s="52">
        <f>I203*(1+INDEX(MEA_CAPEX_price_trend,MATCH(GRC!$E203,network_element_names,0),MATCH(GRC!J$3,financial_years,0)))</f>
        <v>590.45725646123265</v>
      </c>
      <c r="K203" s="52">
        <f>J203*(1+INDEX(MEA_CAPEX_price_trend,MATCH(GRC!$E203,network_element_names,0),MATCH(GRC!K$3,financial_years,0)))</f>
        <v>582.30498664815832</v>
      </c>
      <c r="L203" s="52">
        <f>K203*(1+INDEX(MEA_CAPEX_price_trend,MATCH(GRC!$E203,network_element_names,0),MATCH(GRC!L$3,financial_years,0)))</f>
        <v>573.13482937810863</v>
      </c>
      <c r="M203" s="52">
        <f>L203*(1+INDEX(MEA_CAPEX_price_trend,MATCH(GRC!$E203,network_element_names,0),MATCH(GRC!M$3,financial_years,0)))</f>
        <v>563.00081471326962</v>
      </c>
      <c r="N203" s="52">
        <f>M203*(1+INDEX(MEA_CAPEX_price_trend,MATCH(GRC!$E203,network_element_names,0),MATCH(GRC!N$3,financial_years,0)))</f>
        <v>552.50325290801743</v>
      </c>
      <c r="O203" s="52">
        <f>N203*(1+INDEX(MEA_CAPEX_price_trend,MATCH(GRC!$E203,network_element_names,0),MATCH(GRC!O$3,financial_years,0)))</f>
        <v>541.66985579217385</v>
      </c>
      <c r="P203" s="52">
        <f>O203*(1+INDEX(MEA_CAPEX_price_trend,MATCH(GRC!$E203,network_element_names,0),MATCH(GRC!P$3,financial_years,0)))</f>
        <v>531.04887822762146</v>
      </c>
      <c r="Q203" s="52">
        <f>P203*(1+INDEX(MEA_CAPEX_price_trend,MATCH(GRC!$E203,network_element_names,0),MATCH(GRC!Q$3,financial_years,0)))</f>
        <v>520.63615512511922</v>
      </c>
      <c r="R203" s="52">
        <f>Q203*(1+INDEX(MEA_CAPEX_price_trend,MATCH(GRC!$E203,network_element_names,0),MATCH(GRC!R$3,financial_years,0)))</f>
        <v>510.42760306384224</v>
      </c>
      <c r="S203" s="52">
        <f>R203*(1+INDEX(MEA_CAPEX_price_trend,MATCH(GRC!$E203,network_element_names,0),MATCH(GRC!S$3,financial_years,0)))</f>
        <v>500.41921869004148</v>
      </c>
      <c r="T203" s="52">
        <f>S203*(1+INDEX(MEA_CAPEX_price_trend,MATCH(GRC!$E203,network_element_names,0),MATCH(GRC!T$3,financial_years,0)))</f>
        <v>490.60707714709946</v>
      </c>
      <c r="U203" s="52">
        <f>T203*(1+INDEX(MEA_CAPEX_price_trend,MATCH(GRC!$E203,network_element_names,0),MATCH(GRC!U$3,financial_years,0)))</f>
        <v>480.98733053637204</v>
      </c>
      <c r="V203" s="52">
        <f>U203*(1+INDEX(MEA_CAPEX_price_trend,MATCH(GRC!$E203,network_element_names,0),MATCH(GRC!V$3,financial_years,0)))</f>
        <v>471.55620640820791</v>
      </c>
      <c r="W203" s="52">
        <f>V203*(1+INDEX(MEA_CAPEX_price_trend,MATCH(GRC!$E203,network_element_names,0),MATCH(GRC!W$3,financial_years,0)))</f>
        <v>462.3100062825568</v>
      </c>
      <c r="X203" s="52">
        <f>W203*(1+INDEX(MEA_CAPEX_price_trend,MATCH(GRC!$E203,network_element_names,0),MATCH(GRC!X$3,financial_years,0)))</f>
        <v>453.24510419858501</v>
      </c>
      <c r="Y203" s="52">
        <f>X203*(1+INDEX(MEA_CAPEX_price_trend,MATCH(GRC!$E203,network_element_names,0),MATCH(GRC!Y$3,financial_years,0)))</f>
        <v>444.35794529273045</v>
      </c>
      <c r="Z203" s="52">
        <f>Y203*(1+INDEX(MEA_CAPEX_price_trend,MATCH(GRC!$E203,network_element_names,0),MATCH(GRC!Z$3,financial_years,0)))</f>
        <v>435.6450444046377</v>
      </c>
      <c r="AA203" s="52">
        <f>Z203*(1+INDEX(MEA_CAPEX_price_trend,MATCH(GRC!$E203,network_element_names,0),MATCH(GRC!AA$3,financial_years,0)))</f>
        <v>427.1029847104291</v>
      </c>
      <c r="AB203" s="52">
        <f>AA203*(1+INDEX(MEA_CAPEX_price_trend,MATCH(GRC!$E203,network_element_names,0),MATCH(GRC!AB$3,financial_years,0)))</f>
        <v>418.72841638277367</v>
      </c>
      <c r="AC203" s="52">
        <f>AB203*(1+INDEX(MEA_CAPEX_price_trend,MATCH(GRC!$E203,network_element_names,0),MATCH(GRC!AC$3,financial_years,0)))</f>
        <v>410.51805527722905</v>
      </c>
      <c r="AD203" s="52">
        <f>AC203*(1+INDEX(MEA_CAPEX_price_trend,MATCH(GRC!$E203,network_element_names,0),MATCH(GRC!AD$3,financial_years,0)))</f>
        <v>402.46868164434221</v>
      </c>
      <c r="AE203" s="52">
        <f>AD203*(1+INDEX(MEA_CAPEX_price_trend,MATCH(GRC!$E203,network_element_names,0),MATCH(GRC!AE$3,financial_years,0)))</f>
        <v>394.57713886700219</v>
      </c>
      <c r="AF203" s="52">
        <f>AE203*(1+INDEX(MEA_CAPEX_price_trend,MATCH(GRC!$E203,network_element_names,0),MATCH(GRC!AF$3,financial_years,0)))</f>
        <v>386.84033222255107</v>
      </c>
      <c r="AG203" s="52">
        <f>AF203*(1+INDEX(MEA_CAPEX_price_trend,MATCH(GRC!$E203,network_element_names,0),MATCH(GRC!AG$3,financial_years,0)))</f>
        <v>379.25522766916771</v>
      </c>
      <c r="AH203" s="52">
        <f>AG203*(1+INDEX(MEA_CAPEX_price_trend,MATCH(GRC!$E203,network_element_names,0),MATCH(GRC!AH$3,financial_years,0)))</f>
        <v>371.81885065604678</v>
      </c>
      <c r="AI203" s="52">
        <f>AH203*(1+INDEX(MEA_CAPEX_price_trend,MATCH(GRC!$E203,network_element_names,0),MATCH(GRC!AI$3,financial_years,0)))</f>
        <v>364.52828495690864</v>
      </c>
      <c r="AJ203" s="52">
        <f>AI203*(1+INDEX(MEA_CAPEX_price_trend,MATCH(GRC!$E203,network_element_names,0),MATCH(GRC!AJ$3,financial_years,0)))</f>
        <v>357.38067152638098</v>
      </c>
      <c r="AK203" s="52">
        <f>AJ203*(1+INDEX(MEA_CAPEX_price_trend,MATCH(GRC!$E203,network_element_names,0),MATCH(GRC!AK$3,financial_years,0)))</f>
        <v>350.37320737880486</v>
      </c>
      <c r="AL203" s="52">
        <f>AK203*(1+INDEX(MEA_CAPEX_price_trend,MATCH(GRC!$E203,network_element_names,0),MATCH(GRC!AL$3,financial_years,0)))</f>
        <v>343.50314448902441</v>
      </c>
      <c r="AM203" s="52">
        <f>AL203*(1+INDEX(MEA_CAPEX_price_trend,MATCH(GRC!$E203,network_element_names,0),MATCH(GRC!AM$3,financial_years,0)))</f>
        <v>336.76778871472976</v>
      </c>
      <c r="AN203" s="52">
        <f>AM203*(1+INDEX(MEA_CAPEX_price_trend,MATCH(GRC!$E203,network_element_names,0),MATCH(GRC!AN$3,financial_years,0)))</f>
        <v>330.1644987399311</v>
      </c>
      <c r="AO203" s="52">
        <f>AN203*(1+INDEX(MEA_CAPEX_price_trend,MATCH(GRC!$E203,network_element_names,0),MATCH(GRC!AO$3,financial_years,0)))</f>
        <v>323.69068503914815</v>
      </c>
      <c r="AP203" s="52">
        <f>AO203*(1+INDEX(MEA_CAPEX_price_trend,MATCH(GRC!$E203,network_element_names,0),MATCH(GRC!AP$3,financial_years,0)))</f>
        <v>317.34380886190991</v>
      </c>
      <c r="AQ203" s="52">
        <f>AP203*(1+INDEX(MEA_CAPEX_price_trend,MATCH(GRC!$E203,network_element_names,0),MATCH(GRC!AQ$3,financial_years,0)))</f>
        <v>311.12138123716659</v>
      </c>
      <c r="AR203" s="52">
        <f>AQ203*(1+INDEX(MEA_CAPEX_price_trend,MATCH(GRC!$E203,network_element_names,0),MATCH(GRC!AR$3,financial_years,0)))</f>
        <v>305.02096199722217</v>
      </c>
      <c r="AS203" s="52">
        <f>AR203*(1+INDEX(MEA_CAPEX_price_trend,MATCH(GRC!$E203,network_element_names,0),MATCH(GRC!AS$3,financial_years,0)))</f>
        <v>299.04015882080603</v>
      </c>
      <c r="AT203" s="52">
        <f>AS203*(1+INDEX(MEA_CAPEX_price_trend,MATCH(GRC!$E203,network_element_names,0),MATCH(GRC!AT$3,financial_years,0)))</f>
        <v>293.17662629490781</v>
      </c>
    </row>
    <row r="204" spans="4:46" ht="14.5" outlineLevel="1" x14ac:dyDescent="0.35">
      <c r="D204" s="58">
        <v>42</v>
      </c>
      <c r="E204" s="58" t="str">
        <v>Unused</v>
      </c>
      <c r="G204" s="52">
        <v>0</v>
      </c>
      <c r="H204" s="52">
        <f>G204*(1+INDEX(MEA_CAPEX_price_trend,MATCH(GRC!$E204,network_element_names,0),MATCH(GRC!H$3,financial_years,0)))</f>
        <v>0</v>
      </c>
      <c r="I204" s="52">
        <f>H204*(1+INDEX(MEA_CAPEX_price_trend,MATCH(GRC!$E204,network_element_names,0),MATCH(GRC!I$3,financial_years,0)))</f>
        <v>0</v>
      </c>
      <c r="J204" s="52">
        <f>I204*(1+INDEX(MEA_CAPEX_price_trend,MATCH(GRC!$E204,network_element_names,0),MATCH(GRC!J$3,financial_years,0)))</f>
        <v>0</v>
      </c>
      <c r="K204" s="52">
        <f>J204*(1+INDEX(MEA_CAPEX_price_trend,MATCH(GRC!$E204,network_element_names,0),MATCH(GRC!K$3,financial_years,0)))</f>
        <v>0</v>
      </c>
      <c r="L204" s="52">
        <f>K204*(1+INDEX(MEA_CAPEX_price_trend,MATCH(GRC!$E204,network_element_names,0),MATCH(GRC!L$3,financial_years,0)))</f>
        <v>0</v>
      </c>
      <c r="M204" s="52">
        <f>L204*(1+INDEX(MEA_CAPEX_price_trend,MATCH(GRC!$E204,network_element_names,0),MATCH(GRC!M$3,financial_years,0)))</f>
        <v>0</v>
      </c>
      <c r="N204" s="52">
        <f>M204*(1+INDEX(MEA_CAPEX_price_trend,MATCH(GRC!$E204,network_element_names,0),MATCH(GRC!N$3,financial_years,0)))</f>
        <v>0</v>
      </c>
      <c r="O204" s="52">
        <f>N204*(1+INDEX(MEA_CAPEX_price_trend,MATCH(GRC!$E204,network_element_names,0),MATCH(GRC!O$3,financial_years,0)))</f>
        <v>0</v>
      </c>
      <c r="P204" s="52">
        <f>O204*(1+INDEX(MEA_CAPEX_price_trend,MATCH(GRC!$E204,network_element_names,0),MATCH(GRC!P$3,financial_years,0)))</f>
        <v>0</v>
      </c>
      <c r="Q204" s="52">
        <f>P204*(1+INDEX(MEA_CAPEX_price_trend,MATCH(GRC!$E204,network_element_names,0),MATCH(GRC!Q$3,financial_years,0)))</f>
        <v>0</v>
      </c>
      <c r="R204" s="52">
        <f>Q204*(1+INDEX(MEA_CAPEX_price_trend,MATCH(GRC!$E204,network_element_names,0),MATCH(GRC!R$3,financial_years,0)))</f>
        <v>0</v>
      </c>
      <c r="S204" s="52">
        <f>R204*(1+INDEX(MEA_CAPEX_price_trend,MATCH(GRC!$E204,network_element_names,0),MATCH(GRC!S$3,financial_years,0)))</f>
        <v>0</v>
      </c>
      <c r="T204" s="52">
        <f>S204*(1+INDEX(MEA_CAPEX_price_trend,MATCH(GRC!$E204,network_element_names,0),MATCH(GRC!T$3,financial_years,0)))</f>
        <v>0</v>
      </c>
      <c r="U204" s="52">
        <f>T204*(1+INDEX(MEA_CAPEX_price_trend,MATCH(GRC!$E204,network_element_names,0),MATCH(GRC!U$3,financial_years,0)))</f>
        <v>0</v>
      </c>
      <c r="V204" s="52">
        <f>U204*(1+INDEX(MEA_CAPEX_price_trend,MATCH(GRC!$E204,network_element_names,0),MATCH(GRC!V$3,financial_years,0)))</f>
        <v>0</v>
      </c>
      <c r="W204" s="52">
        <f>V204*(1+INDEX(MEA_CAPEX_price_trend,MATCH(GRC!$E204,network_element_names,0),MATCH(GRC!W$3,financial_years,0)))</f>
        <v>0</v>
      </c>
      <c r="X204" s="52">
        <f>W204*(1+INDEX(MEA_CAPEX_price_trend,MATCH(GRC!$E204,network_element_names,0),MATCH(GRC!X$3,financial_years,0)))</f>
        <v>0</v>
      </c>
      <c r="Y204" s="52">
        <f>X204*(1+INDEX(MEA_CAPEX_price_trend,MATCH(GRC!$E204,network_element_names,0),MATCH(GRC!Y$3,financial_years,0)))</f>
        <v>0</v>
      </c>
      <c r="Z204" s="52">
        <f>Y204*(1+INDEX(MEA_CAPEX_price_trend,MATCH(GRC!$E204,network_element_names,0),MATCH(GRC!Z$3,financial_years,0)))</f>
        <v>0</v>
      </c>
      <c r="AA204" s="52">
        <f>Z204*(1+INDEX(MEA_CAPEX_price_trend,MATCH(GRC!$E204,network_element_names,0),MATCH(GRC!AA$3,financial_years,0)))</f>
        <v>0</v>
      </c>
      <c r="AB204" s="52">
        <f>AA204*(1+INDEX(MEA_CAPEX_price_trend,MATCH(GRC!$E204,network_element_names,0),MATCH(GRC!AB$3,financial_years,0)))</f>
        <v>0</v>
      </c>
      <c r="AC204" s="52">
        <f>AB204*(1+INDEX(MEA_CAPEX_price_trend,MATCH(GRC!$E204,network_element_names,0),MATCH(GRC!AC$3,financial_years,0)))</f>
        <v>0</v>
      </c>
      <c r="AD204" s="52">
        <f>AC204*(1+INDEX(MEA_CAPEX_price_trend,MATCH(GRC!$E204,network_element_names,0),MATCH(GRC!AD$3,financial_years,0)))</f>
        <v>0</v>
      </c>
      <c r="AE204" s="52">
        <f>AD204*(1+INDEX(MEA_CAPEX_price_trend,MATCH(GRC!$E204,network_element_names,0),MATCH(GRC!AE$3,financial_years,0)))</f>
        <v>0</v>
      </c>
      <c r="AF204" s="52">
        <f>AE204*(1+INDEX(MEA_CAPEX_price_trend,MATCH(GRC!$E204,network_element_names,0),MATCH(GRC!AF$3,financial_years,0)))</f>
        <v>0</v>
      </c>
      <c r="AG204" s="52">
        <f>AF204*(1+INDEX(MEA_CAPEX_price_trend,MATCH(GRC!$E204,network_element_names,0),MATCH(GRC!AG$3,financial_years,0)))</f>
        <v>0</v>
      </c>
      <c r="AH204" s="52">
        <f>AG204*(1+INDEX(MEA_CAPEX_price_trend,MATCH(GRC!$E204,network_element_names,0),MATCH(GRC!AH$3,financial_years,0)))</f>
        <v>0</v>
      </c>
      <c r="AI204" s="52">
        <f>AH204*(1+INDEX(MEA_CAPEX_price_trend,MATCH(GRC!$E204,network_element_names,0),MATCH(GRC!AI$3,financial_years,0)))</f>
        <v>0</v>
      </c>
      <c r="AJ204" s="52">
        <f>AI204*(1+INDEX(MEA_CAPEX_price_trend,MATCH(GRC!$E204,network_element_names,0),MATCH(GRC!AJ$3,financial_years,0)))</f>
        <v>0</v>
      </c>
      <c r="AK204" s="52">
        <f>AJ204*(1+INDEX(MEA_CAPEX_price_trend,MATCH(GRC!$E204,network_element_names,0),MATCH(GRC!AK$3,financial_years,0)))</f>
        <v>0</v>
      </c>
      <c r="AL204" s="52">
        <f>AK204*(1+INDEX(MEA_CAPEX_price_trend,MATCH(GRC!$E204,network_element_names,0),MATCH(GRC!AL$3,financial_years,0)))</f>
        <v>0</v>
      </c>
      <c r="AM204" s="52">
        <f>AL204*(1+INDEX(MEA_CAPEX_price_trend,MATCH(GRC!$E204,network_element_names,0),MATCH(GRC!AM$3,financial_years,0)))</f>
        <v>0</v>
      </c>
      <c r="AN204" s="52">
        <f>AM204*(1+INDEX(MEA_CAPEX_price_trend,MATCH(GRC!$E204,network_element_names,0),MATCH(GRC!AN$3,financial_years,0)))</f>
        <v>0</v>
      </c>
      <c r="AO204" s="52">
        <f>AN204*(1+INDEX(MEA_CAPEX_price_trend,MATCH(GRC!$E204,network_element_names,0),MATCH(GRC!AO$3,financial_years,0)))</f>
        <v>0</v>
      </c>
      <c r="AP204" s="52">
        <f>AO204*(1+INDEX(MEA_CAPEX_price_trend,MATCH(GRC!$E204,network_element_names,0),MATCH(GRC!AP$3,financial_years,0)))</f>
        <v>0</v>
      </c>
      <c r="AQ204" s="52">
        <f>AP204*(1+INDEX(MEA_CAPEX_price_trend,MATCH(GRC!$E204,network_element_names,0),MATCH(GRC!AQ$3,financial_years,0)))</f>
        <v>0</v>
      </c>
      <c r="AR204" s="52">
        <f>AQ204*(1+INDEX(MEA_CAPEX_price_trend,MATCH(GRC!$E204,network_element_names,0),MATCH(GRC!AR$3,financial_years,0)))</f>
        <v>0</v>
      </c>
      <c r="AS204" s="52">
        <f>AR204*(1+INDEX(MEA_CAPEX_price_trend,MATCH(GRC!$E204,network_element_names,0),MATCH(GRC!AS$3,financial_years,0)))</f>
        <v>0</v>
      </c>
      <c r="AT204" s="52">
        <f>AS204*(1+INDEX(MEA_CAPEX_price_trend,MATCH(GRC!$E204,network_element_names,0),MATCH(GRC!AT$3,financial_years,0)))</f>
        <v>0</v>
      </c>
    </row>
    <row r="205" spans="4:46" ht="14.5" outlineLevel="1" x14ac:dyDescent="0.35">
      <c r="D205" s="58">
        <v>43</v>
      </c>
      <c r="E205" s="58" t="str">
        <v>SEG1_Existing_Duct</v>
      </c>
      <c r="G205" s="52">
        <v>0</v>
      </c>
      <c r="H205" s="52">
        <f>G205*(1+INDEX(MEA_CAPEX_price_trend,MATCH(GRC!$E205,network_element_names,0),MATCH(GRC!H$3,financial_years,0)))</f>
        <v>0</v>
      </c>
      <c r="I205" s="52">
        <f>H205*(1+INDEX(MEA_CAPEX_price_trend,MATCH(GRC!$E205,network_element_names,0),MATCH(GRC!I$3,financial_years,0)))</f>
        <v>0</v>
      </c>
      <c r="J205" s="52">
        <f>I205*(1+INDEX(MEA_CAPEX_price_trend,MATCH(GRC!$E205,network_element_names,0),MATCH(GRC!J$3,financial_years,0)))</f>
        <v>0</v>
      </c>
      <c r="K205" s="52">
        <f>J205*(1+INDEX(MEA_CAPEX_price_trend,MATCH(GRC!$E205,network_element_names,0),MATCH(GRC!K$3,financial_years,0)))</f>
        <v>0</v>
      </c>
      <c r="L205" s="52">
        <f>K205*(1+INDEX(MEA_CAPEX_price_trend,MATCH(GRC!$E205,network_element_names,0),MATCH(GRC!L$3,financial_years,0)))</f>
        <v>0</v>
      </c>
      <c r="M205" s="52">
        <f>L205*(1+INDEX(MEA_CAPEX_price_trend,MATCH(GRC!$E205,network_element_names,0),MATCH(GRC!M$3,financial_years,0)))</f>
        <v>0</v>
      </c>
      <c r="N205" s="52">
        <f>M205*(1+INDEX(MEA_CAPEX_price_trend,MATCH(GRC!$E205,network_element_names,0),MATCH(GRC!N$3,financial_years,0)))</f>
        <v>0</v>
      </c>
      <c r="O205" s="52">
        <f>N205*(1+INDEX(MEA_CAPEX_price_trend,MATCH(GRC!$E205,network_element_names,0),MATCH(GRC!O$3,financial_years,0)))</f>
        <v>0</v>
      </c>
      <c r="P205" s="52">
        <f>O205*(1+INDEX(MEA_CAPEX_price_trend,MATCH(GRC!$E205,network_element_names,0),MATCH(GRC!P$3,financial_years,0)))</f>
        <v>0</v>
      </c>
      <c r="Q205" s="52">
        <f>P205*(1+INDEX(MEA_CAPEX_price_trend,MATCH(GRC!$E205,network_element_names,0),MATCH(GRC!Q$3,financial_years,0)))</f>
        <v>0</v>
      </c>
      <c r="R205" s="52">
        <f>Q205*(1+INDEX(MEA_CAPEX_price_trend,MATCH(GRC!$E205,network_element_names,0),MATCH(GRC!R$3,financial_years,0)))</f>
        <v>0</v>
      </c>
      <c r="S205" s="52">
        <f>R205*(1+INDEX(MEA_CAPEX_price_trend,MATCH(GRC!$E205,network_element_names,0),MATCH(GRC!S$3,financial_years,0)))</f>
        <v>0</v>
      </c>
      <c r="T205" s="52">
        <f>S205*(1+INDEX(MEA_CAPEX_price_trend,MATCH(GRC!$E205,network_element_names,0),MATCH(GRC!T$3,financial_years,0)))</f>
        <v>0</v>
      </c>
      <c r="U205" s="52">
        <f>T205*(1+INDEX(MEA_CAPEX_price_trend,MATCH(GRC!$E205,network_element_names,0),MATCH(GRC!U$3,financial_years,0)))</f>
        <v>0</v>
      </c>
      <c r="V205" s="52">
        <f>U205*(1+INDEX(MEA_CAPEX_price_trend,MATCH(GRC!$E205,network_element_names,0),MATCH(GRC!V$3,financial_years,0)))</f>
        <v>0</v>
      </c>
      <c r="W205" s="52">
        <f>V205*(1+INDEX(MEA_CAPEX_price_trend,MATCH(GRC!$E205,network_element_names,0),MATCH(GRC!W$3,financial_years,0)))</f>
        <v>0</v>
      </c>
      <c r="X205" s="52">
        <f>W205*(1+INDEX(MEA_CAPEX_price_trend,MATCH(GRC!$E205,network_element_names,0),MATCH(GRC!X$3,financial_years,0)))</f>
        <v>0</v>
      </c>
      <c r="Y205" s="52">
        <f>X205*(1+INDEX(MEA_CAPEX_price_trend,MATCH(GRC!$E205,network_element_names,0),MATCH(GRC!Y$3,financial_years,0)))</f>
        <v>0</v>
      </c>
      <c r="Z205" s="52">
        <f>Y205*(1+INDEX(MEA_CAPEX_price_trend,MATCH(GRC!$E205,network_element_names,0),MATCH(GRC!Z$3,financial_years,0)))</f>
        <v>0</v>
      </c>
      <c r="AA205" s="52">
        <f>Z205*(1+INDEX(MEA_CAPEX_price_trend,MATCH(GRC!$E205,network_element_names,0),MATCH(GRC!AA$3,financial_years,0)))</f>
        <v>0</v>
      </c>
      <c r="AB205" s="52">
        <f>AA205*(1+INDEX(MEA_CAPEX_price_trend,MATCH(GRC!$E205,network_element_names,0),MATCH(GRC!AB$3,financial_years,0)))</f>
        <v>0</v>
      </c>
      <c r="AC205" s="52">
        <f>AB205*(1+INDEX(MEA_CAPEX_price_trend,MATCH(GRC!$E205,network_element_names,0),MATCH(GRC!AC$3,financial_years,0)))</f>
        <v>0</v>
      </c>
      <c r="AD205" s="52">
        <f>AC205*(1+INDEX(MEA_CAPEX_price_trend,MATCH(GRC!$E205,network_element_names,0),MATCH(GRC!AD$3,financial_years,0)))</f>
        <v>0</v>
      </c>
      <c r="AE205" s="52">
        <f>AD205*(1+INDEX(MEA_CAPEX_price_trend,MATCH(GRC!$E205,network_element_names,0),MATCH(GRC!AE$3,financial_years,0)))</f>
        <v>0</v>
      </c>
      <c r="AF205" s="52">
        <f>AE205*(1+INDEX(MEA_CAPEX_price_trend,MATCH(GRC!$E205,network_element_names,0),MATCH(GRC!AF$3,financial_years,0)))</f>
        <v>0</v>
      </c>
      <c r="AG205" s="52">
        <f>AF205*(1+INDEX(MEA_CAPEX_price_trend,MATCH(GRC!$E205,network_element_names,0),MATCH(GRC!AG$3,financial_years,0)))</f>
        <v>0</v>
      </c>
      <c r="AH205" s="52">
        <f>AG205*(1+INDEX(MEA_CAPEX_price_trend,MATCH(GRC!$E205,network_element_names,0),MATCH(GRC!AH$3,financial_years,0)))</f>
        <v>0</v>
      </c>
      <c r="AI205" s="52">
        <f>AH205*(1+INDEX(MEA_CAPEX_price_trend,MATCH(GRC!$E205,network_element_names,0),MATCH(GRC!AI$3,financial_years,0)))</f>
        <v>0</v>
      </c>
      <c r="AJ205" s="52">
        <f>AI205*(1+INDEX(MEA_CAPEX_price_trend,MATCH(GRC!$E205,network_element_names,0),MATCH(GRC!AJ$3,financial_years,0)))</f>
        <v>0</v>
      </c>
      <c r="AK205" s="52">
        <f>AJ205*(1+INDEX(MEA_CAPEX_price_trend,MATCH(GRC!$E205,network_element_names,0),MATCH(GRC!AK$3,financial_years,0)))</f>
        <v>0</v>
      </c>
      <c r="AL205" s="52">
        <f>AK205*(1+INDEX(MEA_CAPEX_price_trend,MATCH(GRC!$E205,network_element_names,0),MATCH(GRC!AL$3,financial_years,0)))</f>
        <v>0</v>
      </c>
      <c r="AM205" s="52">
        <f>AL205*(1+INDEX(MEA_CAPEX_price_trend,MATCH(GRC!$E205,network_element_names,0),MATCH(GRC!AM$3,financial_years,0)))</f>
        <v>0</v>
      </c>
      <c r="AN205" s="52">
        <f>AM205*(1+INDEX(MEA_CAPEX_price_trend,MATCH(GRC!$E205,network_element_names,0),MATCH(GRC!AN$3,financial_years,0)))</f>
        <v>0</v>
      </c>
      <c r="AO205" s="52">
        <f>AN205*(1+INDEX(MEA_CAPEX_price_trend,MATCH(GRC!$E205,network_element_names,0),MATCH(GRC!AO$3,financial_years,0)))</f>
        <v>0</v>
      </c>
      <c r="AP205" s="52">
        <f>AO205*(1+INDEX(MEA_CAPEX_price_trend,MATCH(GRC!$E205,network_element_names,0),MATCH(GRC!AP$3,financial_years,0)))</f>
        <v>0</v>
      </c>
      <c r="AQ205" s="52">
        <f>AP205*(1+INDEX(MEA_CAPEX_price_trend,MATCH(GRC!$E205,network_element_names,0),MATCH(GRC!AQ$3,financial_years,0)))</f>
        <v>0</v>
      </c>
      <c r="AR205" s="52">
        <f>AQ205*(1+INDEX(MEA_CAPEX_price_trend,MATCH(GRC!$E205,network_element_names,0),MATCH(GRC!AR$3,financial_years,0)))</f>
        <v>0</v>
      </c>
      <c r="AS205" s="52">
        <f>AR205*(1+INDEX(MEA_CAPEX_price_trend,MATCH(GRC!$E205,network_element_names,0),MATCH(GRC!AS$3,financial_years,0)))</f>
        <v>0</v>
      </c>
      <c r="AT205" s="52">
        <f>AS205*(1+INDEX(MEA_CAPEX_price_trend,MATCH(GRC!$E205,network_element_names,0),MATCH(GRC!AT$3,financial_years,0)))</f>
        <v>0</v>
      </c>
    </row>
    <row r="206" spans="4:46" ht="14.5" outlineLevel="1" x14ac:dyDescent="0.35">
      <c r="D206" s="58">
        <v>44</v>
      </c>
      <c r="E206" s="58" t="str">
        <v>SEG1_Sub-duct in Existing_Duct</v>
      </c>
      <c r="G206" s="52">
        <v>0.36672338724031683</v>
      </c>
      <c r="H206" s="52">
        <f>G206*(1+INDEX(MEA_CAPEX_price_trend,MATCH(GRC!$E206,network_element_names,0),MATCH(GRC!H$3,financial_years,0)))</f>
        <v>0.35841146610928631</v>
      </c>
      <c r="I206" s="52">
        <f>H206*(1+INDEX(MEA_CAPEX_price_trend,MATCH(GRC!$E206,network_element_names,0),MATCH(GRC!I$3,financial_years,0)))</f>
        <v>0.35199999999999998</v>
      </c>
      <c r="J206" s="52">
        <f>I206*(1+INDEX(MEA_CAPEX_price_trend,MATCH(GRC!$E206,network_element_names,0),MATCH(GRC!J$3,financial_years,0)))</f>
        <v>0.35154512922465203</v>
      </c>
      <c r="K206" s="52">
        <f>J206*(1+INDEX(MEA_CAPEX_price_trend,MATCH(GRC!$E206,network_element_names,0),MATCH(GRC!K$3,financial_years,0)))</f>
        <v>0.34832089874951472</v>
      </c>
      <c r="L206" s="52">
        <f>K206*(1+INDEX(MEA_CAPEX_price_trend,MATCH(GRC!$E206,network_element_names,0),MATCH(GRC!L$3,financial_years,0)))</f>
        <v>0.34444685725751717</v>
      </c>
      <c r="M206" s="52">
        <f>L206*(1+INDEX(MEA_CAPEX_price_trend,MATCH(GRC!$E206,network_element_names,0),MATCH(GRC!M$3,financial_years,0)))</f>
        <v>0.33994671658804265</v>
      </c>
      <c r="N206" s="52">
        <f>M206*(1+INDEX(MEA_CAPEX_price_trend,MATCH(GRC!$E206,network_element_names,0),MATCH(GRC!N$3,financial_years,0)))</f>
        <v>0.33517611987831841</v>
      </c>
      <c r="O206" s="52">
        <f>N206*(1+INDEX(MEA_CAPEX_price_trend,MATCH(GRC!$E206,network_element_names,0),MATCH(GRC!O$3,financial_years,0)))</f>
        <v>0.33014847808014369</v>
      </c>
      <c r="P206" s="52">
        <f>O206*(1+INDEX(MEA_CAPEX_price_trend,MATCH(GRC!$E206,network_element_names,0),MATCH(GRC!P$3,financial_years,0)))</f>
        <v>0.32519625090894155</v>
      </c>
      <c r="Q206" s="52">
        <f>P206*(1+INDEX(MEA_CAPEX_price_trend,MATCH(GRC!$E206,network_element_names,0),MATCH(GRC!Q$3,financial_years,0)))</f>
        <v>0.32031830714530735</v>
      </c>
      <c r="R206" s="52">
        <f>Q206*(1+INDEX(MEA_CAPEX_price_trend,MATCH(GRC!$E206,network_element_names,0),MATCH(GRC!R$3,financial_years,0)))</f>
        <v>0.31551353253812781</v>
      </c>
      <c r="S206" s="52">
        <f>R206*(1+INDEX(MEA_CAPEX_price_trend,MATCH(GRC!$E206,network_element_names,0),MATCH(GRC!S$3,financial_years,0)))</f>
        <v>0.31078082955005587</v>
      </c>
      <c r="T206" s="52">
        <f>S206*(1+INDEX(MEA_CAPEX_price_trend,MATCH(GRC!$E206,network_element_names,0),MATCH(GRC!T$3,financial_years,0)))</f>
        <v>0.30611911710680506</v>
      </c>
      <c r="U206" s="52">
        <f>T206*(1+INDEX(MEA_CAPEX_price_trend,MATCH(GRC!$E206,network_element_names,0),MATCH(GRC!U$3,financial_years,0)))</f>
        <v>0.30152733035020296</v>
      </c>
      <c r="V206" s="52">
        <f>U206*(1+INDEX(MEA_CAPEX_price_trend,MATCH(GRC!$E206,network_element_names,0),MATCH(GRC!V$3,financial_years,0)))</f>
        <v>0.2970044203949499</v>
      </c>
      <c r="W206" s="52">
        <f>V206*(1+INDEX(MEA_CAPEX_price_trend,MATCH(GRC!$E206,network_element_names,0),MATCH(GRC!W$3,financial_years,0)))</f>
        <v>0.29254935408902571</v>
      </c>
      <c r="X206" s="52">
        <f>W206*(1+INDEX(MEA_CAPEX_price_trend,MATCH(GRC!$E206,network_element_names,0),MATCH(GRC!X$3,financial_years,0)))</f>
        <v>0.28816111377769027</v>
      </c>
      <c r="Y206" s="52">
        <f>X206*(1+INDEX(MEA_CAPEX_price_trend,MATCH(GRC!$E206,network_element_names,0),MATCH(GRC!Y$3,financial_years,0)))</f>
        <v>0.28383869707102494</v>
      </c>
      <c r="Z206" s="52">
        <f>Y206*(1+INDEX(MEA_CAPEX_price_trend,MATCH(GRC!$E206,network_element_names,0),MATCH(GRC!Z$3,financial_years,0)))</f>
        <v>0.27958111661495955</v>
      </c>
      <c r="AA206" s="52">
        <f>Z206*(1+INDEX(MEA_CAPEX_price_trend,MATCH(GRC!$E206,network_element_names,0),MATCH(GRC!AA$3,financial_years,0)))</f>
        <v>0.27538739986573507</v>
      </c>
      <c r="AB206" s="52">
        <f>AA206*(1+INDEX(MEA_CAPEX_price_trend,MATCH(GRC!$E206,network_element_names,0),MATCH(GRC!AB$3,financial_years,0)))</f>
        <v>0.27125658886774912</v>
      </c>
      <c r="AC206" s="52">
        <f>AB206*(1+INDEX(MEA_CAPEX_price_trend,MATCH(GRC!$E206,network_element_names,0),MATCH(GRC!AC$3,financial_years,0)))</f>
        <v>0.26718774003473283</v>
      </c>
      <c r="AD206" s="52">
        <f>AC206*(1+INDEX(MEA_CAPEX_price_trend,MATCH(GRC!$E206,network_element_names,0),MATCH(GRC!AD$3,financial_years,0)))</f>
        <v>0.2631799239342118</v>
      </c>
      <c r="AE206" s="52">
        <f>AD206*(1+INDEX(MEA_CAPEX_price_trend,MATCH(GRC!$E206,network_element_names,0),MATCH(GRC!AE$3,financial_years,0)))</f>
        <v>0.25923222507519866</v>
      </c>
      <c r="AF206" s="52">
        <f>AE206*(1+INDEX(MEA_CAPEX_price_trend,MATCH(GRC!$E206,network_element_names,0),MATCH(GRC!AF$3,financial_years,0)))</f>
        <v>0.2553437416990707</v>
      </c>
      <c r="AG206" s="52">
        <f>AF206*(1+INDEX(MEA_CAPEX_price_trend,MATCH(GRC!$E206,network_element_names,0),MATCH(GRC!AG$3,financial_years,0)))</f>
        <v>0.25151358557358466</v>
      </c>
      <c r="AH206" s="52">
        <f>AG206*(1+INDEX(MEA_CAPEX_price_trend,MATCH(GRC!$E206,network_element_names,0),MATCH(GRC!AH$3,financial_years,0)))</f>
        <v>0.24774088178998085</v>
      </c>
      <c r="AI206" s="52">
        <f>AH206*(1+INDEX(MEA_CAPEX_price_trend,MATCH(GRC!$E206,network_element_names,0),MATCH(GRC!AI$3,financial_years,0)))</f>
        <v>0.24402476856313113</v>
      </c>
      <c r="AJ206" s="52">
        <f>AI206*(1+INDEX(MEA_CAPEX_price_trend,MATCH(GRC!$E206,network_element_names,0),MATCH(GRC!AJ$3,financial_years,0)))</f>
        <v>0.24036439703468415</v>
      </c>
      <c r="AK206" s="52">
        <f>AJ206*(1+INDEX(MEA_CAPEX_price_trend,MATCH(GRC!$E206,network_element_names,0),MATCH(GRC!AK$3,financial_years,0)))</f>
        <v>0.2367589310791639</v>
      </c>
      <c r="AL206" s="52">
        <f>AK206*(1+INDEX(MEA_CAPEX_price_trend,MATCH(GRC!$E206,network_element_names,0),MATCH(GRC!AL$3,financial_years,0)))</f>
        <v>0.23320754711297645</v>
      </c>
      <c r="AM206" s="52">
        <f>AL206*(1+INDEX(MEA_CAPEX_price_trend,MATCH(GRC!$E206,network_element_names,0),MATCH(GRC!AM$3,financial_years,0)))</f>
        <v>0.22970943390628176</v>
      </c>
      <c r="AN206" s="52">
        <f>AM206*(1+INDEX(MEA_CAPEX_price_trend,MATCH(GRC!$E206,network_element_names,0),MATCH(GRC!AN$3,financial_years,0)))</f>
        <v>0.22626379239768751</v>
      </c>
      <c r="AO206" s="52">
        <f>AN206*(1+INDEX(MEA_CAPEX_price_trend,MATCH(GRC!$E206,network_element_names,0),MATCH(GRC!AO$3,financial_years,0)))</f>
        <v>0.22286983551172221</v>
      </c>
      <c r="AP206" s="52">
        <f>AO206*(1+INDEX(MEA_CAPEX_price_trend,MATCH(GRC!$E206,network_element_names,0),MATCH(GRC!AP$3,financial_years,0)))</f>
        <v>0.21952678797904637</v>
      </c>
      <c r="AQ206" s="52">
        <f>AP206*(1+INDEX(MEA_CAPEX_price_trend,MATCH(GRC!$E206,network_element_names,0),MATCH(GRC!AQ$3,financial_years,0)))</f>
        <v>0.21623388615936068</v>
      </c>
      <c r="AR206" s="52">
        <f>AQ206*(1+INDEX(MEA_CAPEX_price_trend,MATCH(GRC!$E206,network_element_names,0),MATCH(GRC!AR$3,financial_years,0)))</f>
        <v>0.21299037786697023</v>
      </c>
      <c r="AS206" s="52">
        <f>AR206*(1+INDEX(MEA_CAPEX_price_trend,MATCH(GRC!$E206,network_element_names,0),MATCH(GRC!AS$3,financial_years,0)))</f>
        <v>0.20979552219896566</v>
      </c>
      <c r="AT206" s="52">
        <f>AS206*(1+INDEX(MEA_CAPEX_price_trend,MATCH(GRC!$E206,network_element_names,0),MATCH(GRC!AT$3,financial_years,0)))</f>
        <v>0.20664858936598116</v>
      </c>
    </row>
    <row r="207" spans="4:46" ht="14.5" outlineLevel="1" x14ac:dyDescent="0.35">
      <c r="D207" s="58">
        <v>45</v>
      </c>
      <c r="E207" s="58" t="str">
        <v>SEG1_Existing_Pole</v>
      </c>
      <c r="G207" s="52">
        <v>0</v>
      </c>
      <c r="H207" s="52">
        <f>G207*(1+INDEX(MEA_CAPEX_price_trend,MATCH(GRC!$E207,network_element_names,0),MATCH(GRC!H$3,financial_years,0)))</f>
        <v>0</v>
      </c>
      <c r="I207" s="52">
        <f>H207*(1+INDEX(MEA_CAPEX_price_trend,MATCH(GRC!$E207,network_element_names,0),MATCH(GRC!I$3,financial_years,0)))</f>
        <v>0</v>
      </c>
      <c r="J207" s="52">
        <f>I207*(1+INDEX(MEA_CAPEX_price_trend,MATCH(GRC!$E207,network_element_names,0),MATCH(GRC!J$3,financial_years,0)))</f>
        <v>0</v>
      </c>
      <c r="K207" s="52">
        <f>J207*(1+INDEX(MEA_CAPEX_price_trend,MATCH(GRC!$E207,network_element_names,0),MATCH(GRC!K$3,financial_years,0)))</f>
        <v>0</v>
      </c>
      <c r="L207" s="52">
        <f>K207*(1+INDEX(MEA_CAPEX_price_trend,MATCH(GRC!$E207,network_element_names,0),MATCH(GRC!L$3,financial_years,0)))</f>
        <v>0</v>
      </c>
      <c r="M207" s="52">
        <f>L207*(1+INDEX(MEA_CAPEX_price_trend,MATCH(GRC!$E207,network_element_names,0),MATCH(GRC!M$3,financial_years,0)))</f>
        <v>0</v>
      </c>
      <c r="N207" s="52">
        <f>M207*(1+INDEX(MEA_CAPEX_price_trend,MATCH(GRC!$E207,network_element_names,0),MATCH(GRC!N$3,financial_years,0)))</f>
        <v>0</v>
      </c>
      <c r="O207" s="52">
        <f>N207*(1+INDEX(MEA_CAPEX_price_trend,MATCH(GRC!$E207,network_element_names,0),MATCH(GRC!O$3,financial_years,0)))</f>
        <v>0</v>
      </c>
      <c r="P207" s="52">
        <f>O207*(1+INDEX(MEA_CAPEX_price_trend,MATCH(GRC!$E207,network_element_names,0),MATCH(GRC!P$3,financial_years,0)))</f>
        <v>0</v>
      </c>
      <c r="Q207" s="52">
        <f>P207*(1+INDEX(MEA_CAPEX_price_trend,MATCH(GRC!$E207,network_element_names,0),MATCH(GRC!Q$3,financial_years,0)))</f>
        <v>0</v>
      </c>
      <c r="R207" s="52">
        <f>Q207*(1+INDEX(MEA_CAPEX_price_trend,MATCH(GRC!$E207,network_element_names,0),MATCH(GRC!R$3,financial_years,0)))</f>
        <v>0</v>
      </c>
      <c r="S207" s="52">
        <f>R207*(1+INDEX(MEA_CAPEX_price_trend,MATCH(GRC!$E207,network_element_names,0),MATCH(GRC!S$3,financial_years,0)))</f>
        <v>0</v>
      </c>
      <c r="T207" s="52">
        <f>S207*(1+INDEX(MEA_CAPEX_price_trend,MATCH(GRC!$E207,network_element_names,0),MATCH(GRC!T$3,financial_years,0)))</f>
        <v>0</v>
      </c>
      <c r="U207" s="52">
        <f>T207*(1+INDEX(MEA_CAPEX_price_trend,MATCH(GRC!$E207,network_element_names,0),MATCH(GRC!U$3,financial_years,0)))</f>
        <v>0</v>
      </c>
      <c r="V207" s="52">
        <f>U207*(1+INDEX(MEA_CAPEX_price_trend,MATCH(GRC!$E207,network_element_names,0),MATCH(GRC!V$3,financial_years,0)))</f>
        <v>0</v>
      </c>
      <c r="W207" s="52">
        <f>V207*(1+INDEX(MEA_CAPEX_price_trend,MATCH(GRC!$E207,network_element_names,0),MATCH(GRC!W$3,financial_years,0)))</f>
        <v>0</v>
      </c>
      <c r="X207" s="52">
        <f>W207*(1+INDEX(MEA_CAPEX_price_trend,MATCH(GRC!$E207,network_element_names,0),MATCH(GRC!X$3,financial_years,0)))</f>
        <v>0</v>
      </c>
      <c r="Y207" s="52">
        <f>X207*(1+INDEX(MEA_CAPEX_price_trend,MATCH(GRC!$E207,network_element_names,0),MATCH(GRC!Y$3,financial_years,0)))</f>
        <v>0</v>
      </c>
      <c r="Z207" s="52">
        <f>Y207*(1+INDEX(MEA_CAPEX_price_trend,MATCH(GRC!$E207,network_element_names,0),MATCH(GRC!Z$3,financial_years,0)))</f>
        <v>0</v>
      </c>
      <c r="AA207" s="52">
        <f>Z207*(1+INDEX(MEA_CAPEX_price_trend,MATCH(GRC!$E207,network_element_names,0),MATCH(GRC!AA$3,financial_years,0)))</f>
        <v>0</v>
      </c>
      <c r="AB207" s="52">
        <f>AA207*(1+INDEX(MEA_CAPEX_price_trend,MATCH(GRC!$E207,network_element_names,0),MATCH(GRC!AB$3,financial_years,0)))</f>
        <v>0</v>
      </c>
      <c r="AC207" s="52">
        <f>AB207*(1+INDEX(MEA_CAPEX_price_trend,MATCH(GRC!$E207,network_element_names,0),MATCH(GRC!AC$3,financial_years,0)))</f>
        <v>0</v>
      </c>
      <c r="AD207" s="52">
        <f>AC207*(1+INDEX(MEA_CAPEX_price_trend,MATCH(GRC!$E207,network_element_names,0),MATCH(GRC!AD$3,financial_years,0)))</f>
        <v>0</v>
      </c>
      <c r="AE207" s="52">
        <f>AD207*(1+INDEX(MEA_CAPEX_price_trend,MATCH(GRC!$E207,network_element_names,0),MATCH(GRC!AE$3,financial_years,0)))</f>
        <v>0</v>
      </c>
      <c r="AF207" s="52">
        <f>AE207*(1+INDEX(MEA_CAPEX_price_trend,MATCH(GRC!$E207,network_element_names,0),MATCH(GRC!AF$3,financial_years,0)))</f>
        <v>0</v>
      </c>
      <c r="AG207" s="52">
        <f>AF207*(1+INDEX(MEA_CAPEX_price_trend,MATCH(GRC!$E207,network_element_names,0),MATCH(GRC!AG$3,financial_years,0)))</f>
        <v>0</v>
      </c>
      <c r="AH207" s="52">
        <f>AG207*(1+INDEX(MEA_CAPEX_price_trend,MATCH(GRC!$E207,network_element_names,0),MATCH(GRC!AH$3,financial_years,0)))</f>
        <v>0</v>
      </c>
      <c r="AI207" s="52">
        <f>AH207*(1+INDEX(MEA_CAPEX_price_trend,MATCH(GRC!$E207,network_element_names,0),MATCH(GRC!AI$3,financial_years,0)))</f>
        <v>0</v>
      </c>
      <c r="AJ207" s="52">
        <f>AI207*(1+INDEX(MEA_CAPEX_price_trend,MATCH(GRC!$E207,network_element_names,0),MATCH(GRC!AJ$3,financial_years,0)))</f>
        <v>0</v>
      </c>
      <c r="AK207" s="52">
        <f>AJ207*(1+INDEX(MEA_CAPEX_price_trend,MATCH(GRC!$E207,network_element_names,0),MATCH(GRC!AK$3,financial_years,0)))</f>
        <v>0</v>
      </c>
      <c r="AL207" s="52">
        <f>AK207*(1+INDEX(MEA_CAPEX_price_trend,MATCH(GRC!$E207,network_element_names,0),MATCH(GRC!AL$3,financial_years,0)))</f>
        <v>0</v>
      </c>
      <c r="AM207" s="52">
        <f>AL207*(1+INDEX(MEA_CAPEX_price_trend,MATCH(GRC!$E207,network_element_names,0),MATCH(GRC!AM$3,financial_years,0)))</f>
        <v>0</v>
      </c>
      <c r="AN207" s="52">
        <f>AM207*(1+INDEX(MEA_CAPEX_price_trend,MATCH(GRC!$E207,network_element_names,0),MATCH(GRC!AN$3,financial_years,0)))</f>
        <v>0</v>
      </c>
      <c r="AO207" s="52">
        <f>AN207*(1+INDEX(MEA_CAPEX_price_trend,MATCH(GRC!$E207,network_element_names,0),MATCH(GRC!AO$3,financial_years,0)))</f>
        <v>0</v>
      </c>
      <c r="AP207" s="52">
        <f>AO207*(1+INDEX(MEA_CAPEX_price_trend,MATCH(GRC!$E207,network_element_names,0),MATCH(GRC!AP$3,financial_years,0)))</f>
        <v>0</v>
      </c>
      <c r="AQ207" s="52">
        <f>AP207*(1+INDEX(MEA_CAPEX_price_trend,MATCH(GRC!$E207,network_element_names,0),MATCH(GRC!AQ$3,financial_years,0)))</f>
        <v>0</v>
      </c>
      <c r="AR207" s="52">
        <f>AQ207*(1+INDEX(MEA_CAPEX_price_trend,MATCH(GRC!$E207,network_element_names,0),MATCH(GRC!AR$3,financial_years,0)))</f>
        <v>0</v>
      </c>
      <c r="AS207" s="52">
        <f>AR207*(1+INDEX(MEA_CAPEX_price_trend,MATCH(GRC!$E207,network_element_names,0),MATCH(GRC!AS$3,financial_years,0)))</f>
        <v>0</v>
      </c>
      <c r="AT207" s="52">
        <f>AS207*(1+INDEX(MEA_CAPEX_price_trend,MATCH(GRC!$E207,network_element_names,0),MATCH(GRC!AT$3,financial_years,0)))</f>
        <v>0</v>
      </c>
    </row>
    <row r="208" spans="4:46" ht="14.5" outlineLevel="1" x14ac:dyDescent="0.35">
      <c r="D208" s="58">
        <v>46</v>
      </c>
      <c r="E208" s="58" t="str">
        <v>Unused</v>
      </c>
      <c r="G208" s="52">
        <v>0</v>
      </c>
      <c r="H208" s="52">
        <f>G208*(1+INDEX(MEA_CAPEX_price_trend,MATCH(GRC!$E208,network_element_names,0),MATCH(GRC!H$3,financial_years,0)))</f>
        <v>0</v>
      </c>
      <c r="I208" s="52">
        <f>H208*(1+INDEX(MEA_CAPEX_price_trend,MATCH(GRC!$E208,network_element_names,0),MATCH(GRC!I$3,financial_years,0)))</f>
        <v>0</v>
      </c>
      <c r="J208" s="52">
        <f>I208*(1+INDEX(MEA_CAPEX_price_trend,MATCH(GRC!$E208,network_element_names,0),MATCH(GRC!J$3,financial_years,0)))</f>
        <v>0</v>
      </c>
      <c r="K208" s="52">
        <f>J208*(1+INDEX(MEA_CAPEX_price_trend,MATCH(GRC!$E208,network_element_names,0),MATCH(GRC!K$3,financial_years,0)))</f>
        <v>0</v>
      </c>
      <c r="L208" s="52">
        <f>K208*(1+INDEX(MEA_CAPEX_price_trend,MATCH(GRC!$E208,network_element_names,0),MATCH(GRC!L$3,financial_years,0)))</f>
        <v>0</v>
      </c>
      <c r="M208" s="52">
        <f>L208*(1+INDEX(MEA_CAPEX_price_trend,MATCH(GRC!$E208,network_element_names,0),MATCH(GRC!M$3,financial_years,0)))</f>
        <v>0</v>
      </c>
      <c r="N208" s="52">
        <f>M208*(1+INDEX(MEA_CAPEX_price_trend,MATCH(GRC!$E208,network_element_names,0),MATCH(GRC!N$3,financial_years,0)))</f>
        <v>0</v>
      </c>
      <c r="O208" s="52">
        <f>N208*(1+INDEX(MEA_CAPEX_price_trend,MATCH(GRC!$E208,network_element_names,0),MATCH(GRC!O$3,financial_years,0)))</f>
        <v>0</v>
      </c>
      <c r="P208" s="52">
        <f>O208*(1+INDEX(MEA_CAPEX_price_trend,MATCH(GRC!$E208,network_element_names,0),MATCH(GRC!P$3,financial_years,0)))</f>
        <v>0</v>
      </c>
      <c r="Q208" s="52">
        <f>P208*(1+INDEX(MEA_CAPEX_price_trend,MATCH(GRC!$E208,network_element_names,0),MATCH(GRC!Q$3,financial_years,0)))</f>
        <v>0</v>
      </c>
      <c r="R208" s="52">
        <f>Q208*(1+INDEX(MEA_CAPEX_price_trend,MATCH(GRC!$E208,network_element_names,0),MATCH(GRC!R$3,financial_years,0)))</f>
        <v>0</v>
      </c>
      <c r="S208" s="52">
        <f>R208*(1+INDEX(MEA_CAPEX_price_trend,MATCH(GRC!$E208,network_element_names,0),MATCH(GRC!S$3,financial_years,0)))</f>
        <v>0</v>
      </c>
      <c r="T208" s="52">
        <f>S208*(1+INDEX(MEA_CAPEX_price_trend,MATCH(GRC!$E208,network_element_names,0),MATCH(GRC!T$3,financial_years,0)))</f>
        <v>0</v>
      </c>
      <c r="U208" s="52">
        <f>T208*(1+INDEX(MEA_CAPEX_price_trend,MATCH(GRC!$E208,network_element_names,0),MATCH(GRC!U$3,financial_years,0)))</f>
        <v>0</v>
      </c>
      <c r="V208" s="52">
        <f>U208*(1+INDEX(MEA_CAPEX_price_trend,MATCH(GRC!$E208,network_element_names,0),MATCH(GRC!V$3,financial_years,0)))</f>
        <v>0</v>
      </c>
      <c r="W208" s="52">
        <f>V208*(1+INDEX(MEA_CAPEX_price_trend,MATCH(GRC!$E208,network_element_names,0),MATCH(GRC!W$3,financial_years,0)))</f>
        <v>0</v>
      </c>
      <c r="X208" s="52">
        <f>W208*(1+INDEX(MEA_CAPEX_price_trend,MATCH(GRC!$E208,network_element_names,0),MATCH(GRC!X$3,financial_years,0)))</f>
        <v>0</v>
      </c>
      <c r="Y208" s="52">
        <f>X208*(1+INDEX(MEA_CAPEX_price_trend,MATCH(GRC!$E208,network_element_names,0),MATCH(GRC!Y$3,financial_years,0)))</f>
        <v>0</v>
      </c>
      <c r="Z208" s="52">
        <f>Y208*(1+INDEX(MEA_CAPEX_price_trend,MATCH(GRC!$E208,network_element_names,0),MATCH(GRC!Z$3,financial_years,0)))</f>
        <v>0</v>
      </c>
      <c r="AA208" s="52">
        <f>Z208*(1+INDEX(MEA_CAPEX_price_trend,MATCH(GRC!$E208,network_element_names,0),MATCH(GRC!AA$3,financial_years,0)))</f>
        <v>0</v>
      </c>
      <c r="AB208" s="52">
        <f>AA208*(1+INDEX(MEA_CAPEX_price_trend,MATCH(GRC!$E208,network_element_names,0),MATCH(GRC!AB$3,financial_years,0)))</f>
        <v>0</v>
      </c>
      <c r="AC208" s="52">
        <f>AB208*(1+INDEX(MEA_CAPEX_price_trend,MATCH(GRC!$E208,network_element_names,0),MATCH(GRC!AC$3,financial_years,0)))</f>
        <v>0</v>
      </c>
      <c r="AD208" s="52">
        <f>AC208*(1+INDEX(MEA_CAPEX_price_trend,MATCH(GRC!$E208,network_element_names,0),MATCH(GRC!AD$3,financial_years,0)))</f>
        <v>0</v>
      </c>
      <c r="AE208" s="52">
        <f>AD208*(1+INDEX(MEA_CAPEX_price_trend,MATCH(GRC!$E208,network_element_names,0),MATCH(GRC!AE$3,financial_years,0)))</f>
        <v>0</v>
      </c>
      <c r="AF208" s="52">
        <f>AE208*(1+INDEX(MEA_CAPEX_price_trend,MATCH(GRC!$E208,network_element_names,0),MATCH(GRC!AF$3,financial_years,0)))</f>
        <v>0</v>
      </c>
      <c r="AG208" s="52">
        <f>AF208*(1+INDEX(MEA_CAPEX_price_trend,MATCH(GRC!$E208,network_element_names,0),MATCH(GRC!AG$3,financial_years,0)))</f>
        <v>0</v>
      </c>
      <c r="AH208" s="52">
        <f>AG208*(1+INDEX(MEA_CAPEX_price_trend,MATCH(GRC!$E208,network_element_names,0),MATCH(GRC!AH$3,financial_years,0)))</f>
        <v>0</v>
      </c>
      <c r="AI208" s="52">
        <f>AH208*(1+INDEX(MEA_CAPEX_price_trend,MATCH(GRC!$E208,network_element_names,0),MATCH(GRC!AI$3,financial_years,0)))</f>
        <v>0</v>
      </c>
      <c r="AJ208" s="52">
        <f>AI208*(1+INDEX(MEA_CAPEX_price_trend,MATCH(GRC!$E208,network_element_names,0),MATCH(GRC!AJ$3,financial_years,0)))</f>
        <v>0</v>
      </c>
      <c r="AK208" s="52">
        <f>AJ208*(1+INDEX(MEA_CAPEX_price_trend,MATCH(GRC!$E208,network_element_names,0),MATCH(GRC!AK$3,financial_years,0)))</f>
        <v>0</v>
      </c>
      <c r="AL208" s="52">
        <f>AK208*(1+INDEX(MEA_CAPEX_price_trend,MATCH(GRC!$E208,network_element_names,0),MATCH(GRC!AL$3,financial_years,0)))</f>
        <v>0</v>
      </c>
      <c r="AM208" s="52">
        <f>AL208*(1+INDEX(MEA_CAPEX_price_trend,MATCH(GRC!$E208,network_element_names,0),MATCH(GRC!AM$3,financial_years,0)))</f>
        <v>0</v>
      </c>
      <c r="AN208" s="52">
        <f>AM208*(1+INDEX(MEA_CAPEX_price_trend,MATCH(GRC!$E208,network_element_names,0),MATCH(GRC!AN$3,financial_years,0)))</f>
        <v>0</v>
      </c>
      <c r="AO208" s="52">
        <f>AN208*(1+INDEX(MEA_CAPEX_price_trend,MATCH(GRC!$E208,network_element_names,0),MATCH(GRC!AO$3,financial_years,0)))</f>
        <v>0</v>
      </c>
      <c r="AP208" s="52">
        <f>AO208*(1+INDEX(MEA_CAPEX_price_trend,MATCH(GRC!$E208,network_element_names,0),MATCH(GRC!AP$3,financial_years,0)))</f>
        <v>0</v>
      </c>
      <c r="AQ208" s="52">
        <f>AP208*(1+INDEX(MEA_CAPEX_price_trend,MATCH(GRC!$E208,network_element_names,0),MATCH(GRC!AQ$3,financial_years,0)))</f>
        <v>0</v>
      </c>
      <c r="AR208" s="52">
        <f>AQ208*(1+INDEX(MEA_CAPEX_price_trend,MATCH(GRC!$E208,network_element_names,0),MATCH(GRC!AR$3,financial_years,0)))</f>
        <v>0</v>
      </c>
      <c r="AS208" s="52">
        <f>AR208*(1+INDEX(MEA_CAPEX_price_trend,MATCH(GRC!$E208,network_element_names,0),MATCH(GRC!AS$3,financial_years,0)))</f>
        <v>0</v>
      </c>
      <c r="AT208" s="52">
        <f>AS208*(1+INDEX(MEA_CAPEX_price_trend,MATCH(GRC!$E208,network_element_names,0),MATCH(GRC!AT$3,financial_years,0)))</f>
        <v>0</v>
      </c>
    </row>
    <row r="209" spans="4:46" ht="14.5" outlineLevel="1" x14ac:dyDescent="0.35">
      <c r="D209" s="58">
        <v>47</v>
      </c>
      <c r="E209" s="58" t="str">
        <v>SEG1_New Microtrench</v>
      </c>
      <c r="G209" s="52">
        <v>13.022847558249889</v>
      </c>
      <c r="H209" s="52">
        <f>G209*(1+INDEX(MEA_CAPEX_price_trend,MATCH(GRC!$E209,network_element_names,0),MATCH(GRC!H$3,financial_years,0)))</f>
        <v>12.727679904449088</v>
      </c>
      <c r="I209" s="52">
        <f>H209*(1+INDEX(MEA_CAPEX_price_trend,MATCH(GRC!$E209,network_element_names,0),MATCH(GRC!I$3,financial_years,0)))</f>
        <v>12.5</v>
      </c>
      <c r="J209" s="52">
        <f>I209*(1+INDEX(MEA_CAPEX_price_trend,MATCH(GRC!$E209,network_element_names,0),MATCH(GRC!J$3,financial_years,0)))</f>
        <v>12.483846918489066</v>
      </c>
      <c r="K209" s="52">
        <f>J209*(1+INDEX(MEA_CAPEX_price_trend,MATCH(GRC!$E209,network_element_names,0),MATCH(GRC!K$3,financial_years,0)))</f>
        <v>12.369350097639018</v>
      </c>
      <c r="L209" s="52">
        <f>K209*(1+INDEX(MEA_CAPEX_price_trend,MATCH(GRC!$E209,network_element_names,0),MATCH(GRC!L$3,financial_years,0)))</f>
        <v>12.231777601474333</v>
      </c>
      <c r="M209" s="52">
        <f>L209*(1+INDEX(MEA_CAPEX_price_trend,MATCH(GRC!$E209,network_element_names,0),MATCH(GRC!M$3,financial_years,0)))</f>
        <v>12.071971469745833</v>
      </c>
      <c r="N209" s="52">
        <f>M209*(1+INDEX(MEA_CAPEX_price_trend,MATCH(GRC!$E209,network_element_names,0),MATCH(GRC!N$3,financial_years,0)))</f>
        <v>11.902561075224376</v>
      </c>
      <c r="O209" s="52">
        <f>N209*(1+INDEX(MEA_CAPEX_price_trend,MATCH(GRC!$E209,network_element_names,0),MATCH(GRC!O$3,financial_years,0)))</f>
        <v>11.724022659096011</v>
      </c>
      <c r="P209" s="52">
        <f>O209*(1+INDEX(MEA_CAPEX_price_trend,MATCH(GRC!$E209,network_element_names,0),MATCH(GRC!P$3,financial_years,0)))</f>
        <v>11.548162319209572</v>
      </c>
      <c r="Q209" s="52">
        <f>P209*(1+INDEX(MEA_CAPEX_price_trend,MATCH(GRC!$E209,network_element_names,0),MATCH(GRC!Q$3,financial_years,0)))</f>
        <v>11.374939884421426</v>
      </c>
      <c r="R209" s="52">
        <f>Q209*(1+INDEX(MEA_CAPEX_price_trend,MATCH(GRC!$E209,network_element_names,0),MATCH(GRC!R$3,financial_years,0)))</f>
        <v>11.204315786155107</v>
      </c>
      <c r="S209" s="52">
        <f>R209*(1+INDEX(MEA_CAPEX_price_trend,MATCH(GRC!$E209,network_element_names,0),MATCH(GRC!S$3,financial_years,0)))</f>
        <v>11.036251049362781</v>
      </c>
      <c r="T209" s="52">
        <f>S209*(1+INDEX(MEA_CAPEX_price_trend,MATCH(GRC!$E209,network_element_names,0),MATCH(GRC!T$3,financial_years,0)))</f>
        <v>10.870707283622339</v>
      </c>
      <c r="U209" s="52">
        <f>T209*(1+INDEX(MEA_CAPEX_price_trend,MATCH(GRC!$E209,network_element_names,0),MATCH(GRC!U$3,financial_years,0)))</f>
        <v>10.707646674368004</v>
      </c>
      <c r="V209" s="52">
        <f>U209*(1+INDEX(MEA_CAPEX_price_trend,MATCH(GRC!$E209,network_element_names,0),MATCH(GRC!V$3,financial_years,0)))</f>
        <v>10.547031974252482</v>
      </c>
      <c r="W209" s="52">
        <f>V209*(1+INDEX(MEA_CAPEX_price_trend,MATCH(GRC!$E209,network_element_names,0),MATCH(GRC!W$3,financial_years,0)))</f>
        <v>10.388826494638698</v>
      </c>
      <c r="X209" s="52">
        <f>W209*(1+INDEX(MEA_CAPEX_price_trend,MATCH(GRC!$E209,network_element_names,0),MATCH(GRC!X$3,financial_years,0)))</f>
        <v>10.232994097219116</v>
      </c>
      <c r="Y209" s="52">
        <f>X209*(1+INDEX(MEA_CAPEX_price_trend,MATCH(GRC!$E209,network_element_names,0),MATCH(GRC!Y$3,financial_years,0)))</f>
        <v>10.079499185760829</v>
      </c>
      <c r="Z209" s="52">
        <f>Y209*(1+INDEX(MEA_CAPEX_price_trend,MATCH(GRC!$E209,network_element_names,0),MATCH(GRC!Z$3,financial_years,0)))</f>
        <v>9.928306697974417</v>
      </c>
      <c r="AA209" s="52">
        <f>Z209*(1+INDEX(MEA_CAPEX_price_trend,MATCH(GRC!$E209,network_element_names,0),MATCH(GRC!AA$3,financial_years,0)))</f>
        <v>9.7793820975047971</v>
      </c>
      <c r="AB209" s="52">
        <f>AA209*(1+INDEX(MEA_CAPEX_price_trend,MATCH(GRC!$E209,network_element_names,0),MATCH(GRC!AB$3,financial_years,0)))</f>
        <v>9.6326913660422271</v>
      </c>
      <c r="AC209" s="52">
        <f>AB209*(1+INDEX(MEA_CAPEX_price_trend,MATCH(GRC!$E209,network_element_names,0),MATCH(GRC!AC$3,financial_years,0)))</f>
        <v>9.488200995551594</v>
      </c>
      <c r="AD209" s="52">
        <f>AC209*(1+INDEX(MEA_CAPEX_price_trend,MATCH(GRC!$E209,network_element_names,0),MATCH(GRC!AD$3,financial_years,0)))</f>
        <v>9.3458779806183188</v>
      </c>
      <c r="AE209" s="52">
        <f>AD209*(1+INDEX(MEA_CAPEX_price_trend,MATCH(GRC!$E209,network_element_names,0),MATCH(GRC!AE$3,financial_years,0)))</f>
        <v>9.2056898109090444</v>
      </c>
      <c r="AF209" s="52">
        <f>AE209*(1+INDEX(MEA_CAPEX_price_trend,MATCH(GRC!$E209,network_element_names,0),MATCH(GRC!AF$3,financial_years,0)))</f>
        <v>9.0676044637454094</v>
      </c>
      <c r="AG209" s="52">
        <f>AF209*(1+INDEX(MEA_CAPEX_price_trend,MATCH(GRC!$E209,network_element_names,0),MATCH(GRC!AG$3,financial_years,0)))</f>
        <v>8.9315903967892289</v>
      </c>
      <c r="AH209" s="52">
        <f>AG209*(1+INDEX(MEA_CAPEX_price_trend,MATCH(GRC!$E209,network_element_names,0),MATCH(GRC!AH$3,financial_years,0)))</f>
        <v>8.7976165408373888</v>
      </c>
      <c r="AI209" s="52">
        <f>AH209*(1+INDEX(MEA_CAPEX_price_trend,MATCH(GRC!$E209,network_element_names,0),MATCH(GRC!AI$3,financial_years,0)))</f>
        <v>8.6656522927248272</v>
      </c>
      <c r="AJ209" s="52">
        <f>AI209*(1+INDEX(MEA_CAPEX_price_trend,MATCH(GRC!$E209,network_element_names,0),MATCH(GRC!AJ$3,financial_years,0)))</f>
        <v>8.5356675083339546</v>
      </c>
      <c r="AK209" s="52">
        <f>AJ209*(1+INDEX(MEA_CAPEX_price_trend,MATCH(GRC!$E209,network_element_names,0),MATCH(GRC!AK$3,financial_years,0)))</f>
        <v>8.4076324957089454</v>
      </c>
      <c r="AL209" s="52">
        <f>AK209*(1+INDEX(MEA_CAPEX_price_trend,MATCH(GRC!$E209,network_element_names,0),MATCH(GRC!AL$3,financial_years,0)))</f>
        <v>8.2815180082733111</v>
      </c>
      <c r="AM209" s="52">
        <f>AL209*(1+INDEX(MEA_CAPEX_price_trend,MATCH(GRC!$E209,network_element_names,0),MATCH(GRC!AM$3,financial_years,0)))</f>
        <v>8.1572952381492101</v>
      </c>
      <c r="AN209" s="52">
        <f>AM209*(1+INDEX(MEA_CAPEX_price_trend,MATCH(GRC!$E209,network_element_names,0),MATCH(GRC!AN$3,financial_years,0)))</f>
        <v>8.0349358095769716</v>
      </c>
      <c r="AO209" s="52">
        <f>AN209*(1+INDEX(MEA_CAPEX_price_trend,MATCH(GRC!$E209,network_element_names,0),MATCH(GRC!AO$3,financial_years,0)))</f>
        <v>7.9144117724333176</v>
      </c>
      <c r="AP209" s="52">
        <f>AO209*(1+INDEX(MEA_CAPEX_price_trend,MATCH(GRC!$E209,network_element_names,0),MATCH(GRC!AP$3,financial_years,0)))</f>
        <v>7.7956955958468175</v>
      </c>
      <c r="AQ209" s="52">
        <f>AP209*(1+INDEX(MEA_CAPEX_price_trend,MATCH(GRC!$E209,network_element_names,0),MATCH(GRC!AQ$3,financial_years,0)))</f>
        <v>7.678760161909115</v>
      </c>
      <c r="AR209" s="52">
        <f>AQ209*(1+INDEX(MEA_CAPEX_price_trend,MATCH(GRC!$E209,network_element_names,0),MATCH(GRC!AR$3,financial_years,0)))</f>
        <v>7.5635787594804773</v>
      </c>
      <c r="AS209" s="52">
        <f>AR209*(1+INDEX(MEA_CAPEX_price_trend,MATCH(GRC!$E209,network_element_names,0),MATCH(GRC!AS$3,financial_years,0)))</f>
        <v>7.45012507808827</v>
      </c>
      <c r="AT209" s="52">
        <f>AS209*(1+INDEX(MEA_CAPEX_price_trend,MATCH(GRC!$E209,network_element_names,0),MATCH(GRC!AT$3,financial_years,0)))</f>
        <v>7.3383732019169452</v>
      </c>
    </row>
    <row r="210" spans="4:46" ht="14.5" outlineLevel="1" x14ac:dyDescent="0.35">
      <c r="D210" s="58">
        <v>48</v>
      </c>
      <c r="E210" s="58" t="str">
        <v>SEG1_Soft_Duct in New_Duct</v>
      </c>
      <c r="G210" s="52">
        <v>21.357469995529819</v>
      </c>
      <c r="H210" s="52">
        <f>G210*(1+INDEX(MEA_CAPEX_price_trend,MATCH(GRC!$E210,network_element_names,0),MATCH(GRC!H$3,financial_years,0)))</f>
        <v>20.873395043296505</v>
      </c>
      <c r="I210" s="52">
        <f>H210*(1+INDEX(MEA_CAPEX_price_trend,MATCH(GRC!$E210,network_element_names,0),MATCH(GRC!I$3,financial_years,0)))</f>
        <v>20.5</v>
      </c>
      <c r="J210" s="52">
        <f>I210*(1+INDEX(MEA_CAPEX_price_trend,MATCH(GRC!$E210,network_element_names,0),MATCH(GRC!J$3,financial_years,0)))</f>
        <v>20.473508946322067</v>
      </c>
      <c r="K210" s="52">
        <f>J210*(1+INDEX(MEA_CAPEX_price_trend,MATCH(GRC!$E210,network_element_names,0),MATCH(GRC!K$3,financial_years,0)))</f>
        <v>20.285734160127987</v>
      </c>
      <c r="L210" s="52">
        <f>K210*(1+INDEX(MEA_CAPEX_price_trend,MATCH(GRC!$E210,network_element_names,0),MATCH(GRC!L$3,financial_years,0)))</f>
        <v>20.060115266417906</v>
      </c>
      <c r="M210" s="52">
        <f>L210*(1+INDEX(MEA_CAPEX_price_trend,MATCH(GRC!$E210,network_element_names,0),MATCH(GRC!M$3,financial_years,0)))</f>
        <v>19.798033210383167</v>
      </c>
      <c r="N210" s="52">
        <f>M210*(1+INDEX(MEA_CAPEX_price_trend,MATCH(GRC!$E210,network_element_names,0),MATCH(GRC!N$3,financial_years,0)))</f>
        <v>19.520200163367978</v>
      </c>
      <c r="O210" s="52">
        <f>N210*(1+INDEX(MEA_CAPEX_price_trend,MATCH(GRC!$E210,network_element_names,0),MATCH(GRC!O$3,financial_years,0)))</f>
        <v>19.227397160917459</v>
      </c>
      <c r="P210" s="52">
        <f>O210*(1+INDEX(MEA_CAPEX_price_trend,MATCH(GRC!$E210,network_element_names,0),MATCH(GRC!P$3,financial_years,0)))</f>
        <v>18.938986203503699</v>
      </c>
      <c r="Q210" s="52">
        <f>P210*(1+INDEX(MEA_CAPEX_price_trend,MATCH(GRC!$E210,network_element_names,0),MATCH(GRC!Q$3,financial_years,0)))</f>
        <v>18.654901410451139</v>
      </c>
      <c r="R210" s="52">
        <f>Q210*(1+INDEX(MEA_CAPEX_price_trend,MATCH(GRC!$E210,network_element_names,0),MATCH(GRC!R$3,financial_years,0)))</f>
        <v>18.375077889294374</v>
      </c>
      <c r="S210" s="52">
        <f>R210*(1+INDEX(MEA_CAPEX_price_trend,MATCH(GRC!$E210,network_element_names,0),MATCH(GRC!S$3,financial_years,0)))</f>
        <v>18.09945172095496</v>
      </c>
      <c r="T210" s="52">
        <f>S210*(1+INDEX(MEA_CAPEX_price_trend,MATCH(GRC!$E210,network_element_names,0),MATCH(GRC!T$3,financial_years,0)))</f>
        <v>17.827959945140638</v>
      </c>
      <c r="U210" s="52">
        <f>T210*(1+INDEX(MEA_CAPEX_price_trend,MATCH(GRC!$E210,network_element_names,0),MATCH(GRC!U$3,financial_years,0)))</f>
        <v>17.560540545963526</v>
      </c>
      <c r="V210" s="52">
        <f>U210*(1+INDEX(MEA_CAPEX_price_trend,MATCH(GRC!$E210,network_element_names,0),MATCH(GRC!V$3,financial_years,0)))</f>
        <v>17.297132437774071</v>
      </c>
      <c r="W210" s="52">
        <f>V210*(1+INDEX(MEA_CAPEX_price_trend,MATCH(GRC!$E210,network_element_names,0),MATCH(GRC!W$3,financial_years,0)))</f>
        <v>17.037675451207463</v>
      </c>
      <c r="X210" s="52">
        <f>W210*(1+INDEX(MEA_CAPEX_price_trend,MATCH(GRC!$E210,network_element_names,0),MATCH(GRC!X$3,financial_years,0)))</f>
        <v>16.782110319439351</v>
      </c>
      <c r="Y210" s="52">
        <f>X210*(1+INDEX(MEA_CAPEX_price_trend,MATCH(GRC!$E210,network_element_names,0),MATCH(GRC!Y$3,financial_years,0)))</f>
        <v>16.53037866464776</v>
      </c>
      <c r="Z210" s="52">
        <f>Y210*(1+INDEX(MEA_CAPEX_price_trend,MATCH(GRC!$E210,network_element_names,0),MATCH(GRC!Z$3,financial_years,0)))</f>
        <v>16.282422984678043</v>
      </c>
      <c r="AA210" s="52">
        <f>Z210*(1+INDEX(MEA_CAPEX_price_trend,MATCH(GRC!$E210,network_element_names,0),MATCH(GRC!AA$3,financial_years,0)))</f>
        <v>16.038186639907867</v>
      </c>
      <c r="AB210" s="52">
        <f>AA210*(1+INDEX(MEA_CAPEX_price_trend,MATCH(GRC!$E210,network_element_names,0),MATCH(GRC!AB$3,financial_years,0)))</f>
        <v>15.797613840309253</v>
      </c>
      <c r="AC210" s="52">
        <f>AB210*(1+INDEX(MEA_CAPEX_price_trend,MATCH(GRC!$E210,network_element_names,0),MATCH(GRC!AC$3,financial_years,0)))</f>
        <v>15.560649632704614</v>
      </c>
      <c r="AD210" s="52">
        <f>AC210*(1+INDEX(MEA_CAPEX_price_trend,MATCH(GRC!$E210,network_element_names,0),MATCH(GRC!AD$3,financial_years,0)))</f>
        <v>15.327239888214041</v>
      </c>
      <c r="AE210" s="52">
        <f>AD210*(1+INDEX(MEA_CAPEX_price_trend,MATCH(GRC!$E210,network_element_names,0),MATCH(GRC!AE$3,financial_years,0)))</f>
        <v>15.097331289890832</v>
      </c>
      <c r="AF210" s="52">
        <f>AE210*(1+INDEX(MEA_CAPEX_price_trend,MATCH(GRC!$E210,network_element_names,0),MATCH(GRC!AF$3,financial_years,0)))</f>
        <v>14.87087132054247</v>
      </c>
      <c r="AG210" s="52">
        <f>AF210*(1+INDEX(MEA_CAPEX_price_trend,MATCH(GRC!$E210,network_element_names,0),MATCH(GRC!AG$3,financial_years,0)))</f>
        <v>14.647808250734334</v>
      </c>
      <c r="AH210" s="52">
        <f>AG210*(1+INDEX(MEA_CAPEX_price_trend,MATCH(GRC!$E210,network_element_names,0),MATCH(GRC!AH$3,financial_years,0)))</f>
        <v>14.428091126973317</v>
      </c>
      <c r="AI210" s="52">
        <f>AH210*(1+INDEX(MEA_CAPEX_price_trend,MATCH(GRC!$E210,network_element_names,0),MATCH(GRC!AI$3,financial_years,0)))</f>
        <v>14.211669760068718</v>
      </c>
      <c r="AJ210" s="52">
        <f>AI210*(1+INDEX(MEA_CAPEX_price_trend,MATCH(GRC!$E210,network_element_names,0),MATCH(GRC!AJ$3,financial_years,0)))</f>
        <v>13.998494713667686</v>
      </c>
      <c r="AK210" s="52">
        <f>AJ210*(1+INDEX(MEA_CAPEX_price_trend,MATCH(GRC!$E210,network_element_names,0),MATCH(GRC!AK$3,financial_years,0)))</f>
        <v>13.788517292962672</v>
      </c>
      <c r="AL210" s="52">
        <f>AK210*(1+INDEX(MEA_CAPEX_price_trend,MATCH(GRC!$E210,network_element_names,0),MATCH(GRC!AL$3,financial_years,0)))</f>
        <v>13.58168953356823</v>
      </c>
      <c r="AM210" s="52">
        <f>AL210*(1+INDEX(MEA_CAPEX_price_trend,MATCH(GRC!$E210,network_element_names,0),MATCH(GRC!AM$3,financial_years,0)))</f>
        <v>13.377964190564706</v>
      </c>
      <c r="AN210" s="52">
        <f>AM210*(1+INDEX(MEA_CAPEX_price_trend,MATCH(GRC!$E210,network_element_names,0),MATCH(GRC!AN$3,financial_years,0)))</f>
        <v>13.177294727706235</v>
      </c>
      <c r="AO210" s="52">
        <f>AN210*(1+INDEX(MEA_CAPEX_price_trend,MATCH(GRC!$E210,network_element_names,0),MATCH(GRC!AO$3,financial_years,0)))</f>
        <v>12.979635306790641</v>
      </c>
      <c r="AP210" s="52">
        <f>AO210*(1+INDEX(MEA_CAPEX_price_trend,MATCH(GRC!$E210,network_element_names,0),MATCH(GRC!AP$3,financial_years,0)))</f>
        <v>12.78494077718878</v>
      </c>
      <c r="AQ210" s="52">
        <f>AP210*(1+INDEX(MEA_CAPEX_price_trend,MATCH(GRC!$E210,network_element_names,0),MATCH(GRC!AQ$3,financial_years,0)))</f>
        <v>12.593166665530948</v>
      </c>
      <c r="AR210" s="52">
        <f>AQ210*(1+INDEX(MEA_CAPEX_price_trend,MATCH(GRC!$E210,network_element_names,0),MATCH(GRC!AR$3,financial_years,0)))</f>
        <v>12.404269165547982</v>
      </c>
      <c r="AS210" s="52">
        <f>AR210*(1+INDEX(MEA_CAPEX_price_trend,MATCH(GRC!$E210,network_element_names,0),MATCH(GRC!AS$3,financial_years,0)))</f>
        <v>12.218205128064762</v>
      </c>
      <c r="AT210" s="52">
        <f>AS210*(1+INDEX(MEA_CAPEX_price_trend,MATCH(GRC!$E210,network_element_names,0),MATCH(GRC!AT$3,financial_years,0)))</f>
        <v>12.034932051143789</v>
      </c>
    </row>
    <row r="211" spans="4:46" ht="14.5" outlineLevel="1" x14ac:dyDescent="0.35">
      <c r="D211" s="58">
        <v>49</v>
      </c>
      <c r="E211" s="58" t="str">
        <v>SEG1_Footway_Duct in New_Duct</v>
      </c>
      <c r="G211" s="52">
        <v>77.928719788567335</v>
      </c>
      <c r="H211" s="52">
        <f>G211*(1+INDEX(MEA_CAPEX_price_trend,MATCH(GRC!$E211,network_element_names,0),MATCH(GRC!H$3,financial_years,0)))</f>
        <v>76.16243654822334</v>
      </c>
      <c r="I211" s="52">
        <f>H211*(1+INDEX(MEA_CAPEX_price_trend,MATCH(GRC!$E211,network_element_names,0),MATCH(GRC!I$3,financial_years,0)))</f>
        <v>74.8</v>
      </c>
      <c r="J211" s="52">
        <f>I211*(1+INDEX(MEA_CAPEX_price_trend,MATCH(GRC!$E211,network_element_names,0),MATCH(GRC!J$3,financial_years,0)))</f>
        <v>74.703339960238566</v>
      </c>
      <c r="K211" s="52">
        <f>J211*(1+INDEX(MEA_CAPEX_price_trend,MATCH(GRC!$E211,network_element_names,0),MATCH(GRC!K$3,financial_years,0)))</f>
        <v>74.018190984271882</v>
      </c>
      <c r="L211" s="52">
        <f>K211*(1+INDEX(MEA_CAPEX_price_trend,MATCH(GRC!$E211,network_element_names,0),MATCH(GRC!L$3,financial_years,0)))</f>
        <v>73.194957167222398</v>
      </c>
      <c r="M211" s="52">
        <f>L211*(1+INDEX(MEA_CAPEX_price_trend,MATCH(GRC!$E211,network_element_names,0),MATCH(GRC!M$3,financial_years,0)))</f>
        <v>72.238677274959059</v>
      </c>
      <c r="N211" s="52">
        <f>M211*(1+INDEX(MEA_CAPEX_price_trend,MATCH(GRC!$E211,network_element_names,0),MATCH(GRC!N$3,financial_years,0)))</f>
        <v>71.224925474142665</v>
      </c>
      <c r="O211" s="52">
        <f>N211*(1+INDEX(MEA_CAPEX_price_trend,MATCH(GRC!$E211,network_element_names,0),MATCH(GRC!O$3,financial_years,0)))</f>
        <v>70.156551592030524</v>
      </c>
      <c r="P211" s="52">
        <f>O211*(1+INDEX(MEA_CAPEX_price_trend,MATCH(GRC!$E211,network_element_names,0),MATCH(GRC!P$3,financial_years,0)))</f>
        <v>69.10420331815007</v>
      </c>
      <c r="Q211" s="52">
        <f>P211*(1+INDEX(MEA_CAPEX_price_trend,MATCH(GRC!$E211,network_element_names,0),MATCH(GRC!Q$3,financial_years,0)))</f>
        <v>68.067640268377815</v>
      </c>
      <c r="R211" s="52">
        <f>Q211*(1+INDEX(MEA_CAPEX_price_trend,MATCH(GRC!$E211,network_element_names,0),MATCH(GRC!R$3,financial_years,0)))</f>
        <v>67.046625664352163</v>
      </c>
      <c r="S211" s="52">
        <f>R211*(1+INDEX(MEA_CAPEX_price_trend,MATCH(GRC!$E211,network_element_names,0),MATCH(GRC!S$3,financial_years,0)))</f>
        <v>66.040926279386881</v>
      </c>
      <c r="T211" s="52">
        <f>S211*(1+INDEX(MEA_CAPEX_price_trend,MATCH(GRC!$E211,network_element_names,0),MATCH(GRC!T$3,financial_years,0)))</f>
        <v>65.050312385196079</v>
      </c>
      <c r="U211" s="52">
        <f>T211*(1+INDEX(MEA_CAPEX_price_trend,MATCH(GRC!$E211,network_element_names,0),MATCH(GRC!U$3,financial_years,0)))</f>
        <v>64.074557699418136</v>
      </c>
      <c r="V211" s="52">
        <f>U211*(1+INDEX(MEA_CAPEX_price_trend,MATCH(GRC!$E211,network_element_names,0),MATCH(GRC!V$3,financial_years,0)))</f>
        <v>63.113439333926856</v>
      </c>
      <c r="W211" s="52">
        <f>V211*(1+INDEX(MEA_CAPEX_price_trend,MATCH(GRC!$E211,network_element_names,0),MATCH(GRC!W$3,financial_years,0)))</f>
        <v>62.166737743917963</v>
      </c>
      <c r="X211" s="52">
        <f>W211*(1+INDEX(MEA_CAPEX_price_trend,MATCH(GRC!$E211,network_element_names,0),MATCH(GRC!X$3,financial_years,0)))</f>
        <v>61.234236677759185</v>
      </c>
      <c r="Y211" s="52">
        <f>X211*(1+INDEX(MEA_CAPEX_price_trend,MATCH(GRC!$E211,network_element_names,0),MATCH(GRC!Y$3,financial_years,0)))</f>
        <v>60.315723127592797</v>
      </c>
      <c r="Z211" s="52">
        <f>Y211*(1+INDEX(MEA_CAPEX_price_trend,MATCH(GRC!$E211,network_element_names,0),MATCH(GRC!Z$3,financial_years,0)))</f>
        <v>59.410987280678903</v>
      </c>
      <c r="AA211" s="52">
        <f>Z211*(1+INDEX(MEA_CAPEX_price_trend,MATCH(GRC!$E211,network_element_names,0),MATCH(GRC!AA$3,financial_years,0)))</f>
        <v>58.519822471468707</v>
      </c>
      <c r="AB211" s="52">
        <f>AA211*(1+INDEX(MEA_CAPEX_price_trend,MATCH(GRC!$E211,network_element_names,0),MATCH(GRC!AB$3,financial_years,0)))</f>
        <v>57.642025134396683</v>
      </c>
      <c r="AC211" s="52">
        <f>AB211*(1+INDEX(MEA_CAPEX_price_trend,MATCH(GRC!$E211,network_element_names,0),MATCH(GRC!AC$3,financial_years,0)))</f>
        <v>56.777394757380733</v>
      </c>
      <c r="AD211" s="52">
        <f>AC211*(1+INDEX(MEA_CAPEX_price_trend,MATCH(GRC!$E211,network_element_names,0),MATCH(GRC!AD$3,financial_years,0)))</f>
        <v>55.925733836020015</v>
      </c>
      <c r="AE211" s="52">
        <f>AD211*(1+INDEX(MEA_CAPEX_price_trend,MATCH(GRC!$E211,network_element_names,0),MATCH(GRC!AE$3,financial_years,0)))</f>
        <v>55.086847828479719</v>
      </c>
      <c r="AF211" s="52">
        <f>AE211*(1+INDEX(MEA_CAPEX_price_trend,MATCH(GRC!$E211,network_element_names,0),MATCH(GRC!AF$3,financial_years,0)))</f>
        <v>54.260545111052522</v>
      </c>
      <c r="AG211" s="52">
        <f>AF211*(1+INDEX(MEA_CAPEX_price_trend,MATCH(GRC!$E211,network_element_names,0),MATCH(GRC!AG$3,financial_years,0)))</f>
        <v>53.446636934386738</v>
      </c>
      <c r="AH211" s="52">
        <f>AG211*(1+INDEX(MEA_CAPEX_price_trend,MATCH(GRC!$E211,network_element_names,0),MATCH(GRC!AH$3,financial_years,0)))</f>
        <v>52.644937380370934</v>
      </c>
      <c r="AI211" s="52">
        <f>AH211*(1+INDEX(MEA_CAPEX_price_trend,MATCH(GRC!$E211,network_element_names,0),MATCH(GRC!AI$3,financial_years,0)))</f>
        <v>51.855263319665369</v>
      </c>
      <c r="AJ211" s="52">
        <f>AI211*(1+INDEX(MEA_CAPEX_price_trend,MATCH(GRC!$E211,network_element_names,0),MATCH(GRC!AJ$3,financial_years,0)))</f>
        <v>51.077434369870382</v>
      </c>
      <c r="AK211" s="52">
        <f>AJ211*(1+INDEX(MEA_CAPEX_price_trend,MATCH(GRC!$E211,network_element_names,0),MATCH(GRC!AK$3,financial_years,0)))</f>
        <v>50.311272854322333</v>
      </c>
      <c r="AL211" s="52">
        <f>AK211*(1+INDEX(MEA_CAPEX_price_trend,MATCH(GRC!$E211,network_element_names,0),MATCH(GRC!AL$3,financial_years,0)))</f>
        <v>49.556603761507496</v>
      </c>
      <c r="AM211" s="52">
        <f>AL211*(1+INDEX(MEA_CAPEX_price_trend,MATCH(GRC!$E211,network_element_names,0),MATCH(GRC!AM$3,financial_years,0)))</f>
        <v>48.813254705084873</v>
      </c>
      <c r="AN211" s="52">
        <f>AM211*(1+INDEX(MEA_CAPEX_price_trend,MATCH(GRC!$E211,network_element_names,0),MATCH(GRC!AN$3,financial_years,0)))</f>
        <v>48.081055884508601</v>
      </c>
      <c r="AO211" s="52">
        <f>AN211*(1+INDEX(MEA_CAPEX_price_trend,MATCH(GRC!$E211,network_element_names,0),MATCH(GRC!AO$3,financial_years,0)))</f>
        <v>47.359840046240969</v>
      </c>
      <c r="AP211" s="52">
        <f>AO211*(1+INDEX(MEA_CAPEX_price_trend,MATCH(GRC!$E211,network_element_names,0),MATCH(GRC!AP$3,financial_years,0)))</f>
        <v>46.649442445547351</v>
      </c>
      <c r="AQ211" s="52">
        <f>AP211*(1+INDEX(MEA_CAPEX_price_trend,MATCH(GRC!$E211,network_element_names,0),MATCH(GRC!AQ$3,financial_years,0)))</f>
        <v>45.949700808864144</v>
      </c>
      <c r="AR211" s="52">
        <f>AQ211*(1+INDEX(MEA_CAPEX_price_trend,MATCH(GRC!$E211,network_element_names,0),MATCH(GRC!AR$3,financial_years,0)))</f>
        <v>45.260455296731173</v>
      </c>
      <c r="AS211" s="52">
        <f>AR211*(1+INDEX(MEA_CAPEX_price_trend,MATCH(GRC!$E211,network_element_names,0),MATCH(GRC!AS$3,financial_years,0)))</f>
        <v>44.581548467280207</v>
      </c>
      <c r="AT211" s="52">
        <f>AS211*(1+INDEX(MEA_CAPEX_price_trend,MATCH(GRC!$E211,network_element_names,0),MATCH(GRC!AT$3,financial_years,0)))</f>
        <v>43.912825240270998</v>
      </c>
    </row>
    <row r="212" spans="4:46" ht="14.5" outlineLevel="1" x14ac:dyDescent="0.35">
      <c r="D212" s="58">
        <v>50</v>
      </c>
      <c r="E212" s="58" t="str">
        <v>SEG1_Carriageway_Duct in New_Duct</v>
      </c>
      <c r="G212" s="52">
        <v>118.14327304844301</v>
      </c>
      <c r="H212" s="52">
        <f>G212*(1+INDEX(MEA_CAPEX_price_trend,MATCH(GRC!$E212,network_element_names,0),MATCH(GRC!H$3,financial_years,0)))</f>
        <v>115.46551209316213</v>
      </c>
      <c r="I212" s="52">
        <f>H212*(1+INDEX(MEA_CAPEX_price_trend,MATCH(GRC!$E212,network_element_names,0),MATCH(GRC!I$3,financial_years,0)))</f>
        <v>113.4</v>
      </c>
      <c r="J212" s="52">
        <f>I212*(1+INDEX(MEA_CAPEX_price_trend,MATCH(GRC!$E212,network_element_names,0),MATCH(GRC!J$3,financial_years,0)))</f>
        <v>113.25345924453281</v>
      </c>
      <c r="K212" s="52">
        <f>J212*(1+INDEX(MEA_CAPEX_price_trend,MATCH(GRC!$E212,network_element_names,0),MATCH(GRC!K$3,financial_years,0)))</f>
        <v>112.21474408578118</v>
      </c>
      <c r="L212" s="52">
        <f>K212*(1+INDEX(MEA_CAPEX_price_trend,MATCH(GRC!$E212,network_element_names,0),MATCH(GRC!L$3,financial_years,0)))</f>
        <v>110.96668640057514</v>
      </c>
      <c r="M212" s="52">
        <f>L212*(1+INDEX(MEA_CAPEX_price_trend,MATCH(GRC!$E212,network_element_names,0),MATCH(GRC!M$3,financial_years,0)))</f>
        <v>109.5169251735342</v>
      </c>
      <c r="N212" s="52">
        <f>M212*(1+INDEX(MEA_CAPEX_price_trend,MATCH(GRC!$E212,network_element_names,0),MATCH(GRC!N$3,financial_years,0)))</f>
        <v>107.98003407443554</v>
      </c>
      <c r="O212" s="52">
        <f>N212*(1+INDEX(MEA_CAPEX_price_trend,MATCH(GRC!$E212,network_element_names,0),MATCH(GRC!O$3,financial_years,0)))</f>
        <v>106.36033356331902</v>
      </c>
      <c r="P212" s="52">
        <f>O212*(1+INDEX(MEA_CAPEX_price_trend,MATCH(GRC!$E212,network_element_names,0),MATCH(GRC!P$3,financial_years,0)))</f>
        <v>104.76492855986925</v>
      </c>
      <c r="Q212" s="52">
        <f>P212*(1+INDEX(MEA_CAPEX_price_trend,MATCH(GRC!$E212,network_element_names,0),MATCH(GRC!Q$3,financial_years,0)))</f>
        <v>103.19345463147118</v>
      </c>
      <c r="R212" s="52">
        <f>Q212*(1+INDEX(MEA_CAPEX_price_trend,MATCH(GRC!$E212,network_element_names,0),MATCH(GRC!R$3,financial_years,0)))</f>
        <v>101.64555281199914</v>
      </c>
      <c r="S212" s="52">
        <f>R212*(1+INDEX(MEA_CAPEX_price_trend,MATCH(GRC!$E212,network_element_names,0),MATCH(GRC!S$3,financial_years,0)))</f>
        <v>100.12086951981915</v>
      </c>
      <c r="T212" s="52">
        <f>S212*(1+INDEX(MEA_CAPEX_price_trend,MATCH(GRC!$E212,network_element_names,0),MATCH(GRC!T$3,financial_years,0)))</f>
        <v>98.619056477021871</v>
      </c>
      <c r="U212" s="52">
        <f>T212*(1+INDEX(MEA_CAPEX_price_trend,MATCH(GRC!$E212,network_element_names,0),MATCH(GRC!U$3,financial_years,0)))</f>
        <v>97.139770629866547</v>
      </c>
      <c r="V212" s="52">
        <f>U212*(1+INDEX(MEA_CAPEX_price_trend,MATCH(GRC!$E212,network_element_names,0),MATCH(GRC!V$3,financial_years,0)))</f>
        <v>95.682674070418528</v>
      </c>
      <c r="W212" s="52">
        <f>V212*(1+INDEX(MEA_CAPEX_price_trend,MATCH(GRC!$E212,network_element_names,0),MATCH(GRC!W$3,financial_years,0)))</f>
        <v>94.247433959362269</v>
      </c>
      <c r="X212" s="52">
        <f>W212*(1+INDEX(MEA_CAPEX_price_trend,MATCH(GRC!$E212,network_element_names,0),MATCH(GRC!X$3,financial_years,0)))</f>
        <v>92.833722449971816</v>
      </c>
      <c r="Y212" s="52">
        <f>X212*(1+INDEX(MEA_CAPEX_price_trend,MATCH(GRC!$E212,network_element_names,0),MATCH(GRC!Y$3,financial_years,0)))</f>
        <v>91.441216613222252</v>
      </c>
      <c r="Z212" s="52">
        <f>Y212*(1+INDEX(MEA_CAPEX_price_trend,MATCH(GRC!$E212,network_element_names,0),MATCH(GRC!Z$3,financial_years,0)))</f>
        <v>90.069598364023904</v>
      </c>
      <c r="AA212" s="52">
        <f>Z212*(1+INDEX(MEA_CAPEX_price_trend,MATCH(GRC!$E212,network_element_names,0),MATCH(GRC!AA$3,financial_years,0)))</f>
        <v>88.718554388563533</v>
      </c>
      <c r="AB212" s="52">
        <f>AA212*(1+INDEX(MEA_CAPEX_price_trend,MATCH(GRC!$E212,network_element_names,0),MATCH(GRC!AB$3,financial_years,0)))</f>
        <v>87.387776072735093</v>
      </c>
      <c r="AC212" s="52">
        <f>AB212*(1+INDEX(MEA_CAPEX_price_trend,MATCH(GRC!$E212,network_element_names,0),MATCH(GRC!AC$3,financial_years,0)))</f>
        <v>86.076959431644056</v>
      </c>
      <c r="AD212" s="52">
        <f>AC212*(1+INDEX(MEA_CAPEX_price_trend,MATCH(GRC!$E212,network_element_names,0),MATCH(GRC!AD$3,financial_years,0)))</f>
        <v>84.785805040169393</v>
      </c>
      <c r="AE212" s="52">
        <f>AD212*(1+INDEX(MEA_CAPEX_price_trend,MATCH(GRC!$E212,network_element_names,0),MATCH(GRC!AE$3,financial_years,0)))</f>
        <v>83.514017964566861</v>
      </c>
      <c r="AF212" s="52">
        <f>AE212*(1+INDEX(MEA_CAPEX_price_trend,MATCH(GRC!$E212,network_element_names,0),MATCH(GRC!AF$3,financial_years,0)))</f>
        <v>82.261307695098353</v>
      </c>
      <c r="AG212" s="52">
        <f>AF212*(1+INDEX(MEA_CAPEX_price_trend,MATCH(GRC!$E212,network_element_names,0),MATCH(GRC!AG$3,financial_years,0)))</f>
        <v>81.02738807967188</v>
      </c>
      <c r="AH212" s="52">
        <f>AG212*(1+INDEX(MEA_CAPEX_price_trend,MATCH(GRC!$E212,network_element_names,0),MATCH(GRC!AH$3,financial_years,0)))</f>
        <v>79.811977258476787</v>
      </c>
      <c r="AI212" s="52">
        <f>AH212*(1+INDEX(MEA_CAPEX_price_trend,MATCH(GRC!$E212,network_element_names,0),MATCH(GRC!AI$3,financial_years,0)))</f>
        <v>78.61479759959964</v>
      </c>
      <c r="AJ212" s="52">
        <f>AI212*(1+INDEX(MEA_CAPEX_price_trend,MATCH(GRC!$E212,network_element_names,0),MATCH(GRC!AJ$3,financial_years,0)))</f>
        <v>77.435575635605645</v>
      </c>
      <c r="AK212" s="52">
        <f>AJ212*(1+INDEX(MEA_CAPEX_price_trend,MATCH(GRC!$E212,network_element_names,0),MATCH(GRC!AK$3,financial_years,0)))</f>
        <v>76.274042001071564</v>
      </c>
      <c r="AL212" s="52">
        <f>AK212*(1+INDEX(MEA_CAPEX_price_trend,MATCH(GRC!$E212,network_element_names,0),MATCH(GRC!AL$3,financial_years,0)))</f>
        <v>75.129931371055491</v>
      </c>
      <c r="AM212" s="52">
        <f>AL212*(1+INDEX(MEA_CAPEX_price_trend,MATCH(GRC!$E212,network_element_names,0),MATCH(GRC!AM$3,financial_years,0)))</f>
        <v>74.002982400489643</v>
      </c>
      <c r="AN212" s="52">
        <f>AM212*(1+INDEX(MEA_CAPEX_price_trend,MATCH(GRC!$E212,network_element_names,0),MATCH(GRC!AN$3,financial_years,0)))</f>
        <v>72.89293766448229</v>
      </c>
      <c r="AO212" s="52">
        <f>AN212*(1+INDEX(MEA_CAPEX_price_trend,MATCH(GRC!$E212,network_element_names,0),MATCH(GRC!AO$3,financial_years,0)))</f>
        <v>71.799543599515061</v>
      </c>
      <c r="AP212" s="52">
        <f>AO212*(1+INDEX(MEA_CAPEX_price_trend,MATCH(GRC!$E212,network_element_names,0),MATCH(GRC!AP$3,financial_years,0)))</f>
        <v>70.72255044552233</v>
      </c>
      <c r="AQ212" s="52">
        <f>AP212*(1+INDEX(MEA_CAPEX_price_trend,MATCH(GRC!$E212,network_element_names,0),MATCH(GRC!AQ$3,financial_years,0)))</f>
        <v>69.661712188839502</v>
      </c>
      <c r="AR212" s="52">
        <f>AQ212*(1+INDEX(MEA_CAPEX_price_trend,MATCH(GRC!$E212,network_element_names,0),MATCH(GRC!AR$3,financial_years,0)))</f>
        <v>68.616786506006889</v>
      </c>
      <c r="AS212" s="52">
        <f>AR212*(1+INDEX(MEA_CAPEX_price_trend,MATCH(GRC!$E212,network_element_names,0),MATCH(GRC!AS$3,financial_years,0)))</f>
        <v>67.587534708416783</v>
      </c>
      <c r="AT212" s="52">
        <f>AS212*(1+INDEX(MEA_CAPEX_price_trend,MATCH(GRC!$E212,network_element_names,0),MATCH(GRC!AT$3,financial_years,0)))</f>
        <v>66.573721687790524</v>
      </c>
    </row>
    <row r="213" spans="4:46" ht="14.5" outlineLevel="1" x14ac:dyDescent="0.35">
      <c r="D213" s="58">
        <v>51</v>
      </c>
      <c r="E213" s="58" t="str">
        <v>Unused</v>
      </c>
      <c r="G213" s="52">
        <v>0</v>
      </c>
      <c r="H213" s="52">
        <f>G213*(1+INDEX(MEA_CAPEX_price_trend,MATCH(GRC!$E213,network_element_names,0),MATCH(GRC!H$3,financial_years,0)))</f>
        <v>0</v>
      </c>
      <c r="I213" s="52">
        <f>H213*(1+INDEX(MEA_CAPEX_price_trend,MATCH(GRC!$E213,network_element_names,0),MATCH(GRC!I$3,financial_years,0)))</f>
        <v>0</v>
      </c>
      <c r="J213" s="52">
        <f>I213*(1+INDEX(MEA_CAPEX_price_trend,MATCH(GRC!$E213,network_element_names,0),MATCH(GRC!J$3,financial_years,0)))</f>
        <v>0</v>
      </c>
      <c r="K213" s="52">
        <f>J213*(1+INDEX(MEA_CAPEX_price_trend,MATCH(GRC!$E213,network_element_names,0),MATCH(GRC!K$3,financial_years,0)))</f>
        <v>0</v>
      </c>
      <c r="L213" s="52">
        <f>K213*(1+INDEX(MEA_CAPEX_price_trend,MATCH(GRC!$E213,network_element_names,0),MATCH(GRC!L$3,financial_years,0)))</f>
        <v>0</v>
      </c>
      <c r="M213" s="52">
        <f>L213*(1+INDEX(MEA_CAPEX_price_trend,MATCH(GRC!$E213,network_element_names,0),MATCH(GRC!M$3,financial_years,0)))</f>
        <v>0</v>
      </c>
      <c r="N213" s="52">
        <f>M213*(1+INDEX(MEA_CAPEX_price_trend,MATCH(GRC!$E213,network_element_names,0),MATCH(GRC!N$3,financial_years,0)))</f>
        <v>0</v>
      </c>
      <c r="O213" s="52">
        <f>N213*(1+INDEX(MEA_CAPEX_price_trend,MATCH(GRC!$E213,network_element_names,0),MATCH(GRC!O$3,financial_years,0)))</f>
        <v>0</v>
      </c>
      <c r="P213" s="52">
        <f>O213*(1+INDEX(MEA_CAPEX_price_trend,MATCH(GRC!$E213,network_element_names,0),MATCH(GRC!P$3,financial_years,0)))</f>
        <v>0</v>
      </c>
      <c r="Q213" s="52">
        <f>P213*(1+INDEX(MEA_CAPEX_price_trend,MATCH(GRC!$E213,network_element_names,0),MATCH(GRC!Q$3,financial_years,0)))</f>
        <v>0</v>
      </c>
      <c r="R213" s="52">
        <f>Q213*(1+INDEX(MEA_CAPEX_price_trend,MATCH(GRC!$E213,network_element_names,0),MATCH(GRC!R$3,financial_years,0)))</f>
        <v>0</v>
      </c>
      <c r="S213" s="52">
        <f>R213*(1+INDEX(MEA_CAPEX_price_trend,MATCH(GRC!$E213,network_element_names,0),MATCH(GRC!S$3,financial_years,0)))</f>
        <v>0</v>
      </c>
      <c r="T213" s="52">
        <f>S213*(1+INDEX(MEA_CAPEX_price_trend,MATCH(GRC!$E213,network_element_names,0),MATCH(GRC!T$3,financial_years,0)))</f>
        <v>0</v>
      </c>
      <c r="U213" s="52">
        <f>T213*(1+INDEX(MEA_CAPEX_price_trend,MATCH(GRC!$E213,network_element_names,0),MATCH(GRC!U$3,financial_years,0)))</f>
        <v>0</v>
      </c>
      <c r="V213" s="52">
        <f>U213*(1+INDEX(MEA_CAPEX_price_trend,MATCH(GRC!$E213,network_element_names,0),MATCH(GRC!V$3,financial_years,0)))</f>
        <v>0</v>
      </c>
      <c r="W213" s="52">
        <f>V213*(1+INDEX(MEA_CAPEX_price_trend,MATCH(GRC!$E213,network_element_names,0),MATCH(GRC!W$3,financial_years,0)))</f>
        <v>0</v>
      </c>
      <c r="X213" s="52">
        <f>W213*(1+INDEX(MEA_CAPEX_price_trend,MATCH(GRC!$E213,network_element_names,0),MATCH(GRC!X$3,financial_years,0)))</f>
        <v>0</v>
      </c>
      <c r="Y213" s="52">
        <f>X213*(1+INDEX(MEA_CAPEX_price_trend,MATCH(GRC!$E213,network_element_names,0),MATCH(GRC!Y$3,financial_years,0)))</f>
        <v>0</v>
      </c>
      <c r="Z213" s="52">
        <f>Y213*(1+INDEX(MEA_CAPEX_price_trend,MATCH(GRC!$E213,network_element_names,0),MATCH(GRC!Z$3,financial_years,0)))</f>
        <v>0</v>
      </c>
      <c r="AA213" s="52">
        <f>Z213*(1+INDEX(MEA_CAPEX_price_trend,MATCH(GRC!$E213,network_element_names,0),MATCH(GRC!AA$3,financial_years,0)))</f>
        <v>0</v>
      </c>
      <c r="AB213" s="52">
        <f>AA213*(1+INDEX(MEA_CAPEX_price_trend,MATCH(GRC!$E213,network_element_names,0),MATCH(GRC!AB$3,financial_years,0)))</f>
        <v>0</v>
      </c>
      <c r="AC213" s="52">
        <f>AB213*(1+INDEX(MEA_CAPEX_price_trend,MATCH(GRC!$E213,network_element_names,0),MATCH(GRC!AC$3,financial_years,0)))</f>
        <v>0</v>
      </c>
      <c r="AD213" s="52">
        <f>AC213*(1+INDEX(MEA_CAPEX_price_trend,MATCH(GRC!$E213,network_element_names,0),MATCH(GRC!AD$3,financial_years,0)))</f>
        <v>0</v>
      </c>
      <c r="AE213" s="52">
        <f>AD213*(1+INDEX(MEA_CAPEX_price_trend,MATCH(GRC!$E213,network_element_names,0),MATCH(GRC!AE$3,financial_years,0)))</f>
        <v>0</v>
      </c>
      <c r="AF213" s="52">
        <f>AE213*(1+INDEX(MEA_CAPEX_price_trend,MATCH(GRC!$E213,network_element_names,0),MATCH(GRC!AF$3,financial_years,0)))</f>
        <v>0</v>
      </c>
      <c r="AG213" s="52">
        <f>AF213*(1+INDEX(MEA_CAPEX_price_trend,MATCH(GRC!$E213,network_element_names,0),MATCH(GRC!AG$3,financial_years,0)))</f>
        <v>0</v>
      </c>
      <c r="AH213" s="52">
        <f>AG213*(1+INDEX(MEA_CAPEX_price_trend,MATCH(GRC!$E213,network_element_names,0),MATCH(GRC!AH$3,financial_years,0)))</f>
        <v>0</v>
      </c>
      <c r="AI213" s="52">
        <f>AH213*(1+INDEX(MEA_CAPEX_price_trend,MATCH(GRC!$E213,network_element_names,0),MATCH(GRC!AI$3,financial_years,0)))</f>
        <v>0</v>
      </c>
      <c r="AJ213" s="52">
        <f>AI213*(1+INDEX(MEA_CAPEX_price_trend,MATCH(GRC!$E213,network_element_names,0),MATCH(GRC!AJ$3,financial_years,0)))</f>
        <v>0</v>
      </c>
      <c r="AK213" s="52">
        <f>AJ213*(1+INDEX(MEA_CAPEX_price_trend,MATCH(GRC!$E213,network_element_names,0),MATCH(GRC!AK$3,financial_years,0)))</f>
        <v>0</v>
      </c>
      <c r="AL213" s="52">
        <f>AK213*(1+INDEX(MEA_CAPEX_price_trend,MATCH(GRC!$E213,network_element_names,0),MATCH(GRC!AL$3,financial_years,0)))</f>
        <v>0</v>
      </c>
      <c r="AM213" s="52">
        <f>AL213*(1+INDEX(MEA_CAPEX_price_trend,MATCH(GRC!$E213,network_element_names,0),MATCH(GRC!AM$3,financial_years,0)))</f>
        <v>0</v>
      </c>
      <c r="AN213" s="52">
        <f>AM213*(1+INDEX(MEA_CAPEX_price_trend,MATCH(GRC!$E213,network_element_names,0),MATCH(GRC!AN$3,financial_years,0)))</f>
        <v>0</v>
      </c>
      <c r="AO213" s="52">
        <f>AN213*(1+INDEX(MEA_CAPEX_price_trend,MATCH(GRC!$E213,network_element_names,0),MATCH(GRC!AO$3,financial_years,0)))</f>
        <v>0</v>
      </c>
      <c r="AP213" s="52">
        <f>AO213*(1+INDEX(MEA_CAPEX_price_trend,MATCH(GRC!$E213,network_element_names,0),MATCH(GRC!AP$3,financial_years,0)))</f>
        <v>0</v>
      </c>
      <c r="AQ213" s="52">
        <f>AP213*(1+INDEX(MEA_CAPEX_price_trend,MATCH(GRC!$E213,network_element_names,0),MATCH(GRC!AQ$3,financial_years,0)))</f>
        <v>0</v>
      </c>
      <c r="AR213" s="52">
        <f>AQ213*(1+INDEX(MEA_CAPEX_price_trend,MATCH(GRC!$E213,network_element_names,0),MATCH(GRC!AR$3,financial_years,0)))</f>
        <v>0</v>
      </c>
      <c r="AS213" s="52">
        <f>AR213*(1+INDEX(MEA_CAPEX_price_trend,MATCH(GRC!$E213,network_element_names,0),MATCH(GRC!AS$3,financial_years,0)))</f>
        <v>0</v>
      </c>
      <c r="AT213" s="52">
        <f>AS213*(1+INDEX(MEA_CAPEX_price_trend,MATCH(GRC!$E213,network_element_names,0),MATCH(GRC!AT$3,financial_years,0)))</f>
        <v>0</v>
      </c>
    </row>
    <row r="214" spans="4:46" ht="14.5" outlineLevel="1" x14ac:dyDescent="0.35">
      <c r="D214" s="58">
        <v>52</v>
      </c>
      <c r="E214" s="58" t="str">
        <v>Unused</v>
      </c>
      <c r="G214" s="52">
        <v>0</v>
      </c>
      <c r="H214" s="52">
        <f>G214*(1+INDEX(MEA_CAPEX_price_trend,MATCH(GRC!$E214,network_element_names,0),MATCH(GRC!H$3,financial_years,0)))</f>
        <v>0</v>
      </c>
      <c r="I214" s="52">
        <f>H214*(1+INDEX(MEA_CAPEX_price_trend,MATCH(GRC!$E214,network_element_names,0),MATCH(GRC!I$3,financial_years,0)))</f>
        <v>0</v>
      </c>
      <c r="J214" s="52">
        <f>I214*(1+INDEX(MEA_CAPEX_price_trend,MATCH(GRC!$E214,network_element_names,0),MATCH(GRC!J$3,financial_years,0)))</f>
        <v>0</v>
      </c>
      <c r="K214" s="52">
        <f>J214*(1+INDEX(MEA_CAPEX_price_trend,MATCH(GRC!$E214,network_element_names,0),MATCH(GRC!K$3,financial_years,0)))</f>
        <v>0</v>
      </c>
      <c r="L214" s="52">
        <f>K214*(1+INDEX(MEA_CAPEX_price_trend,MATCH(GRC!$E214,network_element_names,0),MATCH(GRC!L$3,financial_years,0)))</f>
        <v>0</v>
      </c>
      <c r="M214" s="52">
        <f>L214*(1+INDEX(MEA_CAPEX_price_trend,MATCH(GRC!$E214,network_element_names,0),MATCH(GRC!M$3,financial_years,0)))</f>
        <v>0</v>
      </c>
      <c r="N214" s="52">
        <f>M214*(1+INDEX(MEA_CAPEX_price_trend,MATCH(GRC!$E214,network_element_names,0),MATCH(GRC!N$3,financial_years,0)))</f>
        <v>0</v>
      </c>
      <c r="O214" s="52">
        <f>N214*(1+INDEX(MEA_CAPEX_price_trend,MATCH(GRC!$E214,network_element_names,0),MATCH(GRC!O$3,financial_years,0)))</f>
        <v>0</v>
      </c>
      <c r="P214" s="52">
        <f>O214*(1+INDEX(MEA_CAPEX_price_trend,MATCH(GRC!$E214,network_element_names,0),MATCH(GRC!P$3,financial_years,0)))</f>
        <v>0</v>
      </c>
      <c r="Q214" s="52">
        <f>P214*(1+INDEX(MEA_CAPEX_price_trend,MATCH(GRC!$E214,network_element_names,0),MATCH(GRC!Q$3,financial_years,0)))</f>
        <v>0</v>
      </c>
      <c r="R214" s="52">
        <f>Q214*(1+INDEX(MEA_CAPEX_price_trend,MATCH(GRC!$E214,network_element_names,0),MATCH(GRC!R$3,financial_years,0)))</f>
        <v>0</v>
      </c>
      <c r="S214" s="52">
        <f>R214*(1+INDEX(MEA_CAPEX_price_trend,MATCH(GRC!$E214,network_element_names,0),MATCH(GRC!S$3,financial_years,0)))</f>
        <v>0</v>
      </c>
      <c r="T214" s="52">
        <f>S214*(1+INDEX(MEA_CAPEX_price_trend,MATCH(GRC!$E214,network_element_names,0),MATCH(GRC!T$3,financial_years,0)))</f>
        <v>0</v>
      </c>
      <c r="U214" s="52">
        <f>T214*(1+INDEX(MEA_CAPEX_price_trend,MATCH(GRC!$E214,network_element_names,0),MATCH(GRC!U$3,financial_years,0)))</f>
        <v>0</v>
      </c>
      <c r="V214" s="52">
        <f>U214*(1+INDEX(MEA_CAPEX_price_trend,MATCH(GRC!$E214,network_element_names,0),MATCH(GRC!V$3,financial_years,0)))</f>
        <v>0</v>
      </c>
      <c r="W214" s="52">
        <f>V214*(1+INDEX(MEA_CAPEX_price_trend,MATCH(GRC!$E214,network_element_names,0),MATCH(GRC!W$3,financial_years,0)))</f>
        <v>0</v>
      </c>
      <c r="X214" s="52">
        <f>W214*(1+INDEX(MEA_CAPEX_price_trend,MATCH(GRC!$E214,network_element_names,0),MATCH(GRC!X$3,financial_years,0)))</f>
        <v>0</v>
      </c>
      <c r="Y214" s="52">
        <f>X214*(1+INDEX(MEA_CAPEX_price_trend,MATCH(GRC!$E214,network_element_names,0),MATCH(GRC!Y$3,financial_years,0)))</f>
        <v>0</v>
      </c>
      <c r="Z214" s="52">
        <f>Y214*(1+INDEX(MEA_CAPEX_price_trend,MATCH(GRC!$E214,network_element_names,0),MATCH(GRC!Z$3,financial_years,0)))</f>
        <v>0</v>
      </c>
      <c r="AA214" s="52">
        <f>Z214*(1+INDEX(MEA_CAPEX_price_trend,MATCH(GRC!$E214,network_element_names,0),MATCH(GRC!AA$3,financial_years,0)))</f>
        <v>0</v>
      </c>
      <c r="AB214" s="52">
        <f>AA214*(1+INDEX(MEA_CAPEX_price_trend,MATCH(GRC!$E214,network_element_names,0),MATCH(GRC!AB$3,financial_years,0)))</f>
        <v>0</v>
      </c>
      <c r="AC214" s="52">
        <f>AB214*(1+INDEX(MEA_CAPEX_price_trend,MATCH(GRC!$E214,network_element_names,0),MATCH(GRC!AC$3,financial_years,0)))</f>
        <v>0</v>
      </c>
      <c r="AD214" s="52">
        <f>AC214*(1+INDEX(MEA_CAPEX_price_trend,MATCH(GRC!$E214,network_element_names,0),MATCH(GRC!AD$3,financial_years,0)))</f>
        <v>0</v>
      </c>
      <c r="AE214" s="52">
        <f>AD214*(1+INDEX(MEA_CAPEX_price_trend,MATCH(GRC!$E214,network_element_names,0),MATCH(GRC!AE$3,financial_years,0)))</f>
        <v>0</v>
      </c>
      <c r="AF214" s="52">
        <f>AE214*(1+INDEX(MEA_CAPEX_price_trend,MATCH(GRC!$E214,network_element_names,0),MATCH(GRC!AF$3,financial_years,0)))</f>
        <v>0</v>
      </c>
      <c r="AG214" s="52">
        <f>AF214*(1+INDEX(MEA_CAPEX_price_trend,MATCH(GRC!$E214,network_element_names,0),MATCH(GRC!AG$3,financial_years,0)))</f>
        <v>0</v>
      </c>
      <c r="AH214" s="52">
        <f>AG214*(1+INDEX(MEA_CAPEX_price_trend,MATCH(GRC!$E214,network_element_names,0),MATCH(GRC!AH$3,financial_years,0)))</f>
        <v>0</v>
      </c>
      <c r="AI214" s="52">
        <f>AH214*(1+INDEX(MEA_CAPEX_price_trend,MATCH(GRC!$E214,network_element_names,0),MATCH(GRC!AI$3,financial_years,0)))</f>
        <v>0</v>
      </c>
      <c r="AJ214" s="52">
        <f>AI214*(1+INDEX(MEA_CAPEX_price_trend,MATCH(GRC!$E214,network_element_names,0),MATCH(GRC!AJ$3,financial_years,0)))</f>
        <v>0</v>
      </c>
      <c r="AK214" s="52">
        <f>AJ214*(1+INDEX(MEA_CAPEX_price_trend,MATCH(GRC!$E214,network_element_names,0),MATCH(GRC!AK$3,financial_years,0)))</f>
        <v>0</v>
      </c>
      <c r="AL214" s="52">
        <f>AK214*(1+INDEX(MEA_CAPEX_price_trend,MATCH(GRC!$E214,network_element_names,0),MATCH(GRC!AL$3,financial_years,0)))</f>
        <v>0</v>
      </c>
      <c r="AM214" s="52">
        <f>AL214*(1+INDEX(MEA_CAPEX_price_trend,MATCH(GRC!$E214,network_element_names,0),MATCH(GRC!AM$3,financial_years,0)))</f>
        <v>0</v>
      </c>
      <c r="AN214" s="52">
        <f>AM214*(1+INDEX(MEA_CAPEX_price_trend,MATCH(GRC!$E214,network_element_names,0),MATCH(GRC!AN$3,financial_years,0)))</f>
        <v>0</v>
      </c>
      <c r="AO214" s="52">
        <f>AN214*(1+INDEX(MEA_CAPEX_price_trend,MATCH(GRC!$E214,network_element_names,0),MATCH(GRC!AO$3,financial_years,0)))</f>
        <v>0</v>
      </c>
      <c r="AP214" s="52">
        <f>AO214*(1+INDEX(MEA_CAPEX_price_trend,MATCH(GRC!$E214,network_element_names,0),MATCH(GRC!AP$3,financial_years,0)))</f>
        <v>0</v>
      </c>
      <c r="AQ214" s="52">
        <f>AP214*(1+INDEX(MEA_CAPEX_price_trend,MATCH(GRC!$E214,network_element_names,0),MATCH(GRC!AQ$3,financial_years,0)))</f>
        <v>0</v>
      </c>
      <c r="AR214" s="52">
        <f>AQ214*(1+INDEX(MEA_CAPEX_price_trend,MATCH(GRC!$E214,network_element_names,0),MATCH(GRC!AR$3,financial_years,0)))</f>
        <v>0</v>
      </c>
      <c r="AS214" s="52">
        <f>AR214*(1+INDEX(MEA_CAPEX_price_trend,MATCH(GRC!$E214,network_element_names,0),MATCH(GRC!AS$3,financial_years,0)))</f>
        <v>0</v>
      </c>
      <c r="AT214" s="52">
        <f>AS214*(1+INDEX(MEA_CAPEX_price_trend,MATCH(GRC!$E214,network_element_names,0),MATCH(GRC!AT$3,financial_years,0)))</f>
        <v>0</v>
      </c>
    </row>
    <row r="215" spans="4:46" ht="14.5" outlineLevel="1" x14ac:dyDescent="0.35">
      <c r="D215" s="58">
        <v>53</v>
      </c>
      <c r="E215" s="58" t="str">
        <v>SEG2_FootwayBox_Splitter_1:32</v>
      </c>
      <c r="G215" s="52">
        <v>462.74496195488177</v>
      </c>
      <c r="H215" s="52">
        <f>G215*(1+INDEX(MEA_CAPEX_price_trend,MATCH(GRC!$E215,network_element_names,0),MATCH(GRC!H$3,financial_years,0)))</f>
        <v>447.82278735487751</v>
      </c>
      <c r="I215" s="52">
        <f>H215*(1+INDEX(MEA_CAPEX_price_trend,MATCH(GRC!$E215,network_element_names,0),MATCH(GRC!I$3,financial_years,0)))</f>
        <v>435.5</v>
      </c>
      <c r="J215" s="52">
        <f>I215*(1+INDEX(MEA_CAPEX_price_trend,MATCH(GRC!$E215,network_element_names,0),MATCH(GRC!J$3,financial_years,0)))</f>
        <v>430.67313618290262</v>
      </c>
      <c r="K215" s="52">
        <f>J215*(1+INDEX(MEA_CAPEX_price_trend,MATCH(GRC!$E215,network_element_names,0),MATCH(GRC!K$3,financial_years,0)))</f>
        <v>422.53961492264358</v>
      </c>
      <c r="L215" s="52">
        <f>K215*(1+INDEX(MEA_CAPEX_price_trend,MATCH(GRC!$E215,network_element_names,0),MATCH(GRC!L$3,financial_years,0)))</f>
        <v>413.74363770255115</v>
      </c>
      <c r="M215" s="52">
        <f>L215*(1+INDEX(MEA_CAPEX_price_trend,MATCH(GRC!$E215,network_element_names,0),MATCH(GRC!M$3,financial_years,0)))</f>
        <v>404.33483101019937</v>
      </c>
      <c r="N215" s="52">
        <f>M215*(1+INDEX(MEA_CAPEX_price_trend,MATCH(GRC!$E215,network_element_names,0),MATCH(GRC!N$3,financial_years,0)))</f>
        <v>394.75221455397138</v>
      </c>
      <c r="O215" s="52">
        <f>N215*(1+INDEX(MEA_CAPEX_price_trend,MATCH(GRC!$E215,network_element_names,0),MATCH(GRC!O$3,financial_years,0)))</f>
        <v>385.01886338139059</v>
      </c>
      <c r="P215" s="52">
        <f>O215*(1+INDEX(MEA_CAPEX_price_trend,MATCH(GRC!$E215,network_element_names,0),MATCH(GRC!P$3,financial_years,0)))</f>
        <v>375.52550611272198</v>
      </c>
      <c r="Q215" s="52">
        <f>P215*(1+INDEX(MEA_CAPEX_price_trend,MATCH(GRC!$E215,network_element_names,0),MATCH(GRC!Q$3,financial_years,0)))</f>
        <v>366.26622525121718</v>
      </c>
      <c r="R215" s="52">
        <f>Q215*(1+INDEX(MEA_CAPEX_price_trend,MATCH(GRC!$E215,network_element_names,0),MATCH(GRC!R$3,financial_years,0)))</f>
        <v>357.23524920703278</v>
      </c>
      <c r="S215" s="52">
        <f>R215*(1+INDEX(MEA_CAPEX_price_trend,MATCH(GRC!$E215,network_element_names,0),MATCH(GRC!S$3,financial_years,0)))</f>
        <v>348.42694869962412</v>
      </c>
      <c r="T215" s="52">
        <f>S215*(1+INDEX(MEA_CAPEX_price_trend,MATCH(GRC!$E215,network_element_names,0),MATCH(GRC!T$3,financial_years,0)))</f>
        <v>339.83583324884415</v>
      </c>
      <c r="U215" s="52">
        <f>T215*(1+INDEX(MEA_CAPEX_price_trend,MATCH(GRC!$E215,network_element_names,0),MATCH(GRC!U$3,financial_years,0)))</f>
        <v>331.45654775256139</v>
      </c>
      <c r="V215" s="52">
        <f>U215*(1+INDEX(MEA_CAPEX_price_trend,MATCH(GRC!$E215,network_element_names,0),MATCH(GRC!V$3,financial_years,0)))</f>
        <v>323.28386914866252</v>
      </c>
      <c r="W215" s="52">
        <f>V215*(1+INDEX(MEA_CAPEX_price_trend,MATCH(GRC!$E215,network_element_names,0),MATCH(GRC!W$3,financial_years,0)))</f>
        <v>315.31270315935973</v>
      </c>
      <c r="X215" s="52">
        <f>W215*(1+INDEX(MEA_CAPEX_price_trend,MATCH(GRC!$E215,network_element_names,0),MATCH(GRC!X$3,financial_years,0)))</f>
        <v>307.53808111577348</v>
      </c>
      <c r="Y215" s="52">
        <f>X215*(1+INDEX(MEA_CAPEX_price_trend,MATCH(GRC!$E215,network_element_names,0),MATCH(GRC!Y$3,financial_years,0)))</f>
        <v>299.95515686081103</v>
      </c>
      <c r="Z215" s="52">
        <f>Y215*(1+INDEX(MEA_CAPEX_price_trend,MATCH(GRC!$E215,network_element_names,0),MATCH(GRC!Z$3,financial_years,0)))</f>
        <v>292.55920372840967</v>
      </c>
      <c r="AA215" s="52">
        <f>Z215*(1+INDEX(MEA_CAPEX_price_trend,MATCH(GRC!$E215,network_element_names,0),MATCH(GRC!AA$3,financial_years,0)))</f>
        <v>285.34561159726309</v>
      </c>
      <c r="AB215" s="52">
        <f>AA215*(1+INDEX(MEA_CAPEX_price_trend,MATCH(GRC!$E215,network_element_names,0),MATCH(GRC!AB$3,financial_years,0)))</f>
        <v>278.30988401719333</v>
      </c>
      <c r="AC215" s="52">
        <f>AB215*(1+INDEX(MEA_CAPEX_price_trend,MATCH(GRC!$E215,network_element_names,0),MATCH(GRC!AC$3,financial_years,0)))</f>
        <v>271.44763540637729</v>
      </c>
      <c r="AD215" s="52">
        <f>AC215*(1+INDEX(MEA_CAPEX_price_trend,MATCH(GRC!$E215,network_element_names,0),MATCH(GRC!AD$3,financial_years,0)))</f>
        <v>264.75458831768077</v>
      </c>
      <c r="AE215" s="52">
        <f>AD215*(1+INDEX(MEA_CAPEX_price_trend,MATCH(GRC!$E215,network_element_names,0),MATCH(GRC!AE$3,financial_years,0)))</f>
        <v>258.22657077239677</v>
      </c>
      <c r="AF215" s="52">
        <f>AE215*(1+INDEX(MEA_CAPEX_price_trend,MATCH(GRC!$E215,network_element_names,0),MATCH(GRC!AF$3,financial_years,0)))</f>
        <v>251.85951365972446</v>
      </c>
      <c r="AG215" s="52">
        <f>AF215*(1+INDEX(MEA_CAPEX_price_trend,MATCH(GRC!$E215,network_element_names,0),MATCH(GRC!AG$3,financial_years,0)))</f>
        <v>245.64944820036945</v>
      </c>
      <c r="AH215" s="52">
        <f>AG215*(1+INDEX(MEA_CAPEX_price_trend,MATCH(GRC!$E215,network_element_names,0),MATCH(GRC!AH$3,financial_years,0)))</f>
        <v>239.59250347268389</v>
      </c>
      <c r="AI215" s="52">
        <f>AH215*(1+INDEX(MEA_CAPEX_price_trend,MATCH(GRC!$E215,network_element_names,0),MATCH(GRC!AI$3,financial_years,0)))</f>
        <v>233.68490399980351</v>
      </c>
      <c r="AJ215" s="52">
        <f>AI215*(1+INDEX(MEA_CAPEX_price_trend,MATCH(GRC!$E215,network_element_names,0),MATCH(GRC!AJ$3,financial_years,0)))</f>
        <v>227.92296739627892</v>
      </c>
      <c r="AK215" s="52">
        <f>AJ215*(1+INDEX(MEA_CAPEX_price_trend,MATCH(GRC!$E215,network_element_names,0),MATCH(GRC!AK$3,financial_years,0)))</f>
        <v>222.3031020727334</v>
      </c>
      <c r="AL215" s="52">
        <f>AK215*(1+INDEX(MEA_CAPEX_price_trend,MATCH(GRC!$E215,network_element_names,0),MATCH(GRC!AL$3,financial_years,0)))</f>
        <v>216.82180499711649</v>
      </c>
      <c r="AM215" s="52">
        <f>AL215*(1+INDEX(MEA_CAPEX_price_trend,MATCH(GRC!$E215,network_element_names,0),MATCH(GRC!AM$3,financial_years,0)))</f>
        <v>211.47565951115814</v>
      </c>
      <c r="AN215" s="52">
        <f>AM215*(1+INDEX(MEA_CAPEX_price_trend,MATCH(GRC!$E215,network_element_names,0),MATCH(GRC!AN$3,financial_years,0)))</f>
        <v>206.26133320066242</v>
      </c>
      <c r="AO215" s="52">
        <f>AN215*(1+INDEX(MEA_CAPEX_price_trend,MATCH(GRC!$E215,network_element_names,0),MATCH(GRC!AO$3,financial_years,0)))</f>
        <v>201.17557581831275</v>
      </c>
      <c r="AP215" s="52">
        <f>AO215*(1+INDEX(MEA_CAPEX_price_trend,MATCH(GRC!$E215,network_element_names,0),MATCH(GRC!AP$3,financial_years,0)))</f>
        <v>196.21521725769452</v>
      </c>
      <c r="AQ215" s="52">
        <f>AP215*(1+INDEX(MEA_CAPEX_price_trend,MATCH(GRC!$E215,network_element_names,0),MATCH(GRC!AQ$3,financial_years,0)))</f>
        <v>191.37716557727194</v>
      </c>
      <c r="AR215" s="52">
        <f>AQ215*(1+INDEX(MEA_CAPEX_price_trend,MATCH(GRC!$E215,network_element_names,0),MATCH(GRC!AR$3,financial_years,0)))</f>
        <v>186.65840507308721</v>
      </c>
      <c r="AS215" s="52">
        <f>AR215*(1+INDEX(MEA_CAPEX_price_trend,MATCH(GRC!$E215,network_element_names,0),MATCH(GRC!AS$3,financial_years,0)))</f>
        <v>182.0559943989812</v>
      </c>
      <c r="AT215" s="52">
        <f>AS215*(1+INDEX(MEA_CAPEX_price_trend,MATCH(GRC!$E215,network_element_names,0),MATCH(GRC!AT$3,financial_years,0)))</f>
        <v>177.56706473316314</v>
      </c>
    </row>
    <row r="216" spans="4:46" ht="14.5" outlineLevel="1" x14ac:dyDescent="0.35">
      <c r="D216" s="58">
        <v>54</v>
      </c>
      <c r="E216" s="58" t="str">
        <v>SEG2_Splitter_Node_1:32</v>
      </c>
      <c r="G216" s="52">
        <v>280.86910245730945</v>
      </c>
      <c r="H216" s="52">
        <f>G216*(1+INDEX(MEA_CAPEX_price_trend,MATCH(GRC!$E216,network_element_names,0),MATCH(GRC!H$3,financial_years,0)))</f>
        <v>267.75459183673468</v>
      </c>
      <c r="I216" s="52">
        <f>H216*(1+INDEX(MEA_CAPEX_price_trend,MATCH(GRC!$E216,network_element_names,0),MATCH(GRC!I$3,financial_years,0)))</f>
        <v>256.5</v>
      </c>
      <c r="J216" s="52">
        <f>I216*(1+INDEX(MEA_CAPEX_price_trend,MATCH(GRC!$E216,network_element_names,0),MATCH(GRC!J$3,financial_years,0)))</f>
        <v>249.87077534791251</v>
      </c>
      <c r="K216" s="52">
        <f>J216*(1+INDEX(MEA_CAPEX_price_trend,MATCH(GRC!$E216,network_element_names,0),MATCH(GRC!K$3,financial_years,0)))</f>
        <v>241.49246532638486</v>
      </c>
      <c r="L216" s="52">
        <f>K216*(1+INDEX(MEA_CAPEX_price_trend,MATCH(GRC!$E216,network_element_names,0),MATCH(GRC!L$3,financial_years,0)))</f>
        <v>232.93564568883579</v>
      </c>
      <c r="M216" s="52">
        <f>L216*(1+INDEX(MEA_CAPEX_price_trend,MATCH(GRC!$E216,network_element_names,0),MATCH(GRC!M$3,financial_years,0)))</f>
        <v>224.24060194013657</v>
      </c>
      <c r="N216" s="52">
        <f>M216*(1+INDEX(MEA_CAPEX_price_trend,MATCH(GRC!$E216,network_element_names,0),MATCH(GRC!N$3,financial_years,0)))</f>
        <v>215.65828253320299</v>
      </c>
      <c r="O216" s="52">
        <f>N216*(1+INDEX(MEA_CAPEX_price_trend,MATCH(GRC!$E216,network_element_names,0),MATCH(GRC!O$3,financial_years,0)))</f>
        <v>207.2010949828813</v>
      </c>
      <c r="P216" s="52">
        <f>O216*(1+INDEX(MEA_CAPEX_price_trend,MATCH(GRC!$E216,network_element_names,0),MATCH(GRC!P$3,financial_years,0)))</f>
        <v>199.07556184629772</v>
      </c>
      <c r="Q216" s="52">
        <f>P216*(1+INDEX(MEA_CAPEX_price_trend,MATCH(GRC!$E216,network_element_names,0),MATCH(GRC!Q$3,financial_years,0)))</f>
        <v>191.26867706801153</v>
      </c>
      <c r="R216" s="52">
        <f>Q216*(1+INDEX(MEA_CAPEX_price_trend,MATCH(GRC!$E216,network_element_names,0),MATCH(GRC!R$3,financial_years,0)))</f>
        <v>183.76794463397187</v>
      </c>
      <c r="S216" s="52">
        <f>R216*(1+INDEX(MEA_CAPEX_price_trend,MATCH(GRC!$E216,network_element_names,0),MATCH(GRC!S$3,financial_years,0)))</f>
        <v>176.56135856989454</v>
      </c>
      <c r="T216" s="52">
        <f>S216*(1+INDEX(MEA_CAPEX_price_trend,MATCH(GRC!$E216,network_element_names,0),MATCH(GRC!T$3,financial_years,0)))</f>
        <v>169.6373837240163</v>
      </c>
      <c r="U216" s="52">
        <f>T216*(1+INDEX(MEA_CAPEX_price_trend,MATCH(GRC!$E216,network_element_names,0),MATCH(GRC!U$3,financial_years,0)))</f>
        <v>162.98493730346667</v>
      </c>
      <c r="V216" s="52">
        <f>U216*(1+INDEX(MEA_CAPEX_price_trend,MATCH(GRC!$E216,network_element_names,0),MATCH(GRC!V$3,financial_years,0)))</f>
        <v>156.59337113470326</v>
      </c>
      <c r="W216" s="52">
        <f>V216*(1+INDEX(MEA_CAPEX_price_trend,MATCH(GRC!$E216,network_element_names,0),MATCH(GRC!W$3,financial_years,0)))</f>
        <v>150.45245461961687</v>
      </c>
      <c r="X216" s="52">
        <f>W216*(1+INDEX(MEA_CAPEX_price_trend,MATCH(GRC!$E216,network_element_names,0),MATCH(GRC!X$3,financial_years,0)))</f>
        <v>144.55235836002402</v>
      </c>
      <c r="Y216" s="52">
        <f>X216*(1+INDEX(MEA_CAPEX_price_trend,MATCH(GRC!$E216,network_element_names,0),MATCH(GRC!Y$3,financial_years,0)))</f>
        <v>138.88363842433682</v>
      </c>
      <c r="Z216" s="52">
        <f>Y216*(1+INDEX(MEA_CAPEX_price_trend,MATCH(GRC!$E216,network_element_names,0),MATCH(GRC!Z$3,financial_years,0)))</f>
        <v>133.43722123122558</v>
      </c>
      <c r="AA216" s="52">
        <f>Z216*(1+INDEX(MEA_CAPEX_price_trend,MATCH(GRC!$E216,network_element_names,0),MATCH(GRC!AA$3,financial_years,0)))</f>
        <v>128.20438902607947</v>
      </c>
      <c r="AB216" s="52">
        <f>AA216*(1+INDEX(MEA_CAPEX_price_trend,MATCH(GRC!$E216,network_element_names,0),MATCH(GRC!AB$3,financial_years,0)))</f>
        <v>123.17676592701753</v>
      </c>
      <c r="AC216" s="52">
        <f>AB216*(1+INDEX(MEA_CAPEX_price_trend,MATCH(GRC!$E216,network_element_names,0),MATCH(GRC!AC$3,financial_years,0)))</f>
        <v>118.34630451811488</v>
      </c>
      <c r="AD216" s="52">
        <f>AC216*(1+INDEX(MEA_CAPEX_price_trend,MATCH(GRC!$E216,network_element_names,0),MATCH(GRC!AD$3,financial_years,0)))</f>
        <v>113.70527296838486</v>
      </c>
      <c r="AE216" s="52">
        <f>AD216*(1+INDEX(MEA_CAPEX_price_trend,MATCH(GRC!$E216,network_element_names,0),MATCH(GRC!AE$3,financial_years,0)))</f>
        <v>109.24624265589918</v>
      </c>
      <c r="AF216" s="52">
        <f>AE216*(1+INDEX(MEA_CAPEX_price_trend,MATCH(GRC!$E216,network_element_names,0),MATCH(GRC!AF$3,financial_years,0)))</f>
        <v>104.96207627723645</v>
      </c>
      <c r="AG216" s="52">
        <f>AF216*(1+INDEX(MEA_CAPEX_price_trend,MATCH(GRC!$E216,network_element_names,0),MATCH(GRC!AG$3,financial_years,0)))</f>
        <v>100.84591642322718</v>
      </c>
      <c r="AH216" s="52">
        <f>AG216*(1+INDEX(MEA_CAPEX_price_trend,MATCH(GRC!$E216,network_element_names,0),MATCH(GRC!AH$3,financial_years,0)))</f>
        <v>96.891174602708446</v>
      </c>
      <c r="AI216" s="52">
        <f>AH216*(1+INDEX(MEA_CAPEX_price_trend,MATCH(GRC!$E216,network_element_names,0),MATCH(GRC!AI$3,financial_years,0)))</f>
        <v>93.091520696719897</v>
      </c>
      <c r="AJ216" s="52">
        <f>AI216*(1+INDEX(MEA_CAPEX_price_trend,MATCH(GRC!$E216,network_element_names,0),MATCH(GRC!AJ$3,financial_years,0)))</f>
        <v>89.440872826260289</v>
      </c>
      <c r="AK216" s="52">
        <f>AJ216*(1+INDEX(MEA_CAPEX_price_trend,MATCH(GRC!$E216,network_element_names,0),MATCH(GRC!AK$3,financial_years,0)))</f>
        <v>85.933387617387325</v>
      </c>
      <c r="AL216" s="52">
        <f>AK216*(1+INDEX(MEA_CAPEX_price_trend,MATCH(GRC!$E216,network_element_names,0),MATCH(GRC!AL$3,financial_years,0)))</f>
        <v>82.563450848078034</v>
      </c>
      <c r="AM216" s="52">
        <f>AL216*(1+INDEX(MEA_CAPEX_price_trend,MATCH(GRC!$E216,network_element_names,0),MATCH(GRC!AM$3,financial_years,0)))</f>
        <v>79.325668461878877</v>
      </c>
      <c r="AN216" s="52">
        <f>AM216*(1+INDEX(MEA_CAPEX_price_trend,MATCH(GRC!$E216,network_element_names,0),MATCH(GRC!AN$3,financial_years,0)))</f>
        <v>76.214857933962051</v>
      </c>
      <c r="AO216" s="52">
        <f>AN216*(1+INDEX(MEA_CAPEX_price_trend,MATCH(GRC!$E216,network_element_names,0),MATCH(GRC!AO$3,financial_years,0)))</f>
        <v>73.226039975767463</v>
      </c>
      <c r="AP216" s="52">
        <f>AO216*(1+INDEX(MEA_CAPEX_price_trend,MATCH(GRC!$E216,network_element_names,0),MATCH(GRC!AP$3,financial_years,0)))</f>
        <v>70.354430564953063</v>
      </c>
      <c r="AQ216" s="52">
        <f>AP216*(1+INDEX(MEA_CAPEX_price_trend,MATCH(GRC!$E216,network_element_names,0),MATCH(GRC!AQ$3,financial_years,0)))</f>
        <v>67.595433287896057</v>
      </c>
      <c r="AR216" s="52">
        <f>AQ216*(1+INDEX(MEA_CAPEX_price_trend,MATCH(GRC!$E216,network_element_names,0),MATCH(GRC!AR$3,financial_years,0)))</f>
        <v>64.944631982488374</v>
      </c>
      <c r="AS216" s="52">
        <f>AR216*(1+INDEX(MEA_CAPEX_price_trend,MATCH(GRC!$E216,network_element_names,0),MATCH(GRC!AS$3,financial_years,0)))</f>
        <v>62.397783669449609</v>
      </c>
      <c r="AT216" s="52">
        <f>AS216*(1+INDEX(MEA_CAPEX_price_trend,MATCH(GRC!$E216,network_element_names,0),MATCH(GRC!AT$3,financial_years,0)))</f>
        <v>59.950811760843735</v>
      </c>
    </row>
    <row r="217" spans="4:46" ht="14.5" outlineLevel="1" x14ac:dyDescent="0.35">
      <c r="D217" s="58">
        <v>55</v>
      </c>
      <c r="E217" s="58" t="str">
        <v>SEG2_FootwayBox_Splitter_1:16</v>
      </c>
      <c r="G217" s="52">
        <v>462.74496195488177</v>
      </c>
      <c r="H217" s="52">
        <f>G217*(1+INDEX(MEA_CAPEX_price_trend,MATCH(GRC!$E217,network_element_names,0),MATCH(GRC!H$3,financial_years,0)))</f>
        <v>447.82278735487751</v>
      </c>
      <c r="I217" s="52">
        <f>H217*(1+INDEX(MEA_CAPEX_price_trend,MATCH(GRC!$E217,network_element_names,0),MATCH(GRC!I$3,financial_years,0)))</f>
        <v>435.5</v>
      </c>
      <c r="J217" s="52">
        <f>I217*(1+INDEX(MEA_CAPEX_price_trend,MATCH(GRC!$E217,network_element_names,0),MATCH(GRC!J$3,financial_years,0)))</f>
        <v>430.67313618290262</v>
      </c>
      <c r="K217" s="52">
        <f>J217*(1+INDEX(MEA_CAPEX_price_trend,MATCH(GRC!$E217,network_element_names,0),MATCH(GRC!K$3,financial_years,0)))</f>
        <v>422.53961492264358</v>
      </c>
      <c r="L217" s="52">
        <f>K217*(1+INDEX(MEA_CAPEX_price_trend,MATCH(GRC!$E217,network_element_names,0),MATCH(GRC!L$3,financial_years,0)))</f>
        <v>413.74363770255115</v>
      </c>
      <c r="M217" s="52">
        <f>L217*(1+INDEX(MEA_CAPEX_price_trend,MATCH(GRC!$E217,network_element_names,0),MATCH(GRC!M$3,financial_years,0)))</f>
        <v>404.33483101019937</v>
      </c>
      <c r="N217" s="52">
        <f>M217*(1+INDEX(MEA_CAPEX_price_trend,MATCH(GRC!$E217,network_element_names,0),MATCH(GRC!N$3,financial_years,0)))</f>
        <v>394.75221455397138</v>
      </c>
      <c r="O217" s="52">
        <f>N217*(1+INDEX(MEA_CAPEX_price_trend,MATCH(GRC!$E217,network_element_names,0),MATCH(GRC!O$3,financial_years,0)))</f>
        <v>385.01886338139059</v>
      </c>
      <c r="P217" s="52">
        <f>O217*(1+INDEX(MEA_CAPEX_price_trend,MATCH(GRC!$E217,network_element_names,0),MATCH(GRC!P$3,financial_years,0)))</f>
        <v>375.52550611272198</v>
      </c>
      <c r="Q217" s="52">
        <f>P217*(1+INDEX(MEA_CAPEX_price_trend,MATCH(GRC!$E217,network_element_names,0),MATCH(GRC!Q$3,financial_years,0)))</f>
        <v>366.26622525121718</v>
      </c>
      <c r="R217" s="52">
        <f>Q217*(1+INDEX(MEA_CAPEX_price_trend,MATCH(GRC!$E217,network_element_names,0),MATCH(GRC!R$3,financial_years,0)))</f>
        <v>357.23524920703278</v>
      </c>
      <c r="S217" s="52">
        <f>R217*(1+INDEX(MEA_CAPEX_price_trend,MATCH(GRC!$E217,network_element_names,0),MATCH(GRC!S$3,financial_years,0)))</f>
        <v>348.42694869962412</v>
      </c>
      <c r="T217" s="52">
        <f>S217*(1+INDEX(MEA_CAPEX_price_trend,MATCH(GRC!$E217,network_element_names,0),MATCH(GRC!T$3,financial_years,0)))</f>
        <v>339.83583324884415</v>
      </c>
      <c r="U217" s="52">
        <f>T217*(1+INDEX(MEA_CAPEX_price_trend,MATCH(GRC!$E217,network_element_names,0),MATCH(GRC!U$3,financial_years,0)))</f>
        <v>331.45654775256139</v>
      </c>
      <c r="V217" s="52">
        <f>U217*(1+INDEX(MEA_CAPEX_price_trend,MATCH(GRC!$E217,network_element_names,0),MATCH(GRC!V$3,financial_years,0)))</f>
        <v>323.28386914866252</v>
      </c>
      <c r="W217" s="52">
        <f>V217*(1+INDEX(MEA_CAPEX_price_trend,MATCH(GRC!$E217,network_element_names,0),MATCH(GRC!W$3,financial_years,0)))</f>
        <v>315.31270315935973</v>
      </c>
      <c r="X217" s="52">
        <f>W217*(1+INDEX(MEA_CAPEX_price_trend,MATCH(GRC!$E217,network_element_names,0),MATCH(GRC!X$3,financial_years,0)))</f>
        <v>307.53808111577348</v>
      </c>
      <c r="Y217" s="52">
        <f>X217*(1+INDEX(MEA_CAPEX_price_trend,MATCH(GRC!$E217,network_element_names,0),MATCH(GRC!Y$3,financial_years,0)))</f>
        <v>299.95515686081103</v>
      </c>
      <c r="Z217" s="52">
        <f>Y217*(1+INDEX(MEA_CAPEX_price_trend,MATCH(GRC!$E217,network_element_names,0),MATCH(GRC!Z$3,financial_years,0)))</f>
        <v>292.55920372840967</v>
      </c>
      <c r="AA217" s="52">
        <f>Z217*(1+INDEX(MEA_CAPEX_price_trend,MATCH(GRC!$E217,network_element_names,0),MATCH(GRC!AA$3,financial_years,0)))</f>
        <v>285.34561159726309</v>
      </c>
      <c r="AB217" s="52">
        <f>AA217*(1+INDEX(MEA_CAPEX_price_trend,MATCH(GRC!$E217,network_element_names,0),MATCH(GRC!AB$3,financial_years,0)))</f>
        <v>278.30988401719333</v>
      </c>
      <c r="AC217" s="52">
        <f>AB217*(1+INDEX(MEA_CAPEX_price_trend,MATCH(GRC!$E217,network_element_names,0),MATCH(GRC!AC$3,financial_years,0)))</f>
        <v>271.44763540637729</v>
      </c>
      <c r="AD217" s="52">
        <f>AC217*(1+INDEX(MEA_CAPEX_price_trend,MATCH(GRC!$E217,network_element_names,0),MATCH(GRC!AD$3,financial_years,0)))</f>
        <v>264.75458831768077</v>
      </c>
      <c r="AE217" s="52">
        <f>AD217*(1+INDEX(MEA_CAPEX_price_trend,MATCH(GRC!$E217,network_element_names,0),MATCH(GRC!AE$3,financial_years,0)))</f>
        <v>258.22657077239677</v>
      </c>
      <c r="AF217" s="52">
        <f>AE217*(1+INDEX(MEA_CAPEX_price_trend,MATCH(GRC!$E217,network_element_names,0),MATCH(GRC!AF$3,financial_years,0)))</f>
        <v>251.85951365972446</v>
      </c>
      <c r="AG217" s="52">
        <f>AF217*(1+INDEX(MEA_CAPEX_price_trend,MATCH(GRC!$E217,network_element_names,0),MATCH(GRC!AG$3,financial_years,0)))</f>
        <v>245.64944820036945</v>
      </c>
      <c r="AH217" s="52">
        <f>AG217*(1+INDEX(MEA_CAPEX_price_trend,MATCH(GRC!$E217,network_element_names,0),MATCH(GRC!AH$3,financial_years,0)))</f>
        <v>239.59250347268389</v>
      </c>
      <c r="AI217" s="52">
        <f>AH217*(1+INDEX(MEA_CAPEX_price_trend,MATCH(GRC!$E217,network_element_names,0),MATCH(GRC!AI$3,financial_years,0)))</f>
        <v>233.68490399980351</v>
      </c>
      <c r="AJ217" s="52">
        <f>AI217*(1+INDEX(MEA_CAPEX_price_trend,MATCH(GRC!$E217,network_element_names,0),MATCH(GRC!AJ$3,financial_years,0)))</f>
        <v>227.92296739627892</v>
      </c>
      <c r="AK217" s="52">
        <f>AJ217*(1+INDEX(MEA_CAPEX_price_trend,MATCH(GRC!$E217,network_element_names,0),MATCH(GRC!AK$3,financial_years,0)))</f>
        <v>222.3031020727334</v>
      </c>
      <c r="AL217" s="52">
        <f>AK217*(1+INDEX(MEA_CAPEX_price_trend,MATCH(GRC!$E217,network_element_names,0),MATCH(GRC!AL$3,financial_years,0)))</f>
        <v>216.82180499711649</v>
      </c>
      <c r="AM217" s="52">
        <f>AL217*(1+INDEX(MEA_CAPEX_price_trend,MATCH(GRC!$E217,network_element_names,0),MATCH(GRC!AM$3,financial_years,0)))</f>
        <v>211.47565951115814</v>
      </c>
      <c r="AN217" s="52">
        <f>AM217*(1+INDEX(MEA_CAPEX_price_trend,MATCH(GRC!$E217,network_element_names,0),MATCH(GRC!AN$3,financial_years,0)))</f>
        <v>206.26133320066242</v>
      </c>
      <c r="AO217" s="52">
        <f>AN217*(1+INDEX(MEA_CAPEX_price_trend,MATCH(GRC!$E217,network_element_names,0),MATCH(GRC!AO$3,financial_years,0)))</f>
        <v>201.17557581831275</v>
      </c>
      <c r="AP217" s="52">
        <f>AO217*(1+INDEX(MEA_CAPEX_price_trend,MATCH(GRC!$E217,network_element_names,0),MATCH(GRC!AP$3,financial_years,0)))</f>
        <v>196.21521725769452</v>
      </c>
      <c r="AQ217" s="52">
        <f>AP217*(1+INDEX(MEA_CAPEX_price_trend,MATCH(GRC!$E217,network_element_names,0),MATCH(GRC!AQ$3,financial_years,0)))</f>
        <v>191.37716557727194</v>
      </c>
      <c r="AR217" s="52">
        <f>AQ217*(1+INDEX(MEA_CAPEX_price_trend,MATCH(GRC!$E217,network_element_names,0),MATCH(GRC!AR$3,financial_years,0)))</f>
        <v>186.65840507308721</v>
      </c>
      <c r="AS217" s="52">
        <f>AR217*(1+INDEX(MEA_CAPEX_price_trend,MATCH(GRC!$E217,network_element_names,0),MATCH(GRC!AS$3,financial_years,0)))</f>
        <v>182.0559943989812</v>
      </c>
      <c r="AT217" s="52">
        <f>AS217*(1+INDEX(MEA_CAPEX_price_trend,MATCH(GRC!$E217,network_element_names,0),MATCH(GRC!AT$3,financial_years,0)))</f>
        <v>177.56706473316314</v>
      </c>
    </row>
    <row r="218" spans="4:46" ht="14.5" outlineLevel="1" x14ac:dyDescent="0.35">
      <c r="D218" s="58">
        <v>56</v>
      </c>
      <c r="E218" s="58" t="str">
        <v>SEG2_Splitter_Node_1:16</v>
      </c>
      <c r="G218" s="52">
        <v>280.86910245730945</v>
      </c>
      <c r="H218" s="52">
        <f>G218*(1+INDEX(MEA_CAPEX_price_trend,MATCH(GRC!$E218,network_element_names,0),MATCH(GRC!H$3,financial_years,0)))</f>
        <v>267.75459183673468</v>
      </c>
      <c r="I218" s="52">
        <f>H218*(1+INDEX(MEA_CAPEX_price_trend,MATCH(GRC!$E218,network_element_names,0),MATCH(GRC!I$3,financial_years,0)))</f>
        <v>256.5</v>
      </c>
      <c r="J218" s="52">
        <f>I218*(1+INDEX(MEA_CAPEX_price_trend,MATCH(GRC!$E218,network_element_names,0),MATCH(GRC!J$3,financial_years,0)))</f>
        <v>249.87077534791251</v>
      </c>
      <c r="K218" s="52">
        <f>J218*(1+INDEX(MEA_CAPEX_price_trend,MATCH(GRC!$E218,network_element_names,0),MATCH(GRC!K$3,financial_years,0)))</f>
        <v>241.49246532638486</v>
      </c>
      <c r="L218" s="52">
        <f>K218*(1+INDEX(MEA_CAPEX_price_trend,MATCH(GRC!$E218,network_element_names,0),MATCH(GRC!L$3,financial_years,0)))</f>
        <v>232.93564568883579</v>
      </c>
      <c r="M218" s="52">
        <f>L218*(1+INDEX(MEA_CAPEX_price_trend,MATCH(GRC!$E218,network_element_names,0),MATCH(GRC!M$3,financial_years,0)))</f>
        <v>224.24060194013657</v>
      </c>
      <c r="N218" s="52">
        <f>M218*(1+INDEX(MEA_CAPEX_price_trend,MATCH(GRC!$E218,network_element_names,0),MATCH(GRC!N$3,financial_years,0)))</f>
        <v>215.65828253320299</v>
      </c>
      <c r="O218" s="52">
        <f>N218*(1+INDEX(MEA_CAPEX_price_trend,MATCH(GRC!$E218,network_element_names,0),MATCH(GRC!O$3,financial_years,0)))</f>
        <v>207.2010949828813</v>
      </c>
      <c r="P218" s="52">
        <f>O218*(1+INDEX(MEA_CAPEX_price_trend,MATCH(GRC!$E218,network_element_names,0),MATCH(GRC!P$3,financial_years,0)))</f>
        <v>199.07556184629772</v>
      </c>
      <c r="Q218" s="52">
        <f>P218*(1+INDEX(MEA_CAPEX_price_trend,MATCH(GRC!$E218,network_element_names,0),MATCH(GRC!Q$3,financial_years,0)))</f>
        <v>191.26867706801153</v>
      </c>
      <c r="R218" s="52">
        <f>Q218*(1+INDEX(MEA_CAPEX_price_trend,MATCH(GRC!$E218,network_element_names,0),MATCH(GRC!R$3,financial_years,0)))</f>
        <v>183.76794463397187</v>
      </c>
      <c r="S218" s="52">
        <f>R218*(1+INDEX(MEA_CAPEX_price_trend,MATCH(GRC!$E218,network_element_names,0),MATCH(GRC!S$3,financial_years,0)))</f>
        <v>176.56135856989454</v>
      </c>
      <c r="T218" s="52">
        <f>S218*(1+INDEX(MEA_CAPEX_price_trend,MATCH(GRC!$E218,network_element_names,0),MATCH(GRC!T$3,financial_years,0)))</f>
        <v>169.6373837240163</v>
      </c>
      <c r="U218" s="52">
        <f>T218*(1+INDEX(MEA_CAPEX_price_trend,MATCH(GRC!$E218,network_element_names,0),MATCH(GRC!U$3,financial_years,0)))</f>
        <v>162.98493730346667</v>
      </c>
      <c r="V218" s="52">
        <f>U218*(1+INDEX(MEA_CAPEX_price_trend,MATCH(GRC!$E218,network_element_names,0),MATCH(GRC!V$3,financial_years,0)))</f>
        <v>156.59337113470326</v>
      </c>
      <c r="W218" s="52">
        <f>V218*(1+INDEX(MEA_CAPEX_price_trend,MATCH(GRC!$E218,network_element_names,0),MATCH(GRC!W$3,financial_years,0)))</f>
        <v>150.45245461961687</v>
      </c>
      <c r="X218" s="52">
        <f>W218*(1+INDEX(MEA_CAPEX_price_trend,MATCH(GRC!$E218,network_element_names,0),MATCH(GRC!X$3,financial_years,0)))</f>
        <v>144.55235836002402</v>
      </c>
      <c r="Y218" s="52">
        <f>X218*(1+INDEX(MEA_CAPEX_price_trend,MATCH(GRC!$E218,network_element_names,0),MATCH(GRC!Y$3,financial_years,0)))</f>
        <v>138.88363842433682</v>
      </c>
      <c r="Z218" s="52">
        <f>Y218*(1+INDEX(MEA_CAPEX_price_trend,MATCH(GRC!$E218,network_element_names,0),MATCH(GRC!Z$3,financial_years,0)))</f>
        <v>133.43722123122558</v>
      </c>
      <c r="AA218" s="52">
        <f>Z218*(1+INDEX(MEA_CAPEX_price_trend,MATCH(GRC!$E218,network_element_names,0),MATCH(GRC!AA$3,financial_years,0)))</f>
        <v>128.20438902607947</v>
      </c>
      <c r="AB218" s="52">
        <f>AA218*(1+INDEX(MEA_CAPEX_price_trend,MATCH(GRC!$E218,network_element_names,0),MATCH(GRC!AB$3,financial_years,0)))</f>
        <v>123.17676592701753</v>
      </c>
      <c r="AC218" s="52">
        <f>AB218*(1+INDEX(MEA_CAPEX_price_trend,MATCH(GRC!$E218,network_element_names,0),MATCH(GRC!AC$3,financial_years,0)))</f>
        <v>118.34630451811488</v>
      </c>
      <c r="AD218" s="52">
        <f>AC218*(1+INDEX(MEA_CAPEX_price_trend,MATCH(GRC!$E218,network_element_names,0),MATCH(GRC!AD$3,financial_years,0)))</f>
        <v>113.70527296838486</v>
      </c>
      <c r="AE218" s="52">
        <f>AD218*(1+INDEX(MEA_CAPEX_price_trend,MATCH(GRC!$E218,network_element_names,0),MATCH(GRC!AE$3,financial_years,0)))</f>
        <v>109.24624265589918</v>
      </c>
      <c r="AF218" s="52">
        <f>AE218*(1+INDEX(MEA_CAPEX_price_trend,MATCH(GRC!$E218,network_element_names,0),MATCH(GRC!AF$3,financial_years,0)))</f>
        <v>104.96207627723645</v>
      </c>
      <c r="AG218" s="52">
        <f>AF218*(1+INDEX(MEA_CAPEX_price_trend,MATCH(GRC!$E218,network_element_names,0),MATCH(GRC!AG$3,financial_years,0)))</f>
        <v>100.84591642322718</v>
      </c>
      <c r="AH218" s="52">
        <f>AG218*(1+INDEX(MEA_CAPEX_price_trend,MATCH(GRC!$E218,network_element_names,0),MATCH(GRC!AH$3,financial_years,0)))</f>
        <v>96.891174602708446</v>
      </c>
      <c r="AI218" s="52">
        <f>AH218*(1+INDEX(MEA_CAPEX_price_trend,MATCH(GRC!$E218,network_element_names,0),MATCH(GRC!AI$3,financial_years,0)))</f>
        <v>93.091520696719897</v>
      </c>
      <c r="AJ218" s="52">
        <f>AI218*(1+INDEX(MEA_CAPEX_price_trend,MATCH(GRC!$E218,network_element_names,0),MATCH(GRC!AJ$3,financial_years,0)))</f>
        <v>89.440872826260289</v>
      </c>
      <c r="AK218" s="52">
        <f>AJ218*(1+INDEX(MEA_CAPEX_price_trend,MATCH(GRC!$E218,network_element_names,0),MATCH(GRC!AK$3,financial_years,0)))</f>
        <v>85.933387617387325</v>
      </c>
      <c r="AL218" s="52">
        <f>AK218*(1+INDEX(MEA_CAPEX_price_trend,MATCH(GRC!$E218,network_element_names,0),MATCH(GRC!AL$3,financial_years,0)))</f>
        <v>82.563450848078034</v>
      </c>
      <c r="AM218" s="52">
        <f>AL218*(1+INDEX(MEA_CAPEX_price_trend,MATCH(GRC!$E218,network_element_names,0),MATCH(GRC!AM$3,financial_years,0)))</f>
        <v>79.325668461878877</v>
      </c>
      <c r="AN218" s="52">
        <f>AM218*(1+INDEX(MEA_CAPEX_price_trend,MATCH(GRC!$E218,network_element_names,0),MATCH(GRC!AN$3,financial_years,0)))</f>
        <v>76.214857933962051</v>
      </c>
      <c r="AO218" s="52">
        <f>AN218*(1+INDEX(MEA_CAPEX_price_trend,MATCH(GRC!$E218,network_element_names,0),MATCH(GRC!AO$3,financial_years,0)))</f>
        <v>73.226039975767463</v>
      </c>
      <c r="AP218" s="52">
        <f>AO218*(1+INDEX(MEA_CAPEX_price_trend,MATCH(GRC!$E218,network_element_names,0),MATCH(GRC!AP$3,financial_years,0)))</f>
        <v>70.354430564953063</v>
      </c>
      <c r="AQ218" s="52">
        <f>AP218*(1+INDEX(MEA_CAPEX_price_trend,MATCH(GRC!$E218,network_element_names,0),MATCH(GRC!AQ$3,financial_years,0)))</f>
        <v>67.595433287896057</v>
      </c>
      <c r="AR218" s="52">
        <f>AQ218*(1+INDEX(MEA_CAPEX_price_trend,MATCH(GRC!$E218,network_element_names,0),MATCH(GRC!AR$3,financial_years,0)))</f>
        <v>64.944631982488374</v>
      </c>
      <c r="AS218" s="52">
        <f>AR218*(1+INDEX(MEA_CAPEX_price_trend,MATCH(GRC!$E218,network_element_names,0),MATCH(GRC!AS$3,financial_years,0)))</f>
        <v>62.397783669449609</v>
      </c>
      <c r="AT218" s="52">
        <f>AS218*(1+INDEX(MEA_CAPEX_price_trend,MATCH(GRC!$E218,network_element_names,0),MATCH(GRC!AT$3,financial_years,0)))</f>
        <v>59.950811760843735</v>
      </c>
    </row>
    <row r="219" spans="4:46" ht="14.5" outlineLevel="1" x14ac:dyDescent="0.35">
      <c r="D219" s="58">
        <v>57</v>
      </c>
      <c r="E219" s="58" t="str">
        <v>Unused</v>
      </c>
      <c r="G219" s="52">
        <v>0</v>
      </c>
      <c r="H219" s="52">
        <f>G219*(1+INDEX(MEA_CAPEX_price_trend,MATCH(GRC!$E219,network_element_names,0),MATCH(GRC!H$3,financial_years,0)))</f>
        <v>0</v>
      </c>
      <c r="I219" s="52">
        <f>H219*(1+INDEX(MEA_CAPEX_price_trend,MATCH(GRC!$E219,network_element_names,0),MATCH(GRC!I$3,financial_years,0)))</f>
        <v>0</v>
      </c>
      <c r="J219" s="52">
        <f>I219*(1+INDEX(MEA_CAPEX_price_trend,MATCH(GRC!$E219,network_element_names,0),MATCH(GRC!J$3,financial_years,0)))</f>
        <v>0</v>
      </c>
      <c r="K219" s="52">
        <f>J219*(1+INDEX(MEA_CAPEX_price_trend,MATCH(GRC!$E219,network_element_names,0),MATCH(GRC!K$3,financial_years,0)))</f>
        <v>0</v>
      </c>
      <c r="L219" s="52">
        <f>K219*(1+INDEX(MEA_CAPEX_price_trend,MATCH(GRC!$E219,network_element_names,0),MATCH(GRC!L$3,financial_years,0)))</f>
        <v>0</v>
      </c>
      <c r="M219" s="52">
        <f>L219*(1+INDEX(MEA_CAPEX_price_trend,MATCH(GRC!$E219,network_element_names,0),MATCH(GRC!M$3,financial_years,0)))</f>
        <v>0</v>
      </c>
      <c r="N219" s="52">
        <f>M219*(1+INDEX(MEA_CAPEX_price_trend,MATCH(GRC!$E219,network_element_names,0),MATCH(GRC!N$3,financial_years,0)))</f>
        <v>0</v>
      </c>
      <c r="O219" s="52">
        <f>N219*(1+INDEX(MEA_CAPEX_price_trend,MATCH(GRC!$E219,network_element_names,0),MATCH(GRC!O$3,financial_years,0)))</f>
        <v>0</v>
      </c>
      <c r="P219" s="52">
        <f>O219*(1+INDEX(MEA_CAPEX_price_trend,MATCH(GRC!$E219,network_element_names,0),MATCH(GRC!P$3,financial_years,0)))</f>
        <v>0</v>
      </c>
      <c r="Q219" s="52">
        <f>P219*(1+INDEX(MEA_CAPEX_price_trend,MATCH(GRC!$E219,network_element_names,0),MATCH(GRC!Q$3,financial_years,0)))</f>
        <v>0</v>
      </c>
      <c r="R219" s="52">
        <f>Q219*(1+INDEX(MEA_CAPEX_price_trend,MATCH(GRC!$E219,network_element_names,0),MATCH(GRC!R$3,financial_years,0)))</f>
        <v>0</v>
      </c>
      <c r="S219" s="52">
        <f>R219*(1+INDEX(MEA_CAPEX_price_trend,MATCH(GRC!$E219,network_element_names,0),MATCH(GRC!S$3,financial_years,0)))</f>
        <v>0</v>
      </c>
      <c r="T219" s="52">
        <f>S219*(1+INDEX(MEA_CAPEX_price_trend,MATCH(GRC!$E219,network_element_names,0),MATCH(GRC!T$3,financial_years,0)))</f>
        <v>0</v>
      </c>
      <c r="U219" s="52">
        <f>T219*(1+INDEX(MEA_CAPEX_price_trend,MATCH(GRC!$E219,network_element_names,0),MATCH(GRC!U$3,financial_years,0)))</f>
        <v>0</v>
      </c>
      <c r="V219" s="52">
        <f>U219*(1+INDEX(MEA_CAPEX_price_trend,MATCH(GRC!$E219,network_element_names,0),MATCH(GRC!V$3,financial_years,0)))</f>
        <v>0</v>
      </c>
      <c r="W219" s="52">
        <f>V219*(1+INDEX(MEA_CAPEX_price_trend,MATCH(GRC!$E219,network_element_names,0),MATCH(GRC!W$3,financial_years,0)))</f>
        <v>0</v>
      </c>
      <c r="X219" s="52">
        <f>W219*(1+INDEX(MEA_CAPEX_price_trend,MATCH(GRC!$E219,network_element_names,0),MATCH(GRC!X$3,financial_years,0)))</f>
        <v>0</v>
      </c>
      <c r="Y219" s="52">
        <f>X219*(1+INDEX(MEA_CAPEX_price_trend,MATCH(GRC!$E219,network_element_names,0),MATCH(GRC!Y$3,financial_years,0)))</f>
        <v>0</v>
      </c>
      <c r="Z219" s="52">
        <f>Y219*(1+INDEX(MEA_CAPEX_price_trend,MATCH(GRC!$E219,network_element_names,0),MATCH(GRC!Z$3,financial_years,0)))</f>
        <v>0</v>
      </c>
      <c r="AA219" s="52">
        <f>Z219*(1+INDEX(MEA_CAPEX_price_trend,MATCH(GRC!$E219,network_element_names,0),MATCH(GRC!AA$3,financial_years,0)))</f>
        <v>0</v>
      </c>
      <c r="AB219" s="52">
        <f>AA219*(1+INDEX(MEA_CAPEX_price_trend,MATCH(GRC!$E219,network_element_names,0),MATCH(GRC!AB$3,financial_years,0)))</f>
        <v>0</v>
      </c>
      <c r="AC219" s="52">
        <f>AB219*(1+INDEX(MEA_CAPEX_price_trend,MATCH(GRC!$E219,network_element_names,0),MATCH(GRC!AC$3,financial_years,0)))</f>
        <v>0</v>
      </c>
      <c r="AD219" s="52">
        <f>AC219*(1+INDEX(MEA_CAPEX_price_trend,MATCH(GRC!$E219,network_element_names,0),MATCH(GRC!AD$3,financial_years,0)))</f>
        <v>0</v>
      </c>
      <c r="AE219" s="52">
        <f>AD219*(1+INDEX(MEA_CAPEX_price_trend,MATCH(GRC!$E219,network_element_names,0),MATCH(GRC!AE$3,financial_years,0)))</f>
        <v>0</v>
      </c>
      <c r="AF219" s="52">
        <f>AE219*(1+INDEX(MEA_CAPEX_price_trend,MATCH(GRC!$E219,network_element_names,0),MATCH(GRC!AF$3,financial_years,0)))</f>
        <v>0</v>
      </c>
      <c r="AG219" s="52">
        <f>AF219*(1+INDEX(MEA_CAPEX_price_trend,MATCH(GRC!$E219,network_element_names,0),MATCH(GRC!AG$3,financial_years,0)))</f>
        <v>0</v>
      </c>
      <c r="AH219" s="52">
        <f>AG219*(1+INDEX(MEA_CAPEX_price_trend,MATCH(GRC!$E219,network_element_names,0),MATCH(GRC!AH$3,financial_years,0)))</f>
        <v>0</v>
      </c>
      <c r="AI219" s="52">
        <f>AH219*(1+INDEX(MEA_CAPEX_price_trend,MATCH(GRC!$E219,network_element_names,0),MATCH(GRC!AI$3,financial_years,0)))</f>
        <v>0</v>
      </c>
      <c r="AJ219" s="52">
        <f>AI219*(1+INDEX(MEA_CAPEX_price_trend,MATCH(GRC!$E219,network_element_names,0),MATCH(GRC!AJ$3,financial_years,0)))</f>
        <v>0</v>
      </c>
      <c r="AK219" s="52">
        <f>AJ219*(1+INDEX(MEA_CAPEX_price_trend,MATCH(GRC!$E219,network_element_names,0),MATCH(GRC!AK$3,financial_years,0)))</f>
        <v>0</v>
      </c>
      <c r="AL219" s="52">
        <f>AK219*(1+INDEX(MEA_CAPEX_price_trend,MATCH(GRC!$E219,network_element_names,0),MATCH(GRC!AL$3,financial_years,0)))</f>
        <v>0</v>
      </c>
      <c r="AM219" s="52">
        <f>AL219*(1+INDEX(MEA_CAPEX_price_trend,MATCH(GRC!$E219,network_element_names,0),MATCH(GRC!AM$3,financial_years,0)))</f>
        <v>0</v>
      </c>
      <c r="AN219" s="52">
        <f>AM219*(1+INDEX(MEA_CAPEX_price_trend,MATCH(GRC!$E219,network_element_names,0),MATCH(GRC!AN$3,financial_years,0)))</f>
        <v>0</v>
      </c>
      <c r="AO219" s="52">
        <f>AN219*(1+INDEX(MEA_CAPEX_price_trend,MATCH(GRC!$E219,network_element_names,0),MATCH(GRC!AO$3,financial_years,0)))</f>
        <v>0</v>
      </c>
      <c r="AP219" s="52">
        <f>AO219*(1+INDEX(MEA_CAPEX_price_trend,MATCH(GRC!$E219,network_element_names,0),MATCH(GRC!AP$3,financial_years,0)))</f>
        <v>0</v>
      </c>
      <c r="AQ219" s="52">
        <f>AP219*(1+INDEX(MEA_CAPEX_price_trend,MATCH(GRC!$E219,network_element_names,0),MATCH(GRC!AQ$3,financial_years,0)))</f>
        <v>0</v>
      </c>
      <c r="AR219" s="52">
        <f>AQ219*(1+INDEX(MEA_CAPEX_price_trend,MATCH(GRC!$E219,network_element_names,0),MATCH(GRC!AR$3,financial_years,0)))</f>
        <v>0</v>
      </c>
      <c r="AS219" s="52">
        <f>AR219*(1+INDEX(MEA_CAPEX_price_trend,MATCH(GRC!$E219,network_element_names,0),MATCH(GRC!AS$3,financial_years,0)))</f>
        <v>0</v>
      </c>
      <c r="AT219" s="52">
        <f>AS219*(1+INDEX(MEA_CAPEX_price_trend,MATCH(GRC!$E219,network_element_names,0),MATCH(GRC!AT$3,financial_years,0)))</f>
        <v>0</v>
      </c>
    </row>
    <row r="220" spans="4:46" ht="14.5" outlineLevel="1" x14ac:dyDescent="0.35">
      <c r="D220" s="58">
        <v>58</v>
      </c>
      <c r="E220" s="58" t="str">
        <v>SEG2_FTTP_UG_Fibre</v>
      </c>
      <c r="G220" s="52">
        <v>2.190012494793836</v>
      </c>
      <c r="H220" s="52">
        <f>G220*(1+INDEX(MEA_CAPEX_price_trend,MATCH(GRC!$E220,network_element_names,0),MATCH(GRC!H$3,financial_years,0)))</f>
        <v>2.0877551020408163</v>
      </c>
      <c r="I220" s="52">
        <f>H220*(1+INDEX(MEA_CAPEX_price_trend,MATCH(GRC!$E220,network_element_names,0),MATCH(GRC!I$3,financial_years,0)))</f>
        <v>2</v>
      </c>
      <c r="J220" s="52">
        <f>I220*(1+INDEX(MEA_CAPEX_price_trend,MATCH(GRC!$E220,network_element_names,0),MATCH(GRC!J$3,financial_years,0)))</f>
        <v>1.9483101391650099</v>
      </c>
      <c r="K220" s="52">
        <f>J220*(1+INDEX(MEA_CAPEX_price_trend,MATCH(GRC!$E220,network_element_names,0),MATCH(GRC!K$3,financial_years,0)))</f>
        <v>1.8829821857807787</v>
      </c>
      <c r="L220" s="52">
        <f>K220*(1+INDEX(MEA_CAPEX_price_trend,MATCH(GRC!$E220,network_element_names,0),MATCH(GRC!L$3,financial_years,0)))</f>
        <v>1.8162623445523258</v>
      </c>
      <c r="M220" s="52">
        <f>L220*(1+INDEX(MEA_CAPEX_price_trend,MATCH(GRC!$E220,network_element_names,0),MATCH(GRC!M$3,financial_years,0)))</f>
        <v>1.7484647324766984</v>
      </c>
      <c r="N220" s="52">
        <f>M220*(1+INDEX(MEA_CAPEX_price_trend,MATCH(GRC!$E220,network_element_names,0),MATCH(GRC!N$3,financial_years,0)))</f>
        <v>1.6815460626370604</v>
      </c>
      <c r="O220" s="52">
        <f>N220*(1+INDEX(MEA_CAPEX_price_trend,MATCH(GRC!$E220,network_element_names,0),MATCH(GRC!O$3,financial_years,0)))</f>
        <v>1.6156030797885481</v>
      </c>
      <c r="P220" s="52">
        <f>O220*(1+INDEX(MEA_CAPEX_price_trend,MATCH(GRC!$E220,network_element_names,0),MATCH(GRC!P$3,financial_years,0)))</f>
        <v>1.5522460962674285</v>
      </c>
      <c r="Q220" s="52">
        <f>P220*(1+INDEX(MEA_CAPEX_price_trend,MATCH(GRC!$E220,network_element_names,0),MATCH(GRC!Q$3,financial_years,0)))</f>
        <v>1.4913737003353726</v>
      </c>
      <c r="R220" s="52">
        <f>Q220*(1+INDEX(MEA_CAPEX_price_trend,MATCH(GRC!$E220,network_element_names,0),MATCH(GRC!R$3,financial_years,0)))</f>
        <v>1.4328884571849658</v>
      </c>
      <c r="S220" s="52">
        <f>R220*(1+INDEX(MEA_CAPEX_price_trend,MATCH(GRC!$E220,network_element_names,0),MATCH(GRC!S$3,financial_years,0)))</f>
        <v>1.3766967529816339</v>
      </c>
      <c r="T220" s="52">
        <f>S220*(1+INDEX(MEA_CAPEX_price_trend,MATCH(GRC!$E220,network_element_names,0),MATCH(GRC!T$3,financial_years,0)))</f>
        <v>1.3227086450215697</v>
      </c>
      <c r="U220" s="52">
        <f>T220*(1+INDEX(MEA_CAPEX_price_trend,MATCH(GRC!$E220,network_element_names,0),MATCH(GRC!U$3,financial_years,0)))</f>
        <v>1.2708377177658219</v>
      </c>
      <c r="V220" s="52">
        <f>U220*(1+INDEX(MEA_CAPEX_price_trend,MATCH(GRC!$E220,network_element_names,0),MATCH(GRC!V$3,financial_years,0)))</f>
        <v>1.2210009445201033</v>
      </c>
      <c r="W220" s="52">
        <f>V220*(1+INDEX(MEA_CAPEX_price_trend,MATCH(GRC!$E220,network_element_names,0),MATCH(GRC!W$3,financial_years,0)))</f>
        <v>1.1731185545389229</v>
      </c>
      <c r="X220" s="52">
        <f>W220*(1+INDEX(MEA_CAPEX_price_trend,MATCH(GRC!$E220,network_element_names,0),MATCH(GRC!X$3,financial_years,0)))</f>
        <v>1.1271139053413179</v>
      </c>
      <c r="Y220" s="52">
        <f>X220*(1+INDEX(MEA_CAPEX_price_trend,MATCH(GRC!$E220,network_element_names,0),MATCH(GRC!Y$3,financial_years,0)))</f>
        <v>1.0829133600338154</v>
      </c>
      <c r="Z220" s="52">
        <f>Y220*(1+INDEX(MEA_CAPEX_price_trend,MATCH(GRC!$E220,network_element_names,0),MATCH(GRC!Z$3,financial_years,0)))</f>
        <v>1.0404461694442539</v>
      </c>
      <c r="AA220" s="52">
        <f>Z220*(1+INDEX(MEA_CAPEX_price_trend,MATCH(GRC!$E220,network_element_names,0),MATCH(GRC!AA$3,financial_years,0)))</f>
        <v>0.99964435887781256</v>
      </c>
      <c r="AB220" s="52">
        <f>AA220*(1+INDEX(MEA_CAPEX_price_trend,MATCH(GRC!$E220,network_element_names,0),MATCH(GRC!AB$3,financial_years,0)))</f>
        <v>0.96044261931397679</v>
      </c>
      <c r="AC220" s="52">
        <f>AB220*(1+INDEX(MEA_CAPEX_price_trend,MATCH(GRC!$E220,network_element_names,0),MATCH(GRC!AC$3,financial_years,0)))</f>
        <v>0.92277820287029144</v>
      </c>
      <c r="AD220" s="52">
        <f>AC220*(1+INDEX(MEA_CAPEX_price_trend,MATCH(GRC!$E220,network_element_names,0),MATCH(GRC!AD$3,financial_years,0)))</f>
        <v>0.88659082236557396</v>
      </c>
      <c r="AE220" s="52">
        <f>AD220*(1+INDEX(MEA_CAPEX_price_trend,MATCH(GRC!$E220,network_element_names,0),MATCH(GRC!AE$3,financial_years,0)))</f>
        <v>0.85182255482182601</v>
      </c>
      <c r="AF220" s="52">
        <f>AE220*(1+INDEX(MEA_CAPEX_price_trend,MATCH(GRC!$E220,network_element_names,0),MATCH(GRC!AF$3,financial_years,0)))</f>
        <v>0.81841774875038165</v>
      </c>
      <c r="AG220" s="52">
        <f>AF220*(1+INDEX(MEA_CAPEX_price_trend,MATCH(GRC!$E220,network_element_names,0),MATCH(GRC!AG$3,financial_years,0)))</f>
        <v>0.78632293507389617</v>
      </c>
      <c r="AH220" s="52">
        <f>AG220*(1+INDEX(MEA_CAPEX_price_trend,MATCH(GRC!$E220,network_element_names,0),MATCH(GRC!AH$3,financial_years,0)))</f>
        <v>0.75548674154158635</v>
      </c>
      <c r="AI220" s="52">
        <f>AH220*(1+INDEX(MEA_CAPEX_price_trend,MATCH(GRC!$E220,network_element_names,0),MATCH(GRC!AI$3,financial_years,0)))</f>
        <v>0.72585981050073989</v>
      </c>
      <c r="AJ220" s="52">
        <f>AI220*(1+INDEX(MEA_CAPEX_price_trend,MATCH(GRC!$E220,network_element_names,0),MATCH(GRC!AJ$3,financial_years,0)))</f>
        <v>0.69739471989286772</v>
      </c>
      <c r="AK220" s="52">
        <f>AJ220*(1+INDEX(MEA_CAPEX_price_trend,MATCH(GRC!$E220,network_element_names,0),MATCH(GRC!AK$3,financial_years,0)))</f>
        <v>0.67004590734804936</v>
      </c>
      <c r="AL220" s="52">
        <f>AK220*(1+INDEX(MEA_CAPEX_price_trend,MATCH(GRC!$E220,network_element_names,0),MATCH(GRC!AL$3,financial_years,0)))</f>
        <v>0.64376959725596905</v>
      </c>
      <c r="AM220" s="52">
        <f>AL220*(1+INDEX(MEA_CAPEX_price_trend,MATCH(GRC!$E220,network_element_names,0),MATCH(GRC!AM$3,financial_years,0)))</f>
        <v>0.61852373069691136</v>
      </c>
      <c r="AN220" s="52">
        <f>AM220*(1+INDEX(MEA_CAPEX_price_trend,MATCH(GRC!$E220,network_element_names,0),MATCH(GRC!AN$3,financial_years,0)))</f>
        <v>0.5942678981205618</v>
      </c>
      <c r="AO220" s="52">
        <f>AN220*(1+INDEX(MEA_CAPEX_price_trend,MATCH(GRC!$E220,network_element_names,0),MATCH(GRC!AO$3,financial_years,0)))</f>
        <v>0.57096327466485353</v>
      </c>
      <c r="AP220" s="52">
        <f>AO220*(1+INDEX(MEA_CAPEX_price_trend,MATCH(GRC!$E220,network_element_names,0),MATCH(GRC!AP$3,financial_years,0)))</f>
        <v>0.54857255801132987</v>
      </c>
      <c r="AQ220" s="52">
        <f>AP220*(1+INDEX(MEA_CAPEX_price_trend,MATCH(GRC!$E220,network_element_names,0),MATCH(GRC!AQ$3,financial_years,0)))</f>
        <v>0.52705990867755215</v>
      </c>
      <c r="AR220" s="52">
        <f>AQ220*(1+INDEX(MEA_CAPEX_price_trend,MATCH(GRC!$E220,network_element_names,0),MATCH(GRC!AR$3,financial_years,0)))</f>
        <v>0.50639089265098147</v>
      </c>
      <c r="AS220" s="52">
        <f>AR220*(1+INDEX(MEA_CAPEX_price_trend,MATCH(GRC!$E220,network_element_names,0),MATCH(GRC!AS$3,financial_years,0)))</f>
        <v>0.48653242627251159</v>
      </c>
      <c r="AT220" s="52">
        <f>AS220*(1+INDEX(MEA_CAPEX_price_trend,MATCH(GRC!$E220,network_element_names,0),MATCH(GRC!AT$3,financial_years,0)))</f>
        <v>0.46745272328143261</v>
      </c>
    </row>
    <row r="221" spans="4:46" ht="14.5" outlineLevel="1" x14ac:dyDescent="0.35">
      <c r="D221" s="58">
        <v>59</v>
      </c>
      <c r="E221" s="58" t="str">
        <v>SEG2_FTTP_OH_Fibre</v>
      </c>
      <c r="G221" s="52">
        <v>2.4090137442732198</v>
      </c>
      <c r="H221" s="52">
        <f>G221*(1+INDEX(MEA_CAPEX_price_trend,MATCH(GRC!$E221,network_element_names,0),MATCH(GRC!H$3,financial_years,0)))</f>
        <v>2.2965306122448981</v>
      </c>
      <c r="I221" s="52">
        <f>H221*(1+INDEX(MEA_CAPEX_price_trend,MATCH(GRC!$E221,network_element_names,0),MATCH(GRC!I$3,financial_years,0)))</f>
        <v>2.2000000000000002</v>
      </c>
      <c r="J221" s="52">
        <f>I221*(1+INDEX(MEA_CAPEX_price_trend,MATCH(GRC!$E221,network_element_names,0),MATCH(GRC!J$3,financial_years,0)))</f>
        <v>2.143141153081511</v>
      </c>
      <c r="K221" s="52">
        <f>J221*(1+INDEX(MEA_CAPEX_price_trend,MATCH(GRC!$E221,network_element_names,0),MATCH(GRC!K$3,financial_years,0)))</f>
        <v>2.0712804043588569</v>
      </c>
      <c r="L221" s="52">
        <f>K221*(1+INDEX(MEA_CAPEX_price_trend,MATCH(GRC!$E221,network_element_names,0),MATCH(GRC!L$3,financial_years,0)))</f>
        <v>1.9978885790075587</v>
      </c>
      <c r="M221" s="52">
        <f>L221*(1+INDEX(MEA_CAPEX_price_trend,MATCH(GRC!$E221,network_element_names,0),MATCH(GRC!M$3,financial_years,0)))</f>
        <v>1.9233112057243684</v>
      </c>
      <c r="N221" s="52">
        <f>M221*(1+INDEX(MEA_CAPEX_price_trend,MATCH(GRC!$E221,network_element_names,0),MATCH(GRC!N$3,financial_years,0)))</f>
        <v>1.8497006689007667</v>
      </c>
      <c r="O221" s="52">
        <f>N221*(1+INDEX(MEA_CAPEX_price_trend,MATCH(GRC!$E221,network_element_names,0),MATCH(GRC!O$3,financial_years,0)))</f>
        <v>1.7771633877674031</v>
      </c>
      <c r="P221" s="52">
        <f>O221*(1+INDEX(MEA_CAPEX_price_trend,MATCH(GRC!$E221,network_element_names,0),MATCH(GRC!P$3,financial_years,0)))</f>
        <v>1.7074707058941714</v>
      </c>
      <c r="Q221" s="52">
        <f>P221*(1+INDEX(MEA_CAPEX_price_trend,MATCH(GRC!$E221,network_element_names,0),MATCH(GRC!Q$3,financial_years,0)))</f>
        <v>1.6405110703689101</v>
      </c>
      <c r="R221" s="52">
        <f>Q221*(1+INDEX(MEA_CAPEX_price_trend,MATCH(GRC!$E221,network_element_names,0),MATCH(GRC!R$3,financial_years,0)))</f>
        <v>1.5761773029034625</v>
      </c>
      <c r="S221" s="52">
        <f>R221*(1+INDEX(MEA_CAPEX_price_trend,MATCH(GRC!$E221,network_element_names,0),MATCH(GRC!S$3,financial_years,0)))</f>
        <v>1.5143664282797973</v>
      </c>
      <c r="T221" s="52">
        <f>S221*(1+INDEX(MEA_CAPEX_price_trend,MATCH(GRC!$E221,network_element_names,0),MATCH(GRC!T$3,financial_years,0)))</f>
        <v>1.4549795095237268</v>
      </c>
      <c r="U221" s="52">
        <f>T221*(1+INDEX(MEA_CAPEX_price_trend,MATCH(GRC!$E221,network_element_names,0),MATCH(GRC!U$3,financial_years,0)))</f>
        <v>1.3979214895424041</v>
      </c>
      <c r="V221" s="52">
        <f>U221*(1+INDEX(MEA_CAPEX_price_trend,MATCH(GRC!$E221,network_element_names,0),MATCH(GRC!V$3,financial_years,0)))</f>
        <v>1.3431010389721139</v>
      </c>
      <c r="W221" s="52">
        <f>V221*(1+INDEX(MEA_CAPEX_price_trend,MATCH(GRC!$E221,network_element_names,0),MATCH(GRC!W$3,financial_years,0)))</f>
        <v>1.2904304099928152</v>
      </c>
      <c r="X221" s="52">
        <f>W221*(1+INDEX(MEA_CAPEX_price_trend,MATCH(GRC!$E221,network_element_names,0),MATCH(GRC!X$3,financial_years,0)))</f>
        <v>1.2398252958754499</v>
      </c>
      <c r="Y221" s="52">
        <f>X221*(1+INDEX(MEA_CAPEX_price_trend,MATCH(GRC!$E221,network_element_names,0),MATCH(GRC!Y$3,financial_years,0)))</f>
        <v>1.1912046960371971</v>
      </c>
      <c r="Z221" s="52">
        <f>Y221*(1+INDEX(MEA_CAPEX_price_trend,MATCH(GRC!$E221,network_element_names,0),MATCH(GRC!Z$3,financial_years,0)))</f>
        <v>1.1444907863886795</v>
      </c>
      <c r="AA221" s="52">
        <f>Z221*(1+INDEX(MEA_CAPEX_price_trend,MATCH(GRC!$E221,network_element_names,0),MATCH(GRC!AA$3,financial_years,0)))</f>
        <v>1.0996087947655939</v>
      </c>
      <c r="AB221" s="52">
        <f>AA221*(1+INDEX(MEA_CAPEX_price_trend,MATCH(GRC!$E221,network_element_names,0),MATCH(GRC!AB$3,financial_years,0)))</f>
        <v>1.0564868812453745</v>
      </c>
      <c r="AC221" s="52">
        <f>AB221*(1+INDEX(MEA_CAPEX_price_trend,MATCH(GRC!$E221,network_element_names,0),MATCH(GRC!AC$3,financial_years,0)))</f>
        <v>1.0150560231573207</v>
      </c>
      <c r="AD221" s="52">
        <f>AC221*(1+INDEX(MEA_CAPEX_price_trend,MATCH(GRC!$E221,network_element_names,0),MATCH(GRC!AD$3,financial_years,0)))</f>
        <v>0.97524990460213146</v>
      </c>
      <c r="AE221" s="52">
        <f>AD221*(1+INDEX(MEA_CAPEX_price_trend,MATCH(GRC!$E221,network_element_names,0),MATCH(GRC!AE$3,financial_years,0)))</f>
        <v>0.93700481030400873</v>
      </c>
      <c r="AF221" s="52">
        <f>AE221*(1+INDEX(MEA_CAPEX_price_trend,MATCH(GRC!$E221,network_element_names,0),MATCH(GRC!AF$3,financial_years,0)))</f>
        <v>0.90025952362541983</v>
      </c>
      <c r="AG221" s="52">
        <f>AF221*(1+INDEX(MEA_CAPEX_price_trend,MATCH(GRC!$E221,network_element_names,0),MATCH(GRC!AG$3,financial_years,0)))</f>
        <v>0.86495522858128582</v>
      </c>
      <c r="AH221" s="52">
        <f>AG221*(1+INDEX(MEA_CAPEX_price_trend,MATCH(GRC!$E221,network_element_names,0),MATCH(GRC!AH$3,financial_years,0)))</f>
        <v>0.83103541569574502</v>
      </c>
      <c r="AI221" s="52">
        <f>AH221*(1+INDEX(MEA_CAPEX_price_trend,MATCH(GRC!$E221,network_element_names,0),MATCH(GRC!AI$3,financial_years,0)))</f>
        <v>0.79844579155081397</v>
      </c>
      <c r="AJ221" s="52">
        <f>AI221*(1+INDEX(MEA_CAPEX_price_trend,MATCH(GRC!$E221,network_element_names,0),MATCH(GRC!AJ$3,financial_years,0)))</f>
        <v>0.76713419188215459</v>
      </c>
      <c r="AK221" s="52">
        <f>AJ221*(1+INDEX(MEA_CAPEX_price_trend,MATCH(GRC!$E221,network_element_names,0),MATCH(GRC!AK$3,financial_years,0)))</f>
        <v>0.73705049808285439</v>
      </c>
      <c r="AL221" s="52">
        <f>AK221*(1+INDEX(MEA_CAPEX_price_trend,MATCH(GRC!$E221,network_element_names,0),MATCH(GRC!AL$3,financial_years,0)))</f>
        <v>0.70814655698156603</v>
      </c>
      <c r="AM221" s="52">
        <f>AL221*(1+INDEX(MEA_CAPEX_price_trend,MATCH(GRC!$E221,network_element_names,0),MATCH(GRC!AM$3,financial_years,0)))</f>
        <v>0.68037610376660251</v>
      </c>
      <c r="AN221" s="52">
        <f>AM221*(1+INDEX(MEA_CAPEX_price_trend,MATCH(GRC!$E221,network_element_names,0),MATCH(GRC!AN$3,financial_years,0)))</f>
        <v>0.65369468793261798</v>
      </c>
      <c r="AO221" s="52">
        <f>AN221*(1+INDEX(MEA_CAPEX_price_trend,MATCH(GRC!$E221,network_element_names,0),MATCH(GRC!AO$3,financial_years,0)))</f>
        <v>0.62805960213133893</v>
      </c>
      <c r="AP221" s="52">
        <f>AO221*(1+INDEX(MEA_CAPEX_price_trend,MATCH(GRC!$E221,network_element_names,0),MATCH(GRC!AP$3,financial_years,0)))</f>
        <v>0.60342981381246286</v>
      </c>
      <c r="AQ221" s="52">
        <f>AP221*(1+INDEX(MEA_CAPEX_price_trend,MATCH(GRC!$E221,network_element_names,0),MATCH(GRC!AQ$3,financial_years,0)))</f>
        <v>0.57976589954530744</v>
      </c>
      <c r="AR221" s="52">
        <f>AQ221*(1+INDEX(MEA_CAPEX_price_trend,MATCH(GRC!$E221,network_element_names,0),MATCH(GRC!AR$3,financial_years,0)))</f>
        <v>0.55702998191607966</v>
      </c>
      <c r="AS221" s="52">
        <f>AR221*(1+INDEX(MEA_CAPEX_price_trend,MATCH(GRC!$E221,network_element_names,0),MATCH(GRC!AS$3,financial_years,0)))</f>
        <v>0.53518566889976282</v>
      </c>
      <c r="AT221" s="52">
        <f>AS221*(1+INDEX(MEA_CAPEX_price_trend,MATCH(GRC!$E221,network_element_names,0),MATCH(GRC!AT$3,financial_years,0)))</f>
        <v>0.51419799560957591</v>
      </c>
    </row>
    <row r="222" spans="4:46" ht="14.5" outlineLevel="1" x14ac:dyDescent="0.35">
      <c r="D222" s="58">
        <v>60</v>
      </c>
      <c r="E222" s="58" t="str">
        <v>SEG2_FTTP_Fibre_Testing</v>
      </c>
      <c r="G222" s="52">
        <v>13.007011775619056</v>
      </c>
      <c r="H222" s="52">
        <f>G222*(1+INDEX(MEA_CAPEX_price_trend,MATCH(GRC!$E222,network_element_names,0),MATCH(GRC!H$3,financial_years,0)))</f>
        <v>12.462944162436546</v>
      </c>
      <c r="I222" s="52">
        <f>H222*(1+INDEX(MEA_CAPEX_price_trend,MATCH(GRC!$E222,network_element_names,0),MATCH(GRC!I$3,financial_years,0)))</f>
        <v>12</v>
      </c>
      <c r="J222" s="52">
        <f>I222*(1+INDEX(MEA_CAPEX_price_trend,MATCH(GRC!$E222,network_element_names,0),MATCH(GRC!J$3,financial_years,0)))</f>
        <v>11.749502982107355</v>
      </c>
      <c r="K222" s="52">
        <f>J222*(1+INDEX(MEA_CAPEX_price_trend,MATCH(GRC!$E222,network_element_names,0),MATCH(GRC!K$3,financial_years,0)))</f>
        <v>11.413471831731504</v>
      </c>
      <c r="L222" s="52">
        <f>K222*(1+INDEX(MEA_CAPEX_price_trend,MATCH(GRC!$E222,network_element_names,0),MATCH(GRC!L$3,financial_years,0)))</f>
        <v>11.06522613607828</v>
      </c>
      <c r="M222" s="52">
        <f>L222*(1+INDEX(MEA_CAPEX_price_trend,MATCH(GRC!$E222,network_element_names,0),MATCH(GRC!M$3,financial_years,0)))</f>
        <v>10.706530200429373</v>
      </c>
      <c r="N222" s="52">
        <f>M222*(1+INDEX(MEA_CAPEX_price_trend,MATCH(GRC!$E222,network_element_names,0),MATCH(GRC!N$3,financial_years,0)))</f>
        <v>10.349295630444489</v>
      </c>
      <c r="O222" s="52">
        <f>N222*(1+INDEX(MEA_CAPEX_price_trend,MATCH(GRC!$E222,network_element_names,0),MATCH(GRC!O$3,financial_years,0)))</f>
        <v>9.9941727411645314</v>
      </c>
      <c r="P222" s="52">
        <f>O222*(1+INDEX(MEA_CAPEX_price_trend,MATCH(GRC!$E222,network_element_names,0),MATCH(GRC!P$3,financial_years,0)))</f>
        <v>9.651235441222612</v>
      </c>
      <c r="Q222" s="52">
        <f>P222*(1+INDEX(MEA_CAPEX_price_trend,MATCH(GRC!$E222,network_element_names,0),MATCH(GRC!Q$3,financial_years,0)))</f>
        <v>9.3200655976512472</v>
      </c>
      <c r="R222" s="52">
        <f>Q222*(1+INDEX(MEA_CAPEX_price_trend,MATCH(GRC!$E222,network_element_names,0),MATCH(GRC!R$3,financial_years,0)))</f>
        <v>9.0002594251828221</v>
      </c>
      <c r="S222" s="52">
        <f>R222*(1+INDEX(MEA_CAPEX_price_trend,MATCH(GRC!$E222,network_element_names,0),MATCH(GRC!S$3,financial_years,0)))</f>
        <v>8.6914269939265498</v>
      </c>
      <c r="T222" s="52">
        <f>S222*(1+INDEX(MEA_CAPEX_price_trend,MATCH(GRC!$E222,network_element_names,0),MATCH(GRC!T$3,financial_years,0)))</f>
        <v>8.3931917539388721</v>
      </c>
      <c r="U222" s="52">
        <f>T222*(1+INDEX(MEA_CAPEX_price_trend,MATCH(GRC!$E222,network_element_names,0),MATCH(GRC!U$3,financial_years,0)))</f>
        <v>8.1051900761076361</v>
      </c>
      <c r="V222" s="52">
        <f>U222*(1+INDEX(MEA_CAPEX_price_trend,MATCH(GRC!$E222,network_element_names,0),MATCH(GRC!V$3,financial_years,0)))</f>
        <v>7.8270708087902179</v>
      </c>
      <c r="W222" s="52">
        <f>V222*(1+INDEX(MEA_CAPEX_price_trend,MATCH(GRC!$E222,network_element_names,0),MATCH(GRC!W$3,financial_years,0)))</f>
        <v>7.5584948496650632</v>
      </c>
      <c r="X222" s="52">
        <f>W222*(1+INDEX(MEA_CAPEX_price_trend,MATCH(GRC!$E222,network_element_names,0),MATCH(GRC!X$3,financial_years,0)))</f>
        <v>7.2991347322745952</v>
      </c>
      <c r="Y222" s="52">
        <f>X222*(1+INDEX(MEA_CAPEX_price_trend,MATCH(GRC!$E222,network_element_names,0),MATCH(GRC!Y$3,financial_years,0)))</f>
        <v>7.0486742267553684</v>
      </c>
      <c r="Z222" s="52">
        <f>Y222*(1+INDEX(MEA_CAPEX_price_trend,MATCH(GRC!$E222,network_element_names,0),MATCH(GRC!Z$3,financial_years,0)))</f>
        <v>6.8068079542686641</v>
      </c>
      <c r="AA222" s="52">
        <f>Z222*(1+INDEX(MEA_CAPEX_price_trend,MATCH(GRC!$E222,network_element_names,0),MATCH(GRC!AA$3,financial_years,0)))</f>
        <v>6.5732410146614058</v>
      </c>
      <c r="AB222" s="52">
        <f>AA222*(1+INDEX(MEA_CAPEX_price_trend,MATCH(GRC!$E222,network_element_names,0),MATCH(GRC!AB$3,financial_years,0)))</f>
        <v>6.3476886269034161</v>
      </c>
      <c r="AC222" s="52">
        <f>AB222*(1+INDEX(MEA_CAPEX_price_trend,MATCH(GRC!$E222,network_element_names,0),MATCH(GRC!AC$3,financial_years,0)))</f>
        <v>6.1298757818626122</v>
      </c>
      <c r="AD222" s="52">
        <f>AC222*(1+INDEX(MEA_CAPEX_price_trend,MATCH(GRC!$E222,network_element_names,0),MATCH(GRC!AD$3,financial_years,0)))</f>
        <v>5.919536906994777</v>
      </c>
      <c r="AE222" s="52">
        <f>AD222*(1+INDEX(MEA_CAPEX_price_trend,MATCH(GRC!$E222,network_element_names,0),MATCH(GRC!AE$3,financial_years,0)))</f>
        <v>5.7164155425390746</v>
      </c>
      <c r="AF222" s="52">
        <f>AE222*(1+INDEX(MEA_CAPEX_price_trend,MATCH(GRC!$E222,network_element_names,0),MATCH(GRC!AF$3,financial_years,0)))</f>
        <v>5.5202640288244975</v>
      </c>
      <c r="AG222" s="52">
        <f>AF222*(1+INDEX(MEA_CAPEX_price_trend,MATCH(GRC!$E222,network_element_names,0),MATCH(GRC!AG$3,financial_years,0)))</f>
        <v>5.3308432043060101</v>
      </c>
      <c r="AH222" s="52">
        <f>AG222*(1+INDEX(MEA_CAPEX_price_trend,MATCH(GRC!$E222,network_element_names,0),MATCH(GRC!AH$3,financial_years,0)))</f>
        <v>5.1479221139621751</v>
      </c>
      <c r="AI222" s="52">
        <f>AH222*(1+INDEX(MEA_CAPEX_price_trend,MATCH(GRC!$E222,network_element_names,0),MATCH(GRC!AI$3,financial_years,0)))</f>
        <v>4.9712777276987676</v>
      </c>
      <c r="AJ222" s="52">
        <f>AI222*(1+INDEX(MEA_CAPEX_price_trend,MATCH(GRC!$E222,network_element_names,0),MATCH(GRC!AJ$3,financial_years,0)))</f>
        <v>4.8006946684149865</v>
      </c>
      <c r="AK222" s="52">
        <f>AJ222*(1+INDEX(MEA_CAPEX_price_trend,MATCH(GRC!$E222,network_element_names,0),MATCH(GRC!AK$3,financial_years,0)))</f>
        <v>4.635964949400746</v>
      </c>
      <c r="AL222" s="52">
        <f>AK222*(1+INDEX(MEA_CAPEX_price_trend,MATCH(GRC!$E222,network_element_names,0),MATCH(GRC!AL$3,financial_years,0)))</f>
        <v>4.4768877207448377</v>
      </c>
      <c r="AM222" s="52">
        <f>AL222*(1+INDEX(MEA_CAPEX_price_trend,MATCH(GRC!$E222,network_element_names,0),MATCH(GRC!AM$3,financial_years,0)))</f>
        <v>4.3232690244447696</v>
      </c>
      <c r="AN222" s="52">
        <f>AM222*(1+INDEX(MEA_CAPEX_price_trend,MATCH(GRC!$E222,network_element_names,0),MATCH(GRC!AN$3,financial_years,0)))</f>
        <v>4.1749215579197037</v>
      </c>
      <c r="AO222" s="52">
        <f>AN222*(1+INDEX(MEA_CAPEX_price_trend,MATCH(GRC!$E222,network_element_names,0),MATCH(GRC!AO$3,financial_years,0)))</f>
        <v>4.0316644456381452</v>
      </c>
      <c r="AP222" s="52">
        <f>AO222*(1+INDEX(MEA_CAPEX_price_trend,MATCH(GRC!$E222,network_element_names,0),MATCH(GRC!AP$3,financial_years,0)))</f>
        <v>3.8933230185819339</v>
      </c>
      <c r="AQ222" s="52">
        <f>AP222*(1+INDEX(MEA_CAPEX_price_trend,MATCH(GRC!$E222,network_element_names,0),MATCH(GRC!AQ$3,financial_years,0)))</f>
        <v>3.7597286012776512</v>
      </c>
      <c r="AR222" s="52">
        <f>AQ222*(1+INDEX(MEA_CAPEX_price_trend,MATCH(GRC!$E222,network_element_names,0),MATCH(GRC!AR$3,financial_years,0)))</f>
        <v>3.6307183061357708</v>
      </c>
      <c r="AS222" s="52">
        <f>AR222*(1+INDEX(MEA_CAPEX_price_trend,MATCH(GRC!$E222,network_element_names,0),MATCH(GRC!AS$3,financial_years,0)))</f>
        <v>3.5061348348467987</v>
      </c>
      <c r="AT222" s="52">
        <f>AS222*(1+INDEX(MEA_CAPEX_price_trend,MATCH(GRC!$E222,network_element_names,0),MATCH(GRC!AT$3,financial_years,0)))</f>
        <v>3.3858262865922519</v>
      </c>
    </row>
    <row r="223" spans="4:46" ht="14.5" outlineLevel="1" x14ac:dyDescent="0.35">
      <c r="D223" s="58">
        <v>61</v>
      </c>
      <c r="E223" s="58" t="str">
        <v>SEG2_Business_Serv_UG_Fibre</v>
      </c>
      <c r="G223" s="52">
        <v>1.6425093710953771</v>
      </c>
      <c r="H223" s="52">
        <f>G223*(1+INDEX(MEA_CAPEX_price_trend,MATCH(GRC!$E223,network_element_names,0),MATCH(GRC!H$3,financial_years,0)))</f>
        <v>1.5658163265306122</v>
      </c>
      <c r="I223" s="52">
        <f>H223*(1+INDEX(MEA_CAPEX_price_trend,MATCH(GRC!$E223,network_element_names,0),MATCH(GRC!I$3,financial_years,0)))</f>
        <v>1.5</v>
      </c>
      <c r="J223" s="52">
        <f>I223*(1+INDEX(MEA_CAPEX_price_trend,MATCH(GRC!$E223,network_element_names,0),MATCH(GRC!J$3,financial_years,0)))</f>
        <v>1.4612326043737576</v>
      </c>
      <c r="K223" s="52">
        <f>J223*(1+INDEX(MEA_CAPEX_price_trend,MATCH(GRC!$E223,network_element_names,0),MATCH(GRC!K$3,financial_years,0)))</f>
        <v>1.4122366393355841</v>
      </c>
      <c r="L223" s="52">
        <f>K223*(1+INDEX(MEA_CAPEX_price_trend,MATCH(GRC!$E223,network_element_names,0),MATCH(GRC!L$3,financial_years,0)))</f>
        <v>1.3621967584142443</v>
      </c>
      <c r="M223" s="52">
        <f>L223*(1+INDEX(MEA_CAPEX_price_trend,MATCH(GRC!$E223,network_element_names,0),MATCH(GRC!M$3,financial_years,0)))</f>
        <v>1.3113485493575239</v>
      </c>
      <c r="N223" s="52">
        <f>M223*(1+INDEX(MEA_CAPEX_price_trend,MATCH(GRC!$E223,network_element_names,0),MATCH(GRC!N$3,financial_years,0)))</f>
        <v>1.2611595469777952</v>
      </c>
      <c r="O223" s="52">
        <f>N223*(1+INDEX(MEA_CAPEX_price_trend,MATCH(GRC!$E223,network_element_names,0),MATCH(GRC!O$3,financial_years,0)))</f>
        <v>1.211702309841411</v>
      </c>
      <c r="P223" s="52">
        <f>O223*(1+INDEX(MEA_CAPEX_price_trend,MATCH(GRC!$E223,network_element_names,0),MATCH(GRC!P$3,financial_years,0)))</f>
        <v>1.1641845722005715</v>
      </c>
      <c r="Q223" s="52">
        <f>P223*(1+INDEX(MEA_CAPEX_price_trend,MATCH(GRC!$E223,network_element_names,0),MATCH(GRC!Q$3,financial_years,0)))</f>
        <v>1.1185302752515294</v>
      </c>
      <c r="R223" s="52">
        <f>Q223*(1+INDEX(MEA_CAPEX_price_trend,MATCH(GRC!$E223,network_element_names,0),MATCH(GRC!R$3,financial_years,0)))</f>
        <v>1.0746663428887244</v>
      </c>
      <c r="S223" s="52">
        <f>R223*(1+INDEX(MEA_CAPEX_price_trend,MATCH(GRC!$E223,network_element_names,0),MATCH(GRC!S$3,financial_years,0)))</f>
        <v>1.0325225647362255</v>
      </c>
      <c r="T223" s="52">
        <f>S223*(1+INDEX(MEA_CAPEX_price_trend,MATCH(GRC!$E223,network_element_names,0),MATCH(GRC!T$3,financial_years,0)))</f>
        <v>0.99203148376617722</v>
      </c>
      <c r="U223" s="52">
        <f>T223*(1+INDEX(MEA_CAPEX_price_trend,MATCH(GRC!$E223,network_element_names,0),MATCH(GRC!U$3,financial_years,0)))</f>
        <v>0.95312828832436636</v>
      </c>
      <c r="V223" s="52">
        <f>U223*(1+INDEX(MEA_CAPEX_price_trend,MATCH(GRC!$E223,network_element_names,0),MATCH(GRC!V$3,financial_years,0)))</f>
        <v>0.91575070839007755</v>
      </c>
      <c r="W223" s="52">
        <f>V223*(1+INDEX(MEA_CAPEX_price_trend,MATCH(GRC!$E223,network_element_names,0),MATCH(GRC!W$3,financial_years,0)))</f>
        <v>0.87983891590419216</v>
      </c>
      <c r="X223" s="52">
        <f>W223*(1+INDEX(MEA_CAPEX_price_trend,MATCH(GRC!$E223,network_element_names,0),MATCH(GRC!X$3,financial_years,0)))</f>
        <v>0.84533542900598846</v>
      </c>
      <c r="Y223" s="52">
        <f>X223*(1+INDEX(MEA_CAPEX_price_trend,MATCH(GRC!$E223,network_element_names,0),MATCH(GRC!Y$3,financial_years,0)))</f>
        <v>0.81218502002536153</v>
      </c>
      <c r="Z223" s="52">
        <f>Y223*(1+INDEX(MEA_CAPEX_price_trend,MATCH(GRC!$E223,network_element_names,0),MATCH(GRC!Z$3,financial_years,0)))</f>
        <v>0.78033462708319046</v>
      </c>
      <c r="AA223" s="52">
        <f>Z223*(1+INDEX(MEA_CAPEX_price_trend,MATCH(GRC!$E223,network_element_names,0),MATCH(GRC!AA$3,financial_years,0)))</f>
        <v>0.74973326915835936</v>
      </c>
      <c r="AB223" s="52">
        <f>AA223*(1+INDEX(MEA_CAPEX_price_trend,MATCH(GRC!$E223,network_element_names,0),MATCH(GRC!AB$3,financial_years,0)))</f>
        <v>0.72033196448548265</v>
      </c>
      <c r="AC223" s="52">
        <f>AB223*(1+INDEX(MEA_CAPEX_price_trend,MATCH(GRC!$E223,network_element_names,0),MATCH(GRC!AC$3,financial_years,0)))</f>
        <v>0.69208365215271861</v>
      </c>
      <c r="AD223" s="52">
        <f>AC223*(1+INDEX(MEA_CAPEX_price_trend,MATCH(GRC!$E223,network_element_names,0),MATCH(GRC!AD$3,financial_years,0)))</f>
        <v>0.6649431167741805</v>
      </c>
      <c r="AE223" s="52">
        <f>AD223*(1+INDEX(MEA_CAPEX_price_trend,MATCH(GRC!$E223,network_element_names,0),MATCH(GRC!AE$3,financial_years,0)))</f>
        <v>0.63886691611636948</v>
      </c>
      <c r="AF223" s="52">
        <f>AE223*(1+INDEX(MEA_CAPEX_price_trend,MATCH(GRC!$E223,network_element_names,0),MATCH(GRC!AF$3,financial_years,0)))</f>
        <v>0.61381331156278618</v>
      </c>
      <c r="AG223" s="52">
        <f>AF223*(1+INDEX(MEA_CAPEX_price_trend,MATCH(GRC!$E223,network_element_names,0),MATCH(GRC!AG$3,financial_years,0)))</f>
        <v>0.5897422013054221</v>
      </c>
      <c r="AH223" s="52">
        <f>AG223*(1+INDEX(MEA_CAPEX_price_trend,MATCH(GRC!$E223,network_element_names,0),MATCH(GRC!AH$3,financial_years,0)))</f>
        <v>0.56661505615618979</v>
      </c>
      <c r="AI223" s="52">
        <f>AH223*(1+INDEX(MEA_CAPEX_price_trend,MATCH(GRC!$E223,network_element_names,0),MATCH(GRC!AI$3,financial_years,0)))</f>
        <v>0.54439485787555486</v>
      </c>
      <c r="AJ223" s="52">
        <f>AI223*(1+INDEX(MEA_CAPEX_price_trend,MATCH(GRC!$E223,network_element_names,0),MATCH(GRC!AJ$3,financial_years,0)))</f>
        <v>0.52304603991965082</v>
      </c>
      <c r="AK223" s="52">
        <f>AJ223*(1+INDEX(MEA_CAPEX_price_trend,MATCH(GRC!$E223,network_element_names,0),MATCH(GRC!AK$3,financial_years,0)))</f>
        <v>0.50253443051103708</v>
      </c>
      <c r="AL223" s="52">
        <f>AK223*(1+INDEX(MEA_CAPEX_price_trend,MATCH(GRC!$E223,network_element_names,0),MATCH(GRC!AL$3,financial_years,0)))</f>
        <v>0.48282719794197682</v>
      </c>
      <c r="AM223" s="52">
        <f>AL223*(1+INDEX(MEA_CAPEX_price_trend,MATCH(GRC!$E223,network_element_names,0),MATCH(GRC!AM$3,financial_years,0)))</f>
        <v>0.46389279802268352</v>
      </c>
      <c r="AN223" s="52">
        <f>AM223*(1+INDEX(MEA_CAPEX_price_trend,MATCH(GRC!$E223,network_element_names,0),MATCH(GRC!AN$3,financial_years,0)))</f>
        <v>0.44570092359042135</v>
      </c>
      <c r="AO223" s="52">
        <f>AN223*(1+INDEX(MEA_CAPEX_price_trend,MATCH(GRC!$E223,network_element_names,0),MATCH(GRC!AO$3,financial_years,0)))</f>
        <v>0.42822245599864017</v>
      </c>
      <c r="AP223" s="52">
        <f>AO223*(1+INDEX(MEA_CAPEX_price_trend,MATCH(GRC!$E223,network_element_names,0),MATCH(GRC!AP$3,financial_years,0)))</f>
        <v>0.4114294185084974</v>
      </c>
      <c r="AQ223" s="52">
        <f>AP223*(1+INDEX(MEA_CAPEX_price_trend,MATCH(GRC!$E223,network_element_names,0),MATCH(GRC!AQ$3,financial_years,0)))</f>
        <v>0.39529493150816408</v>
      </c>
      <c r="AR223" s="52">
        <f>AQ223*(1+INDEX(MEA_CAPEX_price_trend,MATCH(GRC!$E223,network_element_names,0),MATCH(GRC!AR$3,financial_years,0)))</f>
        <v>0.3797931694882361</v>
      </c>
      <c r="AS223" s="52">
        <f>AR223*(1+INDEX(MEA_CAPEX_price_trend,MATCH(GRC!$E223,network_element_names,0),MATCH(GRC!AS$3,financial_years,0)))</f>
        <v>0.36489931970438372</v>
      </c>
      <c r="AT223" s="52">
        <f>AS223*(1+INDEX(MEA_CAPEX_price_trend,MATCH(GRC!$E223,network_element_names,0),MATCH(GRC!AT$3,financial_years,0)))</f>
        <v>0.35058954246107443</v>
      </c>
    </row>
    <row r="224" spans="4:46" ht="14.5" outlineLevel="1" x14ac:dyDescent="0.35">
      <c r="D224" s="58">
        <v>62</v>
      </c>
      <c r="E224" s="58" t="str">
        <v>SEG2_Business_Serv_OH_Fibre</v>
      </c>
      <c r="G224" s="52">
        <v>1.9710112453144524</v>
      </c>
      <c r="H224" s="52">
        <f>G224*(1+INDEX(MEA_CAPEX_price_trend,MATCH(GRC!$E224,network_element_names,0),MATCH(GRC!H$3,financial_years,0)))</f>
        <v>1.8789795918367347</v>
      </c>
      <c r="I224" s="52">
        <f>H224*(1+INDEX(MEA_CAPEX_price_trend,MATCH(GRC!$E224,network_element_names,0),MATCH(GRC!I$3,financial_years,0)))</f>
        <v>1.8</v>
      </c>
      <c r="J224" s="52">
        <f>I224*(1+INDEX(MEA_CAPEX_price_trend,MATCH(GRC!$E224,network_element_names,0),MATCH(GRC!J$3,financial_years,0)))</f>
        <v>1.7534791252485089</v>
      </c>
      <c r="K224" s="52">
        <f>J224*(1+INDEX(MEA_CAPEX_price_trend,MATCH(GRC!$E224,network_element_names,0),MATCH(GRC!K$3,financial_years,0)))</f>
        <v>1.6946839672027008</v>
      </c>
      <c r="L224" s="52">
        <f>K224*(1+INDEX(MEA_CAPEX_price_trend,MATCH(GRC!$E224,network_element_names,0),MATCH(GRC!L$3,financial_years,0)))</f>
        <v>1.6346361100970932</v>
      </c>
      <c r="M224" s="52">
        <f>L224*(1+INDEX(MEA_CAPEX_price_trend,MATCH(GRC!$E224,network_element_names,0),MATCH(GRC!M$3,financial_years,0)))</f>
        <v>1.5736182592290286</v>
      </c>
      <c r="N224" s="52">
        <f>M224*(1+INDEX(MEA_CAPEX_price_trend,MATCH(GRC!$E224,network_element_names,0),MATCH(GRC!N$3,financial_years,0)))</f>
        <v>1.5133914563733544</v>
      </c>
      <c r="O224" s="52">
        <f>N224*(1+INDEX(MEA_CAPEX_price_trend,MATCH(GRC!$E224,network_element_names,0),MATCH(GRC!O$3,financial_years,0)))</f>
        <v>1.4540427718096933</v>
      </c>
      <c r="P224" s="52">
        <f>O224*(1+INDEX(MEA_CAPEX_price_trend,MATCH(GRC!$E224,network_element_names,0),MATCH(GRC!P$3,financial_years,0)))</f>
        <v>1.3970214866406856</v>
      </c>
      <c r="Q224" s="52">
        <f>P224*(1+INDEX(MEA_CAPEX_price_trend,MATCH(GRC!$E224,network_element_names,0),MATCH(GRC!Q$3,financial_years,0)))</f>
        <v>1.3422363303018354</v>
      </c>
      <c r="R224" s="52">
        <f>Q224*(1+INDEX(MEA_CAPEX_price_trend,MATCH(GRC!$E224,network_element_names,0),MATCH(GRC!R$3,financial_years,0)))</f>
        <v>1.2895996114664692</v>
      </c>
      <c r="S224" s="52">
        <f>R224*(1+INDEX(MEA_CAPEX_price_trend,MATCH(GRC!$E224,network_element_names,0),MATCH(GRC!S$3,financial_years,0)))</f>
        <v>1.2390270776834704</v>
      </c>
      <c r="T224" s="52">
        <f>S224*(1+INDEX(MEA_CAPEX_price_trend,MATCH(GRC!$E224,network_element_names,0),MATCH(GRC!T$3,financial_years,0)))</f>
        <v>1.1904377805194128</v>
      </c>
      <c r="U224" s="52">
        <f>T224*(1+INDEX(MEA_CAPEX_price_trend,MATCH(GRC!$E224,network_element_names,0),MATCH(GRC!U$3,financial_years,0)))</f>
        <v>1.1437539459892396</v>
      </c>
      <c r="V224" s="52">
        <f>U224*(1+INDEX(MEA_CAPEX_price_trend,MATCH(GRC!$E224,network_element_names,0),MATCH(GRC!V$3,financial_years,0)))</f>
        <v>1.098900850068093</v>
      </c>
      <c r="W224" s="52">
        <f>V224*(1+INDEX(MEA_CAPEX_price_trend,MATCH(GRC!$E224,network_element_names,0),MATCH(GRC!W$3,financial_years,0)))</f>
        <v>1.0558066990850306</v>
      </c>
      <c r="X224" s="52">
        <f>W224*(1+INDEX(MEA_CAPEX_price_trend,MATCH(GRC!$E224,network_element_names,0),MATCH(GRC!X$3,financial_years,0)))</f>
        <v>1.0144025148071862</v>
      </c>
      <c r="Y224" s="52">
        <f>X224*(1+INDEX(MEA_CAPEX_price_trend,MATCH(GRC!$E224,network_element_names,0),MATCH(GRC!Y$3,financial_years,0)))</f>
        <v>0.97462202403043396</v>
      </c>
      <c r="Z224" s="52">
        <f>Y224*(1+INDEX(MEA_CAPEX_price_trend,MATCH(GRC!$E224,network_element_names,0),MATCH(GRC!Z$3,financial_years,0)))</f>
        <v>0.93640155249982859</v>
      </c>
      <c r="AA224" s="52">
        <f>Z224*(1+INDEX(MEA_CAPEX_price_trend,MATCH(GRC!$E224,network_element_names,0),MATCH(GRC!AA$3,financial_years,0)))</f>
        <v>0.8996799229900313</v>
      </c>
      <c r="AB224" s="52">
        <f>AA224*(1+INDEX(MEA_CAPEX_price_trend,MATCH(GRC!$E224,network_element_names,0),MATCH(GRC!AB$3,financial_years,0)))</f>
        <v>0.86439835738257909</v>
      </c>
      <c r="AC224" s="52">
        <f>AB224*(1+INDEX(MEA_CAPEX_price_trend,MATCH(GRC!$E224,network_element_names,0),MATCH(GRC!AC$3,financial_years,0)))</f>
        <v>0.83050038258326231</v>
      </c>
      <c r="AD224" s="52">
        <f>AC224*(1+INDEX(MEA_CAPEX_price_trend,MATCH(GRC!$E224,network_element_names,0),MATCH(GRC!AD$3,financial_years,0)))</f>
        <v>0.79793174012901658</v>
      </c>
      <c r="AE224" s="52">
        <f>AD224*(1+INDEX(MEA_CAPEX_price_trend,MATCH(GRC!$E224,network_element_names,0),MATCH(GRC!AE$3,financial_years,0)))</f>
        <v>0.76664029933964339</v>
      </c>
      <c r="AF224" s="52">
        <f>AE224*(1+INDEX(MEA_CAPEX_price_trend,MATCH(GRC!$E224,network_element_names,0),MATCH(GRC!AF$3,financial_years,0)))</f>
        <v>0.73657597387534346</v>
      </c>
      <c r="AG224" s="52">
        <f>AF224*(1+INDEX(MEA_CAPEX_price_trend,MATCH(GRC!$E224,network_element_names,0),MATCH(GRC!AG$3,financial_years,0)))</f>
        <v>0.70769064156650652</v>
      </c>
      <c r="AH224" s="52">
        <f>AG224*(1+INDEX(MEA_CAPEX_price_trend,MATCH(GRC!$E224,network_element_names,0),MATCH(GRC!AH$3,financial_years,0)))</f>
        <v>0.67993806738742768</v>
      </c>
      <c r="AI224" s="52">
        <f>AH224*(1+INDEX(MEA_CAPEX_price_trend,MATCH(GRC!$E224,network_element_names,0),MATCH(GRC!AI$3,financial_years,0)))</f>
        <v>0.65327382945066592</v>
      </c>
      <c r="AJ224" s="52">
        <f>AI224*(1+INDEX(MEA_CAPEX_price_trend,MATCH(GRC!$E224,network_element_names,0),MATCH(GRC!AJ$3,financial_years,0)))</f>
        <v>0.62765524790358096</v>
      </c>
      <c r="AK224" s="52">
        <f>AJ224*(1+INDEX(MEA_CAPEX_price_trend,MATCH(GRC!$E224,network_element_names,0),MATCH(GRC!AK$3,financial_years,0)))</f>
        <v>0.60304131661324445</v>
      </c>
      <c r="AL224" s="52">
        <f>AK224*(1+INDEX(MEA_CAPEX_price_trend,MATCH(GRC!$E224,network_element_names,0),MATCH(GRC!AL$3,financial_years,0)))</f>
        <v>0.57939263753037218</v>
      </c>
      <c r="AM224" s="52">
        <f>AL224*(1+INDEX(MEA_CAPEX_price_trend,MATCH(GRC!$E224,network_element_names,0),MATCH(GRC!AM$3,financial_years,0)))</f>
        <v>0.5566713576272202</v>
      </c>
      <c r="AN224" s="52">
        <f>AM224*(1+INDEX(MEA_CAPEX_price_trend,MATCH(GRC!$E224,network_element_names,0),MATCH(GRC!AN$3,financial_years,0)))</f>
        <v>0.53484110830850562</v>
      </c>
      <c r="AO224" s="52">
        <f>AN224*(1+INDEX(MEA_CAPEX_price_trend,MATCH(GRC!$E224,network_element_names,0),MATCH(GRC!AO$3,financial_years,0)))</f>
        <v>0.51386694719836823</v>
      </c>
      <c r="AP224" s="52">
        <f>AO224*(1+INDEX(MEA_CAPEX_price_trend,MATCH(GRC!$E224,network_element_names,0),MATCH(GRC!AP$3,financial_years,0)))</f>
        <v>0.49371530221019688</v>
      </c>
      <c r="AQ224" s="52">
        <f>AP224*(1+INDEX(MEA_CAPEX_price_trend,MATCH(GRC!$E224,network_element_names,0),MATCH(GRC!AQ$3,financial_years,0)))</f>
        <v>0.47435391780979697</v>
      </c>
      <c r="AR224" s="52">
        <f>AQ224*(1+INDEX(MEA_CAPEX_price_trend,MATCH(GRC!$E224,network_element_names,0),MATCH(GRC!AR$3,financial_years,0)))</f>
        <v>0.45575180338588334</v>
      </c>
      <c r="AS224" s="52">
        <f>AR224*(1+INDEX(MEA_CAPEX_price_trend,MATCH(GRC!$E224,network_element_names,0),MATCH(GRC!AS$3,financial_years,0)))</f>
        <v>0.43787918364526046</v>
      </c>
      <c r="AT224" s="52">
        <f>AS224*(1+INDEX(MEA_CAPEX_price_trend,MATCH(GRC!$E224,network_element_names,0),MATCH(GRC!AT$3,financial_years,0)))</f>
        <v>0.42070745095328937</v>
      </c>
    </row>
    <row r="225" spans="4:46" ht="14.5" outlineLevel="1" x14ac:dyDescent="0.35">
      <c r="D225" s="58">
        <v>63</v>
      </c>
      <c r="E225" s="58" t="str">
        <v>SEG2_Business_Serv_Fibre_Testing</v>
      </c>
      <c r="G225" s="52">
        <v>26.014023551238111</v>
      </c>
      <c r="H225" s="52">
        <f>G225*(1+INDEX(MEA_CAPEX_price_trend,MATCH(GRC!$E225,network_element_names,0),MATCH(GRC!H$3,financial_years,0)))</f>
        <v>24.925888324873092</v>
      </c>
      <c r="I225" s="52">
        <f>H225*(1+INDEX(MEA_CAPEX_price_trend,MATCH(GRC!$E225,network_element_names,0),MATCH(GRC!I$3,financial_years,0)))</f>
        <v>24</v>
      </c>
      <c r="J225" s="52">
        <f>I225*(1+INDEX(MEA_CAPEX_price_trend,MATCH(GRC!$E225,network_element_names,0),MATCH(GRC!J$3,financial_years,0)))</f>
        <v>23.49900596421471</v>
      </c>
      <c r="K225" s="52">
        <f>J225*(1+INDEX(MEA_CAPEX_price_trend,MATCH(GRC!$E225,network_element_names,0),MATCH(GRC!K$3,financial_years,0)))</f>
        <v>22.826943663463009</v>
      </c>
      <c r="L225" s="52">
        <f>K225*(1+INDEX(MEA_CAPEX_price_trend,MATCH(GRC!$E225,network_element_names,0),MATCH(GRC!L$3,financial_years,0)))</f>
        <v>22.13045227215656</v>
      </c>
      <c r="M225" s="52">
        <f>L225*(1+INDEX(MEA_CAPEX_price_trend,MATCH(GRC!$E225,network_element_names,0),MATCH(GRC!M$3,financial_years,0)))</f>
        <v>21.413060400858747</v>
      </c>
      <c r="N225" s="52">
        <f>M225*(1+INDEX(MEA_CAPEX_price_trend,MATCH(GRC!$E225,network_element_names,0),MATCH(GRC!N$3,financial_years,0)))</f>
        <v>20.698591260888978</v>
      </c>
      <c r="O225" s="52">
        <f>N225*(1+INDEX(MEA_CAPEX_price_trend,MATCH(GRC!$E225,network_element_names,0),MATCH(GRC!O$3,financial_years,0)))</f>
        <v>19.988345482329063</v>
      </c>
      <c r="P225" s="52">
        <f>O225*(1+INDEX(MEA_CAPEX_price_trend,MATCH(GRC!$E225,network_element_names,0),MATCH(GRC!P$3,financial_years,0)))</f>
        <v>19.302470882445224</v>
      </c>
      <c r="Q225" s="52">
        <f>P225*(1+INDEX(MEA_CAPEX_price_trend,MATCH(GRC!$E225,network_element_names,0),MATCH(GRC!Q$3,financial_years,0)))</f>
        <v>18.640131195302494</v>
      </c>
      <c r="R225" s="52">
        <f>Q225*(1+INDEX(MEA_CAPEX_price_trend,MATCH(GRC!$E225,network_element_names,0),MATCH(GRC!R$3,financial_years,0)))</f>
        <v>18.000518850365644</v>
      </c>
      <c r="S225" s="52">
        <f>R225*(1+INDEX(MEA_CAPEX_price_trend,MATCH(GRC!$E225,network_element_names,0),MATCH(GRC!S$3,financial_years,0)))</f>
        <v>17.3828539878531</v>
      </c>
      <c r="T225" s="52">
        <f>S225*(1+INDEX(MEA_CAPEX_price_trend,MATCH(GRC!$E225,network_element_names,0),MATCH(GRC!T$3,financial_years,0)))</f>
        <v>16.786383507877744</v>
      </c>
      <c r="U225" s="52">
        <f>T225*(1+INDEX(MEA_CAPEX_price_trend,MATCH(GRC!$E225,network_element_names,0),MATCH(GRC!U$3,financial_years,0)))</f>
        <v>16.210380152215272</v>
      </c>
      <c r="V225" s="52">
        <f>U225*(1+INDEX(MEA_CAPEX_price_trend,MATCH(GRC!$E225,network_element_names,0),MATCH(GRC!V$3,financial_years,0)))</f>
        <v>15.654141617580436</v>
      </c>
      <c r="W225" s="52">
        <f>V225*(1+INDEX(MEA_CAPEX_price_trend,MATCH(GRC!$E225,network_element_names,0),MATCH(GRC!W$3,financial_years,0)))</f>
        <v>15.116989699330126</v>
      </c>
      <c r="X225" s="52">
        <f>W225*(1+INDEX(MEA_CAPEX_price_trend,MATCH(GRC!$E225,network_element_names,0),MATCH(GRC!X$3,financial_years,0)))</f>
        <v>14.59826946454919</v>
      </c>
      <c r="Y225" s="52">
        <f>X225*(1+INDEX(MEA_CAPEX_price_trend,MATCH(GRC!$E225,network_element_names,0),MATCH(GRC!Y$3,financial_years,0)))</f>
        <v>14.097348453510737</v>
      </c>
      <c r="Z225" s="52">
        <f>Y225*(1+INDEX(MEA_CAPEX_price_trend,MATCH(GRC!$E225,network_element_names,0),MATCH(GRC!Z$3,financial_years,0)))</f>
        <v>13.613615908537328</v>
      </c>
      <c r="AA225" s="52">
        <f>Z225*(1+INDEX(MEA_CAPEX_price_trend,MATCH(GRC!$E225,network_element_names,0),MATCH(GRC!AA$3,financial_years,0)))</f>
        <v>13.146482029322812</v>
      </c>
      <c r="AB225" s="52">
        <f>AA225*(1+INDEX(MEA_CAPEX_price_trend,MATCH(GRC!$E225,network_element_names,0),MATCH(GRC!AB$3,financial_years,0)))</f>
        <v>12.695377253806832</v>
      </c>
      <c r="AC225" s="52">
        <f>AB225*(1+INDEX(MEA_CAPEX_price_trend,MATCH(GRC!$E225,network_element_names,0),MATCH(GRC!AC$3,financial_years,0)))</f>
        <v>12.259751563725224</v>
      </c>
      <c r="AD225" s="52">
        <f>AC225*(1+INDEX(MEA_CAPEX_price_trend,MATCH(GRC!$E225,network_element_names,0),MATCH(GRC!AD$3,financial_years,0)))</f>
        <v>11.839073813989554</v>
      </c>
      <c r="AE225" s="52">
        <f>AD225*(1+INDEX(MEA_CAPEX_price_trend,MATCH(GRC!$E225,network_element_names,0),MATCH(GRC!AE$3,financial_years,0)))</f>
        <v>11.432831085078149</v>
      </c>
      <c r="AF225" s="52">
        <f>AE225*(1+INDEX(MEA_CAPEX_price_trend,MATCH(GRC!$E225,network_element_names,0),MATCH(GRC!AF$3,financial_years,0)))</f>
        <v>11.040528057648995</v>
      </c>
      <c r="AG225" s="52">
        <f>AF225*(1+INDEX(MEA_CAPEX_price_trend,MATCH(GRC!$E225,network_element_names,0),MATCH(GRC!AG$3,financial_years,0)))</f>
        <v>10.66168640861202</v>
      </c>
      <c r="AH225" s="52">
        <f>AG225*(1+INDEX(MEA_CAPEX_price_trend,MATCH(GRC!$E225,network_element_names,0),MATCH(GRC!AH$3,financial_years,0)))</f>
        <v>10.29584422792435</v>
      </c>
      <c r="AI225" s="52">
        <f>AH225*(1+INDEX(MEA_CAPEX_price_trend,MATCH(GRC!$E225,network_element_names,0),MATCH(GRC!AI$3,financial_years,0)))</f>
        <v>9.9425554553975353</v>
      </c>
      <c r="AJ225" s="52">
        <f>AI225*(1+INDEX(MEA_CAPEX_price_trend,MATCH(GRC!$E225,network_element_names,0),MATCH(GRC!AJ$3,financial_years,0)))</f>
        <v>9.601389336829973</v>
      </c>
      <c r="AK225" s="52">
        <f>AJ225*(1+INDEX(MEA_CAPEX_price_trend,MATCH(GRC!$E225,network_element_names,0),MATCH(GRC!AK$3,financial_years,0)))</f>
        <v>9.271929898801492</v>
      </c>
      <c r="AL225" s="52">
        <f>AK225*(1+INDEX(MEA_CAPEX_price_trend,MATCH(GRC!$E225,network_element_names,0),MATCH(GRC!AL$3,financial_years,0)))</f>
        <v>8.9537754414896753</v>
      </c>
      <c r="AM225" s="52">
        <f>AL225*(1+INDEX(MEA_CAPEX_price_trend,MATCH(GRC!$E225,network_element_names,0),MATCH(GRC!AM$3,financial_years,0)))</f>
        <v>8.6465380488895391</v>
      </c>
      <c r="AN225" s="52">
        <f>AM225*(1+INDEX(MEA_CAPEX_price_trend,MATCH(GRC!$E225,network_element_names,0),MATCH(GRC!AN$3,financial_years,0)))</f>
        <v>8.3498431158394073</v>
      </c>
      <c r="AO225" s="52">
        <f>AN225*(1+INDEX(MEA_CAPEX_price_trend,MATCH(GRC!$E225,network_element_names,0),MATCH(GRC!AO$3,financial_years,0)))</f>
        <v>8.0633288912762904</v>
      </c>
      <c r="AP225" s="52">
        <f>AO225*(1+INDEX(MEA_CAPEX_price_trend,MATCH(GRC!$E225,network_element_names,0),MATCH(GRC!AP$3,financial_years,0)))</f>
        <v>7.7866460371638677</v>
      </c>
      <c r="AQ225" s="52">
        <f>AP225*(1+INDEX(MEA_CAPEX_price_trend,MATCH(GRC!$E225,network_element_names,0),MATCH(GRC!AQ$3,financial_years,0)))</f>
        <v>7.5194572025553024</v>
      </c>
      <c r="AR225" s="52">
        <f>AQ225*(1+INDEX(MEA_CAPEX_price_trend,MATCH(GRC!$E225,network_element_names,0),MATCH(GRC!AR$3,financial_years,0)))</f>
        <v>7.2614366122715417</v>
      </c>
      <c r="AS225" s="52">
        <f>AR225*(1+INDEX(MEA_CAPEX_price_trend,MATCH(GRC!$E225,network_element_names,0),MATCH(GRC!AS$3,financial_years,0)))</f>
        <v>7.0122696696935973</v>
      </c>
      <c r="AT225" s="52">
        <f>AS225*(1+INDEX(MEA_CAPEX_price_trend,MATCH(GRC!$E225,network_element_names,0),MATCH(GRC!AT$3,financial_years,0)))</f>
        <v>6.7716525731845039</v>
      </c>
    </row>
    <row r="226" spans="4:46" ht="14.5" outlineLevel="1" x14ac:dyDescent="0.35">
      <c r="D226" s="58">
        <v>64</v>
      </c>
      <c r="E226" s="58" t="str">
        <v>Unused</v>
      </c>
      <c r="G226" s="52">
        <v>0</v>
      </c>
      <c r="H226" s="52">
        <f>G226*(1+INDEX(MEA_CAPEX_price_trend,MATCH(GRC!$E226,network_element_names,0),MATCH(GRC!H$3,financial_years,0)))</f>
        <v>0</v>
      </c>
      <c r="I226" s="52">
        <f>H226*(1+INDEX(MEA_CAPEX_price_trend,MATCH(GRC!$E226,network_element_names,0),MATCH(GRC!I$3,financial_years,0)))</f>
        <v>0</v>
      </c>
      <c r="J226" s="52">
        <f>I226*(1+INDEX(MEA_CAPEX_price_trend,MATCH(GRC!$E226,network_element_names,0),MATCH(GRC!J$3,financial_years,0)))</f>
        <v>0</v>
      </c>
      <c r="K226" s="52">
        <f>J226*(1+INDEX(MEA_CAPEX_price_trend,MATCH(GRC!$E226,network_element_names,0),MATCH(GRC!K$3,financial_years,0)))</f>
        <v>0</v>
      </c>
      <c r="L226" s="52">
        <f>K226*(1+INDEX(MEA_CAPEX_price_trend,MATCH(GRC!$E226,network_element_names,0),MATCH(GRC!L$3,financial_years,0)))</f>
        <v>0</v>
      </c>
      <c r="M226" s="52">
        <f>L226*(1+INDEX(MEA_CAPEX_price_trend,MATCH(GRC!$E226,network_element_names,0),MATCH(GRC!M$3,financial_years,0)))</f>
        <v>0</v>
      </c>
      <c r="N226" s="52">
        <f>M226*(1+INDEX(MEA_CAPEX_price_trend,MATCH(GRC!$E226,network_element_names,0),MATCH(GRC!N$3,financial_years,0)))</f>
        <v>0</v>
      </c>
      <c r="O226" s="52">
        <f>N226*(1+INDEX(MEA_CAPEX_price_trend,MATCH(GRC!$E226,network_element_names,0),MATCH(GRC!O$3,financial_years,0)))</f>
        <v>0</v>
      </c>
      <c r="P226" s="52">
        <f>O226*(1+INDEX(MEA_CAPEX_price_trend,MATCH(GRC!$E226,network_element_names,0),MATCH(GRC!P$3,financial_years,0)))</f>
        <v>0</v>
      </c>
      <c r="Q226" s="52">
        <f>P226*(1+INDEX(MEA_CAPEX_price_trend,MATCH(GRC!$E226,network_element_names,0),MATCH(GRC!Q$3,financial_years,0)))</f>
        <v>0</v>
      </c>
      <c r="R226" s="52">
        <f>Q226*(1+INDEX(MEA_CAPEX_price_trend,MATCH(GRC!$E226,network_element_names,0),MATCH(GRC!R$3,financial_years,0)))</f>
        <v>0</v>
      </c>
      <c r="S226" s="52">
        <f>R226*(1+INDEX(MEA_CAPEX_price_trend,MATCH(GRC!$E226,network_element_names,0),MATCH(GRC!S$3,financial_years,0)))</f>
        <v>0</v>
      </c>
      <c r="T226" s="52">
        <f>S226*(1+INDEX(MEA_CAPEX_price_trend,MATCH(GRC!$E226,network_element_names,0),MATCH(GRC!T$3,financial_years,0)))</f>
        <v>0</v>
      </c>
      <c r="U226" s="52">
        <f>T226*(1+INDEX(MEA_CAPEX_price_trend,MATCH(GRC!$E226,network_element_names,0),MATCH(GRC!U$3,financial_years,0)))</f>
        <v>0</v>
      </c>
      <c r="V226" s="52">
        <f>U226*(1+INDEX(MEA_CAPEX_price_trend,MATCH(GRC!$E226,network_element_names,0),MATCH(GRC!V$3,financial_years,0)))</f>
        <v>0</v>
      </c>
      <c r="W226" s="52">
        <f>V226*(1+INDEX(MEA_CAPEX_price_trend,MATCH(GRC!$E226,network_element_names,0),MATCH(GRC!W$3,financial_years,0)))</f>
        <v>0</v>
      </c>
      <c r="X226" s="52">
        <f>W226*(1+INDEX(MEA_CAPEX_price_trend,MATCH(GRC!$E226,network_element_names,0),MATCH(GRC!X$3,financial_years,0)))</f>
        <v>0</v>
      </c>
      <c r="Y226" s="52">
        <f>X226*(1+INDEX(MEA_CAPEX_price_trend,MATCH(GRC!$E226,network_element_names,0),MATCH(GRC!Y$3,financial_years,0)))</f>
        <v>0</v>
      </c>
      <c r="Z226" s="52">
        <f>Y226*(1+INDEX(MEA_CAPEX_price_trend,MATCH(GRC!$E226,network_element_names,0),MATCH(GRC!Z$3,financial_years,0)))</f>
        <v>0</v>
      </c>
      <c r="AA226" s="52">
        <f>Z226*(1+INDEX(MEA_CAPEX_price_trend,MATCH(GRC!$E226,network_element_names,0),MATCH(GRC!AA$3,financial_years,0)))</f>
        <v>0</v>
      </c>
      <c r="AB226" s="52">
        <f>AA226*(1+INDEX(MEA_CAPEX_price_trend,MATCH(GRC!$E226,network_element_names,0),MATCH(GRC!AB$3,financial_years,0)))</f>
        <v>0</v>
      </c>
      <c r="AC226" s="52">
        <f>AB226*(1+INDEX(MEA_CAPEX_price_trend,MATCH(GRC!$E226,network_element_names,0),MATCH(GRC!AC$3,financial_years,0)))</f>
        <v>0</v>
      </c>
      <c r="AD226" s="52">
        <f>AC226*(1+INDEX(MEA_CAPEX_price_trend,MATCH(GRC!$E226,network_element_names,0),MATCH(GRC!AD$3,financial_years,0)))</f>
        <v>0</v>
      </c>
      <c r="AE226" s="52">
        <f>AD226*(1+INDEX(MEA_CAPEX_price_trend,MATCH(GRC!$E226,network_element_names,0),MATCH(GRC!AE$3,financial_years,0)))</f>
        <v>0</v>
      </c>
      <c r="AF226" s="52">
        <f>AE226*(1+INDEX(MEA_CAPEX_price_trend,MATCH(GRC!$E226,network_element_names,0),MATCH(GRC!AF$3,financial_years,0)))</f>
        <v>0</v>
      </c>
      <c r="AG226" s="52">
        <f>AF226*(1+INDEX(MEA_CAPEX_price_trend,MATCH(GRC!$E226,network_element_names,0),MATCH(GRC!AG$3,financial_years,0)))</f>
        <v>0</v>
      </c>
      <c r="AH226" s="52">
        <f>AG226*(1+INDEX(MEA_CAPEX_price_trend,MATCH(GRC!$E226,network_element_names,0),MATCH(GRC!AH$3,financial_years,0)))</f>
        <v>0</v>
      </c>
      <c r="AI226" s="52">
        <f>AH226*(1+INDEX(MEA_CAPEX_price_trend,MATCH(GRC!$E226,network_element_names,0),MATCH(GRC!AI$3,financial_years,0)))</f>
        <v>0</v>
      </c>
      <c r="AJ226" s="52">
        <f>AI226*(1+INDEX(MEA_CAPEX_price_trend,MATCH(GRC!$E226,network_element_names,0),MATCH(GRC!AJ$3,financial_years,0)))</f>
        <v>0</v>
      </c>
      <c r="AK226" s="52">
        <f>AJ226*(1+INDEX(MEA_CAPEX_price_trend,MATCH(GRC!$E226,network_element_names,0),MATCH(GRC!AK$3,financial_years,0)))</f>
        <v>0</v>
      </c>
      <c r="AL226" s="52">
        <f>AK226*(1+INDEX(MEA_CAPEX_price_trend,MATCH(GRC!$E226,network_element_names,0),MATCH(GRC!AL$3,financial_years,0)))</f>
        <v>0</v>
      </c>
      <c r="AM226" s="52">
        <f>AL226*(1+INDEX(MEA_CAPEX_price_trend,MATCH(GRC!$E226,network_element_names,0),MATCH(GRC!AM$3,financial_years,0)))</f>
        <v>0</v>
      </c>
      <c r="AN226" s="52">
        <f>AM226*(1+INDEX(MEA_CAPEX_price_trend,MATCH(GRC!$E226,network_element_names,0),MATCH(GRC!AN$3,financial_years,0)))</f>
        <v>0</v>
      </c>
      <c r="AO226" s="52">
        <f>AN226*(1+INDEX(MEA_CAPEX_price_trend,MATCH(GRC!$E226,network_element_names,0),MATCH(GRC!AO$3,financial_years,0)))</f>
        <v>0</v>
      </c>
      <c r="AP226" s="52">
        <f>AO226*(1+INDEX(MEA_CAPEX_price_trend,MATCH(GRC!$E226,network_element_names,0),MATCH(GRC!AP$3,financial_years,0)))</f>
        <v>0</v>
      </c>
      <c r="AQ226" s="52">
        <f>AP226*(1+INDEX(MEA_CAPEX_price_trend,MATCH(GRC!$E226,network_element_names,0),MATCH(GRC!AQ$3,financial_years,0)))</f>
        <v>0</v>
      </c>
      <c r="AR226" s="52">
        <f>AQ226*(1+INDEX(MEA_CAPEX_price_trend,MATCH(GRC!$E226,network_element_names,0),MATCH(GRC!AR$3,financial_years,0)))</f>
        <v>0</v>
      </c>
      <c r="AS226" s="52">
        <f>AR226*(1+INDEX(MEA_CAPEX_price_trend,MATCH(GRC!$E226,network_element_names,0),MATCH(GRC!AS$3,financial_years,0)))</f>
        <v>0</v>
      </c>
      <c r="AT226" s="52">
        <f>AS226*(1+INDEX(MEA_CAPEX_price_trend,MATCH(GRC!$E226,network_element_names,0),MATCH(GRC!AT$3,financial_years,0)))</f>
        <v>0</v>
      </c>
    </row>
    <row r="227" spans="4:46" ht="14.5" outlineLevel="1" x14ac:dyDescent="0.35">
      <c r="D227" s="58">
        <v>65</v>
      </c>
      <c r="E227" s="58" t="str">
        <v>SEG2_FootwayBox_UG_DP</v>
      </c>
      <c r="G227" s="52">
        <v>435.64967715614586</v>
      </c>
      <c r="H227" s="52">
        <f>G227*(1+INDEX(MEA_CAPEX_price_trend,MATCH(GRC!$E227,network_element_names,0),MATCH(GRC!H$3,financial_years,0)))</f>
        <v>421.60124641905804</v>
      </c>
      <c r="I227" s="52">
        <f>H227*(1+INDEX(MEA_CAPEX_price_trend,MATCH(GRC!$E227,network_element_names,0),MATCH(GRC!I$3,financial_years,0)))</f>
        <v>410</v>
      </c>
      <c r="J227" s="52">
        <f>I227*(1+INDEX(MEA_CAPEX_price_trend,MATCH(GRC!$E227,network_element_names,0),MATCH(GRC!J$3,financial_years,0)))</f>
        <v>405.45576540755468</v>
      </c>
      <c r="K227" s="52">
        <f>J227*(1+INDEX(MEA_CAPEX_price_trend,MATCH(GRC!$E227,network_element_names,0),MATCH(GRC!K$3,financial_years,0)))</f>
        <v>397.79848936460132</v>
      </c>
      <c r="L227" s="52">
        <f>K227*(1+INDEX(MEA_CAPEX_price_trend,MATCH(GRC!$E227,network_element_names,0),MATCH(GRC!L$3,financial_years,0)))</f>
        <v>389.51754640194252</v>
      </c>
      <c r="M227" s="52">
        <f>L227*(1+INDEX(MEA_CAPEX_price_trend,MATCH(GRC!$E227,network_element_names,0),MATCH(GRC!M$3,financial_years,0)))</f>
        <v>380.65965720822442</v>
      </c>
      <c r="N227" s="52">
        <f>M227*(1+INDEX(MEA_CAPEX_price_trend,MATCH(GRC!$E227,network_element_names,0),MATCH(GRC!N$3,financial_years,0)))</f>
        <v>371.6381354009834</v>
      </c>
      <c r="O227" s="52">
        <f>N227*(1+INDEX(MEA_CAPEX_price_trend,MATCH(GRC!$E227,network_element_names,0),MATCH(GRC!O$3,financial_years,0)))</f>
        <v>362.47470490555719</v>
      </c>
      <c r="P227" s="52">
        <f>O227*(1+INDEX(MEA_CAPEX_price_trend,MATCH(GRC!$E227,network_element_names,0),MATCH(GRC!P$3,financial_years,0)))</f>
        <v>353.53721585813093</v>
      </c>
      <c r="Q227" s="52">
        <f>P227*(1+INDEX(MEA_CAPEX_price_trend,MATCH(GRC!$E227,network_element_names,0),MATCH(GRC!Q$3,financial_years,0)))</f>
        <v>344.82009725143297</v>
      </c>
      <c r="R227" s="52">
        <f>Q227*(1+INDEX(MEA_CAPEX_price_trend,MATCH(GRC!$E227,network_element_names,0),MATCH(GRC!R$3,financial_years,0)))</f>
        <v>336.31791544175297</v>
      </c>
      <c r="S227" s="52">
        <f>R227*(1+INDEX(MEA_CAPEX_price_trend,MATCH(GRC!$E227,network_element_names,0),MATCH(GRC!S$3,financial_years,0)))</f>
        <v>328.02537076198826</v>
      </c>
      <c r="T227" s="52">
        <f>S227*(1+INDEX(MEA_CAPEX_price_trend,MATCH(GRC!$E227,network_element_names,0),MATCH(GRC!T$3,financial_years,0)))</f>
        <v>319.93729421820001</v>
      </c>
      <c r="U227" s="52">
        <f>T227*(1+INDEX(MEA_CAPEX_price_trend,MATCH(GRC!$E227,network_element_names,0),MATCH(GRC!U$3,financial_years,0)))</f>
        <v>312.04864426762384</v>
      </c>
      <c r="V227" s="52">
        <f>U227*(1+INDEX(MEA_CAPEX_price_trend,MATCH(GRC!$E227,network_element_names,0),MATCH(GRC!V$3,financial_years,0)))</f>
        <v>304.35450367612316</v>
      </c>
      <c r="W227" s="52">
        <f>V227*(1+INDEX(MEA_CAPEX_price_trend,MATCH(GRC!$E227,network_element_names,0),MATCH(GRC!W$3,financial_years,0)))</f>
        <v>296.85007645312857</v>
      </c>
      <c r="X227" s="52">
        <f>W227*(1+INDEX(MEA_CAPEX_price_trend,MATCH(GRC!$E227,network_element_names,0),MATCH(GRC!X$3,financial_years,0)))</f>
        <v>289.53068486215187</v>
      </c>
      <c r="Y227" s="52">
        <f>X227*(1+INDEX(MEA_CAPEX_price_trend,MATCH(GRC!$E227,network_element_names,0),MATCH(GRC!Y$3,financial_years,0)))</f>
        <v>282.3917665050115</v>
      </c>
      <c r="Z227" s="52">
        <f>Y227*(1+INDEX(MEA_CAPEX_price_trend,MATCH(GRC!$E227,network_element_names,0),MATCH(GRC!Z$3,financial_years,0)))</f>
        <v>275.4288714779517</v>
      </c>
      <c r="AA227" s="52">
        <f>Z227*(1+INDEX(MEA_CAPEX_price_trend,MATCH(GRC!$E227,network_element_names,0),MATCH(GRC!AA$3,financial_years,0)))</f>
        <v>268.63765959788259</v>
      </c>
      <c r="AB227" s="52">
        <f>AA227*(1+INDEX(MEA_CAPEX_price_trend,MATCH(GRC!$E227,network_element_names,0),MATCH(GRC!AB$3,financial_years,0)))</f>
        <v>262.01389769701325</v>
      </c>
      <c r="AC227" s="52">
        <f>AB227*(1+INDEX(MEA_CAPEX_price_trend,MATCH(GRC!$E227,network_element_names,0),MATCH(GRC!AC$3,financial_years,0)))</f>
        <v>255.55345698418986</v>
      </c>
      <c r="AD227" s="52">
        <f>AC227*(1+INDEX(MEA_CAPEX_price_trend,MATCH(GRC!$E227,network_element_names,0),MATCH(GRC!AD$3,financial_years,0)))</f>
        <v>249.25231047129535</v>
      </c>
      <c r="AE227" s="52">
        <f>AD227*(1+INDEX(MEA_CAPEX_price_trend,MATCH(GRC!$E227,network_element_names,0),MATCH(GRC!AE$3,financial_years,0)))</f>
        <v>243.10653046310603</v>
      </c>
      <c r="AF227" s="52">
        <f>AE227*(1+INDEX(MEA_CAPEX_price_trend,MATCH(GRC!$E227,network_element_names,0),MATCH(GRC!AF$3,financial_years,0)))</f>
        <v>237.11228610904024</v>
      </c>
      <c r="AG227" s="52">
        <f>AF227*(1+INDEX(MEA_CAPEX_price_trend,MATCH(GRC!$E227,network_element_names,0),MATCH(GRC!AG$3,financial_years,0)))</f>
        <v>231.2658410152732</v>
      </c>
      <c r="AH227" s="52">
        <f>AG227*(1+INDEX(MEA_CAPEX_price_trend,MATCH(GRC!$E227,network_element_names,0),MATCH(GRC!AH$3,financial_years,0)))</f>
        <v>225.56355091572993</v>
      </c>
      <c r="AI227" s="52">
        <f>AH227*(1+INDEX(MEA_CAPEX_price_trend,MATCH(GRC!$E227,network_element_names,0),MATCH(GRC!AI$3,financial_years,0)))</f>
        <v>220.00186140050388</v>
      </c>
      <c r="AJ227" s="52">
        <f>AI227*(1+INDEX(MEA_CAPEX_price_trend,MATCH(GRC!$E227,network_element_names,0),MATCH(GRC!AJ$3,financial_years,0)))</f>
        <v>214.57730570028554</v>
      </c>
      <c r="AK227" s="52">
        <f>AJ227*(1+INDEX(MEA_CAPEX_price_trend,MATCH(GRC!$E227,network_element_names,0),MATCH(GRC!AK$3,financial_years,0)))</f>
        <v>209.28650252542064</v>
      </c>
      <c r="AL227" s="52">
        <f>AK227*(1+INDEX(MEA_CAPEX_price_trend,MATCH(GRC!$E227,network_element_names,0),MATCH(GRC!AL$3,financial_years,0)))</f>
        <v>204.12615395824974</v>
      </c>
      <c r="AM227" s="52">
        <f>AL227*(1+INDEX(MEA_CAPEX_price_trend,MATCH(GRC!$E227,network_element_names,0),MATCH(GRC!AM$3,financial_years,0)))</f>
        <v>199.09304339741638</v>
      </c>
      <c r="AN227" s="52">
        <f>AM227*(1+INDEX(MEA_CAPEX_price_trend,MATCH(GRC!$E227,network_element_names,0),MATCH(GRC!AN$3,financial_years,0)))</f>
        <v>194.18403355286242</v>
      </c>
      <c r="AO227" s="52">
        <f>AN227*(1+INDEX(MEA_CAPEX_price_trend,MATCH(GRC!$E227,network_element_names,0),MATCH(GRC!AO$3,financial_years,0)))</f>
        <v>189.39606449025999</v>
      </c>
      <c r="AP227" s="52">
        <f>AO227*(1+INDEX(MEA_CAPEX_price_trend,MATCH(GRC!$E227,network_element_names,0),MATCH(GRC!AP$3,financial_years,0)))</f>
        <v>184.7261517236619</v>
      </c>
      <c r="AQ227" s="52">
        <f>AP227*(1+INDEX(MEA_CAPEX_price_trend,MATCH(GRC!$E227,network_element_names,0),MATCH(GRC!AQ$3,financial_years,0)))</f>
        <v>180.17138435518137</v>
      </c>
      <c r="AR227" s="52">
        <f>AQ227*(1+INDEX(MEA_CAPEX_price_trend,MATCH(GRC!$E227,network_element_names,0),MATCH(GRC!AR$3,financial_years,0)))</f>
        <v>175.72892326054134</v>
      </c>
      <c r="AS227" s="52">
        <f>AR227*(1+INDEX(MEA_CAPEX_price_trend,MATCH(GRC!$E227,network_element_names,0),MATCH(GRC!AS$3,financial_years,0)))</f>
        <v>171.39599931936232</v>
      </c>
      <c r="AT227" s="52">
        <f>AS227*(1+INDEX(MEA_CAPEX_price_trend,MATCH(GRC!$E227,network_element_names,0),MATCH(GRC!AT$3,financial_years,0)))</f>
        <v>167.16991168908584</v>
      </c>
    </row>
    <row r="228" spans="4:46" ht="14.5" outlineLevel="1" x14ac:dyDescent="0.35">
      <c r="D228" s="58">
        <v>66</v>
      </c>
      <c r="E228" s="58" t="str">
        <v>SEG2_UG_Distribution_Point</v>
      </c>
      <c r="G228" s="52">
        <v>143.4442416</v>
      </c>
      <c r="H228" s="52">
        <f>G228*(1+INDEX(MEA_CAPEX_price_trend,MATCH(GRC!$E228,network_element_names,0),MATCH(GRC!H$3,financial_years,0)))</f>
        <v>139.53719999999998</v>
      </c>
      <c r="I228" s="52">
        <f>H228*(1+INDEX(MEA_CAPEX_price_trend,MATCH(GRC!$E228,network_element_names,0),MATCH(GRC!I$3,financial_years,0)))</f>
        <v>136.4</v>
      </c>
      <c r="J228" s="52">
        <f>I228*(1+INDEX(MEA_CAPEX_price_trend,MATCH(GRC!$E228,network_element_names,0),MATCH(GRC!J$3,financial_years,0)))</f>
        <v>135.58648111332008</v>
      </c>
      <c r="K228" s="52">
        <f>J228*(1+INDEX(MEA_CAPEX_price_trend,MATCH(GRC!$E228,network_element_names,0),MATCH(GRC!K$3,financial_years,0)))</f>
        <v>133.71447841550304</v>
      </c>
      <c r="L228" s="52">
        <f>K228*(1+INDEX(MEA_CAPEX_price_trend,MATCH(GRC!$E228,network_element_names,0),MATCH(GRC!L$3,financial_years,0)))</f>
        <v>131.60873859793605</v>
      </c>
      <c r="M228" s="52">
        <f>L228*(1+INDEX(MEA_CAPEX_price_trend,MATCH(GRC!$E228,network_element_names,0),MATCH(GRC!M$3,financial_years,0)))</f>
        <v>129.28166856378786</v>
      </c>
      <c r="N228" s="52">
        <f>M228*(1+INDEX(MEA_CAPEX_price_trend,MATCH(GRC!$E228,network_element_names,0),MATCH(GRC!N$3,financial_years,0)))</f>
        <v>126.87111733443363</v>
      </c>
      <c r="O228" s="52">
        <f>N228*(1+INDEX(MEA_CAPEX_price_trend,MATCH(GRC!$E228,network_element_names,0),MATCH(GRC!O$3,financial_years,0)))</f>
        <v>124.38344836709179</v>
      </c>
      <c r="P228" s="52">
        <f>O228*(1+INDEX(MEA_CAPEX_price_trend,MATCH(GRC!$E228,network_element_names,0),MATCH(GRC!P$3,financial_years,0)))</f>
        <v>121.94455722263902</v>
      </c>
      <c r="Q228" s="52">
        <f>P228*(1+INDEX(MEA_CAPEX_price_trend,MATCH(GRC!$E228,network_element_names,0),MATCH(GRC!Q$3,financial_years,0)))</f>
        <v>119.55348747317552</v>
      </c>
      <c r="R228" s="52">
        <f>Q228*(1+INDEX(MEA_CAPEX_price_trend,MATCH(GRC!$E228,network_element_names,0),MATCH(GRC!R$3,financial_years,0)))</f>
        <v>117.20930144428971</v>
      </c>
      <c r="S228" s="52">
        <f>R228*(1+INDEX(MEA_CAPEX_price_trend,MATCH(GRC!$E228,network_element_names,0),MATCH(GRC!S$3,financial_years,0)))</f>
        <v>114.91107984734286</v>
      </c>
      <c r="T228" s="52">
        <f>S228*(1+INDEX(MEA_CAPEX_price_trend,MATCH(GRC!$E228,network_element_names,0),MATCH(GRC!T$3,financial_years,0)))</f>
        <v>112.6579214189636</v>
      </c>
      <c r="U228" s="52">
        <f>T228*(1+INDEX(MEA_CAPEX_price_trend,MATCH(GRC!$E228,network_element_names,0),MATCH(GRC!U$3,financial_years,0)))</f>
        <v>110.44894256761137</v>
      </c>
      <c r="V228" s="52">
        <f>U228*(1+INDEX(MEA_CAPEX_price_trend,MATCH(GRC!$E228,network_element_names,0),MATCH(GRC!V$3,financial_years,0)))</f>
        <v>108.28327702706997</v>
      </c>
      <c r="W228" s="52">
        <f>V228*(1+INDEX(MEA_CAPEX_price_trend,MATCH(GRC!$E228,network_element_names,0),MATCH(GRC!W$3,financial_years,0)))</f>
        <v>106.16007551673526</v>
      </c>
      <c r="X228" s="52">
        <f>W228*(1+INDEX(MEA_CAPEX_price_trend,MATCH(GRC!$E228,network_element_names,0),MATCH(GRC!X$3,financial_years,0)))</f>
        <v>104.07850540856397</v>
      </c>
      <c r="Y228" s="52">
        <f>X228*(1+INDEX(MEA_CAPEX_price_trend,MATCH(GRC!$E228,network_element_names,0),MATCH(GRC!Y$3,financial_years,0)))</f>
        <v>102.03775040055292</v>
      </c>
      <c r="Z228" s="52">
        <f>Y228*(1+INDEX(MEA_CAPEX_price_trend,MATCH(GRC!$E228,network_element_names,0),MATCH(GRC!Z$3,financial_years,0)))</f>
        <v>100.03701019662051</v>
      </c>
      <c r="AA228" s="52">
        <f>Z228*(1+INDEX(MEA_CAPEX_price_trend,MATCH(GRC!$E228,network_element_names,0),MATCH(GRC!AA$3,financial_years,0)))</f>
        <v>98.075500192765205</v>
      </c>
      <c r="AB228" s="52">
        <f>AA228*(1+INDEX(MEA_CAPEX_price_trend,MATCH(GRC!$E228,network_element_names,0),MATCH(GRC!AB$3,financial_years,0)))</f>
        <v>96.152451169377656</v>
      </c>
      <c r="AC228" s="52">
        <f>AB228*(1+INDEX(MEA_CAPEX_price_trend,MATCH(GRC!$E228,network_element_names,0),MATCH(GRC!AC$3,financial_years,0)))</f>
        <v>94.267108989585935</v>
      </c>
      <c r="AD228" s="52">
        <f>AC228*(1+INDEX(MEA_CAPEX_price_trend,MATCH(GRC!$E228,network_element_names,0),MATCH(GRC!AD$3,financial_years,0)))</f>
        <v>92.41873430351562</v>
      </c>
      <c r="AE228" s="52">
        <f>AD228*(1+INDEX(MEA_CAPEX_price_trend,MATCH(GRC!$E228,network_element_names,0),MATCH(GRC!AE$3,financial_years,0)))</f>
        <v>90.606602258348659</v>
      </c>
      <c r="AF228" s="52">
        <f>AE228*(1+INDEX(MEA_CAPEX_price_trend,MATCH(GRC!$E228,network_element_names,0),MATCH(GRC!AF$3,financial_years,0)))</f>
        <v>88.830002214067292</v>
      </c>
      <c r="AG228" s="52">
        <f>AF228*(1+INDEX(MEA_CAPEX_price_trend,MATCH(GRC!$E228,network_element_names,0),MATCH(GRC!AG$3,financial_years,0)))</f>
        <v>87.088237464771851</v>
      </c>
      <c r="AH228" s="52">
        <f>AG228*(1+INDEX(MEA_CAPEX_price_trend,MATCH(GRC!$E228,network_element_names,0),MATCH(GRC!AH$3,financial_years,0)))</f>
        <v>85.380624965462601</v>
      </c>
      <c r="AI228" s="52">
        <f>AH228*(1+INDEX(MEA_CAPEX_price_trend,MATCH(GRC!$E228,network_element_names,0),MATCH(GRC!AI$3,financial_years,0)))</f>
        <v>83.706495064179023</v>
      </c>
      <c r="AJ228" s="52">
        <f>AI228*(1+INDEX(MEA_CAPEX_price_trend,MATCH(GRC!$E228,network_element_names,0),MATCH(GRC!AJ$3,financial_years,0)))</f>
        <v>82.065191239391183</v>
      </c>
      <c r="AK228" s="52">
        <f>AJ228*(1+INDEX(MEA_CAPEX_price_trend,MATCH(GRC!$E228,network_element_names,0),MATCH(GRC!AK$3,financial_years,0)))</f>
        <v>80.456069842540373</v>
      </c>
      <c r="AL228" s="52">
        <f>AK228*(1+INDEX(MEA_CAPEX_price_trend,MATCH(GRC!$E228,network_element_names,0),MATCH(GRC!AL$3,financial_years,0)))</f>
        <v>78.878499845627829</v>
      </c>
      <c r="AM228" s="52">
        <f>AL228*(1+INDEX(MEA_CAPEX_price_trend,MATCH(GRC!$E228,network_element_names,0),MATCH(GRC!AM$3,financial_years,0)))</f>
        <v>77.33186259375276</v>
      </c>
      <c r="AN228" s="52">
        <f>AM228*(1+INDEX(MEA_CAPEX_price_trend,MATCH(GRC!$E228,network_element_names,0),MATCH(GRC!AN$3,financial_years,0)))</f>
        <v>75.815551562502705</v>
      </c>
      <c r="AO228" s="52">
        <f>AN228*(1+INDEX(MEA_CAPEX_price_trend,MATCH(GRC!$E228,network_element_names,0),MATCH(GRC!AO$3,financial_years,0)))</f>
        <v>74.328972120100687</v>
      </c>
      <c r="AP228" s="52">
        <f>AO228*(1+INDEX(MEA_CAPEX_price_trend,MATCH(GRC!$E228,network_element_names,0),MATCH(GRC!AP$3,financial_years,0)))</f>
        <v>72.871541294216357</v>
      </c>
      <c r="AQ228" s="52">
        <f>AP228*(1+INDEX(MEA_CAPEX_price_trend,MATCH(GRC!$E228,network_element_names,0),MATCH(GRC!AQ$3,financial_years,0)))</f>
        <v>71.442687543349365</v>
      </c>
      <c r="AR228" s="52">
        <f>AQ228*(1+INDEX(MEA_CAPEX_price_trend,MATCH(GRC!$E228,network_element_names,0),MATCH(GRC!AR$3,financial_years,0)))</f>
        <v>70.041850532695463</v>
      </c>
      <c r="AS228" s="52">
        <f>AR228*(1+INDEX(MEA_CAPEX_price_trend,MATCH(GRC!$E228,network_element_names,0),MATCH(GRC!AS$3,financial_years,0)))</f>
        <v>68.668480914407311</v>
      </c>
      <c r="AT228" s="52">
        <f>AS228*(1+INDEX(MEA_CAPEX_price_trend,MATCH(GRC!$E228,network_element_names,0),MATCH(GRC!AT$3,financial_years,0)))</f>
        <v>67.322040112164018</v>
      </c>
    </row>
    <row r="229" spans="4:46" ht="14.5" outlineLevel="1" x14ac:dyDescent="0.35">
      <c r="D229" s="58">
        <v>67</v>
      </c>
      <c r="E229" s="58" t="str">
        <v>SEG2_OH_Distribution_Point</v>
      </c>
      <c r="G229" s="52">
        <v>187.192632</v>
      </c>
      <c r="H229" s="52">
        <f>G229*(1+INDEX(MEA_CAPEX_price_trend,MATCH(GRC!$E229,network_element_names,0),MATCH(GRC!H$3,financial_years,0)))</f>
        <v>182.09399999999999</v>
      </c>
      <c r="I229" s="52">
        <f>H229*(1+INDEX(MEA_CAPEX_price_trend,MATCH(GRC!$E229,network_element_names,0),MATCH(GRC!I$3,financial_years,0)))</f>
        <v>178</v>
      </c>
      <c r="J229" s="52">
        <f>I229*(1+INDEX(MEA_CAPEX_price_trend,MATCH(GRC!$E229,network_element_names,0),MATCH(GRC!J$3,financial_years,0)))</f>
        <v>176.93836978131213</v>
      </c>
      <c r="K229" s="52">
        <f>J229*(1+INDEX(MEA_CAPEX_price_trend,MATCH(GRC!$E229,network_element_names,0),MATCH(GRC!K$3,financial_years,0)))</f>
        <v>174.49543370938079</v>
      </c>
      <c r="L229" s="52">
        <f>K229*(1+INDEX(MEA_CAPEX_price_trend,MATCH(GRC!$E229,network_element_names,0),MATCH(GRC!L$3,financial_years,0)))</f>
        <v>171.74747412340628</v>
      </c>
      <c r="M229" s="52">
        <f>L229*(1+INDEX(MEA_CAPEX_price_trend,MATCH(GRC!$E229,network_element_names,0),MATCH(GRC!M$3,financial_years,0)))</f>
        <v>168.71068185010438</v>
      </c>
      <c r="N229" s="52">
        <f>M229*(1+INDEX(MEA_CAPEX_price_trend,MATCH(GRC!$E229,network_element_names,0),MATCH(GRC!N$3,financial_years,0)))</f>
        <v>165.56494784112306</v>
      </c>
      <c r="O229" s="52">
        <f>N229*(1+INDEX(MEA_CAPEX_price_trend,MATCH(GRC!$E229,network_element_names,0),MATCH(GRC!O$3,financial_years,0)))</f>
        <v>162.31857631482652</v>
      </c>
      <c r="P229" s="52">
        <f>O229*(1+INDEX(MEA_CAPEX_price_trend,MATCH(GRC!$E229,network_element_names,0),MATCH(GRC!P$3,financial_years,0)))</f>
        <v>159.13585913218287</v>
      </c>
      <c r="Q229" s="52">
        <f>P229*(1+INDEX(MEA_CAPEX_price_trend,MATCH(GRC!$E229,network_element_names,0),MATCH(GRC!Q$3,financial_years,0)))</f>
        <v>156.01554816880676</v>
      </c>
      <c r="R229" s="52">
        <f>Q229*(1+INDEX(MEA_CAPEX_price_trend,MATCH(GRC!$E229,network_element_names,0),MATCH(GRC!R$3,financial_years,0)))</f>
        <v>152.95641977333995</v>
      </c>
      <c r="S229" s="52">
        <f>R229*(1+INDEX(MEA_CAPEX_price_trend,MATCH(GRC!$E229,network_element_names,0),MATCH(GRC!S$3,financial_years,0)))</f>
        <v>149.95727428758818</v>
      </c>
      <c r="T229" s="52">
        <f>S229*(1+INDEX(MEA_CAPEX_price_trend,MATCH(GRC!$E229,network_element_names,0),MATCH(GRC!T$3,financial_years,0)))</f>
        <v>147.01693557606686</v>
      </c>
      <c r="U229" s="52">
        <f>T229*(1+INDEX(MEA_CAPEX_price_trend,MATCH(GRC!$E229,network_element_names,0),MATCH(GRC!U$3,financial_years,0)))</f>
        <v>144.13425056477143</v>
      </c>
      <c r="V229" s="52">
        <f>U229*(1+INDEX(MEA_CAPEX_price_trend,MATCH(GRC!$E229,network_element_names,0),MATCH(GRC!V$3,financial_years,0)))</f>
        <v>141.3080887889916</v>
      </c>
      <c r="W229" s="52">
        <f>V229*(1+INDEX(MEA_CAPEX_price_trend,MATCH(GRC!$E229,network_element_names,0),MATCH(GRC!W$3,financial_years,0)))</f>
        <v>138.53734194999177</v>
      </c>
      <c r="X229" s="52">
        <f>W229*(1+INDEX(MEA_CAPEX_price_trend,MATCH(GRC!$E229,network_element_names,0),MATCH(GRC!X$3,financial_years,0)))</f>
        <v>135.82092348038407</v>
      </c>
      <c r="Y229" s="52">
        <f>X229*(1+INDEX(MEA_CAPEX_price_trend,MATCH(GRC!$E229,network_element_names,0),MATCH(GRC!Y$3,financial_years,0)))</f>
        <v>133.1577681180236</v>
      </c>
      <c r="Z229" s="52">
        <f>Y229*(1+INDEX(MEA_CAPEX_price_trend,MATCH(GRC!$E229,network_element_names,0),MATCH(GRC!Z$3,financial_years,0)))</f>
        <v>130.54683148825842</v>
      </c>
      <c r="AA229" s="52">
        <f>Z229*(1+INDEX(MEA_CAPEX_price_trend,MATCH(GRC!$E229,network_element_names,0),MATCH(GRC!AA$3,financial_years,0)))</f>
        <v>127.98708969437101</v>
      </c>
      <c r="AB229" s="52">
        <f>AA229*(1+INDEX(MEA_CAPEX_price_trend,MATCH(GRC!$E229,network_element_names,0),MATCH(GRC!AB$3,financial_years,0)))</f>
        <v>125.47753891605002</v>
      </c>
      <c r="AC229" s="52">
        <f>AB229*(1+INDEX(MEA_CAPEX_price_trend,MATCH(GRC!$E229,network_element_names,0),MATCH(GRC!AC$3,financial_years,0)))</f>
        <v>123.0171950157353</v>
      </c>
      <c r="AD229" s="52">
        <f>AC229*(1+INDEX(MEA_CAPEX_price_trend,MATCH(GRC!$E229,network_element_names,0),MATCH(GRC!AD$3,financial_years,0)))</f>
        <v>120.60509315268168</v>
      </c>
      <c r="AE229" s="52">
        <f>AD229*(1+INDEX(MEA_CAPEX_price_trend,MATCH(GRC!$E229,network_element_names,0),MATCH(GRC!AE$3,financial_years,0)))</f>
        <v>118.24028740458988</v>
      </c>
      <c r="AF229" s="52">
        <f>AE229*(1+INDEX(MEA_CAPEX_price_trend,MATCH(GRC!$E229,network_element_names,0),MATCH(GRC!AF$3,financial_years,0)))</f>
        <v>115.92185039665672</v>
      </c>
      <c r="AG229" s="52">
        <f>AF229*(1+INDEX(MEA_CAPEX_price_trend,MATCH(GRC!$E229,network_element_names,0),MATCH(GRC!AG$3,financial_years,0)))</f>
        <v>113.64887293789873</v>
      </c>
      <c r="AH229" s="52">
        <f>AG229*(1+INDEX(MEA_CAPEX_price_trend,MATCH(GRC!$E229,network_element_names,0),MATCH(GRC!AH$3,financial_years,0)))</f>
        <v>111.42046366460661</v>
      </c>
      <c r="AI229" s="52">
        <f>AH229*(1+INDEX(MEA_CAPEX_price_trend,MATCH(GRC!$E229,network_element_names,0),MATCH(GRC!AI$3,financial_years,0)))</f>
        <v>109.2357486907908</v>
      </c>
      <c r="AJ229" s="52">
        <f>AI229*(1+INDEX(MEA_CAPEX_price_trend,MATCH(GRC!$E229,network_element_names,0),MATCH(GRC!AJ$3,financial_years,0)))</f>
        <v>107.09387126548117</v>
      </c>
      <c r="AK229" s="52">
        <f>AJ229*(1+INDEX(MEA_CAPEX_price_trend,MATCH(GRC!$E229,network_element_names,0),MATCH(GRC!AK$3,financial_years,0)))</f>
        <v>104.99399143674623</v>
      </c>
      <c r="AL229" s="52">
        <f>AK229*(1+INDEX(MEA_CAPEX_price_trend,MATCH(GRC!$E229,network_element_names,0),MATCH(GRC!AL$3,financial_years,0)))</f>
        <v>102.93528572230024</v>
      </c>
      <c r="AM229" s="52">
        <f>AL229*(1+INDEX(MEA_CAPEX_price_trend,MATCH(GRC!$E229,network_element_names,0),MATCH(GRC!AM$3,financial_years,0)))</f>
        <v>100.91694678656886</v>
      </c>
      <c r="AN229" s="52">
        <f>AM229*(1+INDEX(MEA_CAPEX_price_trend,MATCH(GRC!$E229,network_element_names,0),MATCH(GRC!AN$3,financial_years,0)))</f>
        <v>98.938183124087104</v>
      </c>
      <c r="AO229" s="52">
        <f>AN229*(1+INDEX(MEA_CAPEX_price_trend,MATCH(GRC!$E229,network_element_names,0),MATCH(GRC!AO$3,financial_years,0)))</f>
        <v>96.998218749105007</v>
      </c>
      <c r="AP229" s="52">
        <f>AO229*(1+INDEX(MEA_CAPEX_price_trend,MATCH(GRC!$E229,network_element_names,0),MATCH(GRC!AP$3,financial_years,0)))</f>
        <v>95.096292891279404</v>
      </c>
      <c r="AQ229" s="52">
        <f>AP229*(1+INDEX(MEA_CAPEX_price_trend,MATCH(GRC!$E229,network_element_names,0),MATCH(GRC!AQ$3,financial_years,0)))</f>
        <v>93.231659697332745</v>
      </c>
      <c r="AR229" s="52">
        <f>AQ229*(1+INDEX(MEA_CAPEX_price_trend,MATCH(GRC!$E229,network_element_names,0),MATCH(GRC!AR$3,financial_years,0)))</f>
        <v>91.403587938561515</v>
      </c>
      <c r="AS229" s="52">
        <f>AR229*(1+INDEX(MEA_CAPEX_price_trend,MATCH(GRC!$E229,network_element_names,0),MATCH(GRC!AS$3,financial_years,0)))</f>
        <v>89.611360724079915</v>
      </c>
      <c r="AT229" s="52">
        <f>AS229*(1+INDEX(MEA_CAPEX_price_trend,MATCH(GRC!$E229,network_element_names,0),MATCH(GRC!AT$3,financial_years,0)))</f>
        <v>87.854275219686187</v>
      </c>
    </row>
    <row r="230" spans="4:46" ht="14.5" outlineLevel="1" x14ac:dyDescent="0.35">
      <c r="D230" s="58">
        <v>68</v>
      </c>
      <c r="E230" s="58" t="str">
        <v>Unused</v>
      </c>
      <c r="G230" s="52">
        <v>0</v>
      </c>
      <c r="H230" s="52">
        <f>G230*(1+INDEX(MEA_CAPEX_price_trend,MATCH(GRC!$E230,network_element_names,0),MATCH(GRC!H$3,financial_years,0)))</f>
        <v>0</v>
      </c>
      <c r="I230" s="52">
        <f>H230*(1+INDEX(MEA_CAPEX_price_trend,MATCH(GRC!$E230,network_element_names,0),MATCH(GRC!I$3,financial_years,0)))</f>
        <v>0</v>
      </c>
      <c r="J230" s="52">
        <f>I230*(1+INDEX(MEA_CAPEX_price_trend,MATCH(GRC!$E230,network_element_names,0),MATCH(GRC!J$3,financial_years,0)))</f>
        <v>0</v>
      </c>
      <c r="K230" s="52">
        <f>J230*(1+INDEX(MEA_CAPEX_price_trend,MATCH(GRC!$E230,network_element_names,0),MATCH(GRC!K$3,financial_years,0)))</f>
        <v>0</v>
      </c>
      <c r="L230" s="52">
        <f>K230*(1+INDEX(MEA_CAPEX_price_trend,MATCH(GRC!$E230,network_element_names,0),MATCH(GRC!L$3,financial_years,0)))</f>
        <v>0</v>
      </c>
      <c r="M230" s="52">
        <f>L230*(1+INDEX(MEA_CAPEX_price_trend,MATCH(GRC!$E230,network_element_names,0),MATCH(GRC!M$3,financial_years,0)))</f>
        <v>0</v>
      </c>
      <c r="N230" s="52">
        <f>M230*(1+INDEX(MEA_CAPEX_price_trend,MATCH(GRC!$E230,network_element_names,0),MATCH(GRC!N$3,financial_years,0)))</f>
        <v>0</v>
      </c>
      <c r="O230" s="52">
        <f>N230*(1+INDEX(MEA_CAPEX_price_trend,MATCH(GRC!$E230,network_element_names,0),MATCH(GRC!O$3,financial_years,0)))</f>
        <v>0</v>
      </c>
      <c r="P230" s="52">
        <f>O230*(1+INDEX(MEA_CAPEX_price_trend,MATCH(GRC!$E230,network_element_names,0),MATCH(GRC!P$3,financial_years,0)))</f>
        <v>0</v>
      </c>
      <c r="Q230" s="52">
        <f>P230*(1+INDEX(MEA_CAPEX_price_trend,MATCH(GRC!$E230,network_element_names,0),MATCH(GRC!Q$3,financial_years,0)))</f>
        <v>0</v>
      </c>
      <c r="R230" s="52">
        <f>Q230*(1+INDEX(MEA_CAPEX_price_trend,MATCH(GRC!$E230,network_element_names,0),MATCH(GRC!R$3,financial_years,0)))</f>
        <v>0</v>
      </c>
      <c r="S230" s="52">
        <f>R230*(1+INDEX(MEA_CAPEX_price_trend,MATCH(GRC!$E230,network_element_names,0),MATCH(GRC!S$3,financial_years,0)))</f>
        <v>0</v>
      </c>
      <c r="T230" s="52">
        <f>S230*(1+INDEX(MEA_CAPEX_price_trend,MATCH(GRC!$E230,network_element_names,0),MATCH(GRC!T$3,financial_years,0)))</f>
        <v>0</v>
      </c>
      <c r="U230" s="52">
        <f>T230*(1+INDEX(MEA_CAPEX_price_trend,MATCH(GRC!$E230,network_element_names,0),MATCH(GRC!U$3,financial_years,0)))</f>
        <v>0</v>
      </c>
      <c r="V230" s="52">
        <f>U230*(1+INDEX(MEA_CAPEX_price_trend,MATCH(GRC!$E230,network_element_names,0),MATCH(GRC!V$3,financial_years,0)))</f>
        <v>0</v>
      </c>
      <c r="W230" s="52">
        <f>V230*(1+INDEX(MEA_CAPEX_price_trend,MATCH(GRC!$E230,network_element_names,0),MATCH(GRC!W$3,financial_years,0)))</f>
        <v>0</v>
      </c>
      <c r="X230" s="52">
        <f>W230*(1+INDEX(MEA_CAPEX_price_trend,MATCH(GRC!$E230,network_element_names,0),MATCH(GRC!X$3,financial_years,0)))</f>
        <v>0</v>
      </c>
      <c r="Y230" s="52">
        <f>X230*(1+INDEX(MEA_CAPEX_price_trend,MATCH(GRC!$E230,network_element_names,0),MATCH(GRC!Y$3,financial_years,0)))</f>
        <v>0</v>
      </c>
      <c r="Z230" s="52">
        <f>Y230*(1+INDEX(MEA_CAPEX_price_trend,MATCH(GRC!$E230,network_element_names,0),MATCH(GRC!Z$3,financial_years,0)))</f>
        <v>0</v>
      </c>
      <c r="AA230" s="52">
        <f>Z230*(1+INDEX(MEA_CAPEX_price_trend,MATCH(GRC!$E230,network_element_names,0),MATCH(GRC!AA$3,financial_years,0)))</f>
        <v>0</v>
      </c>
      <c r="AB230" s="52">
        <f>AA230*(1+INDEX(MEA_CAPEX_price_trend,MATCH(GRC!$E230,network_element_names,0),MATCH(GRC!AB$3,financial_years,0)))</f>
        <v>0</v>
      </c>
      <c r="AC230" s="52">
        <f>AB230*(1+INDEX(MEA_CAPEX_price_trend,MATCH(GRC!$E230,network_element_names,0),MATCH(GRC!AC$3,financial_years,0)))</f>
        <v>0</v>
      </c>
      <c r="AD230" s="52">
        <f>AC230*(1+INDEX(MEA_CAPEX_price_trend,MATCH(GRC!$E230,network_element_names,0),MATCH(GRC!AD$3,financial_years,0)))</f>
        <v>0</v>
      </c>
      <c r="AE230" s="52">
        <f>AD230*(1+INDEX(MEA_CAPEX_price_trend,MATCH(GRC!$E230,network_element_names,0),MATCH(GRC!AE$3,financial_years,0)))</f>
        <v>0</v>
      </c>
      <c r="AF230" s="52">
        <f>AE230*(1+INDEX(MEA_CAPEX_price_trend,MATCH(GRC!$E230,network_element_names,0),MATCH(GRC!AF$3,financial_years,0)))</f>
        <v>0</v>
      </c>
      <c r="AG230" s="52">
        <f>AF230*(1+INDEX(MEA_CAPEX_price_trend,MATCH(GRC!$E230,network_element_names,0),MATCH(GRC!AG$3,financial_years,0)))</f>
        <v>0</v>
      </c>
      <c r="AH230" s="52">
        <f>AG230*(1+INDEX(MEA_CAPEX_price_trend,MATCH(GRC!$E230,network_element_names,0),MATCH(GRC!AH$3,financial_years,0)))</f>
        <v>0</v>
      </c>
      <c r="AI230" s="52">
        <f>AH230*(1+INDEX(MEA_CAPEX_price_trend,MATCH(GRC!$E230,network_element_names,0),MATCH(GRC!AI$3,financial_years,0)))</f>
        <v>0</v>
      </c>
      <c r="AJ230" s="52">
        <f>AI230*(1+INDEX(MEA_CAPEX_price_trend,MATCH(GRC!$E230,network_element_names,0),MATCH(GRC!AJ$3,financial_years,0)))</f>
        <v>0</v>
      </c>
      <c r="AK230" s="52">
        <f>AJ230*(1+INDEX(MEA_CAPEX_price_trend,MATCH(GRC!$E230,network_element_names,0),MATCH(GRC!AK$3,financial_years,0)))</f>
        <v>0</v>
      </c>
      <c r="AL230" s="52">
        <f>AK230*(1+INDEX(MEA_CAPEX_price_trend,MATCH(GRC!$E230,network_element_names,0),MATCH(GRC!AL$3,financial_years,0)))</f>
        <v>0</v>
      </c>
      <c r="AM230" s="52">
        <f>AL230*(1+INDEX(MEA_CAPEX_price_trend,MATCH(GRC!$E230,network_element_names,0),MATCH(GRC!AM$3,financial_years,0)))</f>
        <v>0</v>
      </c>
      <c r="AN230" s="52">
        <f>AM230*(1+INDEX(MEA_CAPEX_price_trend,MATCH(GRC!$E230,network_element_names,0),MATCH(GRC!AN$3,financial_years,0)))</f>
        <v>0</v>
      </c>
      <c r="AO230" s="52">
        <f>AN230*(1+INDEX(MEA_CAPEX_price_trend,MATCH(GRC!$E230,network_element_names,0),MATCH(GRC!AO$3,financial_years,0)))</f>
        <v>0</v>
      </c>
      <c r="AP230" s="52">
        <f>AO230*(1+INDEX(MEA_CAPEX_price_trend,MATCH(GRC!$E230,network_element_names,0),MATCH(GRC!AP$3,financial_years,0)))</f>
        <v>0</v>
      </c>
      <c r="AQ230" s="52">
        <f>AP230*(1+INDEX(MEA_CAPEX_price_trend,MATCH(GRC!$E230,network_element_names,0),MATCH(GRC!AQ$3,financial_years,0)))</f>
        <v>0</v>
      </c>
      <c r="AR230" s="52">
        <f>AQ230*(1+INDEX(MEA_CAPEX_price_trend,MATCH(GRC!$E230,network_element_names,0),MATCH(GRC!AR$3,financial_years,0)))</f>
        <v>0</v>
      </c>
      <c r="AS230" s="52">
        <f>AR230*(1+INDEX(MEA_CAPEX_price_trend,MATCH(GRC!$E230,network_element_names,0),MATCH(GRC!AS$3,financial_years,0)))</f>
        <v>0</v>
      </c>
      <c r="AT230" s="52">
        <f>AS230*(1+INDEX(MEA_CAPEX_price_trend,MATCH(GRC!$E230,network_element_names,0),MATCH(GRC!AT$3,financial_years,0)))</f>
        <v>0</v>
      </c>
    </row>
    <row r="231" spans="4:46" ht="14.5" outlineLevel="1" x14ac:dyDescent="0.35">
      <c r="D231" s="58">
        <v>69</v>
      </c>
      <c r="E231" s="58" t="str">
        <v>SEG2_Exisiting_Duct</v>
      </c>
      <c r="G231" s="52">
        <v>0</v>
      </c>
      <c r="H231" s="52">
        <f>G231*(1+INDEX(MEA_CAPEX_price_trend,MATCH(GRC!$E231,network_element_names,0),MATCH(GRC!H$3,financial_years,0)))</f>
        <v>0</v>
      </c>
      <c r="I231" s="52">
        <f>H231*(1+INDEX(MEA_CAPEX_price_trend,MATCH(GRC!$E231,network_element_names,0),MATCH(GRC!I$3,financial_years,0)))</f>
        <v>0</v>
      </c>
      <c r="J231" s="52">
        <f>I231*(1+INDEX(MEA_CAPEX_price_trend,MATCH(GRC!$E231,network_element_names,0),MATCH(GRC!J$3,financial_years,0)))</f>
        <v>0</v>
      </c>
      <c r="K231" s="52">
        <f>J231*(1+INDEX(MEA_CAPEX_price_trend,MATCH(GRC!$E231,network_element_names,0),MATCH(GRC!K$3,financial_years,0)))</f>
        <v>0</v>
      </c>
      <c r="L231" s="52">
        <f>K231*(1+INDEX(MEA_CAPEX_price_trend,MATCH(GRC!$E231,network_element_names,0),MATCH(GRC!L$3,financial_years,0)))</f>
        <v>0</v>
      </c>
      <c r="M231" s="52">
        <f>L231*(1+INDEX(MEA_CAPEX_price_trend,MATCH(GRC!$E231,network_element_names,0),MATCH(GRC!M$3,financial_years,0)))</f>
        <v>0</v>
      </c>
      <c r="N231" s="52">
        <f>M231*(1+INDEX(MEA_CAPEX_price_trend,MATCH(GRC!$E231,network_element_names,0),MATCH(GRC!N$3,financial_years,0)))</f>
        <v>0</v>
      </c>
      <c r="O231" s="52">
        <f>N231*(1+INDEX(MEA_CAPEX_price_trend,MATCH(GRC!$E231,network_element_names,0),MATCH(GRC!O$3,financial_years,0)))</f>
        <v>0</v>
      </c>
      <c r="P231" s="52">
        <f>O231*(1+INDEX(MEA_CAPEX_price_trend,MATCH(GRC!$E231,network_element_names,0),MATCH(GRC!P$3,financial_years,0)))</f>
        <v>0</v>
      </c>
      <c r="Q231" s="52">
        <f>P231*(1+INDEX(MEA_CAPEX_price_trend,MATCH(GRC!$E231,network_element_names,0),MATCH(GRC!Q$3,financial_years,0)))</f>
        <v>0</v>
      </c>
      <c r="R231" s="52">
        <f>Q231*(1+INDEX(MEA_CAPEX_price_trend,MATCH(GRC!$E231,network_element_names,0),MATCH(GRC!R$3,financial_years,0)))</f>
        <v>0</v>
      </c>
      <c r="S231" s="52">
        <f>R231*(1+INDEX(MEA_CAPEX_price_trend,MATCH(GRC!$E231,network_element_names,0),MATCH(GRC!S$3,financial_years,0)))</f>
        <v>0</v>
      </c>
      <c r="T231" s="52">
        <f>S231*(1+INDEX(MEA_CAPEX_price_trend,MATCH(GRC!$E231,network_element_names,0),MATCH(GRC!T$3,financial_years,0)))</f>
        <v>0</v>
      </c>
      <c r="U231" s="52">
        <f>T231*(1+INDEX(MEA_CAPEX_price_trend,MATCH(GRC!$E231,network_element_names,0),MATCH(GRC!U$3,financial_years,0)))</f>
        <v>0</v>
      </c>
      <c r="V231" s="52">
        <f>U231*(1+INDEX(MEA_CAPEX_price_trend,MATCH(GRC!$E231,network_element_names,0),MATCH(GRC!V$3,financial_years,0)))</f>
        <v>0</v>
      </c>
      <c r="W231" s="52">
        <f>V231*(1+INDEX(MEA_CAPEX_price_trend,MATCH(GRC!$E231,network_element_names,0),MATCH(GRC!W$3,financial_years,0)))</f>
        <v>0</v>
      </c>
      <c r="X231" s="52">
        <f>W231*(1+INDEX(MEA_CAPEX_price_trend,MATCH(GRC!$E231,network_element_names,0),MATCH(GRC!X$3,financial_years,0)))</f>
        <v>0</v>
      </c>
      <c r="Y231" s="52">
        <f>X231*(1+INDEX(MEA_CAPEX_price_trend,MATCH(GRC!$E231,network_element_names,0),MATCH(GRC!Y$3,financial_years,0)))</f>
        <v>0</v>
      </c>
      <c r="Z231" s="52">
        <f>Y231*(1+INDEX(MEA_CAPEX_price_trend,MATCH(GRC!$E231,network_element_names,0),MATCH(GRC!Z$3,financial_years,0)))</f>
        <v>0</v>
      </c>
      <c r="AA231" s="52">
        <f>Z231*(1+INDEX(MEA_CAPEX_price_trend,MATCH(GRC!$E231,network_element_names,0),MATCH(GRC!AA$3,financial_years,0)))</f>
        <v>0</v>
      </c>
      <c r="AB231" s="52">
        <f>AA231*(1+INDEX(MEA_CAPEX_price_trend,MATCH(GRC!$E231,network_element_names,0),MATCH(GRC!AB$3,financial_years,0)))</f>
        <v>0</v>
      </c>
      <c r="AC231" s="52">
        <f>AB231*(1+INDEX(MEA_CAPEX_price_trend,MATCH(GRC!$E231,network_element_names,0),MATCH(GRC!AC$3,financial_years,0)))</f>
        <v>0</v>
      </c>
      <c r="AD231" s="52">
        <f>AC231*(1+INDEX(MEA_CAPEX_price_trend,MATCH(GRC!$E231,network_element_names,0),MATCH(GRC!AD$3,financial_years,0)))</f>
        <v>0</v>
      </c>
      <c r="AE231" s="52">
        <f>AD231*(1+INDEX(MEA_CAPEX_price_trend,MATCH(GRC!$E231,network_element_names,0),MATCH(GRC!AE$3,financial_years,0)))</f>
        <v>0</v>
      </c>
      <c r="AF231" s="52">
        <f>AE231*(1+INDEX(MEA_CAPEX_price_trend,MATCH(GRC!$E231,network_element_names,0),MATCH(GRC!AF$3,financial_years,0)))</f>
        <v>0</v>
      </c>
      <c r="AG231" s="52">
        <f>AF231*(1+INDEX(MEA_CAPEX_price_trend,MATCH(GRC!$E231,network_element_names,0),MATCH(GRC!AG$3,financial_years,0)))</f>
        <v>0</v>
      </c>
      <c r="AH231" s="52">
        <f>AG231*(1+INDEX(MEA_CAPEX_price_trend,MATCH(GRC!$E231,network_element_names,0),MATCH(GRC!AH$3,financial_years,0)))</f>
        <v>0</v>
      </c>
      <c r="AI231" s="52">
        <f>AH231*(1+INDEX(MEA_CAPEX_price_trend,MATCH(GRC!$E231,network_element_names,0),MATCH(GRC!AI$3,financial_years,0)))</f>
        <v>0</v>
      </c>
      <c r="AJ231" s="52">
        <f>AI231*(1+INDEX(MEA_CAPEX_price_trend,MATCH(GRC!$E231,network_element_names,0),MATCH(GRC!AJ$3,financial_years,0)))</f>
        <v>0</v>
      </c>
      <c r="AK231" s="52">
        <f>AJ231*(1+INDEX(MEA_CAPEX_price_trend,MATCH(GRC!$E231,network_element_names,0),MATCH(GRC!AK$3,financial_years,0)))</f>
        <v>0</v>
      </c>
      <c r="AL231" s="52">
        <f>AK231*(1+INDEX(MEA_CAPEX_price_trend,MATCH(GRC!$E231,network_element_names,0),MATCH(GRC!AL$3,financial_years,0)))</f>
        <v>0</v>
      </c>
      <c r="AM231" s="52">
        <f>AL231*(1+INDEX(MEA_CAPEX_price_trend,MATCH(GRC!$E231,network_element_names,0),MATCH(GRC!AM$3,financial_years,0)))</f>
        <v>0</v>
      </c>
      <c r="AN231" s="52">
        <f>AM231*(1+INDEX(MEA_CAPEX_price_trend,MATCH(GRC!$E231,network_element_names,0),MATCH(GRC!AN$3,financial_years,0)))</f>
        <v>0</v>
      </c>
      <c r="AO231" s="52">
        <f>AN231*(1+INDEX(MEA_CAPEX_price_trend,MATCH(GRC!$E231,network_element_names,0),MATCH(GRC!AO$3,financial_years,0)))</f>
        <v>0</v>
      </c>
      <c r="AP231" s="52">
        <f>AO231*(1+INDEX(MEA_CAPEX_price_trend,MATCH(GRC!$E231,network_element_names,0),MATCH(GRC!AP$3,financial_years,0)))</f>
        <v>0</v>
      </c>
      <c r="AQ231" s="52">
        <f>AP231*(1+INDEX(MEA_CAPEX_price_trend,MATCH(GRC!$E231,network_element_names,0),MATCH(GRC!AQ$3,financial_years,0)))</f>
        <v>0</v>
      </c>
      <c r="AR231" s="52">
        <f>AQ231*(1+INDEX(MEA_CAPEX_price_trend,MATCH(GRC!$E231,network_element_names,0),MATCH(GRC!AR$3,financial_years,0)))</f>
        <v>0</v>
      </c>
      <c r="AS231" s="52">
        <f>AR231*(1+INDEX(MEA_CAPEX_price_trend,MATCH(GRC!$E231,network_element_names,0),MATCH(GRC!AS$3,financial_years,0)))</f>
        <v>0</v>
      </c>
      <c r="AT231" s="52">
        <f>AS231*(1+INDEX(MEA_CAPEX_price_trend,MATCH(GRC!$E231,network_element_names,0),MATCH(GRC!AT$3,financial_years,0)))</f>
        <v>0</v>
      </c>
    </row>
    <row r="232" spans="4:46" ht="14.5" outlineLevel="1" x14ac:dyDescent="0.35">
      <c r="D232" s="58">
        <v>70</v>
      </c>
      <c r="E232" s="58" t="str">
        <v>SEG2_Sub-duct in Existing_Duct</v>
      </c>
      <c r="G232" s="52">
        <v>0.41673112186399647</v>
      </c>
      <c r="H232" s="52">
        <f>G232*(1+INDEX(MEA_CAPEX_price_trend,MATCH(GRC!$E232,network_element_names,0),MATCH(GRC!H$3,financial_years,0)))</f>
        <v>0.40728575694237085</v>
      </c>
      <c r="I232" s="52">
        <f>H232*(1+INDEX(MEA_CAPEX_price_trend,MATCH(GRC!$E232,network_element_names,0),MATCH(GRC!I$3,financial_years,0)))</f>
        <v>0.4</v>
      </c>
      <c r="J232" s="52">
        <f>I232*(1+INDEX(MEA_CAPEX_price_trend,MATCH(GRC!$E232,network_element_names,0),MATCH(GRC!J$3,financial_years,0)))</f>
        <v>0.39948310139165011</v>
      </c>
      <c r="K232" s="52">
        <f>J232*(1+INDEX(MEA_CAPEX_price_trend,MATCH(GRC!$E232,network_element_names,0),MATCH(GRC!K$3,financial_years,0)))</f>
        <v>0.39581920312444857</v>
      </c>
      <c r="L232" s="52">
        <f>K232*(1+INDEX(MEA_CAPEX_price_trend,MATCH(GRC!$E232,network_element_names,0),MATCH(GRC!L$3,financial_years,0)))</f>
        <v>0.39141688324717866</v>
      </c>
      <c r="M232" s="52">
        <f>L232*(1+INDEX(MEA_CAPEX_price_trend,MATCH(GRC!$E232,network_element_names,0),MATCH(GRC!M$3,financial_years,0)))</f>
        <v>0.38630308703186667</v>
      </c>
      <c r="N232" s="52">
        <f>M232*(1+INDEX(MEA_CAPEX_price_trend,MATCH(GRC!$E232,network_element_names,0),MATCH(GRC!N$3,financial_years,0)))</f>
        <v>0.38088195440718003</v>
      </c>
      <c r="O232" s="52">
        <f>N232*(1+INDEX(MEA_CAPEX_price_trend,MATCH(GRC!$E232,network_element_names,0),MATCH(GRC!O$3,financial_years,0)))</f>
        <v>0.37516872509107241</v>
      </c>
      <c r="P232" s="52">
        <f>O232*(1+INDEX(MEA_CAPEX_price_trend,MATCH(GRC!$E232,network_element_names,0),MATCH(GRC!P$3,financial_years,0)))</f>
        <v>0.36954119421470633</v>
      </c>
      <c r="Q232" s="52">
        <f>P232*(1+INDEX(MEA_CAPEX_price_trend,MATCH(GRC!$E232,network_element_names,0),MATCH(GRC!Q$3,financial_years,0)))</f>
        <v>0.36399807630148567</v>
      </c>
      <c r="R232" s="52">
        <f>Q232*(1+INDEX(MEA_CAPEX_price_trend,MATCH(GRC!$E232,network_element_names,0),MATCH(GRC!R$3,financial_years,0)))</f>
        <v>0.35853810515696344</v>
      </c>
      <c r="S232" s="52">
        <f>R232*(1+INDEX(MEA_CAPEX_price_trend,MATCH(GRC!$E232,network_element_names,0),MATCH(GRC!S$3,financial_years,0)))</f>
        <v>0.35316003357960901</v>
      </c>
      <c r="T232" s="52">
        <f>S232*(1+INDEX(MEA_CAPEX_price_trend,MATCH(GRC!$E232,network_element_names,0),MATCH(GRC!T$3,financial_years,0)))</f>
        <v>0.34786263307591492</v>
      </c>
      <c r="U232" s="52">
        <f>T232*(1+INDEX(MEA_CAPEX_price_trend,MATCH(GRC!$E232,network_element_names,0),MATCH(GRC!U$3,financial_years,0)))</f>
        <v>0.34264469357977617</v>
      </c>
      <c r="V232" s="52">
        <f>U232*(1+INDEX(MEA_CAPEX_price_trend,MATCH(GRC!$E232,network_element_names,0),MATCH(GRC!V$3,financial_years,0)))</f>
        <v>0.33750502317607944</v>
      </c>
      <c r="W232" s="52">
        <f>V232*(1+INDEX(MEA_CAPEX_price_trend,MATCH(GRC!$E232,network_element_names,0),MATCH(GRC!W$3,financial_years,0)))</f>
        <v>0.33244244782843835</v>
      </c>
      <c r="X232" s="52">
        <f>W232*(1+INDEX(MEA_CAPEX_price_trend,MATCH(GRC!$E232,network_element_names,0),MATCH(GRC!X$3,financial_years,0)))</f>
        <v>0.32745581111101174</v>
      </c>
      <c r="Y232" s="52">
        <f>X232*(1+INDEX(MEA_CAPEX_price_trend,MATCH(GRC!$E232,network_element_names,0),MATCH(GRC!Y$3,financial_years,0)))</f>
        <v>0.32254397394434653</v>
      </c>
      <c r="Z232" s="52">
        <f>Y232*(1+INDEX(MEA_CAPEX_price_trend,MATCH(GRC!$E232,network_element_names,0),MATCH(GRC!Z$3,financial_years,0)))</f>
        <v>0.31770581433518136</v>
      </c>
      <c r="AA232" s="52">
        <f>Z232*(1+INDEX(MEA_CAPEX_price_trend,MATCH(GRC!$E232,network_element_names,0),MATCH(GRC!AA$3,financial_years,0)))</f>
        <v>0.31294022712015357</v>
      </c>
      <c r="AB232" s="52">
        <f>AA232*(1+INDEX(MEA_CAPEX_price_trend,MATCH(GRC!$E232,network_element_names,0),MATCH(GRC!AB$3,financial_years,0)))</f>
        <v>0.30824612371335131</v>
      </c>
      <c r="AC232" s="52">
        <f>AB232*(1+INDEX(MEA_CAPEX_price_trend,MATCH(GRC!$E232,network_element_names,0),MATCH(GRC!AC$3,financial_years,0)))</f>
        <v>0.30362243185765103</v>
      </c>
      <c r="AD232" s="52">
        <f>AC232*(1+INDEX(MEA_CAPEX_price_trend,MATCH(GRC!$E232,network_element_names,0),MATCH(GRC!AD$3,financial_years,0)))</f>
        <v>0.29906809537978618</v>
      </c>
      <c r="AE232" s="52">
        <f>AD232*(1+INDEX(MEA_CAPEX_price_trend,MATCH(GRC!$E232,network_element_names,0),MATCH(GRC!AE$3,financial_years,0)))</f>
        <v>0.29458207394908942</v>
      </c>
      <c r="AF232" s="52">
        <f>AE232*(1+INDEX(MEA_CAPEX_price_trend,MATCH(GRC!$E232,network_element_names,0),MATCH(GRC!AF$3,financial_years,0)))</f>
        <v>0.29016334283985307</v>
      </c>
      <c r="AG232" s="52">
        <f>AF232*(1+INDEX(MEA_CAPEX_price_trend,MATCH(GRC!$E232,network_element_names,0),MATCH(GRC!AG$3,financial_years,0)))</f>
        <v>0.28581089269725529</v>
      </c>
      <c r="AH232" s="52">
        <f>AG232*(1+INDEX(MEA_CAPEX_price_trend,MATCH(GRC!$E232,network_element_names,0),MATCH(GRC!AH$3,financial_years,0)))</f>
        <v>0.28152372930679642</v>
      </c>
      <c r="AI232" s="52">
        <f>AH232*(1+INDEX(MEA_CAPEX_price_trend,MATCH(GRC!$E232,network_element_names,0),MATCH(GRC!AI$3,financial_years,0)))</f>
        <v>0.2773008733671945</v>
      </c>
      <c r="AJ232" s="52">
        <f>AI232*(1+INDEX(MEA_CAPEX_price_trend,MATCH(GRC!$E232,network_element_names,0),MATCH(GRC!AJ$3,financial_years,0)))</f>
        <v>0.27314136026668656</v>
      </c>
      <c r="AK232" s="52">
        <f>AJ232*(1+INDEX(MEA_CAPEX_price_trend,MATCH(GRC!$E232,network_element_names,0),MATCH(GRC!AK$3,financial_years,0)))</f>
        <v>0.26904423986268627</v>
      </c>
      <c r="AL232" s="52">
        <f>AK232*(1+INDEX(MEA_CAPEX_price_trend,MATCH(GRC!$E232,network_element_names,0),MATCH(GRC!AL$3,financial_years,0)))</f>
        <v>0.265008576264746</v>
      </c>
      <c r="AM232" s="52">
        <f>AL232*(1+INDEX(MEA_CAPEX_price_trend,MATCH(GRC!$E232,network_element_names,0),MATCH(GRC!AM$3,financial_years,0)))</f>
        <v>0.26103344762077474</v>
      </c>
      <c r="AN232" s="52">
        <f>AM232*(1+INDEX(MEA_CAPEX_price_trend,MATCH(GRC!$E232,network_element_names,0),MATCH(GRC!AN$3,financial_years,0)))</f>
        <v>0.25711794590646314</v>
      </c>
      <c r="AO232" s="52">
        <f>AN232*(1+INDEX(MEA_CAPEX_price_trend,MATCH(GRC!$E232,network_element_names,0),MATCH(GRC!AO$3,financial_years,0)))</f>
        <v>0.25326117671786619</v>
      </c>
      <c r="AP232" s="52">
        <f>AO232*(1+INDEX(MEA_CAPEX_price_trend,MATCH(GRC!$E232,network_element_names,0),MATCH(GRC!AP$3,financial_years,0)))</f>
        <v>0.24946225906709818</v>
      </c>
      <c r="AQ232" s="52">
        <f>AP232*(1+INDEX(MEA_CAPEX_price_trend,MATCH(GRC!$E232,network_element_names,0),MATCH(GRC!AQ$3,financial_years,0)))</f>
        <v>0.24572032518109169</v>
      </c>
      <c r="AR232" s="52">
        <f>AQ232*(1+INDEX(MEA_CAPEX_price_trend,MATCH(GRC!$E232,network_element_names,0),MATCH(GRC!AR$3,financial_years,0)))</f>
        <v>0.24203452030337527</v>
      </c>
      <c r="AS232" s="52">
        <f>AR232*(1+INDEX(MEA_CAPEX_price_trend,MATCH(GRC!$E232,network_element_names,0),MATCH(GRC!AS$3,financial_years,0)))</f>
        <v>0.23840400249882465</v>
      </c>
      <c r="AT232" s="52">
        <f>AS232*(1+INDEX(MEA_CAPEX_price_trend,MATCH(GRC!$E232,network_element_names,0),MATCH(GRC!AT$3,financial_years,0)))</f>
        <v>0.23482794246134225</v>
      </c>
    </row>
    <row r="233" spans="4:46" ht="14.5" outlineLevel="1" x14ac:dyDescent="0.35">
      <c r="D233" s="58">
        <v>71</v>
      </c>
      <c r="E233" s="58" t="str">
        <v>SEG2_Existing_Pole</v>
      </c>
      <c r="G233" s="52">
        <v>0</v>
      </c>
      <c r="H233" s="52">
        <f>G233*(1+INDEX(MEA_CAPEX_price_trend,MATCH(GRC!$E233,network_element_names,0),MATCH(GRC!H$3,financial_years,0)))</f>
        <v>0</v>
      </c>
      <c r="I233" s="52">
        <f>H233*(1+INDEX(MEA_CAPEX_price_trend,MATCH(GRC!$E233,network_element_names,0),MATCH(GRC!I$3,financial_years,0)))</f>
        <v>0</v>
      </c>
      <c r="J233" s="52">
        <f>I233*(1+INDEX(MEA_CAPEX_price_trend,MATCH(GRC!$E233,network_element_names,0),MATCH(GRC!J$3,financial_years,0)))</f>
        <v>0</v>
      </c>
      <c r="K233" s="52">
        <f>J233*(1+INDEX(MEA_CAPEX_price_trend,MATCH(GRC!$E233,network_element_names,0),MATCH(GRC!K$3,financial_years,0)))</f>
        <v>0</v>
      </c>
      <c r="L233" s="52">
        <f>K233*(1+INDEX(MEA_CAPEX_price_trend,MATCH(GRC!$E233,network_element_names,0),MATCH(GRC!L$3,financial_years,0)))</f>
        <v>0</v>
      </c>
      <c r="M233" s="52">
        <f>L233*(1+INDEX(MEA_CAPEX_price_trend,MATCH(GRC!$E233,network_element_names,0),MATCH(GRC!M$3,financial_years,0)))</f>
        <v>0</v>
      </c>
      <c r="N233" s="52">
        <f>M233*(1+INDEX(MEA_CAPEX_price_trend,MATCH(GRC!$E233,network_element_names,0),MATCH(GRC!N$3,financial_years,0)))</f>
        <v>0</v>
      </c>
      <c r="O233" s="52">
        <f>N233*(1+INDEX(MEA_CAPEX_price_trend,MATCH(GRC!$E233,network_element_names,0),MATCH(GRC!O$3,financial_years,0)))</f>
        <v>0</v>
      </c>
      <c r="P233" s="52">
        <f>O233*(1+INDEX(MEA_CAPEX_price_trend,MATCH(GRC!$E233,network_element_names,0),MATCH(GRC!P$3,financial_years,0)))</f>
        <v>0</v>
      </c>
      <c r="Q233" s="52">
        <f>P233*(1+INDEX(MEA_CAPEX_price_trend,MATCH(GRC!$E233,network_element_names,0),MATCH(GRC!Q$3,financial_years,0)))</f>
        <v>0</v>
      </c>
      <c r="R233" s="52">
        <f>Q233*(1+INDEX(MEA_CAPEX_price_trend,MATCH(GRC!$E233,network_element_names,0),MATCH(GRC!R$3,financial_years,0)))</f>
        <v>0</v>
      </c>
      <c r="S233" s="52">
        <f>R233*(1+INDEX(MEA_CAPEX_price_trend,MATCH(GRC!$E233,network_element_names,0),MATCH(GRC!S$3,financial_years,0)))</f>
        <v>0</v>
      </c>
      <c r="T233" s="52">
        <f>S233*(1+INDEX(MEA_CAPEX_price_trend,MATCH(GRC!$E233,network_element_names,0),MATCH(GRC!T$3,financial_years,0)))</f>
        <v>0</v>
      </c>
      <c r="U233" s="52">
        <f>T233*(1+INDEX(MEA_CAPEX_price_trend,MATCH(GRC!$E233,network_element_names,0),MATCH(GRC!U$3,financial_years,0)))</f>
        <v>0</v>
      </c>
      <c r="V233" s="52">
        <f>U233*(1+INDEX(MEA_CAPEX_price_trend,MATCH(GRC!$E233,network_element_names,0),MATCH(GRC!V$3,financial_years,0)))</f>
        <v>0</v>
      </c>
      <c r="W233" s="52">
        <f>V233*(1+INDEX(MEA_CAPEX_price_trend,MATCH(GRC!$E233,network_element_names,0),MATCH(GRC!W$3,financial_years,0)))</f>
        <v>0</v>
      </c>
      <c r="X233" s="52">
        <f>W233*(1+INDEX(MEA_CAPEX_price_trend,MATCH(GRC!$E233,network_element_names,0),MATCH(GRC!X$3,financial_years,0)))</f>
        <v>0</v>
      </c>
      <c r="Y233" s="52">
        <f>X233*(1+INDEX(MEA_CAPEX_price_trend,MATCH(GRC!$E233,network_element_names,0),MATCH(GRC!Y$3,financial_years,0)))</f>
        <v>0</v>
      </c>
      <c r="Z233" s="52">
        <f>Y233*(1+INDEX(MEA_CAPEX_price_trend,MATCH(GRC!$E233,network_element_names,0),MATCH(GRC!Z$3,financial_years,0)))</f>
        <v>0</v>
      </c>
      <c r="AA233" s="52">
        <f>Z233*(1+INDEX(MEA_CAPEX_price_trend,MATCH(GRC!$E233,network_element_names,0),MATCH(GRC!AA$3,financial_years,0)))</f>
        <v>0</v>
      </c>
      <c r="AB233" s="52">
        <f>AA233*(1+INDEX(MEA_CAPEX_price_trend,MATCH(GRC!$E233,network_element_names,0),MATCH(GRC!AB$3,financial_years,0)))</f>
        <v>0</v>
      </c>
      <c r="AC233" s="52">
        <f>AB233*(1+INDEX(MEA_CAPEX_price_trend,MATCH(GRC!$E233,network_element_names,0),MATCH(GRC!AC$3,financial_years,0)))</f>
        <v>0</v>
      </c>
      <c r="AD233" s="52">
        <f>AC233*(1+INDEX(MEA_CAPEX_price_trend,MATCH(GRC!$E233,network_element_names,0),MATCH(GRC!AD$3,financial_years,0)))</f>
        <v>0</v>
      </c>
      <c r="AE233" s="52">
        <f>AD233*(1+INDEX(MEA_CAPEX_price_trend,MATCH(GRC!$E233,network_element_names,0),MATCH(GRC!AE$3,financial_years,0)))</f>
        <v>0</v>
      </c>
      <c r="AF233" s="52">
        <f>AE233*(1+INDEX(MEA_CAPEX_price_trend,MATCH(GRC!$E233,network_element_names,0),MATCH(GRC!AF$3,financial_years,0)))</f>
        <v>0</v>
      </c>
      <c r="AG233" s="52">
        <f>AF233*(1+INDEX(MEA_CAPEX_price_trend,MATCH(GRC!$E233,network_element_names,0),MATCH(GRC!AG$3,financial_years,0)))</f>
        <v>0</v>
      </c>
      <c r="AH233" s="52">
        <f>AG233*(1+INDEX(MEA_CAPEX_price_trend,MATCH(GRC!$E233,network_element_names,0),MATCH(GRC!AH$3,financial_years,0)))</f>
        <v>0</v>
      </c>
      <c r="AI233" s="52">
        <f>AH233*(1+INDEX(MEA_CAPEX_price_trend,MATCH(GRC!$E233,network_element_names,0),MATCH(GRC!AI$3,financial_years,0)))</f>
        <v>0</v>
      </c>
      <c r="AJ233" s="52">
        <f>AI233*(1+INDEX(MEA_CAPEX_price_trend,MATCH(GRC!$E233,network_element_names,0),MATCH(GRC!AJ$3,financial_years,0)))</f>
        <v>0</v>
      </c>
      <c r="AK233" s="52">
        <f>AJ233*(1+INDEX(MEA_CAPEX_price_trend,MATCH(GRC!$E233,network_element_names,0),MATCH(GRC!AK$3,financial_years,0)))</f>
        <v>0</v>
      </c>
      <c r="AL233" s="52">
        <f>AK233*(1+INDEX(MEA_CAPEX_price_trend,MATCH(GRC!$E233,network_element_names,0),MATCH(GRC!AL$3,financial_years,0)))</f>
        <v>0</v>
      </c>
      <c r="AM233" s="52">
        <f>AL233*(1+INDEX(MEA_CAPEX_price_trend,MATCH(GRC!$E233,network_element_names,0),MATCH(GRC!AM$3,financial_years,0)))</f>
        <v>0</v>
      </c>
      <c r="AN233" s="52">
        <f>AM233*(1+INDEX(MEA_CAPEX_price_trend,MATCH(GRC!$E233,network_element_names,0),MATCH(GRC!AN$3,financial_years,0)))</f>
        <v>0</v>
      </c>
      <c r="AO233" s="52">
        <f>AN233*(1+INDEX(MEA_CAPEX_price_trend,MATCH(GRC!$E233,network_element_names,0),MATCH(GRC!AO$3,financial_years,0)))</f>
        <v>0</v>
      </c>
      <c r="AP233" s="52">
        <f>AO233*(1+INDEX(MEA_CAPEX_price_trend,MATCH(GRC!$E233,network_element_names,0),MATCH(GRC!AP$3,financial_years,0)))</f>
        <v>0</v>
      </c>
      <c r="AQ233" s="52">
        <f>AP233*(1+INDEX(MEA_CAPEX_price_trend,MATCH(GRC!$E233,network_element_names,0),MATCH(GRC!AQ$3,financial_years,0)))</f>
        <v>0</v>
      </c>
      <c r="AR233" s="52">
        <f>AQ233*(1+INDEX(MEA_CAPEX_price_trend,MATCH(GRC!$E233,network_element_names,0),MATCH(GRC!AR$3,financial_years,0)))</f>
        <v>0</v>
      </c>
      <c r="AS233" s="52">
        <f>AR233*(1+INDEX(MEA_CAPEX_price_trend,MATCH(GRC!$E233,network_element_names,0),MATCH(GRC!AS$3,financial_years,0)))</f>
        <v>0</v>
      </c>
      <c r="AT233" s="52">
        <f>AS233*(1+INDEX(MEA_CAPEX_price_trend,MATCH(GRC!$E233,network_element_names,0),MATCH(GRC!AT$3,financial_years,0)))</f>
        <v>0</v>
      </c>
    </row>
    <row r="234" spans="4:46" ht="14.5" outlineLevel="1" x14ac:dyDescent="0.35">
      <c r="D234" s="58">
        <v>72</v>
      </c>
      <c r="E234" s="58" t="str">
        <v>Unused</v>
      </c>
      <c r="G234" s="52">
        <v>0</v>
      </c>
      <c r="H234" s="52">
        <f>G234*(1+INDEX(MEA_CAPEX_price_trend,MATCH(GRC!$E234,network_element_names,0),MATCH(GRC!H$3,financial_years,0)))</f>
        <v>0</v>
      </c>
      <c r="I234" s="52">
        <f>H234*(1+INDEX(MEA_CAPEX_price_trend,MATCH(GRC!$E234,network_element_names,0),MATCH(GRC!I$3,financial_years,0)))</f>
        <v>0</v>
      </c>
      <c r="J234" s="52">
        <f>I234*(1+INDEX(MEA_CAPEX_price_trend,MATCH(GRC!$E234,network_element_names,0),MATCH(GRC!J$3,financial_years,0)))</f>
        <v>0</v>
      </c>
      <c r="K234" s="52">
        <f>J234*(1+INDEX(MEA_CAPEX_price_trend,MATCH(GRC!$E234,network_element_names,0),MATCH(GRC!K$3,financial_years,0)))</f>
        <v>0</v>
      </c>
      <c r="L234" s="52">
        <f>K234*(1+INDEX(MEA_CAPEX_price_trend,MATCH(GRC!$E234,network_element_names,0),MATCH(GRC!L$3,financial_years,0)))</f>
        <v>0</v>
      </c>
      <c r="M234" s="52">
        <f>L234*(1+INDEX(MEA_CAPEX_price_trend,MATCH(GRC!$E234,network_element_names,0),MATCH(GRC!M$3,financial_years,0)))</f>
        <v>0</v>
      </c>
      <c r="N234" s="52">
        <f>M234*(1+INDEX(MEA_CAPEX_price_trend,MATCH(GRC!$E234,network_element_names,0),MATCH(GRC!N$3,financial_years,0)))</f>
        <v>0</v>
      </c>
      <c r="O234" s="52">
        <f>N234*(1+INDEX(MEA_CAPEX_price_trend,MATCH(GRC!$E234,network_element_names,0),MATCH(GRC!O$3,financial_years,0)))</f>
        <v>0</v>
      </c>
      <c r="P234" s="52">
        <f>O234*(1+INDEX(MEA_CAPEX_price_trend,MATCH(GRC!$E234,network_element_names,0),MATCH(GRC!P$3,financial_years,0)))</f>
        <v>0</v>
      </c>
      <c r="Q234" s="52">
        <f>P234*(1+INDEX(MEA_CAPEX_price_trend,MATCH(GRC!$E234,network_element_names,0),MATCH(GRC!Q$3,financial_years,0)))</f>
        <v>0</v>
      </c>
      <c r="R234" s="52">
        <f>Q234*(1+INDEX(MEA_CAPEX_price_trend,MATCH(GRC!$E234,network_element_names,0),MATCH(GRC!R$3,financial_years,0)))</f>
        <v>0</v>
      </c>
      <c r="S234" s="52">
        <f>R234*(1+INDEX(MEA_CAPEX_price_trend,MATCH(GRC!$E234,network_element_names,0),MATCH(GRC!S$3,financial_years,0)))</f>
        <v>0</v>
      </c>
      <c r="T234" s="52">
        <f>S234*(1+INDEX(MEA_CAPEX_price_trend,MATCH(GRC!$E234,network_element_names,0),MATCH(GRC!T$3,financial_years,0)))</f>
        <v>0</v>
      </c>
      <c r="U234" s="52">
        <f>T234*(1+INDEX(MEA_CAPEX_price_trend,MATCH(GRC!$E234,network_element_names,0),MATCH(GRC!U$3,financial_years,0)))</f>
        <v>0</v>
      </c>
      <c r="V234" s="52">
        <f>U234*(1+INDEX(MEA_CAPEX_price_trend,MATCH(GRC!$E234,network_element_names,0),MATCH(GRC!V$3,financial_years,0)))</f>
        <v>0</v>
      </c>
      <c r="W234" s="52">
        <f>V234*(1+INDEX(MEA_CAPEX_price_trend,MATCH(GRC!$E234,network_element_names,0),MATCH(GRC!W$3,financial_years,0)))</f>
        <v>0</v>
      </c>
      <c r="X234" s="52">
        <f>W234*(1+INDEX(MEA_CAPEX_price_trend,MATCH(GRC!$E234,network_element_names,0),MATCH(GRC!X$3,financial_years,0)))</f>
        <v>0</v>
      </c>
      <c r="Y234" s="52">
        <f>X234*(1+INDEX(MEA_CAPEX_price_trend,MATCH(GRC!$E234,network_element_names,0),MATCH(GRC!Y$3,financial_years,0)))</f>
        <v>0</v>
      </c>
      <c r="Z234" s="52">
        <f>Y234*(1+INDEX(MEA_CAPEX_price_trend,MATCH(GRC!$E234,network_element_names,0),MATCH(GRC!Z$3,financial_years,0)))</f>
        <v>0</v>
      </c>
      <c r="AA234" s="52">
        <f>Z234*(1+INDEX(MEA_CAPEX_price_trend,MATCH(GRC!$E234,network_element_names,0),MATCH(GRC!AA$3,financial_years,0)))</f>
        <v>0</v>
      </c>
      <c r="AB234" s="52">
        <f>AA234*(1+INDEX(MEA_CAPEX_price_trend,MATCH(GRC!$E234,network_element_names,0),MATCH(GRC!AB$3,financial_years,0)))</f>
        <v>0</v>
      </c>
      <c r="AC234" s="52">
        <f>AB234*(1+INDEX(MEA_CAPEX_price_trend,MATCH(GRC!$E234,network_element_names,0),MATCH(GRC!AC$3,financial_years,0)))</f>
        <v>0</v>
      </c>
      <c r="AD234" s="52">
        <f>AC234*(1+INDEX(MEA_CAPEX_price_trend,MATCH(GRC!$E234,network_element_names,0),MATCH(GRC!AD$3,financial_years,0)))</f>
        <v>0</v>
      </c>
      <c r="AE234" s="52">
        <f>AD234*(1+INDEX(MEA_CAPEX_price_trend,MATCH(GRC!$E234,network_element_names,0),MATCH(GRC!AE$3,financial_years,0)))</f>
        <v>0</v>
      </c>
      <c r="AF234" s="52">
        <f>AE234*(1+INDEX(MEA_CAPEX_price_trend,MATCH(GRC!$E234,network_element_names,0),MATCH(GRC!AF$3,financial_years,0)))</f>
        <v>0</v>
      </c>
      <c r="AG234" s="52">
        <f>AF234*(1+INDEX(MEA_CAPEX_price_trend,MATCH(GRC!$E234,network_element_names,0),MATCH(GRC!AG$3,financial_years,0)))</f>
        <v>0</v>
      </c>
      <c r="AH234" s="52">
        <f>AG234*(1+INDEX(MEA_CAPEX_price_trend,MATCH(GRC!$E234,network_element_names,0),MATCH(GRC!AH$3,financial_years,0)))</f>
        <v>0</v>
      </c>
      <c r="AI234" s="52">
        <f>AH234*(1+INDEX(MEA_CAPEX_price_trend,MATCH(GRC!$E234,network_element_names,0),MATCH(GRC!AI$3,financial_years,0)))</f>
        <v>0</v>
      </c>
      <c r="AJ234" s="52">
        <f>AI234*(1+INDEX(MEA_CAPEX_price_trend,MATCH(GRC!$E234,network_element_names,0),MATCH(GRC!AJ$3,financial_years,0)))</f>
        <v>0</v>
      </c>
      <c r="AK234" s="52">
        <f>AJ234*(1+INDEX(MEA_CAPEX_price_trend,MATCH(GRC!$E234,network_element_names,0),MATCH(GRC!AK$3,financial_years,0)))</f>
        <v>0</v>
      </c>
      <c r="AL234" s="52">
        <f>AK234*(1+INDEX(MEA_CAPEX_price_trend,MATCH(GRC!$E234,network_element_names,0),MATCH(GRC!AL$3,financial_years,0)))</f>
        <v>0</v>
      </c>
      <c r="AM234" s="52">
        <f>AL234*(1+INDEX(MEA_CAPEX_price_trend,MATCH(GRC!$E234,network_element_names,0),MATCH(GRC!AM$3,financial_years,0)))</f>
        <v>0</v>
      </c>
      <c r="AN234" s="52">
        <f>AM234*(1+INDEX(MEA_CAPEX_price_trend,MATCH(GRC!$E234,network_element_names,0),MATCH(GRC!AN$3,financial_years,0)))</f>
        <v>0</v>
      </c>
      <c r="AO234" s="52">
        <f>AN234*(1+INDEX(MEA_CAPEX_price_trend,MATCH(GRC!$E234,network_element_names,0),MATCH(GRC!AO$3,financial_years,0)))</f>
        <v>0</v>
      </c>
      <c r="AP234" s="52">
        <f>AO234*(1+INDEX(MEA_CAPEX_price_trend,MATCH(GRC!$E234,network_element_names,0),MATCH(GRC!AP$3,financial_years,0)))</f>
        <v>0</v>
      </c>
      <c r="AQ234" s="52">
        <f>AP234*(1+INDEX(MEA_CAPEX_price_trend,MATCH(GRC!$E234,network_element_names,0),MATCH(GRC!AQ$3,financial_years,0)))</f>
        <v>0</v>
      </c>
      <c r="AR234" s="52">
        <f>AQ234*(1+INDEX(MEA_CAPEX_price_trend,MATCH(GRC!$E234,network_element_names,0),MATCH(GRC!AR$3,financial_years,0)))</f>
        <v>0</v>
      </c>
      <c r="AS234" s="52">
        <f>AR234*(1+INDEX(MEA_CAPEX_price_trend,MATCH(GRC!$E234,network_element_names,0),MATCH(GRC!AS$3,financial_years,0)))</f>
        <v>0</v>
      </c>
      <c r="AT234" s="52">
        <f>AS234*(1+INDEX(MEA_CAPEX_price_trend,MATCH(GRC!$E234,network_element_names,0),MATCH(GRC!AT$3,financial_years,0)))</f>
        <v>0</v>
      </c>
    </row>
    <row r="235" spans="4:46" ht="14.5" outlineLevel="1" x14ac:dyDescent="0.35">
      <c r="D235" s="58">
        <v>73</v>
      </c>
      <c r="E235" s="58" t="str">
        <v>SEG2_New Microtrench</v>
      </c>
      <c r="G235" s="52">
        <v>13.022847558249889</v>
      </c>
      <c r="H235" s="52">
        <f>G235*(1+INDEX(MEA_CAPEX_price_trend,MATCH(GRC!$E235,network_element_names,0),MATCH(GRC!H$3,financial_years,0)))</f>
        <v>12.727679904449088</v>
      </c>
      <c r="I235" s="52">
        <f>H235*(1+INDEX(MEA_CAPEX_price_trend,MATCH(GRC!$E235,network_element_names,0),MATCH(GRC!I$3,financial_years,0)))</f>
        <v>12.5</v>
      </c>
      <c r="J235" s="52">
        <f>I235*(1+INDEX(MEA_CAPEX_price_trend,MATCH(GRC!$E235,network_element_names,0),MATCH(GRC!J$3,financial_years,0)))</f>
        <v>12.483846918489066</v>
      </c>
      <c r="K235" s="52">
        <f>J235*(1+INDEX(MEA_CAPEX_price_trend,MATCH(GRC!$E235,network_element_names,0),MATCH(GRC!K$3,financial_years,0)))</f>
        <v>12.369350097639018</v>
      </c>
      <c r="L235" s="52">
        <f>K235*(1+INDEX(MEA_CAPEX_price_trend,MATCH(GRC!$E235,network_element_names,0),MATCH(GRC!L$3,financial_years,0)))</f>
        <v>12.231777601474333</v>
      </c>
      <c r="M235" s="52">
        <f>L235*(1+INDEX(MEA_CAPEX_price_trend,MATCH(GRC!$E235,network_element_names,0),MATCH(GRC!M$3,financial_years,0)))</f>
        <v>12.071971469745833</v>
      </c>
      <c r="N235" s="52">
        <f>M235*(1+INDEX(MEA_CAPEX_price_trend,MATCH(GRC!$E235,network_element_names,0),MATCH(GRC!N$3,financial_years,0)))</f>
        <v>11.902561075224376</v>
      </c>
      <c r="O235" s="52">
        <f>N235*(1+INDEX(MEA_CAPEX_price_trend,MATCH(GRC!$E235,network_element_names,0),MATCH(GRC!O$3,financial_years,0)))</f>
        <v>11.724022659096011</v>
      </c>
      <c r="P235" s="52">
        <f>O235*(1+INDEX(MEA_CAPEX_price_trend,MATCH(GRC!$E235,network_element_names,0),MATCH(GRC!P$3,financial_years,0)))</f>
        <v>11.548162319209572</v>
      </c>
      <c r="Q235" s="52">
        <f>P235*(1+INDEX(MEA_CAPEX_price_trend,MATCH(GRC!$E235,network_element_names,0),MATCH(GRC!Q$3,financial_years,0)))</f>
        <v>11.374939884421426</v>
      </c>
      <c r="R235" s="52">
        <f>Q235*(1+INDEX(MEA_CAPEX_price_trend,MATCH(GRC!$E235,network_element_names,0),MATCH(GRC!R$3,financial_years,0)))</f>
        <v>11.204315786155107</v>
      </c>
      <c r="S235" s="52">
        <f>R235*(1+INDEX(MEA_CAPEX_price_trend,MATCH(GRC!$E235,network_element_names,0),MATCH(GRC!S$3,financial_years,0)))</f>
        <v>11.036251049362781</v>
      </c>
      <c r="T235" s="52">
        <f>S235*(1+INDEX(MEA_CAPEX_price_trend,MATCH(GRC!$E235,network_element_names,0),MATCH(GRC!T$3,financial_years,0)))</f>
        <v>10.870707283622339</v>
      </c>
      <c r="U235" s="52">
        <f>T235*(1+INDEX(MEA_CAPEX_price_trend,MATCH(GRC!$E235,network_element_names,0),MATCH(GRC!U$3,financial_years,0)))</f>
        <v>10.707646674368004</v>
      </c>
      <c r="V235" s="52">
        <f>U235*(1+INDEX(MEA_CAPEX_price_trend,MATCH(GRC!$E235,network_element_names,0),MATCH(GRC!V$3,financial_years,0)))</f>
        <v>10.547031974252482</v>
      </c>
      <c r="W235" s="52">
        <f>V235*(1+INDEX(MEA_CAPEX_price_trend,MATCH(GRC!$E235,network_element_names,0),MATCH(GRC!W$3,financial_years,0)))</f>
        <v>10.388826494638698</v>
      </c>
      <c r="X235" s="52">
        <f>W235*(1+INDEX(MEA_CAPEX_price_trend,MATCH(GRC!$E235,network_element_names,0),MATCH(GRC!X$3,financial_years,0)))</f>
        <v>10.232994097219116</v>
      </c>
      <c r="Y235" s="52">
        <f>X235*(1+INDEX(MEA_CAPEX_price_trend,MATCH(GRC!$E235,network_element_names,0),MATCH(GRC!Y$3,financial_years,0)))</f>
        <v>10.079499185760829</v>
      </c>
      <c r="Z235" s="52">
        <f>Y235*(1+INDEX(MEA_CAPEX_price_trend,MATCH(GRC!$E235,network_element_names,0),MATCH(GRC!Z$3,financial_years,0)))</f>
        <v>9.928306697974417</v>
      </c>
      <c r="AA235" s="52">
        <f>Z235*(1+INDEX(MEA_CAPEX_price_trend,MATCH(GRC!$E235,network_element_names,0),MATCH(GRC!AA$3,financial_years,0)))</f>
        <v>9.7793820975047971</v>
      </c>
      <c r="AB235" s="52">
        <f>AA235*(1+INDEX(MEA_CAPEX_price_trend,MATCH(GRC!$E235,network_element_names,0),MATCH(GRC!AB$3,financial_years,0)))</f>
        <v>9.6326913660422271</v>
      </c>
      <c r="AC235" s="52">
        <f>AB235*(1+INDEX(MEA_CAPEX_price_trend,MATCH(GRC!$E235,network_element_names,0),MATCH(GRC!AC$3,financial_years,0)))</f>
        <v>9.488200995551594</v>
      </c>
      <c r="AD235" s="52">
        <f>AC235*(1+INDEX(MEA_CAPEX_price_trend,MATCH(GRC!$E235,network_element_names,0),MATCH(GRC!AD$3,financial_years,0)))</f>
        <v>9.3458779806183188</v>
      </c>
      <c r="AE235" s="52">
        <f>AD235*(1+INDEX(MEA_CAPEX_price_trend,MATCH(GRC!$E235,network_element_names,0),MATCH(GRC!AE$3,financial_years,0)))</f>
        <v>9.2056898109090444</v>
      </c>
      <c r="AF235" s="52">
        <f>AE235*(1+INDEX(MEA_CAPEX_price_trend,MATCH(GRC!$E235,network_element_names,0),MATCH(GRC!AF$3,financial_years,0)))</f>
        <v>9.0676044637454094</v>
      </c>
      <c r="AG235" s="52">
        <f>AF235*(1+INDEX(MEA_CAPEX_price_trend,MATCH(GRC!$E235,network_element_names,0),MATCH(GRC!AG$3,financial_years,0)))</f>
        <v>8.9315903967892289</v>
      </c>
      <c r="AH235" s="52">
        <f>AG235*(1+INDEX(MEA_CAPEX_price_trend,MATCH(GRC!$E235,network_element_names,0),MATCH(GRC!AH$3,financial_years,0)))</f>
        <v>8.7976165408373888</v>
      </c>
      <c r="AI235" s="52">
        <f>AH235*(1+INDEX(MEA_CAPEX_price_trend,MATCH(GRC!$E235,network_element_names,0),MATCH(GRC!AI$3,financial_years,0)))</f>
        <v>8.6656522927248272</v>
      </c>
      <c r="AJ235" s="52">
        <f>AI235*(1+INDEX(MEA_CAPEX_price_trend,MATCH(GRC!$E235,network_element_names,0),MATCH(GRC!AJ$3,financial_years,0)))</f>
        <v>8.5356675083339546</v>
      </c>
      <c r="AK235" s="52">
        <f>AJ235*(1+INDEX(MEA_CAPEX_price_trend,MATCH(GRC!$E235,network_element_names,0),MATCH(GRC!AK$3,financial_years,0)))</f>
        <v>8.4076324957089454</v>
      </c>
      <c r="AL235" s="52">
        <f>AK235*(1+INDEX(MEA_CAPEX_price_trend,MATCH(GRC!$E235,network_element_names,0),MATCH(GRC!AL$3,financial_years,0)))</f>
        <v>8.2815180082733111</v>
      </c>
      <c r="AM235" s="52">
        <f>AL235*(1+INDEX(MEA_CAPEX_price_trend,MATCH(GRC!$E235,network_element_names,0),MATCH(GRC!AM$3,financial_years,0)))</f>
        <v>8.1572952381492101</v>
      </c>
      <c r="AN235" s="52">
        <f>AM235*(1+INDEX(MEA_CAPEX_price_trend,MATCH(GRC!$E235,network_element_names,0),MATCH(GRC!AN$3,financial_years,0)))</f>
        <v>8.0349358095769716</v>
      </c>
      <c r="AO235" s="52">
        <f>AN235*(1+INDEX(MEA_CAPEX_price_trend,MATCH(GRC!$E235,network_element_names,0),MATCH(GRC!AO$3,financial_years,0)))</f>
        <v>7.9144117724333176</v>
      </c>
      <c r="AP235" s="52">
        <f>AO235*(1+INDEX(MEA_CAPEX_price_trend,MATCH(GRC!$E235,network_element_names,0),MATCH(GRC!AP$3,financial_years,0)))</f>
        <v>7.7956955958468175</v>
      </c>
      <c r="AQ235" s="52">
        <f>AP235*(1+INDEX(MEA_CAPEX_price_trend,MATCH(GRC!$E235,network_element_names,0),MATCH(GRC!AQ$3,financial_years,0)))</f>
        <v>7.678760161909115</v>
      </c>
      <c r="AR235" s="52">
        <f>AQ235*(1+INDEX(MEA_CAPEX_price_trend,MATCH(GRC!$E235,network_element_names,0),MATCH(GRC!AR$3,financial_years,0)))</f>
        <v>7.5635787594804773</v>
      </c>
      <c r="AS235" s="52">
        <f>AR235*(1+INDEX(MEA_CAPEX_price_trend,MATCH(GRC!$E235,network_element_names,0),MATCH(GRC!AS$3,financial_years,0)))</f>
        <v>7.45012507808827</v>
      </c>
      <c r="AT235" s="52">
        <f>AS235*(1+INDEX(MEA_CAPEX_price_trend,MATCH(GRC!$E235,network_element_names,0),MATCH(GRC!AT$3,financial_years,0)))</f>
        <v>7.3383732019169452</v>
      </c>
    </row>
    <row r="236" spans="4:46" ht="14.5" outlineLevel="1" x14ac:dyDescent="0.35">
      <c r="D236" s="58">
        <v>74</v>
      </c>
      <c r="E236" s="58" t="str">
        <v>SEG2_Soft_Duct in New_Duct</v>
      </c>
      <c r="G236" s="52">
        <v>26.045695116499779</v>
      </c>
      <c r="H236" s="52">
        <f>G236*(1+INDEX(MEA_CAPEX_price_trend,MATCH(GRC!$E236,network_element_names,0),MATCH(GRC!H$3,financial_years,0)))</f>
        <v>25.455359808898177</v>
      </c>
      <c r="I236" s="52">
        <f>H236*(1+INDEX(MEA_CAPEX_price_trend,MATCH(GRC!$E236,network_element_names,0),MATCH(GRC!I$3,financial_years,0)))</f>
        <v>25</v>
      </c>
      <c r="J236" s="52">
        <f>I236*(1+INDEX(MEA_CAPEX_price_trend,MATCH(GRC!$E236,network_element_names,0),MATCH(GRC!J$3,financial_years,0)))</f>
        <v>24.967693836978132</v>
      </c>
      <c r="K236" s="52">
        <f>J236*(1+INDEX(MEA_CAPEX_price_trend,MATCH(GRC!$E236,network_element_names,0),MATCH(GRC!K$3,financial_years,0)))</f>
        <v>24.738700195278035</v>
      </c>
      <c r="L236" s="52">
        <f>K236*(1+INDEX(MEA_CAPEX_price_trend,MATCH(GRC!$E236,network_element_names,0),MATCH(GRC!L$3,financial_years,0)))</f>
        <v>24.463555202948665</v>
      </c>
      <c r="M236" s="52">
        <f>L236*(1+INDEX(MEA_CAPEX_price_trend,MATCH(GRC!$E236,network_element_names,0),MATCH(GRC!M$3,financial_years,0)))</f>
        <v>24.143942939491666</v>
      </c>
      <c r="N236" s="52">
        <f>M236*(1+INDEX(MEA_CAPEX_price_trend,MATCH(GRC!$E236,network_element_names,0),MATCH(GRC!N$3,financial_years,0)))</f>
        <v>23.805122150448753</v>
      </c>
      <c r="O236" s="52">
        <f>N236*(1+INDEX(MEA_CAPEX_price_trend,MATCH(GRC!$E236,network_element_names,0),MATCH(GRC!O$3,financial_years,0)))</f>
        <v>23.448045318192023</v>
      </c>
      <c r="P236" s="52">
        <f>O236*(1+INDEX(MEA_CAPEX_price_trend,MATCH(GRC!$E236,network_element_names,0),MATCH(GRC!P$3,financial_years,0)))</f>
        <v>23.096324638419144</v>
      </c>
      <c r="Q236" s="52">
        <f>P236*(1+INDEX(MEA_CAPEX_price_trend,MATCH(GRC!$E236,network_element_names,0),MATCH(GRC!Q$3,financial_years,0)))</f>
        <v>22.749879768842852</v>
      </c>
      <c r="R236" s="52">
        <f>Q236*(1+INDEX(MEA_CAPEX_price_trend,MATCH(GRC!$E236,network_element_names,0),MATCH(GRC!R$3,financial_years,0)))</f>
        <v>22.408631572310213</v>
      </c>
      <c r="S236" s="52">
        <f>R236*(1+INDEX(MEA_CAPEX_price_trend,MATCH(GRC!$E236,network_element_names,0),MATCH(GRC!S$3,financial_years,0)))</f>
        <v>22.072502098725561</v>
      </c>
      <c r="T236" s="52">
        <f>S236*(1+INDEX(MEA_CAPEX_price_trend,MATCH(GRC!$E236,network_element_names,0),MATCH(GRC!T$3,financial_years,0)))</f>
        <v>21.741414567244679</v>
      </c>
      <c r="U236" s="52">
        <f>T236*(1+INDEX(MEA_CAPEX_price_trend,MATCH(GRC!$E236,network_element_names,0),MATCH(GRC!U$3,financial_years,0)))</f>
        <v>21.415293348736007</v>
      </c>
      <c r="V236" s="52">
        <f>U236*(1+INDEX(MEA_CAPEX_price_trend,MATCH(GRC!$E236,network_element_names,0),MATCH(GRC!V$3,financial_years,0)))</f>
        <v>21.094063948504964</v>
      </c>
      <c r="W236" s="52">
        <f>V236*(1+INDEX(MEA_CAPEX_price_trend,MATCH(GRC!$E236,network_element_names,0),MATCH(GRC!W$3,financial_years,0)))</f>
        <v>20.777652989277396</v>
      </c>
      <c r="X236" s="52">
        <f>W236*(1+INDEX(MEA_CAPEX_price_trend,MATCH(GRC!$E236,network_element_names,0),MATCH(GRC!X$3,financial_years,0)))</f>
        <v>20.465988194438232</v>
      </c>
      <c r="Y236" s="52">
        <f>X236*(1+INDEX(MEA_CAPEX_price_trend,MATCH(GRC!$E236,network_element_names,0),MATCH(GRC!Y$3,financial_years,0)))</f>
        <v>20.158998371521658</v>
      </c>
      <c r="Z236" s="52">
        <f>Y236*(1+INDEX(MEA_CAPEX_price_trend,MATCH(GRC!$E236,network_element_names,0),MATCH(GRC!Z$3,financial_years,0)))</f>
        <v>19.856613395948834</v>
      </c>
      <c r="AA236" s="52">
        <f>Z236*(1+INDEX(MEA_CAPEX_price_trend,MATCH(GRC!$E236,network_element_names,0),MATCH(GRC!AA$3,financial_years,0)))</f>
        <v>19.558764195009594</v>
      </c>
      <c r="AB236" s="52">
        <f>AA236*(1+INDEX(MEA_CAPEX_price_trend,MATCH(GRC!$E236,network_element_names,0),MATCH(GRC!AB$3,financial_years,0)))</f>
        <v>19.265382732084454</v>
      </c>
      <c r="AC236" s="52">
        <f>AB236*(1+INDEX(MEA_CAPEX_price_trend,MATCH(GRC!$E236,network_element_names,0),MATCH(GRC!AC$3,financial_years,0)))</f>
        <v>18.976401991103188</v>
      </c>
      <c r="AD236" s="52">
        <f>AC236*(1+INDEX(MEA_CAPEX_price_trend,MATCH(GRC!$E236,network_element_names,0),MATCH(GRC!AD$3,financial_years,0)))</f>
        <v>18.691755961236638</v>
      </c>
      <c r="AE236" s="52">
        <f>AD236*(1+INDEX(MEA_CAPEX_price_trend,MATCH(GRC!$E236,network_element_names,0),MATCH(GRC!AE$3,financial_years,0)))</f>
        <v>18.411379621818089</v>
      </c>
      <c r="AF236" s="52">
        <f>AE236*(1+INDEX(MEA_CAPEX_price_trend,MATCH(GRC!$E236,network_element_names,0),MATCH(GRC!AF$3,financial_years,0)))</f>
        <v>18.135208927490819</v>
      </c>
      <c r="AG236" s="52">
        <f>AF236*(1+INDEX(MEA_CAPEX_price_trend,MATCH(GRC!$E236,network_element_names,0),MATCH(GRC!AG$3,financial_years,0)))</f>
        <v>17.863180793578458</v>
      </c>
      <c r="AH236" s="52">
        <f>AG236*(1+INDEX(MEA_CAPEX_price_trend,MATCH(GRC!$E236,network_element_names,0),MATCH(GRC!AH$3,financial_years,0)))</f>
        <v>17.595233081674778</v>
      </c>
      <c r="AI236" s="52">
        <f>AH236*(1+INDEX(MEA_CAPEX_price_trend,MATCH(GRC!$E236,network_element_names,0),MATCH(GRC!AI$3,financial_years,0)))</f>
        <v>17.331304585449654</v>
      </c>
      <c r="AJ236" s="52">
        <f>AI236*(1+INDEX(MEA_CAPEX_price_trend,MATCH(GRC!$E236,network_element_names,0),MATCH(GRC!AJ$3,financial_years,0)))</f>
        <v>17.071335016667909</v>
      </c>
      <c r="AK236" s="52">
        <f>AJ236*(1+INDEX(MEA_CAPEX_price_trend,MATCH(GRC!$E236,network_element_names,0),MATCH(GRC!AK$3,financial_years,0)))</f>
        <v>16.815264991417891</v>
      </c>
      <c r="AL236" s="52">
        <f>AK236*(1+INDEX(MEA_CAPEX_price_trend,MATCH(GRC!$E236,network_element_names,0),MATCH(GRC!AL$3,financial_years,0)))</f>
        <v>16.563036016546622</v>
      </c>
      <c r="AM236" s="52">
        <f>AL236*(1+INDEX(MEA_CAPEX_price_trend,MATCH(GRC!$E236,network_element_names,0),MATCH(GRC!AM$3,financial_years,0)))</f>
        <v>16.31459047629842</v>
      </c>
      <c r="AN236" s="52">
        <f>AM236*(1+INDEX(MEA_CAPEX_price_trend,MATCH(GRC!$E236,network_element_names,0),MATCH(GRC!AN$3,financial_years,0)))</f>
        <v>16.069871619153943</v>
      </c>
      <c r="AO236" s="52">
        <f>AN236*(1+INDEX(MEA_CAPEX_price_trend,MATCH(GRC!$E236,network_element_names,0),MATCH(GRC!AO$3,financial_years,0)))</f>
        <v>15.828823544866635</v>
      </c>
      <c r="AP236" s="52">
        <f>AO236*(1+INDEX(MEA_CAPEX_price_trend,MATCH(GRC!$E236,network_element_names,0),MATCH(GRC!AP$3,financial_years,0)))</f>
        <v>15.591391191693635</v>
      </c>
      <c r="AQ236" s="52">
        <f>AP236*(1+INDEX(MEA_CAPEX_price_trend,MATCH(GRC!$E236,network_element_names,0),MATCH(GRC!AQ$3,financial_years,0)))</f>
        <v>15.35752032381823</v>
      </c>
      <c r="AR236" s="52">
        <f>AQ236*(1+INDEX(MEA_CAPEX_price_trend,MATCH(GRC!$E236,network_element_names,0),MATCH(GRC!AR$3,financial_years,0)))</f>
        <v>15.127157518960955</v>
      </c>
      <c r="AS236" s="52">
        <f>AR236*(1+INDEX(MEA_CAPEX_price_trend,MATCH(GRC!$E236,network_element_names,0),MATCH(GRC!AS$3,financial_years,0)))</f>
        <v>14.90025015617654</v>
      </c>
      <c r="AT236" s="52">
        <f>AS236*(1+INDEX(MEA_CAPEX_price_trend,MATCH(GRC!$E236,network_element_names,0),MATCH(GRC!AT$3,financial_years,0)))</f>
        <v>14.67674640383389</v>
      </c>
    </row>
    <row r="237" spans="4:46" ht="14.5" outlineLevel="1" x14ac:dyDescent="0.35">
      <c r="D237" s="58">
        <v>75</v>
      </c>
      <c r="E237" s="58" t="str">
        <v>SEG2_Footway_Duct in New_Duct</v>
      </c>
      <c r="G237" s="52">
        <v>57.300529256299512</v>
      </c>
      <c r="H237" s="52">
        <f>G237*(1+INDEX(MEA_CAPEX_price_trend,MATCH(GRC!$E237,network_element_names,0),MATCH(GRC!H$3,financial_years,0)))</f>
        <v>56.001791579575986</v>
      </c>
      <c r="I237" s="52">
        <f>H237*(1+INDEX(MEA_CAPEX_price_trend,MATCH(GRC!$E237,network_element_names,0),MATCH(GRC!I$3,financial_years,0)))</f>
        <v>55</v>
      </c>
      <c r="J237" s="52">
        <f>I237*(1+INDEX(MEA_CAPEX_price_trend,MATCH(GRC!$E237,network_element_names,0),MATCH(GRC!J$3,financial_years,0)))</f>
        <v>54.928926441351884</v>
      </c>
      <c r="K237" s="52">
        <f>J237*(1+INDEX(MEA_CAPEX_price_trend,MATCH(GRC!$E237,network_element_names,0),MATCH(GRC!K$3,financial_years,0)))</f>
        <v>54.42514042961168</v>
      </c>
      <c r="L237" s="52">
        <f>K237*(1+INDEX(MEA_CAPEX_price_trend,MATCH(GRC!$E237,network_element_names,0),MATCH(GRC!L$3,financial_years,0)))</f>
        <v>53.819821446487062</v>
      </c>
      <c r="M237" s="52">
        <f>L237*(1+INDEX(MEA_CAPEX_price_trend,MATCH(GRC!$E237,network_element_names,0),MATCH(GRC!M$3,financial_years,0)))</f>
        <v>53.116674466881669</v>
      </c>
      <c r="N237" s="52">
        <f>M237*(1+INDEX(MEA_CAPEX_price_trend,MATCH(GRC!$E237,network_element_names,0),MATCH(GRC!N$3,financial_years,0)))</f>
        <v>52.371268730987254</v>
      </c>
      <c r="O237" s="52">
        <f>N237*(1+INDEX(MEA_CAPEX_price_trend,MATCH(GRC!$E237,network_element_names,0),MATCH(GRC!O$3,financial_years,0)))</f>
        <v>51.585699700022452</v>
      </c>
      <c r="P237" s="52">
        <f>O237*(1+INDEX(MEA_CAPEX_price_trend,MATCH(GRC!$E237,network_element_names,0),MATCH(GRC!P$3,financial_years,0)))</f>
        <v>50.811914204522118</v>
      </c>
      <c r="Q237" s="52">
        <f>P237*(1+INDEX(MEA_CAPEX_price_trend,MATCH(GRC!$E237,network_element_names,0),MATCH(GRC!Q$3,financial_years,0)))</f>
        <v>50.049735491454278</v>
      </c>
      <c r="R237" s="52">
        <f>Q237*(1+INDEX(MEA_CAPEX_price_trend,MATCH(GRC!$E237,network_element_names,0),MATCH(GRC!R$3,financial_years,0)))</f>
        <v>49.29898945908247</v>
      </c>
      <c r="S237" s="52">
        <f>R237*(1+INDEX(MEA_CAPEX_price_trend,MATCH(GRC!$E237,network_element_names,0),MATCH(GRC!S$3,financial_years,0)))</f>
        <v>48.559504617196232</v>
      </c>
      <c r="T237" s="52">
        <f>S237*(1+INDEX(MEA_CAPEX_price_trend,MATCH(GRC!$E237,network_element_names,0),MATCH(GRC!T$3,financial_years,0)))</f>
        <v>47.831112047938298</v>
      </c>
      <c r="U237" s="52">
        <f>T237*(1+INDEX(MEA_CAPEX_price_trend,MATCH(GRC!$E237,network_element_names,0),MATCH(GRC!U$3,financial_years,0)))</f>
        <v>47.11364536721922</v>
      </c>
      <c r="V237" s="52">
        <f>U237*(1+INDEX(MEA_CAPEX_price_trend,MATCH(GRC!$E237,network_element_names,0),MATCH(GRC!V$3,financial_years,0)))</f>
        <v>46.406940686710925</v>
      </c>
      <c r="W237" s="52">
        <f>V237*(1+INDEX(MEA_CAPEX_price_trend,MATCH(GRC!$E237,network_element_names,0),MATCH(GRC!W$3,financial_years,0)))</f>
        <v>45.710836576410273</v>
      </c>
      <c r="X237" s="52">
        <f>W237*(1+INDEX(MEA_CAPEX_price_trend,MATCH(GRC!$E237,network_element_names,0),MATCH(GRC!X$3,financial_years,0)))</f>
        <v>45.025174027764109</v>
      </c>
      <c r="Y237" s="52">
        <f>X237*(1+INDEX(MEA_CAPEX_price_trend,MATCH(GRC!$E237,network_element_names,0),MATCH(GRC!Y$3,financial_years,0)))</f>
        <v>44.349796417347648</v>
      </c>
      <c r="Z237" s="52">
        <f>Y237*(1+INDEX(MEA_CAPEX_price_trend,MATCH(GRC!$E237,network_element_names,0),MATCH(GRC!Z$3,financial_years,0)))</f>
        <v>43.684549471087429</v>
      </c>
      <c r="AA237" s="52">
        <f>Z237*(1+INDEX(MEA_CAPEX_price_trend,MATCH(GRC!$E237,network_element_names,0),MATCH(GRC!AA$3,financial_years,0)))</f>
        <v>43.029281229021109</v>
      </c>
      <c r="AB237" s="52">
        <f>AA237*(1+INDEX(MEA_CAPEX_price_trend,MATCH(GRC!$E237,network_element_names,0),MATCH(GRC!AB$3,financial_years,0)))</f>
        <v>42.383842010585802</v>
      </c>
      <c r="AC237" s="52">
        <f>AB237*(1+INDEX(MEA_CAPEX_price_trend,MATCH(GRC!$E237,network_element_names,0),MATCH(GRC!AC$3,financial_years,0)))</f>
        <v>41.748084380427009</v>
      </c>
      <c r="AD237" s="52">
        <f>AC237*(1+INDEX(MEA_CAPEX_price_trend,MATCH(GRC!$E237,network_element_names,0),MATCH(GRC!AD$3,financial_years,0)))</f>
        <v>41.121863114720597</v>
      </c>
      <c r="AE237" s="52">
        <f>AD237*(1+INDEX(MEA_CAPEX_price_trend,MATCH(GRC!$E237,network_element_names,0),MATCH(GRC!AE$3,financial_years,0)))</f>
        <v>40.505035167999793</v>
      </c>
      <c r="AF237" s="52">
        <f>AE237*(1+INDEX(MEA_CAPEX_price_trend,MATCH(GRC!$E237,network_element_names,0),MATCH(GRC!AF$3,financial_years,0)))</f>
        <v>39.897459640479795</v>
      </c>
      <c r="AG237" s="52">
        <f>AF237*(1+INDEX(MEA_CAPEX_price_trend,MATCH(GRC!$E237,network_element_names,0),MATCH(GRC!AG$3,financial_years,0)))</f>
        <v>39.298997745872605</v>
      </c>
      <c r="AH237" s="52">
        <f>AG237*(1+INDEX(MEA_CAPEX_price_trend,MATCH(GRC!$E237,network_element_names,0),MATCH(GRC!AH$3,financial_years,0)))</f>
        <v>38.709512779684509</v>
      </c>
      <c r="AI237" s="52">
        <f>AH237*(1+INDEX(MEA_CAPEX_price_trend,MATCH(GRC!$E237,network_element_names,0),MATCH(GRC!AI$3,financial_years,0)))</f>
        <v>38.128870087989242</v>
      </c>
      <c r="AJ237" s="52">
        <f>AI237*(1+INDEX(MEA_CAPEX_price_trend,MATCH(GRC!$E237,network_element_names,0),MATCH(GRC!AJ$3,financial_years,0)))</f>
        <v>37.556937036669403</v>
      </c>
      <c r="AK237" s="52">
        <f>AJ237*(1+INDEX(MEA_CAPEX_price_trend,MATCH(GRC!$E237,network_element_names,0),MATCH(GRC!AK$3,financial_years,0)))</f>
        <v>36.99358298111936</v>
      </c>
      <c r="AL237" s="52">
        <f>AK237*(1+INDEX(MEA_CAPEX_price_trend,MATCH(GRC!$E237,network_element_names,0),MATCH(GRC!AL$3,financial_years,0)))</f>
        <v>36.438679236402571</v>
      </c>
      <c r="AM237" s="52">
        <f>AL237*(1+INDEX(MEA_CAPEX_price_trend,MATCH(GRC!$E237,network_element_names,0),MATCH(GRC!AM$3,financial_years,0)))</f>
        <v>35.892099047856526</v>
      </c>
      <c r="AN237" s="52">
        <f>AM237*(1+INDEX(MEA_CAPEX_price_trend,MATCH(GRC!$E237,network_element_names,0),MATCH(GRC!AN$3,financial_years,0)))</f>
        <v>35.353717562138677</v>
      </c>
      <c r="AO237" s="52">
        <f>AN237*(1+INDEX(MEA_CAPEX_price_trend,MATCH(GRC!$E237,network_element_names,0),MATCH(GRC!AO$3,financial_years,0)))</f>
        <v>34.823411798706594</v>
      </c>
      <c r="AP237" s="52">
        <f>AO237*(1+INDEX(MEA_CAPEX_price_trend,MATCH(GRC!$E237,network_element_names,0),MATCH(GRC!AP$3,financial_years,0)))</f>
        <v>34.301060621725995</v>
      </c>
      <c r="AQ237" s="52">
        <f>AP237*(1+INDEX(MEA_CAPEX_price_trend,MATCH(GRC!$E237,network_element_names,0),MATCH(GRC!AQ$3,financial_years,0)))</f>
        <v>33.786544712400108</v>
      </c>
      <c r="AR237" s="52">
        <f>AQ237*(1+INDEX(MEA_CAPEX_price_trend,MATCH(GRC!$E237,network_element_names,0),MATCH(GRC!AR$3,financial_years,0)))</f>
        <v>33.279746541714097</v>
      </c>
      <c r="AS237" s="52">
        <f>AR237*(1+INDEX(MEA_CAPEX_price_trend,MATCH(GRC!$E237,network_element_names,0),MATCH(GRC!AS$3,financial_years,0)))</f>
        <v>32.780550343588388</v>
      </c>
      <c r="AT237" s="52">
        <f>AS237*(1+INDEX(MEA_CAPEX_price_trend,MATCH(GRC!$E237,network_element_names,0),MATCH(GRC!AT$3,financial_years,0)))</f>
        <v>32.288842088434556</v>
      </c>
    </row>
    <row r="238" spans="4:46" ht="14.5" outlineLevel="1" x14ac:dyDescent="0.35">
      <c r="D238" s="58">
        <v>76</v>
      </c>
      <c r="E238" s="58" t="str">
        <v>SEG2_Carriageway_Duct in New_Duct</v>
      </c>
      <c r="G238" s="52">
        <v>109.39191948929907</v>
      </c>
      <c r="H238" s="52">
        <f>G238*(1+INDEX(MEA_CAPEX_price_trend,MATCH(GRC!$E238,network_element_names,0),MATCH(GRC!H$3,financial_years,0)))</f>
        <v>106.91251119737234</v>
      </c>
      <c r="I238" s="52">
        <f>H238*(1+INDEX(MEA_CAPEX_price_trend,MATCH(GRC!$E238,network_element_names,0),MATCH(GRC!I$3,financial_years,0)))</f>
        <v>105</v>
      </c>
      <c r="J238" s="52">
        <f>I238*(1+INDEX(MEA_CAPEX_price_trend,MATCH(GRC!$E238,network_element_names,0),MATCH(GRC!J$3,financial_years,0)))</f>
        <v>104.86431411530815</v>
      </c>
      <c r="K238" s="52">
        <f>J238*(1+INDEX(MEA_CAPEX_price_trend,MATCH(GRC!$E238,network_element_names,0),MATCH(GRC!K$3,financial_years,0)))</f>
        <v>103.90254082016774</v>
      </c>
      <c r="L238" s="52">
        <f>K238*(1+INDEX(MEA_CAPEX_price_trend,MATCH(GRC!$E238,network_element_names,0),MATCH(GRC!L$3,financial_years,0)))</f>
        <v>102.74693185238439</v>
      </c>
      <c r="M238" s="52">
        <f>L238*(1+INDEX(MEA_CAPEX_price_trend,MATCH(GRC!$E238,network_element_names,0),MATCH(GRC!M$3,financial_years,0)))</f>
        <v>101.40456034586499</v>
      </c>
      <c r="N238" s="52">
        <f>M238*(1+INDEX(MEA_CAPEX_price_trend,MATCH(GRC!$E238,network_element_names,0),MATCH(GRC!N$3,financial_years,0)))</f>
        <v>99.981513031884759</v>
      </c>
      <c r="O238" s="52">
        <f>N238*(1+INDEX(MEA_CAPEX_price_trend,MATCH(GRC!$E238,network_element_names,0),MATCH(GRC!O$3,financial_years,0)))</f>
        <v>98.481790336406505</v>
      </c>
      <c r="P238" s="52">
        <f>O238*(1+INDEX(MEA_CAPEX_price_trend,MATCH(GRC!$E238,network_element_names,0),MATCH(GRC!P$3,financial_years,0)))</f>
        <v>97.004563481360407</v>
      </c>
      <c r="Q238" s="52">
        <f>P238*(1+INDEX(MEA_CAPEX_price_trend,MATCH(GRC!$E238,network_element_names,0),MATCH(GRC!Q$3,financial_years,0)))</f>
        <v>95.54949502913999</v>
      </c>
      <c r="R238" s="52">
        <f>Q238*(1+INDEX(MEA_CAPEX_price_trend,MATCH(GRC!$E238,network_element_names,0),MATCH(GRC!R$3,financial_years,0)))</f>
        <v>94.116252603702904</v>
      </c>
      <c r="S238" s="52">
        <f>R238*(1+INDEX(MEA_CAPEX_price_trend,MATCH(GRC!$E238,network_element_names,0),MATCH(GRC!S$3,financial_years,0)))</f>
        <v>92.704508814647355</v>
      </c>
      <c r="T238" s="52">
        <f>S238*(1+INDEX(MEA_CAPEX_price_trend,MATCH(GRC!$E238,network_element_names,0),MATCH(GRC!T$3,financial_years,0)))</f>
        <v>91.313941182427655</v>
      </c>
      <c r="U238" s="52">
        <f>T238*(1+INDEX(MEA_CAPEX_price_trend,MATCH(GRC!$E238,network_element_names,0),MATCH(GRC!U$3,financial_years,0)))</f>
        <v>89.944232064691235</v>
      </c>
      <c r="V238" s="52">
        <f>U238*(1+INDEX(MEA_CAPEX_price_trend,MATCH(GRC!$E238,network_element_names,0),MATCH(GRC!V$3,financial_years,0)))</f>
        <v>88.59506858372086</v>
      </c>
      <c r="W238" s="52">
        <f>V238*(1+INDEX(MEA_CAPEX_price_trend,MATCH(GRC!$E238,network_element_names,0),MATCH(GRC!W$3,financial_years,0)))</f>
        <v>87.266142554965057</v>
      </c>
      <c r="X238" s="52">
        <f>W238*(1+INDEX(MEA_CAPEX_price_trend,MATCH(GRC!$E238,network_element_names,0),MATCH(GRC!X$3,financial_years,0)))</f>
        <v>85.957150416640573</v>
      </c>
      <c r="Y238" s="52">
        <f>X238*(1+INDEX(MEA_CAPEX_price_trend,MATCH(GRC!$E238,network_element_names,0),MATCH(GRC!Y$3,financial_years,0)))</f>
        <v>84.667793160390957</v>
      </c>
      <c r="Z238" s="52">
        <f>Y238*(1+INDEX(MEA_CAPEX_price_trend,MATCH(GRC!$E238,network_element_names,0),MATCH(GRC!Z$3,financial_years,0)))</f>
        <v>83.397776262985104</v>
      </c>
      <c r="AA238" s="52">
        <f>Z238*(1+INDEX(MEA_CAPEX_price_trend,MATCH(GRC!$E238,network_element_names,0),MATCH(GRC!AA$3,financial_years,0)))</f>
        <v>82.146809619040297</v>
      </c>
      <c r="AB238" s="52">
        <f>AA238*(1+INDEX(MEA_CAPEX_price_trend,MATCH(GRC!$E238,network_element_names,0),MATCH(GRC!AB$3,financial_years,0)))</f>
        <v>80.914607474754703</v>
      </c>
      <c r="AC238" s="52">
        <f>AB238*(1+INDEX(MEA_CAPEX_price_trend,MATCH(GRC!$E238,network_element_names,0),MATCH(GRC!AC$3,financial_years,0)))</f>
        <v>79.700888362633378</v>
      </c>
      <c r="AD238" s="52">
        <f>AC238*(1+INDEX(MEA_CAPEX_price_trend,MATCH(GRC!$E238,network_element_names,0),MATCH(GRC!AD$3,financial_years,0)))</f>
        <v>78.505375037193872</v>
      </c>
      <c r="AE238" s="52">
        <f>AD238*(1+INDEX(MEA_CAPEX_price_trend,MATCH(GRC!$E238,network_element_names,0),MATCH(GRC!AE$3,financial_years,0)))</f>
        <v>77.327794411635978</v>
      </c>
      <c r="AF238" s="52">
        <f>AE238*(1+INDEX(MEA_CAPEX_price_trend,MATCH(GRC!$E238,network_element_names,0),MATCH(GRC!AF$3,financial_years,0)))</f>
        <v>76.16787749546144</v>
      </c>
      <c r="AG238" s="52">
        <f>AF238*(1+INDEX(MEA_CAPEX_price_trend,MATCH(GRC!$E238,network_element_names,0),MATCH(GRC!AG$3,financial_years,0)))</f>
        <v>75.025359333029513</v>
      </c>
      <c r="AH238" s="52">
        <f>AG238*(1+INDEX(MEA_CAPEX_price_trend,MATCH(GRC!$E238,network_element_names,0),MATCH(GRC!AH$3,financial_years,0)))</f>
        <v>73.899978943034057</v>
      </c>
      <c r="AI238" s="52">
        <f>AH238*(1+INDEX(MEA_CAPEX_price_trend,MATCH(GRC!$E238,network_element_names,0),MATCH(GRC!AI$3,financial_years,0)))</f>
        <v>72.791479258888558</v>
      </c>
      <c r="AJ238" s="52">
        <f>AI238*(1+INDEX(MEA_CAPEX_price_trend,MATCH(GRC!$E238,network_element_names,0),MATCH(GRC!AJ$3,financial_years,0)))</f>
        <v>71.699607070005229</v>
      </c>
      <c r="AK238" s="52">
        <f>AJ238*(1+INDEX(MEA_CAPEX_price_trend,MATCH(GRC!$E238,network_element_names,0),MATCH(GRC!AK$3,financial_years,0)))</f>
        <v>70.624112963955142</v>
      </c>
      <c r="AL238" s="52">
        <f>AK238*(1+INDEX(MEA_CAPEX_price_trend,MATCH(GRC!$E238,network_element_names,0),MATCH(GRC!AL$3,financial_years,0)))</f>
        <v>69.564751269495815</v>
      </c>
      <c r="AM238" s="52">
        <f>AL238*(1+INDEX(MEA_CAPEX_price_trend,MATCH(GRC!$E238,network_element_names,0),MATCH(GRC!AM$3,financial_years,0)))</f>
        <v>68.521280000453373</v>
      </c>
      <c r="AN238" s="52">
        <f>AM238*(1+INDEX(MEA_CAPEX_price_trend,MATCH(GRC!$E238,network_element_names,0),MATCH(GRC!AN$3,financial_years,0)))</f>
        <v>67.49346080044657</v>
      </c>
      <c r="AO238" s="52">
        <f>AN238*(1+INDEX(MEA_CAPEX_price_trend,MATCH(GRC!$E238,network_element_names,0),MATCH(GRC!AO$3,financial_years,0)))</f>
        <v>66.481058888439875</v>
      </c>
      <c r="AP238" s="52">
        <f>AO238*(1+INDEX(MEA_CAPEX_price_trend,MATCH(GRC!$E238,network_element_names,0),MATCH(GRC!AP$3,financial_years,0)))</f>
        <v>65.483843005113272</v>
      </c>
      <c r="AQ238" s="52">
        <f>AP238*(1+INDEX(MEA_CAPEX_price_trend,MATCH(GRC!$E238,network_element_names,0),MATCH(GRC!AQ$3,financial_years,0)))</f>
        <v>64.501585360036572</v>
      </c>
      <c r="AR238" s="52">
        <f>AQ238*(1+INDEX(MEA_CAPEX_price_trend,MATCH(GRC!$E238,network_element_names,0),MATCH(GRC!AR$3,financial_years,0)))</f>
        <v>63.53406157963601</v>
      </c>
      <c r="AS238" s="52">
        <f>AR238*(1+INDEX(MEA_CAPEX_price_trend,MATCH(GRC!$E238,network_element_names,0),MATCH(GRC!AS$3,financial_years,0)))</f>
        <v>62.581050655941468</v>
      </c>
      <c r="AT238" s="52">
        <f>AS238*(1+INDEX(MEA_CAPEX_price_trend,MATCH(GRC!$E238,network_element_names,0),MATCH(GRC!AT$3,financial_years,0)))</f>
        <v>61.642334896102341</v>
      </c>
    </row>
    <row r="239" spans="4:46" ht="14.5" outlineLevel="1" x14ac:dyDescent="0.35">
      <c r="D239" s="58">
        <v>77</v>
      </c>
      <c r="E239" s="58" t="str">
        <v>Unused</v>
      </c>
      <c r="G239" s="52">
        <v>0</v>
      </c>
      <c r="H239" s="52">
        <f>G239*(1+INDEX(MEA_CAPEX_price_trend,MATCH(GRC!$E239,network_element_names,0),MATCH(GRC!H$3,financial_years,0)))</f>
        <v>0</v>
      </c>
      <c r="I239" s="52">
        <f>H239*(1+INDEX(MEA_CAPEX_price_trend,MATCH(GRC!$E239,network_element_names,0),MATCH(GRC!I$3,financial_years,0)))</f>
        <v>0</v>
      </c>
      <c r="J239" s="52">
        <f>I239*(1+INDEX(MEA_CAPEX_price_trend,MATCH(GRC!$E239,network_element_names,0),MATCH(GRC!J$3,financial_years,0)))</f>
        <v>0</v>
      </c>
      <c r="K239" s="52">
        <f>J239*(1+INDEX(MEA_CAPEX_price_trend,MATCH(GRC!$E239,network_element_names,0),MATCH(GRC!K$3,financial_years,0)))</f>
        <v>0</v>
      </c>
      <c r="L239" s="52">
        <f>K239*(1+INDEX(MEA_CAPEX_price_trend,MATCH(GRC!$E239,network_element_names,0),MATCH(GRC!L$3,financial_years,0)))</f>
        <v>0</v>
      </c>
      <c r="M239" s="52">
        <f>L239*(1+INDEX(MEA_CAPEX_price_trend,MATCH(GRC!$E239,network_element_names,0),MATCH(GRC!M$3,financial_years,0)))</f>
        <v>0</v>
      </c>
      <c r="N239" s="52">
        <f>M239*(1+INDEX(MEA_CAPEX_price_trend,MATCH(GRC!$E239,network_element_names,0),MATCH(GRC!N$3,financial_years,0)))</f>
        <v>0</v>
      </c>
      <c r="O239" s="52">
        <f>N239*(1+INDEX(MEA_CAPEX_price_trend,MATCH(GRC!$E239,network_element_names,0),MATCH(GRC!O$3,financial_years,0)))</f>
        <v>0</v>
      </c>
      <c r="P239" s="52">
        <f>O239*(1+INDEX(MEA_CAPEX_price_trend,MATCH(GRC!$E239,network_element_names,0),MATCH(GRC!P$3,financial_years,0)))</f>
        <v>0</v>
      </c>
      <c r="Q239" s="52">
        <f>P239*(1+INDEX(MEA_CAPEX_price_trend,MATCH(GRC!$E239,network_element_names,0),MATCH(GRC!Q$3,financial_years,0)))</f>
        <v>0</v>
      </c>
      <c r="R239" s="52">
        <f>Q239*(1+INDEX(MEA_CAPEX_price_trend,MATCH(GRC!$E239,network_element_names,0),MATCH(GRC!R$3,financial_years,0)))</f>
        <v>0</v>
      </c>
      <c r="S239" s="52">
        <f>R239*(1+INDEX(MEA_CAPEX_price_trend,MATCH(GRC!$E239,network_element_names,0),MATCH(GRC!S$3,financial_years,0)))</f>
        <v>0</v>
      </c>
      <c r="T239" s="52">
        <f>S239*(1+INDEX(MEA_CAPEX_price_trend,MATCH(GRC!$E239,network_element_names,0),MATCH(GRC!T$3,financial_years,0)))</f>
        <v>0</v>
      </c>
      <c r="U239" s="52">
        <f>T239*(1+INDEX(MEA_CAPEX_price_trend,MATCH(GRC!$E239,network_element_names,0),MATCH(GRC!U$3,financial_years,0)))</f>
        <v>0</v>
      </c>
      <c r="V239" s="52">
        <f>U239*(1+INDEX(MEA_CAPEX_price_trend,MATCH(GRC!$E239,network_element_names,0),MATCH(GRC!V$3,financial_years,0)))</f>
        <v>0</v>
      </c>
      <c r="W239" s="52">
        <f>V239*(1+INDEX(MEA_CAPEX_price_trend,MATCH(GRC!$E239,network_element_names,0),MATCH(GRC!W$3,financial_years,0)))</f>
        <v>0</v>
      </c>
      <c r="X239" s="52">
        <f>W239*(1+INDEX(MEA_CAPEX_price_trend,MATCH(GRC!$E239,network_element_names,0),MATCH(GRC!X$3,financial_years,0)))</f>
        <v>0</v>
      </c>
      <c r="Y239" s="52">
        <f>X239*(1+INDEX(MEA_CAPEX_price_trend,MATCH(GRC!$E239,network_element_names,0),MATCH(GRC!Y$3,financial_years,0)))</f>
        <v>0</v>
      </c>
      <c r="Z239" s="52">
        <f>Y239*(1+INDEX(MEA_CAPEX_price_trend,MATCH(GRC!$E239,network_element_names,0),MATCH(GRC!Z$3,financial_years,0)))</f>
        <v>0</v>
      </c>
      <c r="AA239" s="52">
        <f>Z239*(1+INDEX(MEA_CAPEX_price_trend,MATCH(GRC!$E239,network_element_names,0),MATCH(GRC!AA$3,financial_years,0)))</f>
        <v>0</v>
      </c>
      <c r="AB239" s="52">
        <f>AA239*(1+INDEX(MEA_CAPEX_price_trend,MATCH(GRC!$E239,network_element_names,0),MATCH(GRC!AB$3,financial_years,0)))</f>
        <v>0</v>
      </c>
      <c r="AC239" s="52">
        <f>AB239*(1+INDEX(MEA_CAPEX_price_trend,MATCH(GRC!$E239,network_element_names,0),MATCH(GRC!AC$3,financial_years,0)))</f>
        <v>0</v>
      </c>
      <c r="AD239" s="52">
        <f>AC239*(1+INDEX(MEA_CAPEX_price_trend,MATCH(GRC!$E239,network_element_names,0),MATCH(GRC!AD$3,financial_years,0)))</f>
        <v>0</v>
      </c>
      <c r="AE239" s="52">
        <f>AD239*(1+INDEX(MEA_CAPEX_price_trend,MATCH(GRC!$E239,network_element_names,0),MATCH(GRC!AE$3,financial_years,0)))</f>
        <v>0</v>
      </c>
      <c r="AF239" s="52">
        <f>AE239*(1+INDEX(MEA_CAPEX_price_trend,MATCH(GRC!$E239,network_element_names,0),MATCH(GRC!AF$3,financial_years,0)))</f>
        <v>0</v>
      </c>
      <c r="AG239" s="52">
        <f>AF239*(1+INDEX(MEA_CAPEX_price_trend,MATCH(GRC!$E239,network_element_names,0),MATCH(GRC!AG$3,financial_years,0)))</f>
        <v>0</v>
      </c>
      <c r="AH239" s="52">
        <f>AG239*(1+INDEX(MEA_CAPEX_price_trend,MATCH(GRC!$E239,network_element_names,0),MATCH(GRC!AH$3,financial_years,0)))</f>
        <v>0</v>
      </c>
      <c r="AI239" s="52">
        <f>AH239*(1+INDEX(MEA_CAPEX_price_trend,MATCH(GRC!$E239,network_element_names,0),MATCH(GRC!AI$3,financial_years,0)))</f>
        <v>0</v>
      </c>
      <c r="AJ239" s="52">
        <f>AI239*(1+INDEX(MEA_CAPEX_price_trend,MATCH(GRC!$E239,network_element_names,0),MATCH(GRC!AJ$3,financial_years,0)))</f>
        <v>0</v>
      </c>
      <c r="AK239" s="52">
        <f>AJ239*(1+INDEX(MEA_CAPEX_price_trend,MATCH(GRC!$E239,network_element_names,0),MATCH(GRC!AK$3,financial_years,0)))</f>
        <v>0</v>
      </c>
      <c r="AL239" s="52">
        <f>AK239*(1+INDEX(MEA_CAPEX_price_trend,MATCH(GRC!$E239,network_element_names,0),MATCH(GRC!AL$3,financial_years,0)))</f>
        <v>0</v>
      </c>
      <c r="AM239" s="52">
        <f>AL239*(1+INDEX(MEA_CAPEX_price_trend,MATCH(GRC!$E239,network_element_names,0),MATCH(GRC!AM$3,financial_years,0)))</f>
        <v>0</v>
      </c>
      <c r="AN239" s="52">
        <f>AM239*(1+INDEX(MEA_CAPEX_price_trend,MATCH(GRC!$E239,network_element_names,0),MATCH(GRC!AN$3,financial_years,0)))</f>
        <v>0</v>
      </c>
      <c r="AO239" s="52">
        <f>AN239*(1+INDEX(MEA_CAPEX_price_trend,MATCH(GRC!$E239,network_element_names,0),MATCH(GRC!AO$3,financial_years,0)))</f>
        <v>0</v>
      </c>
      <c r="AP239" s="52">
        <f>AO239*(1+INDEX(MEA_CAPEX_price_trend,MATCH(GRC!$E239,network_element_names,0),MATCH(GRC!AP$3,financial_years,0)))</f>
        <v>0</v>
      </c>
      <c r="AQ239" s="52">
        <f>AP239*(1+INDEX(MEA_CAPEX_price_trend,MATCH(GRC!$E239,network_element_names,0),MATCH(GRC!AQ$3,financial_years,0)))</f>
        <v>0</v>
      </c>
      <c r="AR239" s="52">
        <f>AQ239*(1+INDEX(MEA_CAPEX_price_trend,MATCH(GRC!$E239,network_element_names,0),MATCH(GRC!AR$3,financial_years,0)))</f>
        <v>0</v>
      </c>
      <c r="AS239" s="52">
        <f>AR239*(1+INDEX(MEA_CAPEX_price_trend,MATCH(GRC!$E239,network_element_names,0),MATCH(GRC!AS$3,financial_years,0)))</f>
        <v>0</v>
      </c>
      <c r="AT239" s="52">
        <f>AS239*(1+INDEX(MEA_CAPEX_price_trend,MATCH(GRC!$E239,network_element_names,0),MATCH(GRC!AT$3,financial_years,0)))</f>
        <v>0</v>
      </c>
    </row>
    <row r="240" spans="4:46" ht="14.5" outlineLevel="1" x14ac:dyDescent="0.35">
      <c r="D240" s="58">
        <v>78</v>
      </c>
      <c r="E240" s="58" t="str">
        <v>SEG3_FTTP_UG_Fibre_MDU</v>
      </c>
      <c r="G240" s="52">
        <v>2.190012494793836</v>
      </c>
      <c r="H240" s="52">
        <f>G240*(1+INDEX(MEA_CAPEX_price_trend,MATCH(GRC!$E240,network_element_names,0),MATCH(GRC!H$3,financial_years,0)))</f>
        <v>2.0877551020408163</v>
      </c>
      <c r="I240" s="52">
        <f>H240*(1+INDEX(MEA_CAPEX_price_trend,MATCH(GRC!$E240,network_element_names,0),MATCH(GRC!I$3,financial_years,0)))</f>
        <v>2</v>
      </c>
      <c r="J240" s="52">
        <f>I240*(1+INDEX(MEA_CAPEX_price_trend,MATCH(GRC!$E240,network_element_names,0),MATCH(GRC!J$3,financial_years,0)))</f>
        <v>1.9483101391650099</v>
      </c>
      <c r="K240" s="52">
        <f>J240*(1+INDEX(MEA_CAPEX_price_trend,MATCH(GRC!$E240,network_element_names,0),MATCH(GRC!K$3,financial_years,0)))</f>
        <v>1.8829821857807787</v>
      </c>
      <c r="L240" s="52">
        <f>K240*(1+INDEX(MEA_CAPEX_price_trend,MATCH(GRC!$E240,network_element_names,0),MATCH(GRC!L$3,financial_years,0)))</f>
        <v>1.8162623445523258</v>
      </c>
      <c r="M240" s="52">
        <f>L240*(1+INDEX(MEA_CAPEX_price_trend,MATCH(GRC!$E240,network_element_names,0),MATCH(GRC!M$3,financial_years,0)))</f>
        <v>1.7484647324766984</v>
      </c>
      <c r="N240" s="52">
        <f>M240*(1+INDEX(MEA_CAPEX_price_trend,MATCH(GRC!$E240,network_element_names,0),MATCH(GRC!N$3,financial_years,0)))</f>
        <v>1.6815460626370604</v>
      </c>
      <c r="O240" s="52">
        <f>N240*(1+INDEX(MEA_CAPEX_price_trend,MATCH(GRC!$E240,network_element_names,0),MATCH(GRC!O$3,financial_years,0)))</f>
        <v>1.6156030797885481</v>
      </c>
      <c r="P240" s="52">
        <f>O240*(1+INDEX(MEA_CAPEX_price_trend,MATCH(GRC!$E240,network_element_names,0),MATCH(GRC!P$3,financial_years,0)))</f>
        <v>1.5522460962674285</v>
      </c>
      <c r="Q240" s="52">
        <f>P240*(1+INDEX(MEA_CAPEX_price_trend,MATCH(GRC!$E240,network_element_names,0),MATCH(GRC!Q$3,financial_years,0)))</f>
        <v>1.4913737003353726</v>
      </c>
      <c r="R240" s="52">
        <f>Q240*(1+INDEX(MEA_CAPEX_price_trend,MATCH(GRC!$E240,network_element_names,0),MATCH(GRC!R$3,financial_years,0)))</f>
        <v>1.4328884571849658</v>
      </c>
      <c r="S240" s="52">
        <f>R240*(1+INDEX(MEA_CAPEX_price_trend,MATCH(GRC!$E240,network_element_names,0),MATCH(GRC!S$3,financial_years,0)))</f>
        <v>1.3766967529816339</v>
      </c>
      <c r="T240" s="52">
        <f>S240*(1+INDEX(MEA_CAPEX_price_trend,MATCH(GRC!$E240,network_element_names,0),MATCH(GRC!T$3,financial_years,0)))</f>
        <v>1.3227086450215697</v>
      </c>
      <c r="U240" s="52">
        <f>T240*(1+INDEX(MEA_CAPEX_price_trend,MATCH(GRC!$E240,network_element_names,0),MATCH(GRC!U$3,financial_years,0)))</f>
        <v>1.2708377177658219</v>
      </c>
      <c r="V240" s="52">
        <f>U240*(1+INDEX(MEA_CAPEX_price_trend,MATCH(GRC!$E240,network_element_names,0),MATCH(GRC!V$3,financial_years,0)))</f>
        <v>1.2210009445201033</v>
      </c>
      <c r="W240" s="52">
        <f>V240*(1+INDEX(MEA_CAPEX_price_trend,MATCH(GRC!$E240,network_element_names,0),MATCH(GRC!W$3,financial_years,0)))</f>
        <v>1.1731185545389229</v>
      </c>
      <c r="X240" s="52">
        <f>W240*(1+INDEX(MEA_CAPEX_price_trend,MATCH(GRC!$E240,network_element_names,0),MATCH(GRC!X$3,financial_years,0)))</f>
        <v>1.1271139053413179</v>
      </c>
      <c r="Y240" s="52">
        <f>X240*(1+INDEX(MEA_CAPEX_price_trend,MATCH(GRC!$E240,network_element_names,0),MATCH(GRC!Y$3,financial_years,0)))</f>
        <v>1.0829133600338154</v>
      </c>
      <c r="Z240" s="52">
        <f>Y240*(1+INDEX(MEA_CAPEX_price_trend,MATCH(GRC!$E240,network_element_names,0),MATCH(GRC!Z$3,financial_years,0)))</f>
        <v>1.0404461694442539</v>
      </c>
      <c r="AA240" s="52">
        <f>Z240*(1+INDEX(MEA_CAPEX_price_trend,MATCH(GRC!$E240,network_element_names,0),MATCH(GRC!AA$3,financial_years,0)))</f>
        <v>0.99964435887781256</v>
      </c>
      <c r="AB240" s="52">
        <f>AA240*(1+INDEX(MEA_CAPEX_price_trend,MATCH(GRC!$E240,network_element_names,0),MATCH(GRC!AB$3,financial_years,0)))</f>
        <v>0.96044261931397679</v>
      </c>
      <c r="AC240" s="52">
        <f>AB240*(1+INDEX(MEA_CAPEX_price_trend,MATCH(GRC!$E240,network_element_names,0),MATCH(GRC!AC$3,financial_years,0)))</f>
        <v>0.92277820287029144</v>
      </c>
      <c r="AD240" s="52">
        <f>AC240*(1+INDEX(MEA_CAPEX_price_trend,MATCH(GRC!$E240,network_element_names,0),MATCH(GRC!AD$3,financial_years,0)))</f>
        <v>0.88659082236557396</v>
      </c>
      <c r="AE240" s="52">
        <f>AD240*(1+INDEX(MEA_CAPEX_price_trend,MATCH(GRC!$E240,network_element_names,0),MATCH(GRC!AE$3,financial_years,0)))</f>
        <v>0.85182255482182601</v>
      </c>
      <c r="AF240" s="52">
        <f>AE240*(1+INDEX(MEA_CAPEX_price_trend,MATCH(GRC!$E240,network_element_names,0),MATCH(GRC!AF$3,financial_years,0)))</f>
        <v>0.81841774875038165</v>
      </c>
      <c r="AG240" s="52">
        <f>AF240*(1+INDEX(MEA_CAPEX_price_trend,MATCH(GRC!$E240,network_element_names,0),MATCH(GRC!AG$3,financial_years,0)))</f>
        <v>0.78632293507389617</v>
      </c>
      <c r="AH240" s="52">
        <f>AG240*(1+INDEX(MEA_CAPEX_price_trend,MATCH(GRC!$E240,network_element_names,0),MATCH(GRC!AH$3,financial_years,0)))</f>
        <v>0.75548674154158635</v>
      </c>
      <c r="AI240" s="52">
        <f>AH240*(1+INDEX(MEA_CAPEX_price_trend,MATCH(GRC!$E240,network_element_names,0),MATCH(GRC!AI$3,financial_years,0)))</f>
        <v>0.72585981050073989</v>
      </c>
      <c r="AJ240" s="52">
        <f>AI240*(1+INDEX(MEA_CAPEX_price_trend,MATCH(GRC!$E240,network_element_names,0),MATCH(GRC!AJ$3,financial_years,0)))</f>
        <v>0.69739471989286772</v>
      </c>
      <c r="AK240" s="52">
        <f>AJ240*(1+INDEX(MEA_CAPEX_price_trend,MATCH(GRC!$E240,network_element_names,0),MATCH(GRC!AK$3,financial_years,0)))</f>
        <v>0.67004590734804936</v>
      </c>
      <c r="AL240" s="52">
        <f>AK240*(1+INDEX(MEA_CAPEX_price_trend,MATCH(GRC!$E240,network_element_names,0),MATCH(GRC!AL$3,financial_years,0)))</f>
        <v>0.64376959725596905</v>
      </c>
      <c r="AM240" s="52">
        <f>AL240*(1+INDEX(MEA_CAPEX_price_trend,MATCH(GRC!$E240,network_element_names,0),MATCH(GRC!AM$3,financial_years,0)))</f>
        <v>0.61852373069691136</v>
      </c>
      <c r="AN240" s="52">
        <f>AM240*(1+INDEX(MEA_CAPEX_price_trend,MATCH(GRC!$E240,network_element_names,0),MATCH(GRC!AN$3,financial_years,0)))</f>
        <v>0.5942678981205618</v>
      </c>
      <c r="AO240" s="52">
        <f>AN240*(1+INDEX(MEA_CAPEX_price_trend,MATCH(GRC!$E240,network_element_names,0),MATCH(GRC!AO$3,financial_years,0)))</f>
        <v>0.57096327466485353</v>
      </c>
      <c r="AP240" s="52">
        <f>AO240*(1+INDEX(MEA_CAPEX_price_trend,MATCH(GRC!$E240,network_element_names,0),MATCH(GRC!AP$3,financial_years,0)))</f>
        <v>0.54857255801132987</v>
      </c>
      <c r="AQ240" s="52">
        <f>AP240*(1+INDEX(MEA_CAPEX_price_trend,MATCH(GRC!$E240,network_element_names,0),MATCH(GRC!AQ$3,financial_years,0)))</f>
        <v>0.52705990867755215</v>
      </c>
      <c r="AR240" s="52">
        <f>AQ240*(1+INDEX(MEA_CAPEX_price_trend,MATCH(GRC!$E240,network_element_names,0),MATCH(GRC!AR$3,financial_years,0)))</f>
        <v>0.50639089265098147</v>
      </c>
      <c r="AS240" s="52">
        <f>AR240*(1+INDEX(MEA_CAPEX_price_trend,MATCH(GRC!$E240,network_element_names,0),MATCH(GRC!AS$3,financial_years,0)))</f>
        <v>0.48653242627251159</v>
      </c>
      <c r="AT240" s="52">
        <f>AS240*(1+INDEX(MEA_CAPEX_price_trend,MATCH(GRC!$E240,network_element_names,0),MATCH(GRC!AT$3,financial_years,0)))</f>
        <v>0.46745272328143261</v>
      </c>
    </row>
    <row r="241" spans="4:46" ht="14.5" outlineLevel="1" x14ac:dyDescent="0.35">
      <c r="D241" s="58">
        <v>79</v>
      </c>
      <c r="E241" s="58" t="str">
        <v>SEG3_FTTP_UG_Fibre_SDU</v>
      </c>
      <c r="G241" s="52">
        <v>1.0161657975843399</v>
      </c>
      <c r="H241" s="52">
        <f>G241*(1+INDEX(MEA_CAPEX_price_trend,MATCH(GRC!$E241,network_element_names,0),MATCH(GRC!H$3,financial_years,0)))</f>
        <v>0.96871836734693884</v>
      </c>
      <c r="I241" s="52">
        <f>H241*(1+INDEX(MEA_CAPEX_price_trend,MATCH(GRC!$E241,network_element_names,0),MATCH(GRC!I$3,financial_years,0)))</f>
        <v>0.92800000000000005</v>
      </c>
      <c r="J241" s="52">
        <f>I241*(1+INDEX(MEA_CAPEX_price_trend,MATCH(GRC!$E241,network_element_names,0),MATCH(GRC!J$3,financial_years,0)))</f>
        <v>0.90401590457256464</v>
      </c>
      <c r="K241" s="52">
        <f>J241*(1+INDEX(MEA_CAPEX_price_trend,MATCH(GRC!$E241,network_element_names,0),MATCH(GRC!K$3,financial_years,0)))</f>
        <v>0.87370373420228131</v>
      </c>
      <c r="L241" s="52">
        <f>K241*(1+INDEX(MEA_CAPEX_price_trend,MATCH(GRC!$E241,network_element_names,0),MATCH(GRC!L$3,financial_years,0)))</f>
        <v>0.84274572787227919</v>
      </c>
      <c r="M241" s="52">
        <f>L241*(1+INDEX(MEA_CAPEX_price_trend,MATCH(GRC!$E241,network_element_names,0),MATCH(GRC!M$3,financial_years,0)))</f>
        <v>0.81128763586918806</v>
      </c>
      <c r="N241" s="52">
        <f>M241*(1+INDEX(MEA_CAPEX_price_trend,MATCH(GRC!$E241,network_element_names,0),MATCH(GRC!N$3,financial_years,0)))</f>
        <v>0.78023737306359608</v>
      </c>
      <c r="O241" s="52">
        <f>N241*(1+INDEX(MEA_CAPEX_price_trend,MATCH(GRC!$E241,network_element_names,0),MATCH(GRC!O$3,financial_years,0)))</f>
        <v>0.74963982902188642</v>
      </c>
      <c r="P241" s="52">
        <f>O241*(1+INDEX(MEA_CAPEX_price_trend,MATCH(GRC!$E241,network_element_names,0),MATCH(GRC!P$3,financial_years,0)))</f>
        <v>0.72024218866808687</v>
      </c>
      <c r="Q241" s="52">
        <f>P241*(1+INDEX(MEA_CAPEX_price_trend,MATCH(GRC!$E241,network_element_names,0),MATCH(GRC!Q$3,financial_years,0)))</f>
        <v>0.69199739695561291</v>
      </c>
      <c r="R241" s="52">
        <f>Q241*(1+INDEX(MEA_CAPEX_price_trend,MATCH(GRC!$E241,network_element_names,0),MATCH(GRC!R$3,financial_years,0)))</f>
        <v>0.66486024413382416</v>
      </c>
      <c r="S241" s="52">
        <f>R241*(1+INDEX(MEA_CAPEX_price_trend,MATCH(GRC!$E241,network_element_names,0),MATCH(GRC!S$3,financial_years,0)))</f>
        <v>0.63878729338347817</v>
      </c>
      <c r="T241" s="52">
        <f>S241*(1+INDEX(MEA_CAPEX_price_trend,MATCH(GRC!$E241,network_element_names,0),MATCH(GRC!T$3,financial_years,0)))</f>
        <v>0.61373681129000834</v>
      </c>
      <c r="U241" s="52">
        <f>T241*(1+INDEX(MEA_CAPEX_price_trend,MATCH(GRC!$E241,network_element_names,0),MATCH(GRC!U$3,financial_years,0)))</f>
        <v>0.58966870104334135</v>
      </c>
      <c r="V241" s="52">
        <f>U241*(1+INDEX(MEA_CAPEX_price_trend,MATCH(GRC!$E241,network_element_names,0),MATCH(GRC!V$3,financial_years,0)))</f>
        <v>0.56654443825732792</v>
      </c>
      <c r="W241" s="52">
        <f>V241*(1+INDEX(MEA_CAPEX_price_trend,MATCH(GRC!$E241,network_element_names,0),MATCH(GRC!W$3,financial_years,0)))</f>
        <v>0.54432700930606026</v>
      </c>
      <c r="X241" s="52">
        <f>W241*(1+INDEX(MEA_CAPEX_price_trend,MATCH(GRC!$E241,network_element_names,0),MATCH(GRC!X$3,financial_years,0)))</f>
        <v>0.52298085207837153</v>
      </c>
      <c r="Y241" s="52">
        <f>X241*(1+INDEX(MEA_CAPEX_price_trend,MATCH(GRC!$E241,network_element_names,0),MATCH(GRC!Y$3,financial_years,0)))</f>
        <v>0.50247179905569039</v>
      </c>
      <c r="Z241" s="52">
        <f>Y241*(1+INDEX(MEA_CAPEX_price_trend,MATCH(GRC!$E241,network_element_names,0),MATCH(GRC!Z$3,financial_years,0)))</f>
        <v>0.48276702262213383</v>
      </c>
      <c r="AA241" s="52">
        <f>Z241*(1+INDEX(MEA_CAPEX_price_trend,MATCH(GRC!$E241,network_element_names,0),MATCH(GRC!AA$3,financial_years,0)))</f>
        <v>0.46383498251930505</v>
      </c>
      <c r="AB241" s="52">
        <f>AA241*(1+INDEX(MEA_CAPEX_price_trend,MATCH(GRC!$E241,network_element_names,0),MATCH(GRC!AB$3,financial_years,0)))</f>
        <v>0.44564537536168525</v>
      </c>
      <c r="AC241" s="52">
        <f>AB241*(1+INDEX(MEA_CAPEX_price_trend,MATCH(GRC!$E241,network_element_names,0),MATCH(GRC!AC$3,financial_years,0)))</f>
        <v>0.42816908613181526</v>
      </c>
      <c r="AD241" s="52">
        <f>AC241*(1+INDEX(MEA_CAPEX_price_trend,MATCH(GRC!$E241,network_element_names,0),MATCH(GRC!AD$3,financial_years,0)))</f>
        <v>0.41137814157762637</v>
      </c>
      <c r="AE241" s="52">
        <f>AD241*(1+INDEX(MEA_CAPEX_price_trend,MATCH(GRC!$E241,network_element_names,0),MATCH(GRC!AE$3,financial_years,0)))</f>
        <v>0.39524566543732731</v>
      </c>
      <c r="AF241" s="52">
        <f>AE241*(1+INDEX(MEA_CAPEX_price_trend,MATCH(GRC!$E241,network_element_names,0),MATCH(GRC!AF$3,financial_years,0)))</f>
        <v>0.37974583542017709</v>
      </c>
      <c r="AG241" s="52">
        <f>AF241*(1+INDEX(MEA_CAPEX_price_trend,MATCH(GRC!$E241,network_element_names,0),MATCH(GRC!AG$3,financial_years,0)))</f>
        <v>0.36485384187428782</v>
      </c>
      <c r="AH241" s="52">
        <f>AG241*(1+INDEX(MEA_CAPEX_price_trend,MATCH(GRC!$E241,network_element_names,0),MATCH(GRC!AH$3,financial_years,0)))</f>
        <v>0.3505458480752961</v>
      </c>
      <c r="AI241" s="52">
        <f>AH241*(1+INDEX(MEA_CAPEX_price_trend,MATCH(GRC!$E241,network_element_names,0),MATCH(GRC!AI$3,financial_years,0)))</f>
        <v>0.33679895207234334</v>
      </c>
      <c r="AJ241" s="52">
        <f>AI241*(1+INDEX(MEA_CAPEX_price_trend,MATCH(GRC!$E241,network_element_names,0),MATCH(GRC!AJ$3,financial_years,0)))</f>
        <v>0.32359115003029065</v>
      </c>
      <c r="AK241" s="52">
        <f>AJ241*(1+INDEX(MEA_CAPEX_price_trend,MATCH(GRC!$E241,network_element_names,0),MATCH(GRC!AK$3,financial_years,0)))</f>
        <v>0.31090130100949492</v>
      </c>
      <c r="AL241" s="52">
        <f>AK241*(1+INDEX(MEA_CAPEX_price_trend,MATCH(GRC!$E241,network_element_names,0),MATCH(GRC!AL$3,financial_years,0)))</f>
        <v>0.29870909312676963</v>
      </c>
      <c r="AM241" s="52">
        <f>AL241*(1+INDEX(MEA_CAPEX_price_trend,MATCH(GRC!$E241,network_element_names,0),MATCH(GRC!AM$3,financial_years,0)))</f>
        <v>0.28699501104336689</v>
      </c>
      <c r="AN241" s="52">
        <f>AM241*(1+INDEX(MEA_CAPEX_price_trend,MATCH(GRC!$E241,network_element_names,0),MATCH(GRC!AN$3,financial_years,0)))</f>
        <v>0.2757403047279407</v>
      </c>
      <c r="AO241" s="52">
        <f>AN241*(1+INDEX(MEA_CAPEX_price_trend,MATCH(GRC!$E241,network_element_names,0),MATCH(GRC!AO$3,financial_years,0)))</f>
        <v>0.26492695944449207</v>
      </c>
      <c r="AP241" s="52">
        <f>AO241*(1+INDEX(MEA_CAPEX_price_trend,MATCH(GRC!$E241,network_element_names,0),MATCH(GRC!AP$3,financial_years,0)))</f>
        <v>0.2545376669172571</v>
      </c>
      <c r="AQ241" s="52">
        <f>AP241*(1+INDEX(MEA_CAPEX_price_trend,MATCH(GRC!$E241,network_element_names,0),MATCH(GRC!AQ$3,financial_years,0)))</f>
        <v>0.24455579762638421</v>
      </c>
      <c r="AR241" s="52">
        <f>AQ241*(1+INDEX(MEA_CAPEX_price_trend,MATCH(GRC!$E241,network_element_names,0),MATCH(GRC!AR$3,financial_years,0)))</f>
        <v>0.23496537419005542</v>
      </c>
      <c r="AS241" s="52">
        <f>AR241*(1+INDEX(MEA_CAPEX_price_trend,MATCH(GRC!$E241,network_element_names,0),MATCH(GRC!AS$3,financial_years,0)))</f>
        <v>0.22575104579044539</v>
      </c>
      <c r="AT241" s="52">
        <f>AS241*(1+INDEX(MEA_CAPEX_price_trend,MATCH(GRC!$E241,network_element_names,0),MATCH(GRC!AT$3,financial_years,0)))</f>
        <v>0.21689806360258473</v>
      </c>
    </row>
    <row r="242" spans="4:46" ht="14.5" outlineLevel="1" x14ac:dyDescent="0.35">
      <c r="D242" s="58">
        <v>80</v>
      </c>
      <c r="E242" s="58" t="str">
        <v>SEG3_FTTP_OH_Fibre_SDU</v>
      </c>
      <c r="G242" s="52">
        <v>1.4946835276967931</v>
      </c>
      <c r="H242" s="52">
        <f>G242*(1+INDEX(MEA_CAPEX_price_trend,MATCH(GRC!$E242,network_element_names,0),MATCH(GRC!H$3,financial_years,0)))</f>
        <v>1.4248928571428572</v>
      </c>
      <c r="I242" s="52">
        <f>H242*(1+INDEX(MEA_CAPEX_price_trend,MATCH(GRC!$E242,network_element_names,0),MATCH(GRC!I$3,financial_years,0)))</f>
        <v>1.365</v>
      </c>
      <c r="J242" s="52">
        <f>I242*(1+INDEX(MEA_CAPEX_price_trend,MATCH(GRC!$E242,network_element_names,0),MATCH(GRC!J$3,financial_years,0)))</f>
        <v>1.3297216699801193</v>
      </c>
      <c r="K242" s="52">
        <f>J242*(1+INDEX(MEA_CAPEX_price_trend,MATCH(GRC!$E242,network_element_names,0),MATCH(GRC!K$3,financial_years,0)))</f>
        <v>1.2851353417953815</v>
      </c>
      <c r="L242" s="52">
        <f>K242*(1+INDEX(MEA_CAPEX_price_trend,MATCH(GRC!$E242,network_element_names,0),MATCH(GRC!L$3,financial_years,0)))</f>
        <v>1.2395990501569623</v>
      </c>
      <c r="M242" s="52">
        <f>L242*(1+INDEX(MEA_CAPEX_price_trend,MATCH(GRC!$E242,network_element_names,0),MATCH(GRC!M$3,financial_years,0)))</f>
        <v>1.1933271799153466</v>
      </c>
      <c r="N242" s="52">
        <f>M242*(1+INDEX(MEA_CAPEX_price_trend,MATCH(GRC!$E242,network_element_names,0),MATCH(GRC!N$3,financial_years,0)))</f>
        <v>1.1476551877497938</v>
      </c>
      <c r="O242" s="52">
        <f>N242*(1+INDEX(MEA_CAPEX_price_trend,MATCH(GRC!$E242,network_element_names,0),MATCH(GRC!O$3,financial_years,0)))</f>
        <v>1.1026491019556841</v>
      </c>
      <c r="P242" s="52">
        <f>O242*(1+INDEX(MEA_CAPEX_price_trend,MATCH(GRC!$E242,network_element_names,0),MATCH(GRC!P$3,financial_years,0)))</f>
        <v>1.05940796070252</v>
      </c>
      <c r="Q242" s="52">
        <f>P242*(1+INDEX(MEA_CAPEX_price_trend,MATCH(GRC!$E242,network_element_names,0),MATCH(GRC!Q$3,financial_years,0)))</f>
        <v>1.0178625504788918</v>
      </c>
      <c r="R242" s="52">
        <f>Q242*(1+INDEX(MEA_CAPEX_price_trend,MATCH(GRC!$E242,network_element_names,0),MATCH(GRC!R$3,financial_years,0)))</f>
        <v>0.97794637202873913</v>
      </c>
      <c r="S242" s="52">
        <f>R242*(1+INDEX(MEA_CAPEX_price_trend,MATCH(GRC!$E242,network_element_names,0),MATCH(GRC!S$3,financial_years,0)))</f>
        <v>0.93959553390996509</v>
      </c>
      <c r="T242" s="52">
        <f>S242*(1+INDEX(MEA_CAPEX_price_trend,MATCH(GRC!$E242,network_element_names,0),MATCH(GRC!T$3,financial_years,0)))</f>
        <v>0.90274865022722128</v>
      </c>
      <c r="U242" s="52">
        <f>T242*(1+INDEX(MEA_CAPEX_price_trend,MATCH(GRC!$E242,network_element_names,0),MATCH(GRC!U$3,financial_years,0)))</f>
        <v>0.8673467423751734</v>
      </c>
      <c r="V242" s="52">
        <f>U242*(1+INDEX(MEA_CAPEX_price_trend,MATCH(GRC!$E242,network_element_names,0),MATCH(GRC!V$3,financial_years,0)))</f>
        <v>0.83333314463497055</v>
      </c>
      <c r="W242" s="52">
        <f>V242*(1+INDEX(MEA_CAPEX_price_trend,MATCH(GRC!$E242,network_element_names,0),MATCH(GRC!W$3,financial_years,0)))</f>
        <v>0.80065341347281482</v>
      </c>
      <c r="X242" s="52">
        <f>W242*(1+INDEX(MEA_CAPEX_price_trend,MATCH(GRC!$E242,network_element_names,0),MATCH(GRC!X$3,financial_years,0)))</f>
        <v>0.76925524039544946</v>
      </c>
      <c r="Y242" s="52">
        <f>X242*(1+INDEX(MEA_CAPEX_price_trend,MATCH(GRC!$E242,network_element_names,0),MATCH(GRC!Y$3,financial_years,0)))</f>
        <v>0.739088368223079</v>
      </c>
      <c r="Z242" s="52">
        <f>Y242*(1+INDEX(MEA_CAPEX_price_trend,MATCH(GRC!$E242,network_element_names,0),MATCH(GRC!Z$3,financial_years,0)))</f>
        <v>0.71010451064570335</v>
      </c>
      <c r="AA242" s="52">
        <f>Z242*(1+INDEX(MEA_CAPEX_price_trend,MATCH(GRC!$E242,network_element_names,0),MATCH(GRC!AA$3,financial_years,0)))</f>
        <v>0.68225727493410704</v>
      </c>
      <c r="AB242" s="52">
        <f>AA242*(1+INDEX(MEA_CAPEX_price_trend,MATCH(GRC!$E242,network_element_names,0),MATCH(GRC!AB$3,financial_years,0)))</f>
        <v>0.65550208768178919</v>
      </c>
      <c r="AC242" s="52">
        <f>AB242*(1+INDEX(MEA_CAPEX_price_trend,MATCH(GRC!$E242,network_element_names,0),MATCH(GRC!AC$3,financial_years,0)))</f>
        <v>0.62979612345897396</v>
      </c>
      <c r="AD242" s="52">
        <f>AC242*(1+INDEX(MEA_CAPEX_price_trend,MATCH(GRC!$E242,network_element_names,0),MATCH(GRC!AD$3,financial_years,0)))</f>
        <v>0.60509823626450421</v>
      </c>
      <c r="AE242" s="52">
        <f>AD242*(1+INDEX(MEA_CAPEX_price_trend,MATCH(GRC!$E242,network_element_names,0),MATCH(GRC!AE$3,financial_years,0)))</f>
        <v>0.58136889366589628</v>
      </c>
      <c r="AF242" s="52">
        <f>AE242*(1+INDEX(MEA_CAPEX_price_trend,MATCH(GRC!$E242,network_element_names,0),MATCH(GRC!AF$3,financial_years,0)))</f>
        <v>0.55857011352213548</v>
      </c>
      <c r="AG242" s="52">
        <f>AF242*(1+INDEX(MEA_CAPEX_price_trend,MATCH(GRC!$E242,network_element_names,0),MATCH(GRC!AG$3,financial_years,0)))</f>
        <v>0.5366654031879341</v>
      </c>
      <c r="AH242" s="52">
        <f>AG242*(1+INDEX(MEA_CAPEX_price_trend,MATCH(GRC!$E242,network_element_names,0),MATCH(GRC!AH$3,financial_years,0)))</f>
        <v>0.51561970110213273</v>
      </c>
      <c r="AI242" s="52">
        <f>AH242*(1+INDEX(MEA_CAPEX_price_trend,MATCH(GRC!$E242,network_element_names,0),MATCH(GRC!AI$3,financial_years,0)))</f>
        <v>0.49539932066675496</v>
      </c>
      <c r="AJ242" s="52">
        <f>AI242*(1+INDEX(MEA_CAPEX_price_trend,MATCH(GRC!$E242,network_element_names,0),MATCH(GRC!AJ$3,financial_years,0)))</f>
        <v>0.47597189632688219</v>
      </c>
      <c r="AK242" s="52">
        <f>AJ242*(1+INDEX(MEA_CAPEX_price_trend,MATCH(GRC!$E242,network_element_names,0),MATCH(GRC!AK$3,financial_years,0)))</f>
        <v>0.45730633176504371</v>
      </c>
      <c r="AL242" s="52">
        <f>AK242*(1+INDEX(MEA_CAPEX_price_trend,MATCH(GRC!$E242,network_element_names,0),MATCH(GRC!AL$3,financial_years,0)))</f>
        <v>0.4393727501271989</v>
      </c>
      <c r="AM242" s="52">
        <f>AL242*(1+INDEX(MEA_CAPEX_price_trend,MATCH(GRC!$E242,network_element_names,0),MATCH(GRC!AM$3,financial_years,0)))</f>
        <v>0.42214244620064201</v>
      </c>
      <c r="AN242" s="52">
        <f>AM242*(1+INDEX(MEA_CAPEX_price_trend,MATCH(GRC!$E242,network_element_names,0),MATCH(GRC!AN$3,financial_years,0)))</f>
        <v>0.40558784046728341</v>
      </c>
      <c r="AO242" s="52">
        <f>AN242*(1+INDEX(MEA_CAPEX_price_trend,MATCH(GRC!$E242,network_element_names,0),MATCH(GRC!AO$3,financial_years,0)))</f>
        <v>0.38968243495876254</v>
      </c>
      <c r="AP242" s="52">
        <f>AO242*(1+INDEX(MEA_CAPEX_price_trend,MATCH(GRC!$E242,network_element_names,0),MATCH(GRC!AP$3,financial_years,0)))</f>
        <v>0.37440077084273266</v>
      </c>
      <c r="AQ242" s="52">
        <f>AP242*(1+INDEX(MEA_CAPEX_price_trend,MATCH(GRC!$E242,network_element_names,0),MATCH(GRC!AQ$3,financial_years,0)))</f>
        <v>0.35971838767242936</v>
      </c>
      <c r="AR242" s="52">
        <f>AQ242*(1+INDEX(MEA_CAPEX_price_trend,MATCH(GRC!$E242,network_element_names,0),MATCH(GRC!AR$3,financial_years,0)))</f>
        <v>0.34561178423429484</v>
      </c>
      <c r="AS242" s="52">
        <f>AR242*(1+INDEX(MEA_CAPEX_price_trend,MATCH(GRC!$E242,network_element_names,0),MATCH(GRC!AS$3,financial_years,0)))</f>
        <v>0.33205838093098916</v>
      </c>
      <c r="AT242" s="52">
        <f>AS242*(1+INDEX(MEA_CAPEX_price_trend,MATCH(GRC!$E242,network_element_names,0),MATCH(GRC!AT$3,financial_years,0)))</f>
        <v>0.31903648363957776</v>
      </c>
    </row>
    <row r="243" spans="4:46" ht="14.5" outlineLevel="1" x14ac:dyDescent="0.35">
      <c r="D243" s="58">
        <v>81</v>
      </c>
      <c r="E243" s="58" t="str">
        <v>SEG3_FTTP_Fibre_Testing</v>
      </c>
      <c r="G243" s="52">
        <v>13.007011775619056</v>
      </c>
      <c r="H243" s="52">
        <f>G243*(1+INDEX(MEA_CAPEX_price_trend,MATCH(GRC!$E243,network_element_names,0),MATCH(GRC!H$3,financial_years,0)))</f>
        <v>12.462944162436546</v>
      </c>
      <c r="I243" s="52">
        <f>H243*(1+INDEX(MEA_CAPEX_price_trend,MATCH(GRC!$E243,network_element_names,0),MATCH(GRC!I$3,financial_years,0)))</f>
        <v>12</v>
      </c>
      <c r="J243" s="52">
        <f>I243*(1+INDEX(MEA_CAPEX_price_trend,MATCH(GRC!$E243,network_element_names,0),MATCH(GRC!J$3,financial_years,0)))</f>
        <v>11.749502982107355</v>
      </c>
      <c r="K243" s="52">
        <f>J243*(1+INDEX(MEA_CAPEX_price_trend,MATCH(GRC!$E243,network_element_names,0),MATCH(GRC!K$3,financial_years,0)))</f>
        <v>11.413471831731504</v>
      </c>
      <c r="L243" s="52">
        <f>K243*(1+INDEX(MEA_CAPEX_price_trend,MATCH(GRC!$E243,network_element_names,0),MATCH(GRC!L$3,financial_years,0)))</f>
        <v>11.06522613607828</v>
      </c>
      <c r="M243" s="52">
        <f>L243*(1+INDEX(MEA_CAPEX_price_trend,MATCH(GRC!$E243,network_element_names,0),MATCH(GRC!M$3,financial_years,0)))</f>
        <v>10.706530200429373</v>
      </c>
      <c r="N243" s="52">
        <f>M243*(1+INDEX(MEA_CAPEX_price_trend,MATCH(GRC!$E243,network_element_names,0),MATCH(GRC!N$3,financial_years,0)))</f>
        <v>10.349295630444489</v>
      </c>
      <c r="O243" s="52">
        <f>N243*(1+INDEX(MEA_CAPEX_price_trend,MATCH(GRC!$E243,network_element_names,0),MATCH(GRC!O$3,financial_years,0)))</f>
        <v>9.9941727411645314</v>
      </c>
      <c r="P243" s="52">
        <f>O243*(1+INDEX(MEA_CAPEX_price_trend,MATCH(GRC!$E243,network_element_names,0),MATCH(GRC!P$3,financial_years,0)))</f>
        <v>9.651235441222612</v>
      </c>
      <c r="Q243" s="52">
        <f>P243*(1+INDEX(MEA_CAPEX_price_trend,MATCH(GRC!$E243,network_element_names,0),MATCH(GRC!Q$3,financial_years,0)))</f>
        <v>9.3200655976512472</v>
      </c>
      <c r="R243" s="52">
        <f>Q243*(1+INDEX(MEA_CAPEX_price_trend,MATCH(GRC!$E243,network_element_names,0),MATCH(GRC!R$3,financial_years,0)))</f>
        <v>9.0002594251828221</v>
      </c>
      <c r="S243" s="52">
        <f>R243*(1+INDEX(MEA_CAPEX_price_trend,MATCH(GRC!$E243,network_element_names,0),MATCH(GRC!S$3,financial_years,0)))</f>
        <v>8.6914269939265498</v>
      </c>
      <c r="T243" s="52">
        <f>S243*(1+INDEX(MEA_CAPEX_price_trend,MATCH(GRC!$E243,network_element_names,0),MATCH(GRC!T$3,financial_years,0)))</f>
        <v>8.3931917539388721</v>
      </c>
      <c r="U243" s="52">
        <f>T243*(1+INDEX(MEA_CAPEX_price_trend,MATCH(GRC!$E243,network_element_names,0),MATCH(GRC!U$3,financial_years,0)))</f>
        <v>8.1051900761076361</v>
      </c>
      <c r="V243" s="52">
        <f>U243*(1+INDEX(MEA_CAPEX_price_trend,MATCH(GRC!$E243,network_element_names,0),MATCH(GRC!V$3,financial_years,0)))</f>
        <v>7.8270708087902179</v>
      </c>
      <c r="W243" s="52">
        <f>V243*(1+INDEX(MEA_CAPEX_price_trend,MATCH(GRC!$E243,network_element_names,0),MATCH(GRC!W$3,financial_years,0)))</f>
        <v>7.5584948496650632</v>
      </c>
      <c r="X243" s="52">
        <f>W243*(1+INDEX(MEA_CAPEX_price_trend,MATCH(GRC!$E243,network_element_names,0),MATCH(GRC!X$3,financial_years,0)))</f>
        <v>7.2991347322745952</v>
      </c>
      <c r="Y243" s="52">
        <f>X243*(1+INDEX(MEA_CAPEX_price_trend,MATCH(GRC!$E243,network_element_names,0),MATCH(GRC!Y$3,financial_years,0)))</f>
        <v>7.0486742267553684</v>
      </c>
      <c r="Z243" s="52">
        <f>Y243*(1+INDEX(MEA_CAPEX_price_trend,MATCH(GRC!$E243,network_element_names,0),MATCH(GRC!Z$3,financial_years,0)))</f>
        <v>6.8068079542686641</v>
      </c>
      <c r="AA243" s="52">
        <f>Z243*(1+INDEX(MEA_CAPEX_price_trend,MATCH(GRC!$E243,network_element_names,0),MATCH(GRC!AA$3,financial_years,0)))</f>
        <v>6.5732410146614058</v>
      </c>
      <c r="AB243" s="52">
        <f>AA243*(1+INDEX(MEA_CAPEX_price_trend,MATCH(GRC!$E243,network_element_names,0),MATCH(GRC!AB$3,financial_years,0)))</f>
        <v>6.3476886269034161</v>
      </c>
      <c r="AC243" s="52">
        <f>AB243*(1+INDEX(MEA_CAPEX_price_trend,MATCH(GRC!$E243,network_element_names,0),MATCH(GRC!AC$3,financial_years,0)))</f>
        <v>6.1298757818626122</v>
      </c>
      <c r="AD243" s="52">
        <f>AC243*(1+INDEX(MEA_CAPEX_price_trend,MATCH(GRC!$E243,network_element_names,0),MATCH(GRC!AD$3,financial_years,0)))</f>
        <v>5.919536906994777</v>
      </c>
      <c r="AE243" s="52">
        <f>AD243*(1+INDEX(MEA_CAPEX_price_trend,MATCH(GRC!$E243,network_element_names,0),MATCH(GRC!AE$3,financial_years,0)))</f>
        <v>5.7164155425390746</v>
      </c>
      <c r="AF243" s="52">
        <f>AE243*(1+INDEX(MEA_CAPEX_price_trend,MATCH(GRC!$E243,network_element_names,0),MATCH(GRC!AF$3,financial_years,0)))</f>
        <v>5.5202640288244975</v>
      </c>
      <c r="AG243" s="52">
        <f>AF243*(1+INDEX(MEA_CAPEX_price_trend,MATCH(GRC!$E243,network_element_names,0),MATCH(GRC!AG$3,financial_years,0)))</f>
        <v>5.3308432043060101</v>
      </c>
      <c r="AH243" s="52">
        <f>AG243*(1+INDEX(MEA_CAPEX_price_trend,MATCH(GRC!$E243,network_element_names,0),MATCH(GRC!AH$3,financial_years,0)))</f>
        <v>5.1479221139621751</v>
      </c>
      <c r="AI243" s="52">
        <f>AH243*(1+INDEX(MEA_CAPEX_price_trend,MATCH(GRC!$E243,network_element_names,0),MATCH(GRC!AI$3,financial_years,0)))</f>
        <v>4.9712777276987676</v>
      </c>
      <c r="AJ243" s="52">
        <f>AI243*(1+INDEX(MEA_CAPEX_price_trend,MATCH(GRC!$E243,network_element_names,0),MATCH(GRC!AJ$3,financial_years,0)))</f>
        <v>4.8006946684149865</v>
      </c>
      <c r="AK243" s="52">
        <f>AJ243*(1+INDEX(MEA_CAPEX_price_trend,MATCH(GRC!$E243,network_element_names,0),MATCH(GRC!AK$3,financial_years,0)))</f>
        <v>4.635964949400746</v>
      </c>
      <c r="AL243" s="52">
        <f>AK243*(1+INDEX(MEA_CAPEX_price_trend,MATCH(GRC!$E243,network_element_names,0),MATCH(GRC!AL$3,financial_years,0)))</f>
        <v>4.4768877207448377</v>
      </c>
      <c r="AM243" s="52">
        <f>AL243*(1+INDEX(MEA_CAPEX_price_trend,MATCH(GRC!$E243,network_element_names,0),MATCH(GRC!AM$3,financial_years,0)))</f>
        <v>4.3232690244447696</v>
      </c>
      <c r="AN243" s="52">
        <f>AM243*(1+INDEX(MEA_CAPEX_price_trend,MATCH(GRC!$E243,network_element_names,0),MATCH(GRC!AN$3,financial_years,0)))</f>
        <v>4.1749215579197037</v>
      </c>
      <c r="AO243" s="52">
        <f>AN243*(1+INDEX(MEA_CAPEX_price_trend,MATCH(GRC!$E243,network_element_names,0),MATCH(GRC!AO$3,financial_years,0)))</f>
        <v>4.0316644456381452</v>
      </c>
      <c r="AP243" s="52">
        <f>AO243*(1+INDEX(MEA_CAPEX_price_trend,MATCH(GRC!$E243,network_element_names,0),MATCH(GRC!AP$3,financial_years,0)))</f>
        <v>3.8933230185819339</v>
      </c>
      <c r="AQ243" s="52">
        <f>AP243*(1+INDEX(MEA_CAPEX_price_trend,MATCH(GRC!$E243,network_element_names,0),MATCH(GRC!AQ$3,financial_years,0)))</f>
        <v>3.7597286012776512</v>
      </c>
      <c r="AR243" s="52">
        <f>AQ243*(1+INDEX(MEA_CAPEX_price_trend,MATCH(GRC!$E243,network_element_names,0),MATCH(GRC!AR$3,financial_years,0)))</f>
        <v>3.6307183061357708</v>
      </c>
      <c r="AS243" s="52">
        <f>AR243*(1+INDEX(MEA_CAPEX_price_trend,MATCH(GRC!$E243,network_element_names,0),MATCH(GRC!AS$3,financial_years,0)))</f>
        <v>3.5061348348467987</v>
      </c>
      <c r="AT243" s="52">
        <f>AS243*(1+INDEX(MEA_CAPEX_price_trend,MATCH(GRC!$E243,network_element_names,0),MATCH(GRC!AT$3,financial_years,0)))</f>
        <v>3.3858262865922519</v>
      </c>
    </row>
    <row r="244" spans="4:46" ht="14.5" outlineLevel="1" x14ac:dyDescent="0.35">
      <c r="D244" s="58">
        <v>82</v>
      </c>
      <c r="E244" s="58" t="str">
        <v>SEG3_Business_Serv_UG_Fibre</v>
      </c>
      <c r="G244" s="52">
        <v>1.6425093710953771</v>
      </c>
      <c r="H244" s="52">
        <f>G244*(1+INDEX(MEA_CAPEX_price_trend,MATCH(GRC!$E244,network_element_names,0),MATCH(GRC!H$3,financial_years,0)))</f>
        <v>1.5658163265306122</v>
      </c>
      <c r="I244" s="52">
        <f>H244*(1+INDEX(MEA_CAPEX_price_trend,MATCH(GRC!$E244,network_element_names,0),MATCH(GRC!I$3,financial_years,0)))</f>
        <v>1.5</v>
      </c>
      <c r="J244" s="52">
        <f>I244*(1+INDEX(MEA_CAPEX_price_trend,MATCH(GRC!$E244,network_element_names,0),MATCH(GRC!J$3,financial_years,0)))</f>
        <v>1.4612326043737576</v>
      </c>
      <c r="K244" s="52">
        <f>J244*(1+INDEX(MEA_CAPEX_price_trend,MATCH(GRC!$E244,network_element_names,0),MATCH(GRC!K$3,financial_years,0)))</f>
        <v>1.4122366393355841</v>
      </c>
      <c r="L244" s="52">
        <f>K244*(1+INDEX(MEA_CAPEX_price_trend,MATCH(GRC!$E244,network_element_names,0),MATCH(GRC!L$3,financial_years,0)))</f>
        <v>1.3621967584142443</v>
      </c>
      <c r="M244" s="52">
        <f>L244*(1+INDEX(MEA_CAPEX_price_trend,MATCH(GRC!$E244,network_element_names,0),MATCH(GRC!M$3,financial_years,0)))</f>
        <v>1.3113485493575239</v>
      </c>
      <c r="N244" s="52">
        <f>M244*(1+INDEX(MEA_CAPEX_price_trend,MATCH(GRC!$E244,network_element_names,0),MATCH(GRC!N$3,financial_years,0)))</f>
        <v>1.2611595469777952</v>
      </c>
      <c r="O244" s="52">
        <f>N244*(1+INDEX(MEA_CAPEX_price_trend,MATCH(GRC!$E244,network_element_names,0),MATCH(GRC!O$3,financial_years,0)))</f>
        <v>1.211702309841411</v>
      </c>
      <c r="P244" s="52">
        <f>O244*(1+INDEX(MEA_CAPEX_price_trend,MATCH(GRC!$E244,network_element_names,0),MATCH(GRC!P$3,financial_years,0)))</f>
        <v>1.1641845722005715</v>
      </c>
      <c r="Q244" s="52">
        <f>P244*(1+INDEX(MEA_CAPEX_price_trend,MATCH(GRC!$E244,network_element_names,0),MATCH(GRC!Q$3,financial_years,0)))</f>
        <v>1.1185302752515294</v>
      </c>
      <c r="R244" s="52">
        <f>Q244*(1+INDEX(MEA_CAPEX_price_trend,MATCH(GRC!$E244,network_element_names,0),MATCH(GRC!R$3,financial_years,0)))</f>
        <v>1.0746663428887244</v>
      </c>
      <c r="S244" s="52">
        <f>R244*(1+INDEX(MEA_CAPEX_price_trend,MATCH(GRC!$E244,network_element_names,0),MATCH(GRC!S$3,financial_years,0)))</f>
        <v>1.0325225647362255</v>
      </c>
      <c r="T244" s="52">
        <f>S244*(1+INDEX(MEA_CAPEX_price_trend,MATCH(GRC!$E244,network_element_names,0),MATCH(GRC!T$3,financial_years,0)))</f>
        <v>0.99203148376617722</v>
      </c>
      <c r="U244" s="52">
        <f>T244*(1+INDEX(MEA_CAPEX_price_trend,MATCH(GRC!$E244,network_element_names,0),MATCH(GRC!U$3,financial_years,0)))</f>
        <v>0.95312828832436636</v>
      </c>
      <c r="V244" s="52">
        <f>U244*(1+INDEX(MEA_CAPEX_price_trend,MATCH(GRC!$E244,network_element_names,0),MATCH(GRC!V$3,financial_years,0)))</f>
        <v>0.91575070839007755</v>
      </c>
      <c r="W244" s="52">
        <f>V244*(1+INDEX(MEA_CAPEX_price_trend,MATCH(GRC!$E244,network_element_names,0),MATCH(GRC!W$3,financial_years,0)))</f>
        <v>0.87983891590419216</v>
      </c>
      <c r="X244" s="52">
        <f>W244*(1+INDEX(MEA_CAPEX_price_trend,MATCH(GRC!$E244,network_element_names,0),MATCH(GRC!X$3,financial_years,0)))</f>
        <v>0.84533542900598846</v>
      </c>
      <c r="Y244" s="52">
        <f>X244*(1+INDEX(MEA_CAPEX_price_trend,MATCH(GRC!$E244,network_element_names,0),MATCH(GRC!Y$3,financial_years,0)))</f>
        <v>0.81218502002536153</v>
      </c>
      <c r="Z244" s="52">
        <f>Y244*(1+INDEX(MEA_CAPEX_price_trend,MATCH(GRC!$E244,network_element_names,0),MATCH(GRC!Z$3,financial_years,0)))</f>
        <v>0.78033462708319046</v>
      </c>
      <c r="AA244" s="52">
        <f>Z244*(1+INDEX(MEA_CAPEX_price_trend,MATCH(GRC!$E244,network_element_names,0),MATCH(GRC!AA$3,financial_years,0)))</f>
        <v>0.74973326915835936</v>
      </c>
      <c r="AB244" s="52">
        <f>AA244*(1+INDEX(MEA_CAPEX_price_trend,MATCH(GRC!$E244,network_element_names,0),MATCH(GRC!AB$3,financial_years,0)))</f>
        <v>0.72033196448548265</v>
      </c>
      <c r="AC244" s="52">
        <f>AB244*(1+INDEX(MEA_CAPEX_price_trend,MATCH(GRC!$E244,network_element_names,0),MATCH(GRC!AC$3,financial_years,0)))</f>
        <v>0.69208365215271861</v>
      </c>
      <c r="AD244" s="52">
        <f>AC244*(1+INDEX(MEA_CAPEX_price_trend,MATCH(GRC!$E244,network_element_names,0),MATCH(GRC!AD$3,financial_years,0)))</f>
        <v>0.6649431167741805</v>
      </c>
      <c r="AE244" s="52">
        <f>AD244*(1+INDEX(MEA_CAPEX_price_trend,MATCH(GRC!$E244,network_element_names,0),MATCH(GRC!AE$3,financial_years,0)))</f>
        <v>0.63886691611636948</v>
      </c>
      <c r="AF244" s="52">
        <f>AE244*(1+INDEX(MEA_CAPEX_price_trend,MATCH(GRC!$E244,network_element_names,0),MATCH(GRC!AF$3,financial_years,0)))</f>
        <v>0.61381331156278618</v>
      </c>
      <c r="AG244" s="52">
        <f>AF244*(1+INDEX(MEA_CAPEX_price_trend,MATCH(GRC!$E244,network_element_names,0),MATCH(GRC!AG$3,financial_years,0)))</f>
        <v>0.5897422013054221</v>
      </c>
      <c r="AH244" s="52">
        <f>AG244*(1+INDEX(MEA_CAPEX_price_trend,MATCH(GRC!$E244,network_element_names,0),MATCH(GRC!AH$3,financial_years,0)))</f>
        <v>0.56661505615618979</v>
      </c>
      <c r="AI244" s="52">
        <f>AH244*(1+INDEX(MEA_CAPEX_price_trend,MATCH(GRC!$E244,network_element_names,0),MATCH(GRC!AI$3,financial_years,0)))</f>
        <v>0.54439485787555486</v>
      </c>
      <c r="AJ244" s="52">
        <f>AI244*(1+INDEX(MEA_CAPEX_price_trend,MATCH(GRC!$E244,network_element_names,0),MATCH(GRC!AJ$3,financial_years,0)))</f>
        <v>0.52304603991965082</v>
      </c>
      <c r="AK244" s="52">
        <f>AJ244*(1+INDEX(MEA_CAPEX_price_trend,MATCH(GRC!$E244,network_element_names,0),MATCH(GRC!AK$3,financial_years,0)))</f>
        <v>0.50253443051103708</v>
      </c>
      <c r="AL244" s="52">
        <f>AK244*(1+INDEX(MEA_CAPEX_price_trend,MATCH(GRC!$E244,network_element_names,0),MATCH(GRC!AL$3,financial_years,0)))</f>
        <v>0.48282719794197682</v>
      </c>
      <c r="AM244" s="52">
        <f>AL244*(1+INDEX(MEA_CAPEX_price_trend,MATCH(GRC!$E244,network_element_names,0),MATCH(GRC!AM$3,financial_years,0)))</f>
        <v>0.46389279802268352</v>
      </c>
      <c r="AN244" s="52">
        <f>AM244*(1+INDEX(MEA_CAPEX_price_trend,MATCH(GRC!$E244,network_element_names,0),MATCH(GRC!AN$3,financial_years,0)))</f>
        <v>0.44570092359042135</v>
      </c>
      <c r="AO244" s="52">
        <f>AN244*(1+INDEX(MEA_CAPEX_price_trend,MATCH(GRC!$E244,network_element_names,0),MATCH(GRC!AO$3,financial_years,0)))</f>
        <v>0.42822245599864017</v>
      </c>
      <c r="AP244" s="52">
        <f>AO244*(1+INDEX(MEA_CAPEX_price_trend,MATCH(GRC!$E244,network_element_names,0),MATCH(GRC!AP$3,financial_years,0)))</f>
        <v>0.4114294185084974</v>
      </c>
      <c r="AQ244" s="52">
        <f>AP244*(1+INDEX(MEA_CAPEX_price_trend,MATCH(GRC!$E244,network_element_names,0),MATCH(GRC!AQ$3,financial_years,0)))</f>
        <v>0.39529493150816408</v>
      </c>
      <c r="AR244" s="52">
        <f>AQ244*(1+INDEX(MEA_CAPEX_price_trend,MATCH(GRC!$E244,network_element_names,0),MATCH(GRC!AR$3,financial_years,0)))</f>
        <v>0.3797931694882361</v>
      </c>
      <c r="AS244" s="52">
        <f>AR244*(1+INDEX(MEA_CAPEX_price_trend,MATCH(GRC!$E244,network_element_names,0),MATCH(GRC!AS$3,financial_years,0)))</f>
        <v>0.36489931970438372</v>
      </c>
      <c r="AT244" s="52">
        <f>AS244*(1+INDEX(MEA_CAPEX_price_trend,MATCH(GRC!$E244,network_element_names,0),MATCH(GRC!AT$3,financial_years,0)))</f>
        <v>0.35058954246107443</v>
      </c>
    </row>
    <row r="245" spans="4:46" ht="14.5" outlineLevel="1" x14ac:dyDescent="0.35">
      <c r="D245" s="58">
        <v>83</v>
      </c>
      <c r="E245" s="58" t="str">
        <v>SEG3_Business_Serv_OH_Fibre</v>
      </c>
      <c r="G245" s="52">
        <v>1.9710112453144524</v>
      </c>
      <c r="H245" s="52">
        <f>G245*(1+INDEX(MEA_CAPEX_price_trend,MATCH(GRC!$E245,network_element_names,0),MATCH(GRC!H$3,financial_years,0)))</f>
        <v>1.8789795918367347</v>
      </c>
      <c r="I245" s="52">
        <f>H245*(1+INDEX(MEA_CAPEX_price_trend,MATCH(GRC!$E245,network_element_names,0),MATCH(GRC!I$3,financial_years,0)))</f>
        <v>1.8</v>
      </c>
      <c r="J245" s="52">
        <f>I245*(1+INDEX(MEA_CAPEX_price_trend,MATCH(GRC!$E245,network_element_names,0),MATCH(GRC!J$3,financial_years,0)))</f>
        <v>1.7534791252485089</v>
      </c>
      <c r="K245" s="52">
        <f>J245*(1+INDEX(MEA_CAPEX_price_trend,MATCH(GRC!$E245,network_element_names,0),MATCH(GRC!K$3,financial_years,0)))</f>
        <v>1.6946839672027008</v>
      </c>
      <c r="L245" s="52">
        <f>K245*(1+INDEX(MEA_CAPEX_price_trend,MATCH(GRC!$E245,network_element_names,0),MATCH(GRC!L$3,financial_years,0)))</f>
        <v>1.6346361100970932</v>
      </c>
      <c r="M245" s="52">
        <f>L245*(1+INDEX(MEA_CAPEX_price_trend,MATCH(GRC!$E245,network_element_names,0),MATCH(GRC!M$3,financial_years,0)))</f>
        <v>1.5736182592290286</v>
      </c>
      <c r="N245" s="52">
        <f>M245*(1+INDEX(MEA_CAPEX_price_trend,MATCH(GRC!$E245,network_element_names,0),MATCH(GRC!N$3,financial_years,0)))</f>
        <v>1.5133914563733544</v>
      </c>
      <c r="O245" s="52">
        <f>N245*(1+INDEX(MEA_CAPEX_price_trend,MATCH(GRC!$E245,network_element_names,0),MATCH(GRC!O$3,financial_years,0)))</f>
        <v>1.4540427718096933</v>
      </c>
      <c r="P245" s="52">
        <f>O245*(1+INDEX(MEA_CAPEX_price_trend,MATCH(GRC!$E245,network_element_names,0),MATCH(GRC!P$3,financial_years,0)))</f>
        <v>1.3970214866406856</v>
      </c>
      <c r="Q245" s="52">
        <f>P245*(1+INDEX(MEA_CAPEX_price_trend,MATCH(GRC!$E245,network_element_names,0),MATCH(GRC!Q$3,financial_years,0)))</f>
        <v>1.3422363303018354</v>
      </c>
      <c r="R245" s="52">
        <f>Q245*(1+INDEX(MEA_CAPEX_price_trend,MATCH(GRC!$E245,network_element_names,0),MATCH(GRC!R$3,financial_years,0)))</f>
        <v>1.2895996114664692</v>
      </c>
      <c r="S245" s="52">
        <f>R245*(1+INDEX(MEA_CAPEX_price_trend,MATCH(GRC!$E245,network_element_names,0),MATCH(GRC!S$3,financial_years,0)))</f>
        <v>1.2390270776834704</v>
      </c>
      <c r="T245" s="52">
        <f>S245*(1+INDEX(MEA_CAPEX_price_trend,MATCH(GRC!$E245,network_element_names,0),MATCH(GRC!T$3,financial_years,0)))</f>
        <v>1.1904377805194128</v>
      </c>
      <c r="U245" s="52">
        <f>T245*(1+INDEX(MEA_CAPEX_price_trend,MATCH(GRC!$E245,network_element_names,0),MATCH(GRC!U$3,financial_years,0)))</f>
        <v>1.1437539459892396</v>
      </c>
      <c r="V245" s="52">
        <f>U245*(1+INDEX(MEA_CAPEX_price_trend,MATCH(GRC!$E245,network_element_names,0),MATCH(GRC!V$3,financial_years,0)))</f>
        <v>1.098900850068093</v>
      </c>
      <c r="W245" s="52">
        <f>V245*(1+INDEX(MEA_CAPEX_price_trend,MATCH(GRC!$E245,network_element_names,0),MATCH(GRC!W$3,financial_years,0)))</f>
        <v>1.0558066990850306</v>
      </c>
      <c r="X245" s="52">
        <f>W245*(1+INDEX(MEA_CAPEX_price_trend,MATCH(GRC!$E245,network_element_names,0),MATCH(GRC!X$3,financial_years,0)))</f>
        <v>1.0144025148071862</v>
      </c>
      <c r="Y245" s="52">
        <f>X245*(1+INDEX(MEA_CAPEX_price_trend,MATCH(GRC!$E245,network_element_names,0),MATCH(GRC!Y$3,financial_years,0)))</f>
        <v>0.97462202403043396</v>
      </c>
      <c r="Z245" s="52">
        <f>Y245*(1+INDEX(MEA_CAPEX_price_trend,MATCH(GRC!$E245,network_element_names,0),MATCH(GRC!Z$3,financial_years,0)))</f>
        <v>0.93640155249982859</v>
      </c>
      <c r="AA245" s="52">
        <f>Z245*(1+INDEX(MEA_CAPEX_price_trend,MATCH(GRC!$E245,network_element_names,0),MATCH(GRC!AA$3,financial_years,0)))</f>
        <v>0.8996799229900313</v>
      </c>
      <c r="AB245" s="52">
        <f>AA245*(1+INDEX(MEA_CAPEX_price_trend,MATCH(GRC!$E245,network_element_names,0),MATCH(GRC!AB$3,financial_years,0)))</f>
        <v>0.86439835738257909</v>
      </c>
      <c r="AC245" s="52">
        <f>AB245*(1+INDEX(MEA_CAPEX_price_trend,MATCH(GRC!$E245,network_element_names,0),MATCH(GRC!AC$3,financial_years,0)))</f>
        <v>0.83050038258326231</v>
      </c>
      <c r="AD245" s="52">
        <f>AC245*(1+INDEX(MEA_CAPEX_price_trend,MATCH(GRC!$E245,network_element_names,0),MATCH(GRC!AD$3,financial_years,0)))</f>
        <v>0.79793174012901658</v>
      </c>
      <c r="AE245" s="52">
        <f>AD245*(1+INDEX(MEA_CAPEX_price_trend,MATCH(GRC!$E245,network_element_names,0),MATCH(GRC!AE$3,financial_years,0)))</f>
        <v>0.76664029933964339</v>
      </c>
      <c r="AF245" s="52">
        <f>AE245*(1+INDEX(MEA_CAPEX_price_trend,MATCH(GRC!$E245,network_element_names,0),MATCH(GRC!AF$3,financial_years,0)))</f>
        <v>0.73657597387534346</v>
      </c>
      <c r="AG245" s="52">
        <f>AF245*(1+INDEX(MEA_CAPEX_price_trend,MATCH(GRC!$E245,network_element_names,0),MATCH(GRC!AG$3,financial_years,0)))</f>
        <v>0.70769064156650652</v>
      </c>
      <c r="AH245" s="52">
        <f>AG245*(1+INDEX(MEA_CAPEX_price_trend,MATCH(GRC!$E245,network_element_names,0),MATCH(GRC!AH$3,financial_years,0)))</f>
        <v>0.67993806738742768</v>
      </c>
      <c r="AI245" s="52">
        <f>AH245*(1+INDEX(MEA_CAPEX_price_trend,MATCH(GRC!$E245,network_element_names,0),MATCH(GRC!AI$3,financial_years,0)))</f>
        <v>0.65327382945066592</v>
      </c>
      <c r="AJ245" s="52">
        <f>AI245*(1+INDEX(MEA_CAPEX_price_trend,MATCH(GRC!$E245,network_element_names,0),MATCH(GRC!AJ$3,financial_years,0)))</f>
        <v>0.62765524790358096</v>
      </c>
      <c r="AK245" s="52">
        <f>AJ245*(1+INDEX(MEA_CAPEX_price_trend,MATCH(GRC!$E245,network_element_names,0),MATCH(GRC!AK$3,financial_years,0)))</f>
        <v>0.60304131661324445</v>
      </c>
      <c r="AL245" s="52">
        <f>AK245*(1+INDEX(MEA_CAPEX_price_trend,MATCH(GRC!$E245,network_element_names,0),MATCH(GRC!AL$3,financial_years,0)))</f>
        <v>0.57939263753037218</v>
      </c>
      <c r="AM245" s="52">
        <f>AL245*(1+INDEX(MEA_CAPEX_price_trend,MATCH(GRC!$E245,network_element_names,0),MATCH(GRC!AM$3,financial_years,0)))</f>
        <v>0.5566713576272202</v>
      </c>
      <c r="AN245" s="52">
        <f>AM245*(1+INDEX(MEA_CAPEX_price_trend,MATCH(GRC!$E245,network_element_names,0),MATCH(GRC!AN$3,financial_years,0)))</f>
        <v>0.53484110830850562</v>
      </c>
      <c r="AO245" s="52">
        <f>AN245*(1+INDEX(MEA_CAPEX_price_trend,MATCH(GRC!$E245,network_element_names,0),MATCH(GRC!AO$3,financial_years,0)))</f>
        <v>0.51386694719836823</v>
      </c>
      <c r="AP245" s="52">
        <f>AO245*(1+INDEX(MEA_CAPEX_price_trend,MATCH(GRC!$E245,network_element_names,0),MATCH(GRC!AP$3,financial_years,0)))</f>
        <v>0.49371530221019688</v>
      </c>
      <c r="AQ245" s="52">
        <f>AP245*(1+INDEX(MEA_CAPEX_price_trend,MATCH(GRC!$E245,network_element_names,0),MATCH(GRC!AQ$3,financial_years,0)))</f>
        <v>0.47435391780979697</v>
      </c>
      <c r="AR245" s="52">
        <f>AQ245*(1+INDEX(MEA_CAPEX_price_trend,MATCH(GRC!$E245,network_element_names,0),MATCH(GRC!AR$3,financial_years,0)))</f>
        <v>0.45575180338588334</v>
      </c>
      <c r="AS245" s="52">
        <f>AR245*(1+INDEX(MEA_CAPEX_price_trend,MATCH(GRC!$E245,network_element_names,0),MATCH(GRC!AS$3,financial_years,0)))</f>
        <v>0.43787918364526046</v>
      </c>
      <c r="AT245" s="52">
        <f>AS245*(1+INDEX(MEA_CAPEX_price_trend,MATCH(GRC!$E245,network_element_names,0),MATCH(GRC!AT$3,financial_years,0)))</f>
        <v>0.42070745095328937</v>
      </c>
    </row>
    <row r="246" spans="4:46" ht="14.5" outlineLevel="1" x14ac:dyDescent="0.35">
      <c r="D246" s="58">
        <v>84</v>
      </c>
      <c r="E246" s="58" t="str">
        <v>SEG3_Business_Serv_Fibre_Testing</v>
      </c>
      <c r="G246" s="52">
        <v>26.014023551238111</v>
      </c>
      <c r="H246" s="52">
        <f>G246*(1+INDEX(MEA_CAPEX_price_trend,MATCH(GRC!$E246,network_element_names,0),MATCH(GRC!H$3,financial_years,0)))</f>
        <v>24.925888324873092</v>
      </c>
      <c r="I246" s="52">
        <f>H246*(1+INDEX(MEA_CAPEX_price_trend,MATCH(GRC!$E246,network_element_names,0),MATCH(GRC!I$3,financial_years,0)))</f>
        <v>24</v>
      </c>
      <c r="J246" s="52">
        <f>I246*(1+INDEX(MEA_CAPEX_price_trend,MATCH(GRC!$E246,network_element_names,0),MATCH(GRC!J$3,financial_years,0)))</f>
        <v>23.49900596421471</v>
      </c>
      <c r="K246" s="52">
        <f>J246*(1+INDEX(MEA_CAPEX_price_trend,MATCH(GRC!$E246,network_element_names,0),MATCH(GRC!K$3,financial_years,0)))</f>
        <v>22.826943663463009</v>
      </c>
      <c r="L246" s="52">
        <f>K246*(1+INDEX(MEA_CAPEX_price_trend,MATCH(GRC!$E246,network_element_names,0),MATCH(GRC!L$3,financial_years,0)))</f>
        <v>22.13045227215656</v>
      </c>
      <c r="M246" s="52">
        <f>L246*(1+INDEX(MEA_CAPEX_price_trend,MATCH(GRC!$E246,network_element_names,0),MATCH(GRC!M$3,financial_years,0)))</f>
        <v>21.413060400858747</v>
      </c>
      <c r="N246" s="52">
        <f>M246*(1+INDEX(MEA_CAPEX_price_trend,MATCH(GRC!$E246,network_element_names,0),MATCH(GRC!N$3,financial_years,0)))</f>
        <v>20.698591260888978</v>
      </c>
      <c r="O246" s="52">
        <f>N246*(1+INDEX(MEA_CAPEX_price_trend,MATCH(GRC!$E246,network_element_names,0),MATCH(GRC!O$3,financial_years,0)))</f>
        <v>19.988345482329063</v>
      </c>
      <c r="P246" s="52">
        <f>O246*(1+INDEX(MEA_CAPEX_price_trend,MATCH(GRC!$E246,network_element_names,0),MATCH(GRC!P$3,financial_years,0)))</f>
        <v>19.302470882445224</v>
      </c>
      <c r="Q246" s="52">
        <f>P246*(1+INDEX(MEA_CAPEX_price_trend,MATCH(GRC!$E246,network_element_names,0),MATCH(GRC!Q$3,financial_years,0)))</f>
        <v>18.640131195302494</v>
      </c>
      <c r="R246" s="52">
        <f>Q246*(1+INDEX(MEA_CAPEX_price_trend,MATCH(GRC!$E246,network_element_names,0),MATCH(GRC!R$3,financial_years,0)))</f>
        <v>18.000518850365644</v>
      </c>
      <c r="S246" s="52">
        <f>R246*(1+INDEX(MEA_CAPEX_price_trend,MATCH(GRC!$E246,network_element_names,0),MATCH(GRC!S$3,financial_years,0)))</f>
        <v>17.3828539878531</v>
      </c>
      <c r="T246" s="52">
        <f>S246*(1+INDEX(MEA_CAPEX_price_trend,MATCH(GRC!$E246,network_element_names,0),MATCH(GRC!T$3,financial_years,0)))</f>
        <v>16.786383507877744</v>
      </c>
      <c r="U246" s="52">
        <f>T246*(1+INDEX(MEA_CAPEX_price_trend,MATCH(GRC!$E246,network_element_names,0),MATCH(GRC!U$3,financial_years,0)))</f>
        <v>16.210380152215272</v>
      </c>
      <c r="V246" s="52">
        <f>U246*(1+INDEX(MEA_CAPEX_price_trend,MATCH(GRC!$E246,network_element_names,0),MATCH(GRC!V$3,financial_years,0)))</f>
        <v>15.654141617580436</v>
      </c>
      <c r="W246" s="52">
        <f>V246*(1+INDEX(MEA_CAPEX_price_trend,MATCH(GRC!$E246,network_element_names,0),MATCH(GRC!W$3,financial_years,0)))</f>
        <v>15.116989699330126</v>
      </c>
      <c r="X246" s="52">
        <f>W246*(1+INDEX(MEA_CAPEX_price_trend,MATCH(GRC!$E246,network_element_names,0),MATCH(GRC!X$3,financial_years,0)))</f>
        <v>14.59826946454919</v>
      </c>
      <c r="Y246" s="52">
        <f>X246*(1+INDEX(MEA_CAPEX_price_trend,MATCH(GRC!$E246,network_element_names,0),MATCH(GRC!Y$3,financial_years,0)))</f>
        <v>14.097348453510737</v>
      </c>
      <c r="Z246" s="52">
        <f>Y246*(1+INDEX(MEA_CAPEX_price_trend,MATCH(GRC!$E246,network_element_names,0),MATCH(GRC!Z$3,financial_years,0)))</f>
        <v>13.613615908537328</v>
      </c>
      <c r="AA246" s="52">
        <f>Z246*(1+INDEX(MEA_CAPEX_price_trend,MATCH(GRC!$E246,network_element_names,0),MATCH(GRC!AA$3,financial_years,0)))</f>
        <v>13.146482029322812</v>
      </c>
      <c r="AB246" s="52">
        <f>AA246*(1+INDEX(MEA_CAPEX_price_trend,MATCH(GRC!$E246,network_element_names,0),MATCH(GRC!AB$3,financial_years,0)))</f>
        <v>12.695377253806832</v>
      </c>
      <c r="AC246" s="52">
        <f>AB246*(1+INDEX(MEA_CAPEX_price_trend,MATCH(GRC!$E246,network_element_names,0),MATCH(GRC!AC$3,financial_years,0)))</f>
        <v>12.259751563725224</v>
      </c>
      <c r="AD246" s="52">
        <f>AC246*(1+INDEX(MEA_CAPEX_price_trend,MATCH(GRC!$E246,network_element_names,0),MATCH(GRC!AD$3,financial_years,0)))</f>
        <v>11.839073813989554</v>
      </c>
      <c r="AE246" s="52">
        <f>AD246*(1+INDEX(MEA_CAPEX_price_trend,MATCH(GRC!$E246,network_element_names,0),MATCH(GRC!AE$3,financial_years,0)))</f>
        <v>11.432831085078149</v>
      </c>
      <c r="AF246" s="52">
        <f>AE246*(1+INDEX(MEA_CAPEX_price_trend,MATCH(GRC!$E246,network_element_names,0),MATCH(GRC!AF$3,financial_years,0)))</f>
        <v>11.040528057648995</v>
      </c>
      <c r="AG246" s="52">
        <f>AF246*(1+INDEX(MEA_CAPEX_price_trend,MATCH(GRC!$E246,network_element_names,0),MATCH(GRC!AG$3,financial_years,0)))</f>
        <v>10.66168640861202</v>
      </c>
      <c r="AH246" s="52">
        <f>AG246*(1+INDEX(MEA_CAPEX_price_trend,MATCH(GRC!$E246,network_element_names,0),MATCH(GRC!AH$3,financial_years,0)))</f>
        <v>10.29584422792435</v>
      </c>
      <c r="AI246" s="52">
        <f>AH246*(1+INDEX(MEA_CAPEX_price_trend,MATCH(GRC!$E246,network_element_names,0),MATCH(GRC!AI$3,financial_years,0)))</f>
        <v>9.9425554553975353</v>
      </c>
      <c r="AJ246" s="52">
        <f>AI246*(1+INDEX(MEA_CAPEX_price_trend,MATCH(GRC!$E246,network_element_names,0),MATCH(GRC!AJ$3,financial_years,0)))</f>
        <v>9.601389336829973</v>
      </c>
      <c r="AK246" s="52">
        <f>AJ246*(1+INDEX(MEA_CAPEX_price_trend,MATCH(GRC!$E246,network_element_names,0),MATCH(GRC!AK$3,financial_years,0)))</f>
        <v>9.271929898801492</v>
      </c>
      <c r="AL246" s="52">
        <f>AK246*(1+INDEX(MEA_CAPEX_price_trend,MATCH(GRC!$E246,network_element_names,0),MATCH(GRC!AL$3,financial_years,0)))</f>
        <v>8.9537754414896753</v>
      </c>
      <c r="AM246" s="52">
        <f>AL246*(1+INDEX(MEA_CAPEX_price_trend,MATCH(GRC!$E246,network_element_names,0),MATCH(GRC!AM$3,financial_years,0)))</f>
        <v>8.6465380488895391</v>
      </c>
      <c r="AN246" s="52">
        <f>AM246*(1+INDEX(MEA_CAPEX_price_trend,MATCH(GRC!$E246,network_element_names,0),MATCH(GRC!AN$3,financial_years,0)))</f>
        <v>8.3498431158394073</v>
      </c>
      <c r="AO246" s="52">
        <f>AN246*(1+INDEX(MEA_CAPEX_price_trend,MATCH(GRC!$E246,network_element_names,0),MATCH(GRC!AO$3,financial_years,0)))</f>
        <v>8.0633288912762904</v>
      </c>
      <c r="AP246" s="52">
        <f>AO246*(1+INDEX(MEA_CAPEX_price_trend,MATCH(GRC!$E246,network_element_names,0),MATCH(GRC!AP$3,financial_years,0)))</f>
        <v>7.7866460371638677</v>
      </c>
      <c r="AQ246" s="52">
        <f>AP246*(1+INDEX(MEA_CAPEX_price_trend,MATCH(GRC!$E246,network_element_names,0),MATCH(GRC!AQ$3,financial_years,0)))</f>
        <v>7.5194572025553024</v>
      </c>
      <c r="AR246" s="52">
        <f>AQ246*(1+INDEX(MEA_CAPEX_price_trend,MATCH(GRC!$E246,network_element_names,0),MATCH(GRC!AR$3,financial_years,0)))</f>
        <v>7.2614366122715417</v>
      </c>
      <c r="AS246" s="52">
        <f>AR246*(1+INDEX(MEA_CAPEX_price_trend,MATCH(GRC!$E246,network_element_names,0),MATCH(GRC!AS$3,financial_years,0)))</f>
        <v>7.0122696696935973</v>
      </c>
      <c r="AT246" s="52">
        <f>AS246*(1+INDEX(MEA_CAPEX_price_trend,MATCH(GRC!$E246,network_element_names,0),MATCH(GRC!AT$3,financial_years,0)))</f>
        <v>6.7716525731845039</v>
      </c>
    </row>
    <row r="247" spans="4:46" ht="14.5" outlineLevel="1" x14ac:dyDescent="0.35">
      <c r="D247" s="58">
        <v>85</v>
      </c>
      <c r="E247" s="58" t="str">
        <v>Unused</v>
      </c>
      <c r="G247" s="52">
        <v>0</v>
      </c>
      <c r="H247" s="52">
        <f>G247*(1+INDEX(MEA_CAPEX_price_trend,MATCH(GRC!$E247,network_element_names,0),MATCH(GRC!H$3,financial_years,0)))</f>
        <v>0</v>
      </c>
      <c r="I247" s="52">
        <f>H247*(1+INDEX(MEA_CAPEX_price_trend,MATCH(GRC!$E247,network_element_names,0),MATCH(GRC!I$3,financial_years,0)))</f>
        <v>0</v>
      </c>
      <c r="J247" s="52">
        <f>I247*(1+INDEX(MEA_CAPEX_price_trend,MATCH(GRC!$E247,network_element_names,0),MATCH(GRC!J$3,financial_years,0)))</f>
        <v>0</v>
      </c>
      <c r="K247" s="52">
        <f>J247*(1+INDEX(MEA_CAPEX_price_trend,MATCH(GRC!$E247,network_element_names,0),MATCH(GRC!K$3,financial_years,0)))</f>
        <v>0</v>
      </c>
      <c r="L247" s="52">
        <f>K247*(1+INDEX(MEA_CAPEX_price_trend,MATCH(GRC!$E247,network_element_names,0),MATCH(GRC!L$3,financial_years,0)))</f>
        <v>0</v>
      </c>
      <c r="M247" s="52">
        <f>L247*(1+INDEX(MEA_CAPEX_price_trend,MATCH(GRC!$E247,network_element_names,0),MATCH(GRC!M$3,financial_years,0)))</f>
        <v>0</v>
      </c>
      <c r="N247" s="52">
        <f>M247*(1+INDEX(MEA_CAPEX_price_trend,MATCH(GRC!$E247,network_element_names,0),MATCH(GRC!N$3,financial_years,0)))</f>
        <v>0</v>
      </c>
      <c r="O247" s="52">
        <f>N247*(1+INDEX(MEA_CAPEX_price_trend,MATCH(GRC!$E247,network_element_names,0),MATCH(GRC!O$3,financial_years,0)))</f>
        <v>0</v>
      </c>
      <c r="P247" s="52">
        <f>O247*(1+INDEX(MEA_CAPEX_price_trend,MATCH(GRC!$E247,network_element_names,0),MATCH(GRC!P$3,financial_years,0)))</f>
        <v>0</v>
      </c>
      <c r="Q247" s="52">
        <f>P247*(1+INDEX(MEA_CAPEX_price_trend,MATCH(GRC!$E247,network_element_names,0),MATCH(GRC!Q$3,financial_years,0)))</f>
        <v>0</v>
      </c>
      <c r="R247" s="52">
        <f>Q247*(1+INDEX(MEA_CAPEX_price_trend,MATCH(GRC!$E247,network_element_names,0),MATCH(GRC!R$3,financial_years,0)))</f>
        <v>0</v>
      </c>
      <c r="S247" s="52">
        <f>R247*(1+INDEX(MEA_CAPEX_price_trend,MATCH(GRC!$E247,network_element_names,0),MATCH(GRC!S$3,financial_years,0)))</f>
        <v>0</v>
      </c>
      <c r="T247" s="52">
        <f>S247*(1+INDEX(MEA_CAPEX_price_trend,MATCH(GRC!$E247,network_element_names,0),MATCH(GRC!T$3,financial_years,0)))</f>
        <v>0</v>
      </c>
      <c r="U247" s="52">
        <f>T247*(1+INDEX(MEA_CAPEX_price_trend,MATCH(GRC!$E247,network_element_names,0),MATCH(GRC!U$3,financial_years,0)))</f>
        <v>0</v>
      </c>
      <c r="V247" s="52">
        <f>U247*(1+INDEX(MEA_CAPEX_price_trend,MATCH(GRC!$E247,network_element_names,0),MATCH(GRC!V$3,financial_years,0)))</f>
        <v>0</v>
      </c>
      <c r="W247" s="52">
        <f>V247*(1+INDEX(MEA_CAPEX_price_trend,MATCH(GRC!$E247,network_element_names,0),MATCH(GRC!W$3,financial_years,0)))</f>
        <v>0</v>
      </c>
      <c r="X247" s="52">
        <f>W247*(1+INDEX(MEA_CAPEX_price_trend,MATCH(GRC!$E247,network_element_names,0),MATCH(GRC!X$3,financial_years,0)))</f>
        <v>0</v>
      </c>
      <c r="Y247" s="52">
        <f>X247*(1+INDEX(MEA_CAPEX_price_trend,MATCH(GRC!$E247,network_element_names,0),MATCH(GRC!Y$3,financial_years,0)))</f>
        <v>0</v>
      </c>
      <c r="Z247" s="52">
        <f>Y247*(1+INDEX(MEA_CAPEX_price_trend,MATCH(GRC!$E247,network_element_names,0),MATCH(GRC!Z$3,financial_years,0)))</f>
        <v>0</v>
      </c>
      <c r="AA247" s="52">
        <f>Z247*(1+INDEX(MEA_CAPEX_price_trend,MATCH(GRC!$E247,network_element_names,0),MATCH(GRC!AA$3,financial_years,0)))</f>
        <v>0</v>
      </c>
      <c r="AB247" s="52">
        <f>AA247*(1+INDEX(MEA_CAPEX_price_trend,MATCH(GRC!$E247,network_element_names,0),MATCH(GRC!AB$3,financial_years,0)))</f>
        <v>0</v>
      </c>
      <c r="AC247" s="52">
        <f>AB247*(1+INDEX(MEA_CAPEX_price_trend,MATCH(GRC!$E247,network_element_names,0),MATCH(GRC!AC$3,financial_years,0)))</f>
        <v>0</v>
      </c>
      <c r="AD247" s="52">
        <f>AC247*(1+INDEX(MEA_CAPEX_price_trend,MATCH(GRC!$E247,network_element_names,0),MATCH(GRC!AD$3,financial_years,0)))</f>
        <v>0</v>
      </c>
      <c r="AE247" s="52">
        <f>AD247*(1+INDEX(MEA_CAPEX_price_trend,MATCH(GRC!$E247,network_element_names,0),MATCH(GRC!AE$3,financial_years,0)))</f>
        <v>0</v>
      </c>
      <c r="AF247" s="52">
        <f>AE247*(1+INDEX(MEA_CAPEX_price_trend,MATCH(GRC!$E247,network_element_names,0),MATCH(GRC!AF$3,financial_years,0)))</f>
        <v>0</v>
      </c>
      <c r="AG247" s="52">
        <f>AF247*(1+INDEX(MEA_CAPEX_price_trend,MATCH(GRC!$E247,network_element_names,0),MATCH(GRC!AG$3,financial_years,0)))</f>
        <v>0</v>
      </c>
      <c r="AH247" s="52">
        <f>AG247*(1+INDEX(MEA_CAPEX_price_trend,MATCH(GRC!$E247,network_element_names,0),MATCH(GRC!AH$3,financial_years,0)))</f>
        <v>0</v>
      </c>
      <c r="AI247" s="52">
        <f>AH247*(1+INDEX(MEA_CAPEX_price_trend,MATCH(GRC!$E247,network_element_names,0),MATCH(GRC!AI$3,financial_years,0)))</f>
        <v>0</v>
      </c>
      <c r="AJ247" s="52">
        <f>AI247*(1+INDEX(MEA_CAPEX_price_trend,MATCH(GRC!$E247,network_element_names,0),MATCH(GRC!AJ$3,financial_years,0)))</f>
        <v>0</v>
      </c>
      <c r="AK247" s="52">
        <f>AJ247*(1+INDEX(MEA_CAPEX_price_trend,MATCH(GRC!$E247,network_element_names,0),MATCH(GRC!AK$3,financial_years,0)))</f>
        <v>0</v>
      </c>
      <c r="AL247" s="52">
        <f>AK247*(1+INDEX(MEA_CAPEX_price_trend,MATCH(GRC!$E247,network_element_names,0),MATCH(GRC!AL$3,financial_years,0)))</f>
        <v>0</v>
      </c>
      <c r="AM247" s="52">
        <f>AL247*(1+INDEX(MEA_CAPEX_price_trend,MATCH(GRC!$E247,network_element_names,0),MATCH(GRC!AM$3,financial_years,0)))</f>
        <v>0</v>
      </c>
      <c r="AN247" s="52">
        <f>AM247*(1+INDEX(MEA_CAPEX_price_trend,MATCH(GRC!$E247,network_element_names,0),MATCH(GRC!AN$3,financial_years,0)))</f>
        <v>0</v>
      </c>
      <c r="AO247" s="52">
        <f>AN247*(1+INDEX(MEA_CAPEX_price_trend,MATCH(GRC!$E247,network_element_names,0),MATCH(GRC!AO$3,financial_years,0)))</f>
        <v>0</v>
      </c>
      <c r="AP247" s="52">
        <f>AO247*(1+INDEX(MEA_CAPEX_price_trend,MATCH(GRC!$E247,network_element_names,0),MATCH(GRC!AP$3,financial_years,0)))</f>
        <v>0</v>
      </c>
      <c r="AQ247" s="52">
        <f>AP247*(1+INDEX(MEA_CAPEX_price_trend,MATCH(GRC!$E247,network_element_names,0),MATCH(GRC!AQ$3,financial_years,0)))</f>
        <v>0</v>
      </c>
      <c r="AR247" s="52">
        <f>AQ247*(1+INDEX(MEA_CAPEX_price_trend,MATCH(GRC!$E247,network_element_names,0),MATCH(GRC!AR$3,financial_years,0)))</f>
        <v>0</v>
      </c>
      <c r="AS247" s="52">
        <f>AR247*(1+INDEX(MEA_CAPEX_price_trend,MATCH(GRC!$E247,network_element_names,0),MATCH(GRC!AS$3,financial_years,0)))</f>
        <v>0</v>
      </c>
      <c r="AT247" s="52">
        <f>AS247*(1+INDEX(MEA_CAPEX_price_trend,MATCH(GRC!$E247,network_element_names,0),MATCH(GRC!AT$3,financial_years,0)))</f>
        <v>0</v>
      </c>
    </row>
    <row r="248" spans="4:46" ht="14.5" outlineLevel="1" x14ac:dyDescent="0.35">
      <c r="D248" s="58">
        <v>86</v>
      </c>
      <c r="E248" s="58" t="str">
        <v>SEG3_Existing_Duct_SDU</v>
      </c>
      <c r="G248" s="52">
        <v>0</v>
      </c>
      <c r="H248" s="52">
        <f>G248*(1+INDEX(MEA_CAPEX_price_trend,MATCH(GRC!$E248,network_element_names,0),MATCH(GRC!H$3,financial_years,0)))</f>
        <v>0</v>
      </c>
      <c r="I248" s="52">
        <f>H248*(1+INDEX(MEA_CAPEX_price_trend,MATCH(GRC!$E248,network_element_names,0),MATCH(GRC!I$3,financial_years,0)))</f>
        <v>0</v>
      </c>
      <c r="J248" s="52">
        <f>I248*(1+INDEX(MEA_CAPEX_price_trend,MATCH(GRC!$E248,network_element_names,0),MATCH(GRC!J$3,financial_years,0)))</f>
        <v>0</v>
      </c>
      <c r="K248" s="52">
        <f>J248*(1+INDEX(MEA_CAPEX_price_trend,MATCH(GRC!$E248,network_element_names,0),MATCH(GRC!K$3,financial_years,0)))</f>
        <v>0</v>
      </c>
      <c r="L248" s="52">
        <f>K248*(1+INDEX(MEA_CAPEX_price_trend,MATCH(GRC!$E248,network_element_names,0),MATCH(GRC!L$3,financial_years,0)))</f>
        <v>0</v>
      </c>
      <c r="M248" s="52">
        <f>L248*(1+INDEX(MEA_CAPEX_price_trend,MATCH(GRC!$E248,network_element_names,0),MATCH(GRC!M$3,financial_years,0)))</f>
        <v>0</v>
      </c>
      <c r="N248" s="52">
        <f>M248*(1+INDEX(MEA_CAPEX_price_trend,MATCH(GRC!$E248,network_element_names,0),MATCH(GRC!N$3,financial_years,0)))</f>
        <v>0</v>
      </c>
      <c r="O248" s="52">
        <f>N248*(1+INDEX(MEA_CAPEX_price_trend,MATCH(GRC!$E248,network_element_names,0),MATCH(GRC!O$3,financial_years,0)))</f>
        <v>0</v>
      </c>
      <c r="P248" s="52">
        <f>O248*(1+INDEX(MEA_CAPEX_price_trend,MATCH(GRC!$E248,network_element_names,0),MATCH(GRC!P$3,financial_years,0)))</f>
        <v>0</v>
      </c>
      <c r="Q248" s="52">
        <f>P248*(1+INDEX(MEA_CAPEX_price_trend,MATCH(GRC!$E248,network_element_names,0),MATCH(GRC!Q$3,financial_years,0)))</f>
        <v>0</v>
      </c>
      <c r="R248" s="52">
        <f>Q248*(1+INDEX(MEA_CAPEX_price_trend,MATCH(GRC!$E248,network_element_names,0),MATCH(GRC!R$3,financial_years,0)))</f>
        <v>0</v>
      </c>
      <c r="S248" s="52">
        <f>R248*(1+INDEX(MEA_CAPEX_price_trend,MATCH(GRC!$E248,network_element_names,0),MATCH(GRC!S$3,financial_years,0)))</f>
        <v>0</v>
      </c>
      <c r="T248" s="52">
        <f>S248*(1+INDEX(MEA_CAPEX_price_trend,MATCH(GRC!$E248,network_element_names,0),MATCH(GRC!T$3,financial_years,0)))</f>
        <v>0</v>
      </c>
      <c r="U248" s="52">
        <f>T248*(1+INDEX(MEA_CAPEX_price_trend,MATCH(GRC!$E248,network_element_names,0),MATCH(GRC!U$3,financial_years,0)))</f>
        <v>0</v>
      </c>
      <c r="V248" s="52">
        <f>U248*(1+INDEX(MEA_CAPEX_price_trend,MATCH(GRC!$E248,network_element_names,0),MATCH(GRC!V$3,financial_years,0)))</f>
        <v>0</v>
      </c>
      <c r="W248" s="52">
        <f>V248*(1+INDEX(MEA_CAPEX_price_trend,MATCH(GRC!$E248,network_element_names,0),MATCH(GRC!W$3,financial_years,0)))</f>
        <v>0</v>
      </c>
      <c r="X248" s="52">
        <f>W248*(1+INDEX(MEA_CAPEX_price_trend,MATCH(GRC!$E248,network_element_names,0),MATCH(GRC!X$3,financial_years,0)))</f>
        <v>0</v>
      </c>
      <c r="Y248" s="52">
        <f>X248*(1+INDEX(MEA_CAPEX_price_trend,MATCH(GRC!$E248,network_element_names,0),MATCH(GRC!Y$3,financial_years,0)))</f>
        <v>0</v>
      </c>
      <c r="Z248" s="52">
        <f>Y248*(1+INDEX(MEA_CAPEX_price_trend,MATCH(GRC!$E248,network_element_names,0),MATCH(GRC!Z$3,financial_years,0)))</f>
        <v>0</v>
      </c>
      <c r="AA248" s="52">
        <f>Z248*(1+INDEX(MEA_CAPEX_price_trend,MATCH(GRC!$E248,network_element_names,0),MATCH(GRC!AA$3,financial_years,0)))</f>
        <v>0</v>
      </c>
      <c r="AB248" s="52">
        <f>AA248*(1+INDEX(MEA_CAPEX_price_trend,MATCH(GRC!$E248,network_element_names,0),MATCH(GRC!AB$3,financial_years,0)))</f>
        <v>0</v>
      </c>
      <c r="AC248" s="52">
        <f>AB248*(1+INDEX(MEA_CAPEX_price_trend,MATCH(GRC!$E248,network_element_names,0),MATCH(GRC!AC$3,financial_years,0)))</f>
        <v>0</v>
      </c>
      <c r="AD248" s="52">
        <f>AC248*(1+INDEX(MEA_CAPEX_price_trend,MATCH(GRC!$E248,network_element_names,0),MATCH(GRC!AD$3,financial_years,0)))</f>
        <v>0</v>
      </c>
      <c r="AE248" s="52">
        <f>AD248*(1+INDEX(MEA_CAPEX_price_trend,MATCH(GRC!$E248,network_element_names,0),MATCH(GRC!AE$3,financial_years,0)))</f>
        <v>0</v>
      </c>
      <c r="AF248" s="52">
        <f>AE248*(1+INDEX(MEA_CAPEX_price_trend,MATCH(GRC!$E248,network_element_names,0),MATCH(GRC!AF$3,financial_years,0)))</f>
        <v>0</v>
      </c>
      <c r="AG248" s="52">
        <f>AF248*(1+INDEX(MEA_CAPEX_price_trend,MATCH(GRC!$E248,network_element_names,0),MATCH(GRC!AG$3,financial_years,0)))</f>
        <v>0</v>
      </c>
      <c r="AH248" s="52">
        <f>AG248*(1+INDEX(MEA_CAPEX_price_trend,MATCH(GRC!$E248,network_element_names,0),MATCH(GRC!AH$3,financial_years,0)))</f>
        <v>0</v>
      </c>
      <c r="AI248" s="52">
        <f>AH248*(1+INDEX(MEA_CAPEX_price_trend,MATCH(GRC!$E248,network_element_names,0),MATCH(GRC!AI$3,financial_years,0)))</f>
        <v>0</v>
      </c>
      <c r="AJ248" s="52">
        <f>AI248*(1+INDEX(MEA_CAPEX_price_trend,MATCH(GRC!$E248,network_element_names,0),MATCH(GRC!AJ$3,financial_years,0)))</f>
        <v>0</v>
      </c>
      <c r="AK248" s="52">
        <f>AJ248*(1+INDEX(MEA_CAPEX_price_trend,MATCH(GRC!$E248,network_element_names,0),MATCH(GRC!AK$3,financial_years,0)))</f>
        <v>0</v>
      </c>
      <c r="AL248" s="52">
        <f>AK248*(1+INDEX(MEA_CAPEX_price_trend,MATCH(GRC!$E248,network_element_names,0),MATCH(GRC!AL$3,financial_years,0)))</f>
        <v>0</v>
      </c>
      <c r="AM248" s="52">
        <f>AL248*(1+INDEX(MEA_CAPEX_price_trend,MATCH(GRC!$E248,network_element_names,0),MATCH(GRC!AM$3,financial_years,0)))</f>
        <v>0</v>
      </c>
      <c r="AN248" s="52">
        <f>AM248*(1+INDEX(MEA_CAPEX_price_trend,MATCH(GRC!$E248,network_element_names,0),MATCH(GRC!AN$3,financial_years,0)))</f>
        <v>0</v>
      </c>
      <c r="AO248" s="52">
        <f>AN248*(1+INDEX(MEA_CAPEX_price_trend,MATCH(GRC!$E248,network_element_names,0),MATCH(GRC!AO$3,financial_years,0)))</f>
        <v>0</v>
      </c>
      <c r="AP248" s="52">
        <f>AO248*(1+INDEX(MEA_CAPEX_price_trend,MATCH(GRC!$E248,network_element_names,0),MATCH(GRC!AP$3,financial_years,0)))</f>
        <v>0</v>
      </c>
      <c r="AQ248" s="52">
        <f>AP248*(1+INDEX(MEA_CAPEX_price_trend,MATCH(GRC!$E248,network_element_names,0),MATCH(GRC!AQ$3,financial_years,0)))</f>
        <v>0</v>
      </c>
      <c r="AR248" s="52">
        <f>AQ248*(1+INDEX(MEA_CAPEX_price_trend,MATCH(GRC!$E248,network_element_names,0),MATCH(GRC!AR$3,financial_years,0)))</f>
        <v>0</v>
      </c>
      <c r="AS248" s="52">
        <f>AR248*(1+INDEX(MEA_CAPEX_price_trend,MATCH(GRC!$E248,network_element_names,0),MATCH(GRC!AS$3,financial_years,0)))</f>
        <v>0</v>
      </c>
      <c r="AT248" s="52">
        <f>AS248*(1+INDEX(MEA_CAPEX_price_trend,MATCH(GRC!$E248,network_element_names,0),MATCH(GRC!AT$3,financial_years,0)))</f>
        <v>0</v>
      </c>
    </row>
    <row r="249" spans="4:46" ht="14.5" outlineLevel="1" x14ac:dyDescent="0.35">
      <c r="D249" s="58">
        <v>87</v>
      </c>
      <c r="E249" s="58" t="str">
        <v>SEG3_Existing_Pole_SDU</v>
      </c>
      <c r="G249" s="52">
        <v>0</v>
      </c>
      <c r="H249" s="52">
        <f>G249*(1+INDEX(MEA_CAPEX_price_trend,MATCH(GRC!$E249,network_element_names,0),MATCH(GRC!H$3,financial_years,0)))</f>
        <v>0</v>
      </c>
      <c r="I249" s="52">
        <f>H249*(1+INDEX(MEA_CAPEX_price_trend,MATCH(GRC!$E249,network_element_names,0),MATCH(GRC!I$3,financial_years,0)))</f>
        <v>0</v>
      </c>
      <c r="J249" s="52">
        <f>I249*(1+INDEX(MEA_CAPEX_price_trend,MATCH(GRC!$E249,network_element_names,0),MATCH(GRC!J$3,financial_years,0)))</f>
        <v>0</v>
      </c>
      <c r="K249" s="52">
        <f>J249*(1+INDEX(MEA_CAPEX_price_trend,MATCH(GRC!$E249,network_element_names,0),MATCH(GRC!K$3,financial_years,0)))</f>
        <v>0</v>
      </c>
      <c r="L249" s="52">
        <f>K249*(1+INDEX(MEA_CAPEX_price_trend,MATCH(GRC!$E249,network_element_names,0),MATCH(GRC!L$3,financial_years,0)))</f>
        <v>0</v>
      </c>
      <c r="M249" s="52">
        <f>L249*(1+INDEX(MEA_CAPEX_price_trend,MATCH(GRC!$E249,network_element_names,0),MATCH(GRC!M$3,financial_years,0)))</f>
        <v>0</v>
      </c>
      <c r="N249" s="52">
        <f>M249*(1+INDEX(MEA_CAPEX_price_trend,MATCH(GRC!$E249,network_element_names,0),MATCH(GRC!N$3,financial_years,0)))</f>
        <v>0</v>
      </c>
      <c r="O249" s="52">
        <f>N249*(1+INDEX(MEA_CAPEX_price_trend,MATCH(GRC!$E249,network_element_names,0),MATCH(GRC!O$3,financial_years,0)))</f>
        <v>0</v>
      </c>
      <c r="P249" s="52">
        <f>O249*(1+INDEX(MEA_CAPEX_price_trend,MATCH(GRC!$E249,network_element_names,0),MATCH(GRC!P$3,financial_years,0)))</f>
        <v>0</v>
      </c>
      <c r="Q249" s="52">
        <f>P249*(1+INDEX(MEA_CAPEX_price_trend,MATCH(GRC!$E249,network_element_names,0),MATCH(GRC!Q$3,financial_years,0)))</f>
        <v>0</v>
      </c>
      <c r="R249" s="52">
        <f>Q249*(1+INDEX(MEA_CAPEX_price_trend,MATCH(GRC!$E249,network_element_names,0),MATCH(GRC!R$3,financial_years,0)))</f>
        <v>0</v>
      </c>
      <c r="S249" s="52">
        <f>R249*(1+INDEX(MEA_CAPEX_price_trend,MATCH(GRC!$E249,network_element_names,0),MATCH(GRC!S$3,financial_years,0)))</f>
        <v>0</v>
      </c>
      <c r="T249" s="52">
        <f>S249*(1+INDEX(MEA_CAPEX_price_trend,MATCH(GRC!$E249,network_element_names,0),MATCH(GRC!T$3,financial_years,0)))</f>
        <v>0</v>
      </c>
      <c r="U249" s="52">
        <f>T249*(1+INDEX(MEA_CAPEX_price_trend,MATCH(GRC!$E249,network_element_names,0),MATCH(GRC!U$3,financial_years,0)))</f>
        <v>0</v>
      </c>
      <c r="V249" s="52">
        <f>U249*(1+INDEX(MEA_CAPEX_price_trend,MATCH(GRC!$E249,network_element_names,0),MATCH(GRC!V$3,financial_years,0)))</f>
        <v>0</v>
      </c>
      <c r="W249" s="52">
        <f>V249*(1+INDEX(MEA_CAPEX_price_trend,MATCH(GRC!$E249,network_element_names,0),MATCH(GRC!W$3,financial_years,0)))</f>
        <v>0</v>
      </c>
      <c r="X249" s="52">
        <f>W249*(1+INDEX(MEA_CAPEX_price_trend,MATCH(GRC!$E249,network_element_names,0),MATCH(GRC!X$3,financial_years,0)))</f>
        <v>0</v>
      </c>
      <c r="Y249" s="52">
        <f>X249*(1+INDEX(MEA_CAPEX_price_trend,MATCH(GRC!$E249,network_element_names,0),MATCH(GRC!Y$3,financial_years,0)))</f>
        <v>0</v>
      </c>
      <c r="Z249" s="52">
        <f>Y249*(1+INDEX(MEA_CAPEX_price_trend,MATCH(GRC!$E249,network_element_names,0),MATCH(GRC!Z$3,financial_years,0)))</f>
        <v>0</v>
      </c>
      <c r="AA249" s="52">
        <f>Z249*(1+INDEX(MEA_CAPEX_price_trend,MATCH(GRC!$E249,network_element_names,0),MATCH(GRC!AA$3,financial_years,0)))</f>
        <v>0</v>
      </c>
      <c r="AB249" s="52">
        <f>AA249*(1+INDEX(MEA_CAPEX_price_trend,MATCH(GRC!$E249,network_element_names,0),MATCH(GRC!AB$3,financial_years,0)))</f>
        <v>0</v>
      </c>
      <c r="AC249" s="52">
        <f>AB249*(1+INDEX(MEA_CAPEX_price_trend,MATCH(GRC!$E249,network_element_names,0),MATCH(GRC!AC$3,financial_years,0)))</f>
        <v>0</v>
      </c>
      <c r="AD249" s="52">
        <f>AC249*(1+INDEX(MEA_CAPEX_price_trend,MATCH(GRC!$E249,network_element_names,0),MATCH(GRC!AD$3,financial_years,0)))</f>
        <v>0</v>
      </c>
      <c r="AE249" s="52">
        <f>AD249*(1+INDEX(MEA_CAPEX_price_trend,MATCH(GRC!$E249,network_element_names,0),MATCH(GRC!AE$3,financial_years,0)))</f>
        <v>0</v>
      </c>
      <c r="AF249" s="52">
        <f>AE249*(1+INDEX(MEA_CAPEX_price_trend,MATCH(GRC!$E249,network_element_names,0),MATCH(GRC!AF$3,financial_years,0)))</f>
        <v>0</v>
      </c>
      <c r="AG249" s="52">
        <f>AF249*(1+INDEX(MEA_CAPEX_price_trend,MATCH(GRC!$E249,network_element_names,0),MATCH(GRC!AG$3,financial_years,0)))</f>
        <v>0</v>
      </c>
      <c r="AH249" s="52">
        <f>AG249*(1+INDEX(MEA_CAPEX_price_trend,MATCH(GRC!$E249,network_element_names,0),MATCH(GRC!AH$3,financial_years,0)))</f>
        <v>0</v>
      </c>
      <c r="AI249" s="52">
        <f>AH249*(1+INDEX(MEA_CAPEX_price_trend,MATCH(GRC!$E249,network_element_names,0),MATCH(GRC!AI$3,financial_years,0)))</f>
        <v>0</v>
      </c>
      <c r="AJ249" s="52">
        <f>AI249*(1+INDEX(MEA_CAPEX_price_trend,MATCH(GRC!$E249,network_element_names,0),MATCH(GRC!AJ$3,financial_years,0)))</f>
        <v>0</v>
      </c>
      <c r="AK249" s="52">
        <f>AJ249*(1+INDEX(MEA_CAPEX_price_trend,MATCH(GRC!$E249,network_element_names,0),MATCH(GRC!AK$3,financial_years,0)))</f>
        <v>0</v>
      </c>
      <c r="AL249" s="52">
        <f>AK249*(1+INDEX(MEA_CAPEX_price_trend,MATCH(GRC!$E249,network_element_names,0),MATCH(GRC!AL$3,financial_years,0)))</f>
        <v>0</v>
      </c>
      <c r="AM249" s="52">
        <f>AL249*(1+INDEX(MEA_CAPEX_price_trend,MATCH(GRC!$E249,network_element_names,0),MATCH(GRC!AM$3,financial_years,0)))</f>
        <v>0</v>
      </c>
      <c r="AN249" s="52">
        <f>AM249*(1+INDEX(MEA_CAPEX_price_trend,MATCH(GRC!$E249,network_element_names,0),MATCH(GRC!AN$3,financial_years,0)))</f>
        <v>0</v>
      </c>
      <c r="AO249" s="52">
        <f>AN249*(1+INDEX(MEA_CAPEX_price_trend,MATCH(GRC!$E249,network_element_names,0),MATCH(GRC!AO$3,financial_years,0)))</f>
        <v>0</v>
      </c>
      <c r="AP249" s="52">
        <f>AO249*(1+INDEX(MEA_CAPEX_price_trend,MATCH(GRC!$E249,network_element_names,0),MATCH(GRC!AP$3,financial_years,0)))</f>
        <v>0</v>
      </c>
      <c r="AQ249" s="52">
        <f>AP249*(1+INDEX(MEA_CAPEX_price_trend,MATCH(GRC!$E249,network_element_names,0),MATCH(GRC!AQ$3,financial_years,0)))</f>
        <v>0</v>
      </c>
      <c r="AR249" s="52">
        <f>AQ249*(1+INDEX(MEA_CAPEX_price_trend,MATCH(GRC!$E249,network_element_names,0),MATCH(GRC!AR$3,financial_years,0)))</f>
        <v>0</v>
      </c>
      <c r="AS249" s="52">
        <f>AR249*(1+INDEX(MEA_CAPEX_price_trend,MATCH(GRC!$E249,network_element_names,0),MATCH(GRC!AS$3,financial_years,0)))</f>
        <v>0</v>
      </c>
      <c r="AT249" s="52">
        <f>AS249*(1+INDEX(MEA_CAPEX_price_trend,MATCH(GRC!$E249,network_element_names,0),MATCH(GRC!AT$3,financial_years,0)))</f>
        <v>0</v>
      </c>
    </row>
    <row r="250" spans="4:46" ht="14.5" outlineLevel="1" x14ac:dyDescent="0.35">
      <c r="D250" s="58">
        <v>88</v>
      </c>
      <c r="E250" s="58" t="str">
        <v>Unused</v>
      </c>
      <c r="G250" s="52">
        <v>0</v>
      </c>
      <c r="H250" s="52">
        <f>G250*(1+INDEX(MEA_CAPEX_price_trend,MATCH(GRC!$E250,network_element_names,0),MATCH(GRC!H$3,financial_years,0)))</f>
        <v>0</v>
      </c>
      <c r="I250" s="52">
        <f>H250*(1+INDEX(MEA_CAPEX_price_trend,MATCH(GRC!$E250,network_element_names,0),MATCH(GRC!I$3,financial_years,0)))</f>
        <v>0</v>
      </c>
      <c r="J250" s="52">
        <f>I250*(1+INDEX(MEA_CAPEX_price_trend,MATCH(GRC!$E250,network_element_names,0),MATCH(GRC!J$3,financial_years,0)))</f>
        <v>0</v>
      </c>
      <c r="K250" s="52">
        <f>J250*(1+INDEX(MEA_CAPEX_price_trend,MATCH(GRC!$E250,network_element_names,0),MATCH(GRC!K$3,financial_years,0)))</f>
        <v>0</v>
      </c>
      <c r="L250" s="52">
        <f>K250*(1+INDEX(MEA_CAPEX_price_trend,MATCH(GRC!$E250,network_element_names,0),MATCH(GRC!L$3,financial_years,0)))</f>
        <v>0</v>
      </c>
      <c r="M250" s="52">
        <f>L250*(1+INDEX(MEA_CAPEX_price_trend,MATCH(GRC!$E250,network_element_names,0),MATCH(GRC!M$3,financial_years,0)))</f>
        <v>0</v>
      </c>
      <c r="N250" s="52">
        <f>M250*(1+INDEX(MEA_CAPEX_price_trend,MATCH(GRC!$E250,network_element_names,0),MATCH(GRC!N$3,financial_years,0)))</f>
        <v>0</v>
      </c>
      <c r="O250" s="52">
        <f>N250*(1+INDEX(MEA_CAPEX_price_trend,MATCH(GRC!$E250,network_element_names,0),MATCH(GRC!O$3,financial_years,0)))</f>
        <v>0</v>
      </c>
      <c r="P250" s="52">
        <f>O250*(1+INDEX(MEA_CAPEX_price_trend,MATCH(GRC!$E250,network_element_names,0),MATCH(GRC!P$3,financial_years,0)))</f>
        <v>0</v>
      </c>
      <c r="Q250" s="52">
        <f>P250*(1+INDEX(MEA_CAPEX_price_trend,MATCH(GRC!$E250,network_element_names,0),MATCH(GRC!Q$3,financial_years,0)))</f>
        <v>0</v>
      </c>
      <c r="R250" s="52">
        <f>Q250*(1+INDEX(MEA_CAPEX_price_trend,MATCH(GRC!$E250,network_element_names,0),MATCH(GRC!R$3,financial_years,0)))</f>
        <v>0</v>
      </c>
      <c r="S250" s="52">
        <f>R250*(1+INDEX(MEA_CAPEX_price_trend,MATCH(GRC!$E250,network_element_names,0),MATCH(GRC!S$3,financial_years,0)))</f>
        <v>0</v>
      </c>
      <c r="T250" s="52">
        <f>S250*(1+INDEX(MEA_CAPEX_price_trend,MATCH(GRC!$E250,network_element_names,0),MATCH(GRC!T$3,financial_years,0)))</f>
        <v>0</v>
      </c>
      <c r="U250" s="52">
        <f>T250*(1+INDEX(MEA_CAPEX_price_trend,MATCH(GRC!$E250,network_element_names,0),MATCH(GRC!U$3,financial_years,0)))</f>
        <v>0</v>
      </c>
      <c r="V250" s="52">
        <f>U250*(1+INDEX(MEA_CAPEX_price_trend,MATCH(GRC!$E250,network_element_names,0),MATCH(GRC!V$3,financial_years,0)))</f>
        <v>0</v>
      </c>
      <c r="W250" s="52">
        <f>V250*(1+INDEX(MEA_CAPEX_price_trend,MATCH(GRC!$E250,network_element_names,0),MATCH(GRC!W$3,financial_years,0)))</f>
        <v>0</v>
      </c>
      <c r="X250" s="52">
        <f>W250*(1+INDEX(MEA_CAPEX_price_trend,MATCH(GRC!$E250,network_element_names,0),MATCH(GRC!X$3,financial_years,0)))</f>
        <v>0</v>
      </c>
      <c r="Y250" s="52">
        <f>X250*(1+INDEX(MEA_CAPEX_price_trend,MATCH(GRC!$E250,network_element_names,0),MATCH(GRC!Y$3,financial_years,0)))</f>
        <v>0</v>
      </c>
      <c r="Z250" s="52">
        <f>Y250*(1+INDEX(MEA_CAPEX_price_trend,MATCH(GRC!$E250,network_element_names,0),MATCH(GRC!Z$3,financial_years,0)))</f>
        <v>0</v>
      </c>
      <c r="AA250" s="52">
        <f>Z250*(1+INDEX(MEA_CAPEX_price_trend,MATCH(GRC!$E250,network_element_names,0),MATCH(GRC!AA$3,financial_years,0)))</f>
        <v>0</v>
      </c>
      <c r="AB250" s="52">
        <f>AA250*(1+INDEX(MEA_CAPEX_price_trend,MATCH(GRC!$E250,network_element_names,0),MATCH(GRC!AB$3,financial_years,0)))</f>
        <v>0</v>
      </c>
      <c r="AC250" s="52">
        <f>AB250*(1+INDEX(MEA_CAPEX_price_trend,MATCH(GRC!$E250,network_element_names,0),MATCH(GRC!AC$3,financial_years,0)))</f>
        <v>0</v>
      </c>
      <c r="AD250" s="52">
        <f>AC250*(1+INDEX(MEA_CAPEX_price_trend,MATCH(GRC!$E250,network_element_names,0),MATCH(GRC!AD$3,financial_years,0)))</f>
        <v>0</v>
      </c>
      <c r="AE250" s="52">
        <f>AD250*(1+INDEX(MEA_CAPEX_price_trend,MATCH(GRC!$E250,network_element_names,0),MATCH(GRC!AE$3,financial_years,0)))</f>
        <v>0</v>
      </c>
      <c r="AF250" s="52">
        <f>AE250*(1+INDEX(MEA_CAPEX_price_trend,MATCH(GRC!$E250,network_element_names,0),MATCH(GRC!AF$3,financial_years,0)))</f>
        <v>0</v>
      </c>
      <c r="AG250" s="52">
        <f>AF250*(1+INDEX(MEA_CAPEX_price_trend,MATCH(GRC!$E250,network_element_names,0),MATCH(GRC!AG$3,financial_years,0)))</f>
        <v>0</v>
      </c>
      <c r="AH250" s="52">
        <f>AG250*(1+INDEX(MEA_CAPEX_price_trend,MATCH(GRC!$E250,network_element_names,0),MATCH(GRC!AH$3,financial_years,0)))</f>
        <v>0</v>
      </c>
      <c r="AI250" s="52">
        <f>AH250*(1+INDEX(MEA_CAPEX_price_trend,MATCH(GRC!$E250,network_element_names,0),MATCH(GRC!AI$3,financial_years,0)))</f>
        <v>0</v>
      </c>
      <c r="AJ250" s="52">
        <f>AI250*(1+INDEX(MEA_CAPEX_price_trend,MATCH(GRC!$E250,network_element_names,0),MATCH(GRC!AJ$3,financial_years,0)))</f>
        <v>0</v>
      </c>
      <c r="AK250" s="52">
        <f>AJ250*(1+INDEX(MEA_CAPEX_price_trend,MATCH(GRC!$E250,network_element_names,0),MATCH(GRC!AK$3,financial_years,0)))</f>
        <v>0</v>
      </c>
      <c r="AL250" s="52">
        <f>AK250*(1+INDEX(MEA_CAPEX_price_trend,MATCH(GRC!$E250,network_element_names,0),MATCH(GRC!AL$3,financial_years,0)))</f>
        <v>0</v>
      </c>
      <c r="AM250" s="52">
        <f>AL250*(1+INDEX(MEA_CAPEX_price_trend,MATCH(GRC!$E250,network_element_names,0),MATCH(GRC!AM$3,financial_years,0)))</f>
        <v>0</v>
      </c>
      <c r="AN250" s="52">
        <f>AM250*(1+INDEX(MEA_CAPEX_price_trend,MATCH(GRC!$E250,network_element_names,0),MATCH(GRC!AN$3,financial_years,0)))</f>
        <v>0</v>
      </c>
      <c r="AO250" s="52">
        <f>AN250*(1+INDEX(MEA_CAPEX_price_trend,MATCH(GRC!$E250,network_element_names,0),MATCH(GRC!AO$3,financial_years,0)))</f>
        <v>0</v>
      </c>
      <c r="AP250" s="52">
        <f>AO250*(1+INDEX(MEA_CAPEX_price_trend,MATCH(GRC!$E250,network_element_names,0),MATCH(GRC!AP$3,financial_years,0)))</f>
        <v>0</v>
      </c>
      <c r="AQ250" s="52">
        <f>AP250*(1+INDEX(MEA_CAPEX_price_trend,MATCH(GRC!$E250,network_element_names,0),MATCH(GRC!AQ$3,financial_years,0)))</f>
        <v>0</v>
      </c>
      <c r="AR250" s="52">
        <f>AQ250*(1+INDEX(MEA_CAPEX_price_trend,MATCH(GRC!$E250,network_element_names,0),MATCH(GRC!AR$3,financial_years,0)))</f>
        <v>0</v>
      </c>
      <c r="AS250" s="52">
        <f>AR250*(1+INDEX(MEA_CAPEX_price_trend,MATCH(GRC!$E250,network_element_names,0),MATCH(GRC!AS$3,financial_years,0)))</f>
        <v>0</v>
      </c>
      <c r="AT250" s="52">
        <f>AS250*(1+INDEX(MEA_CAPEX_price_trend,MATCH(GRC!$E250,network_element_names,0),MATCH(GRC!AT$3,financial_years,0)))</f>
        <v>0</v>
      </c>
    </row>
    <row r="251" spans="4:46" ht="14.5" outlineLevel="1" x14ac:dyDescent="0.35">
      <c r="D251" s="58">
        <v>89</v>
      </c>
      <c r="E251" s="58" t="str">
        <v>SEG3_New Microtrench_SDU</v>
      </c>
      <c r="G251" s="52">
        <v>13.022847558249889</v>
      </c>
      <c r="H251" s="52">
        <f>G251*(1+INDEX(MEA_CAPEX_price_trend,MATCH(GRC!$E251,network_element_names,0),MATCH(GRC!H$3,financial_years,0)))</f>
        <v>12.727679904449088</v>
      </c>
      <c r="I251" s="52">
        <f>H251*(1+INDEX(MEA_CAPEX_price_trend,MATCH(GRC!$E251,network_element_names,0),MATCH(GRC!I$3,financial_years,0)))</f>
        <v>12.5</v>
      </c>
      <c r="J251" s="52">
        <f>I251*(1+INDEX(MEA_CAPEX_price_trend,MATCH(GRC!$E251,network_element_names,0),MATCH(GRC!J$3,financial_years,0)))</f>
        <v>12.483846918489066</v>
      </c>
      <c r="K251" s="52">
        <f>J251*(1+INDEX(MEA_CAPEX_price_trend,MATCH(GRC!$E251,network_element_names,0),MATCH(GRC!K$3,financial_years,0)))</f>
        <v>12.369350097639018</v>
      </c>
      <c r="L251" s="52">
        <f>K251*(1+INDEX(MEA_CAPEX_price_trend,MATCH(GRC!$E251,network_element_names,0),MATCH(GRC!L$3,financial_years,0)))</f>
        <v>12.231777601474333</v>
      </c>
      <c r="M251" s="52">
        <f>L251*(1+INDEX(MEA_CAPEX_price_trend,MATCH(GRC!$E251,network_element_names,0),MATCH(GRC!M$3,financial_years,0)))</f>
        <v>12.071971469745833</v>
      </c>
      <c r="N251" s="52">
        <f>M251*(1+INDEX(MEA_CAPEX_price_trend,MATCH(GRC!$E251,network_element_names,0),MATCH(GRC!N$3,financial_years,0)))</f>
        <v>11.902561075224376</v>
      </c>
      <c r="O251" s="52">
        <f>N251*(1+INDEX(MEA_CAPEX_price_trend,MATCH(GRC!$E251,network_element_names,0),MATCH(GRC!O$3,financial_years,0)))</f>
        <v>11.724022659096011</v>
      </c>
      <c r="P251" s="52">
        <f>O251*(1+INDEX(MEA_CAPEX_price_trend,MATCH(GRC!$E251,network_element_names,0),MATCH(GRC!P$3,financial_years,0)))</f>
        <v>11.548162319209572</v>
      </c>
      <c r="Q251" s="52">
        <f>P251*(1+INDEX(MEA_CAPEX_price_trend,MATCH(GRC!$E251,network_element_names,0),MATCH(GRC!Q$3,financial_years,0)))</f>
        <v>11.374939884421426</v>
      </c>
      <c r="R251" s="52">
        <f>Q251*(1+INDEX(MEA_CAPEX_price_trend,MATCH(GRC!$E251,network_element_names,0),MATCH(GRC!R$3,financial_years,0)))</f>
        <v>11.204315786155107</v>
      </c>
      <c r="S251" s="52">
        <f>R251*(1+INDEX(MEA_CAPEX_price_trend,MATCH(GRC!$E251,network_element_names,0),MATCH(GRC!S$3,financial_years,0)))</f>
        <v>11.036251049362781</v>
      </c>
      <c r="T251" s="52">
        <f>S251*(1+INDEX(MEA_CAPEX_price_trend,MATCH(GRC!$E251,network_element_names,0),MATCH(GRC!T$3,financial_years,0)))</f>
        <v>10.870707283622339</v>
      </c>
      <c r="U251" s="52">
        <f>T251*(1+INDEX(MEA_CAPEX_price_trend,MATCH(GRC!$E251,network_element_names,0),MATCH(GRC!U$3,financial_years,0)))</f>
        <v>10.707646674368004</v>
      </c>
      <c r="V251" s="52">
        <f>U251*(1+INDEX(MEA_CAPEX_price_trend,MATCH(GRC!$E251,network_element_names,0),MATCH(GRC!V$3,financial_years,0)))</f>
        <v>10.547031974252482</v>
      </c>
      <c r="W251" s="52">
        <f>V251*(1+INDEX(MEA_CAPEX_price_trend,MATCH(GRC!$E251,network_element_names,0),MATCH(GRC!W$3,financial_years,0)))</f>
        <v>10.388826494638698</v>
      </c>
      <c r="X251" s="52">
        <f>W251*(1+INDEX(MEA_CAPEX_price_trend,MATCH(GRC!$E251,network_element_names,0),MATCH(GRC!X$3,financial_years,0)))</f>
        <v>10.232994097219116</v>
      </c>
      <c r="Y251" s="52">
        <f>X251*(1+INDEX(MEA_CAPEX_price_trend,MATCH(GRC!$E251,network_element_names,0),MATCH(GRC!Y$3,financial_years,0)))</f>
        <v>10.079499185760829</v>
      </c>
      <c r="Z251" s="52">
        <f>Y251*(1+INDEX(MEA_CAPEX_price_trend,MATCH(GRC!$E251,network_element_names,0),MATCH(GRC!Z$3,financial_years,0)))</f>
        <v>9.928306697974417</v>
      </c>
      <c r="AA251" s="52">
        <f>Z251*(1+INDEX(MEA_CAPEX_price_trend,MATCH(GRC!$E251,network_element_names,0),MATCH(GRC!AA$3,financial_years,0)))</f>
        <v>9.7793820975047971</v>
      </c>
      <c r="AB251" s="52">
        <f>AA251*(1+INDEX(MEA_CAPEX_price_trend,MATCH(GRC!$E251,network_element_names,0),MATCH(GRC!AB$3,financial_years,0)))</f>
        <v>9.6326913660422271</v>
      </c>
      <c r="AC251" s="52">
        <f>AB251*(1+INDEX(MEA_CAPEX_price_trend,MATCH(GRC!$E251,network_element_names,0),MATCH(GRC!AC$3,financial_years,0)))</f>
        <v>9.488200995551594</v>
      </c>
      <c r="AD251" s="52">
        <f>AC251*(1+INDEX(MEA_CAPEX_price_trend,MATCH(GRC!$E251,network_element_names,0),MATCH(GRC!AD$3,financial_years,0)))</f>
        <v>9.3458779806183188</v>
      </c>
      <c r="AE251" s="52">
        <f>AD251*(1+INDEX(MEA_CAPEX_price_trend,MATCH(GRC!$E251,network_element_names,0),MATCH(GRC!AE$3,financial_years,0)))</f>
        <v>9.2056898109090444</v>
      </c>
      <c r="AF251" s="52">
        <f>AE251*(1+INDEX(MEA_CAPEX_price_trend,MATCH(GRC!$E251,network_element_names,0),MATCH(GRC!AF$3,financial_years,0)))</f>
        <v>9.0676044637454094</v>
      </c>
      <c r="AG251" s="52">
        <f>AF251*(1+INDEX(MEA_CAPEX_price_trend,MATCH(GRC!$E251,network_element_names,0),MATCH(GRC!AG$3,financial_years,0)))</f>
        <v>8.9315903967892289</v>
      </c>
      <c r="AH251" s="52">
        <f>AG251*(1+INDEX(MEA_CAPEX_price_trend,MATCH(GRC!$E251,network_element_names,0),MATCH(GRC!AH$3,financial_years,0)))</f>
        <v>8.7976165408373888</v>
      </c>
      <c r="AI251" s="52">
        <f>AH251*(1+INDEX(MEA_CAPEX_price_trend,MATCH(GRC!$E251,network_element_names,0),MATCH(GRC!AI$3,financial_years,0)))</f>
        <v>8.6656522927248272</v>
      </c>
      <c r="AJ251" s="52">
        <f>AI251*(1+INDEX(MEA_CAPEX_price_trend,MATCH(GRC!$E251,network_element_names,0),MATCH(GRC!AJ$3,financial_years,0)))</f>
        <v>8.5356675083339546</v>
      </c>
      <c r="AK251" s="52">
        <f>AJ251*(1+INDEX(MEA_CAPEX_price_trend,MATCH(GRC!$E251,network_element_names,0),MATCH(GRC!AK$3,financial_years,0)))</f>
        <v>8.4076324957089454</v>
      </c>
      <c r="AL251" s="52">
        <f>AK251*(1+INDEX(MEA_CAPEX_price_trend,MATCH(GRC!$E251,network_element_names,0),MATCH(GRC!AL$3,financial_years,0)))</f>
        <v>8.2815180082733111</v>
      </c>
      <c r="AM251" s="52">
        <f>AL251*(1+INDEX(MEA_CAPEX_price_trend,MATCH(GRC!$E251,network_element_names,0),MATCH(GRC!AM$3,financial_years,0)))</f>
        <v>8.1572952381492101</v>
      </c>
      <c r="AN251" s="52">
        <f>AM251*(1+INDEX(MEA_CAPEX_price_trend,MATCH(GRC!$E251,network_element_names,0),MATCH(GRC!AN$3,financial_years,0)))</f>
        <v>8.0349358095769716</v>
      </c>
      <c r="AO251" s="52">
        <f>AN251*(1+INDEX(MEA_CAPEX_price_trend,MATCH(GRC!$E251,network_element_names,0),MATCH(GRC!AO$3,financial_years,0)))</f>
        <v>7.9144117724333176</v>
      </c>
      <c r="AP251" s="52">
        <f>AO251*(1+INDEX(MEA_CAPEX_price_trend,MATCH(GRC!$E251,network_element_names,0),MATCH(GRC!AP$3,financial_years,0)))</f>
        <v>7.7956955958468175</v>
      </c>
      <c r="AQ251" s="52">
        <f>AP251*(1+INDEX(MEA_CAPEX_price_trend,MATCH(GRC!$E251,network_element_names,0),MATCH(GRC!AQ$3,financial_years,0)))</f>
        <v>7.678760161909115</v>
      </c>
      <c r="AR251" s="52">
        <f>AQ251*(1+INDEX(MEA_CAPEX_price_trend,MATCH(GRC!$E251,network_element_names,0),MATCH(GRC!AR$3,financial_years,0)))</f>
        <v>7.5635787594804773</v>
      </c>
      <c r="AS251" s="52">
        <f>AR251*(1+INDEX(MEA_CAPEX_price_trend,MATCH(GRC!$E251,network_element_names,0),MATCH(GRC!AS$3,financial_years,0)))</f>
        <v>7.45012507808827</v>
      </c>
      <c r="AT251" s="52">
        <f>AS251*(1+INDEX(MEA_CAPEX_price_trend,MATCH(GRC!$E251,network_element_names,0),MATCH(GRC!AT$3,financial_years,0)))</f>
        <v>7.3383732019169452</v>
      </c>
    </row>
    <row r="252" spans="4:46" ht="14.5" outlineLevel="1" x14ac:dyDescent="0.35">
      <c r="D252" s="58">
        <v>90</v>
      </c>
      <c r="E252" s="58" t="str">
        <v>SEG3_Soft_Duct in New_Duct_SDU</v>
      </c>
      <c r="G252" s="52">
        <v>26.045695116499779</v>
      </c>
      <c r="H252" s="52">
        <f>G252*(1+INDEX(MEA_CAPEX_price_trend,MATCH(GRC!$E252,network_element_names,0),MATCH(GRC!H$3,financial_years,0)))</f>
        <v>25.455359808898177</v>
      </c>
      <c r="I252" s="52">
        <f>H252*(1+INDEX(MEA_CAPEX_price_trend,MATCH(GRC!$E252,network_element_names,0),MATCH(GRC!I$3,financial_years,0)))</f>
        <v>25</v>
      </c>
      <c r="J252" s="52">
        <f>I252*(1+INDEX(MEA_CAPEX_price_trend,MATCH(GRC!$E252,network_element_names,0),MATCH(GRC!J$3,financial_years,0)))</f>
        <v>24.967693836978132</v>
      </c>
      <c r="K252" s="52">
        <f>J252*(1+INDEX(MEA_CAPEX_price_trend,MATCH(GRC!$E252,network_element_names,0),MATCH(GRC!K$3,financial_years,0)))</f>
        <v>24.738700195278035</v>
      </c>
      <c r="L252" s="52">
        <f>K252*(1+INDEX(MEA_CAPEX_price_trend,MATCH(GRC!$E252,network_element_names,0),MATCH(GRC!L$3,financial_years,0)))</f>
        <v>24.463555202948665</v>
      </c>
      <c r="M252" s="52">
        <f>L252*(1+INDEX(MEA_CAPEX_price_trend,MATCH(GRC!$E252,network_element_names,0),MATCH(GRC!M$3,financial_years,0)))</f>
        <v>24.143942939491666</v>
      </c>
      <c r="N252" s="52">
        <f>M252*(1+INDEX(MEA_CAPEX_price_trend,MATCH(GRC!$E252,network_element_names,0),MATCH(GRC!N$3,financial_years,0)))</f>
        <v>23.805122150448753</v>
      </c>
      <c r="O252" s="52">
        <f>N252*(1+INDEX(MEA_CAPEX_price_trend,MATCH(GRC!$E252,network_element_names,0),MATCH(GRC!O$3,financial_years,0)))</f>
        <v>23.448045318192023</v>
      </c>
      <c r="P252" s="52">
        <f>O252*(1+INDEX(MEA_CAPEX_price_trend,MATCH(GRC!$E252,network_element_names,0),MATCH(GRC!P$3,financial_years,0)))</f>
        <v>23.096324638419144</v>
      </c>
      <c r="Q252" s="52">
        <f>P252*(1+INDEX(MEA_CAPEX_price_trend,MATCH(GRC!$E252,network_element_names,0),MATCH(GRC!Q$3,financial_years,0)))</f>
        <v>22.749879768842852</v>
      </c>
      <c r="R252" s="52">
        <f>Q252*(1+INDEX(MEA_CAPEX_price_trend,MATCH(GRC!$E252,network_element_names,0),MATCH(GRC!R$3,financial_years,0)))</f>
        <v>22.408631572310213</v>
      </c>
      <c r="S252" s="52">
        <f>R252*(1+INDEX(MEA_CAPEX_price_trend,MATCH(GRC!$E252,network_element_names,0),MATCH(GRC!S$3,financial_years,0)))</f>
        <v>22.072502098725561</v>
      </c>
      <c r="T252" s="52">
        <f>S252*(1+INDEX(MEA_CAPEX_price_trend,MATCH(GRC!$E252,network_element_names,0),MATCH(GRC!T$3,financial_years,0)))</f>
        <v>21.741414567244679</v>
      </c>
      <c r="U252" s="52">
        <f>T252*(1+INDEX(MEA_CAPEX_price_trend,MATCH(GRC!$E252,network_element_names,0),MATCH(GRC!U$3,financial_years,0)))</f>
        <v>21.415293348736007</v>
      </c>
      <c r="V252" s="52">
        <f>U252*(1+INDEX(MEA_CAPEX_price_trend,MATCH(GRC!$E252,network_element_names,0),MATCH(GRC!V$3,financial_years,0)))</f>
        <v>21.094063948504964</v>
      </c>
      <c r="W252" s="52">
        <f>V252*(1+INDEX(MEA_CAPEX_price_trend,MATCH(GRC!$E252,network_element_names,0),MATCH(GRC!W$3,financial_years,0)))</f>
        <v>20.777652989277396</v>
      </c>
      <c r="X252" s="52">
        <f>W252*(1+INDEX(MEA_CAPEX_price_trend,MATCH(GRC!$E252,network_element_names,0),MATCH(GRC!X$3,financial_years,0)))</f>
        <v>20.465988194438232</v>
      </c>
      <c r="Y252" s="52">
        <f>X252*(1+INDEX(MEA_CAPEX_price_trend,MATCH(GRC!$E252,network_element_names,0),MATCH(GRC!Y$3,financial_years,0)))</f>
        <v>20.158998371521658</v>
      </c>
      <c r="Z252" s="52">
        <f>Y252*(1+INDEX(MEA_CAPEX_price_trend,MATCH(GRC!$E252,network_element_names,0),MATCH(GRC!Z$3,financial_years,0)))</f>
        <v>19.856613395948834</v>
      </c>
      <c r="AA252" s="52">
        <f>Z252*(1+INDEX(MEA_CAPEX_price_trend,MATCH(GRC!$E252,network_element_names,0),MATCH(GRC!AA$3,financial_years,0)))</f>
        <v>19.558764195009594</v>
      </c>
      <c r="AB252" s="52">
        <f>AA252*(1+INDEX(MEA_CAPEX_price_trend,MATCH(GRC!$E252,network_element_names,0),MATCH(GRC!AB$3,financial_years,0)))</f>
        <v>19.265382732084454</v>
      </c>
      <c r="AC252" s="52">
        <f>AB252*(1+INDEX(MEA_CAPEX_price_trend,MATCH(GRC!$E252,network_element_names,0),MATCH(GRC!AC$3,financial_years,0)))</f>
        <v>18.976401991103188</v>
      </c>
      <c r="AD252" s="52">
        <f>AC252*(1+INDEX(MEA_CAPEX_price_trend,MATCH(GRC!$E252,network_element_names,0),MATCH(GRC!AD$3,financial_years,0)))</f>
        <v>18.691755961236638</v>
      </c>
      <c r="AE252" s="52">
        <f>AD252*(1+INDEX(MEA_CAPEX_price_trend,MATCH(GRC!$E252,network_element_names,0),MATCH(GRC!AE$3,financial_years,0)))</f>
        <v>18.411379621818089</v>
      </c>
      <c r="AF252" s="52">
        <f>AE252*(1+INDEX(MEA_CAPEX_price_trend,MATCH(GRC!$E252,network_element_names,0),MATCH(GRC!AF$3,financial_years,0)))</f>
        <v>18.135208927490819</v>
      </c>
      <c r="AG252" s="52">
        <f>AF252*(1+INDEX(MEA_CAPEX_price_trend,MATCH(GRC!$E252,network_element_names,0),MATCH(GRC!AG$3,financial_years,0)))</f>
        <v>17.863180793578458</v>
      </c>
      <c r="AH252" s="52">
        <f>AG252*(1+INDEX(MEA_CAPEX_price_trend,MATCH(GRC!$E252,network_element_names,0),MATCH(GRC!AH$3,financial_years,0)))</f>
        <v>17.595233081674778</v>
      </c>
      <c r="AI252" s="52">
        <f>AH252*(1+INDEX(MEA_CAPEX_price_trend,MATCH(GRC!$E252,network_element_names,0),MATCH(GRC!AI$3,financial_years,0)))</f>
        <v>17.331304585449654</v>
      </c>
      <c r="AJ252" s="52">
        <f>AI252*(1+INDEX(MEA_CAPEX_price_trend,MATCH(GRC!$E252,network_element_names,0),MATCH(GRC!AJ$3,financial_years,0)))</f>
        <v>17.071335016667909</v>
      </c>
      <c r="AK252" s="52">
        <f>AJ252*(1+INDEX(MEA_CAPEX_price_trend,MATCH(GRC!$E252,network_element_names,0),MATCH(GRC!AK$3,financial_years,0)))</f>
        <v>16.815264991417891</v>
      </c>
      <c r="AL252" s="52">
        <f>AK252*(1+INDEX(MEA_CAPEX_price_trend,MATCH(GRC!$E252,network_element_names,0),MATCH(GRC!AL$3,financial_years,0)))</f>
        <v>16.563036016546622</v>
      </c>
      <c r="AM252" s="52">
        <f>AL252*(1+INDEX(MEA_CAPEX_price_trend,MATCH(GRC!$E252,network_element_names,0),MATCH(GRC!AM$3,financial_years,0)))</f>
        <v>16.31459047629842</v>
      </c>
      <c r="AN252" s="52">
        <f>AM252*(1+INDEX(MEA_CAPEX_price_trend,MATCH(GRC!$E252,network_element_names,0),MATCH(GRC!AN$3,financial_years,0)))</f>
        <v>16.069871619153943</v>
      </c>
      <c r="AO252" s="52">
        <f>AN252*(1+INDEX(MEA_CAPEX_price_trend,MATCH(GRC!$E252,network_element_names,0),MATCH(GRC!AO$3,financial_years,0)))</f>
        <v>15.828823544866635</v>
      </c>
      <c r="AP252" s="52">
        <f>AO252*(1+INDEX(MEA_CAPEX_price_trend,MATCH(GRC!$E252,network_element_names,0),MATCH(GRC!AP$3,financial_years,0)))</f>
        <v>15.591391191693635</v>
      </c>
      <c r="AQ252" s="52">
        <f>AP252*(1+INDEX(MEA_CAPEX_price_trend,MATCH(GRC!$E252,network_element_names,0),MATCH(GRC!AQ$3,financial_years,0)))</f>
        <v>15.35752032381823</v>
      </c>
      <c r="AR252" s="52">
        <f>AQ252*(1+INDEX(MEA_CAPEX_price_trend,MATCH(GRC!$E252,network_element_names,0),MATCH(GRC!AR$3,financial_years,0)))</f>
        <v>15.127157518960955</v>
      </c>
      <c r="AS252" s="52">
        <f>AR252*(1+INDEX(MEA_CAPEX_price_trend,MATCH(GRC!$E252,network_element_names,0),MATCH(GRC!AS$3,financial_years,0)))</f>
        <v>14.90025015617654</v>
      </c>
      <c r="AT252" s="52">
        <f>AS252*(1+INDEX(MEA_CAPEX_price_trend,MATCH(GRC!$E252,network_element_names,0),MATCH(GRC!AT$3,financial_years,0)))</f>
        <v>14.67674640383389</v>
      </c>
    </row>
    <row r="253" spans="4:46" ht="14.5" outlineLevel="1" x14ac:dyDescent="0.35">
      <c r="D253" s="58">
        <v>91</v>
      </c>
      <c r="E253" s="58" t="str">
        <v>SEG3_Footway_Duct in New_Duct_SDU</v>
      </c>
      <c r="G253" s="52">
        <v>57.300529256299512</v>
      </c>
      <c r="H253" s="52">
        <f>G253*(1+INDEX(MEA_CAPEX_price_trend,MATCH(GRC!$E253,network_element_names,0),MATCH(GRC!H$3,financial_years,0)))</f>
        <v>56.001791579575986</v>
      </c>
      <c r="I253" s="52">
        <f>H253*(1+INDEX(MEA_CAPEX_price_trend,MATCH(GRC!$E253,network_element_names,0),MATCH(GRC!I$3,financial_years,0)))</f>
        <v>55</v>
      </c>
      <c r="J253" s="52">
        <f>I253*(1+INDEX(MEA_CAPEX_price_trend,MATCH(GRC!$E253,network_element_names,0),MATCH(GRC!J$3,financial_years,0)))</f>
        <v>54.928926441351884</v>
      </c>
      <c r="K253" s="52">
        <f>J253*(1+INDEX(MEA_CAPEX_price_trend,MATCH(GRC!$E253,network_element_names,0),MATCH(GRC!K$3,financial_years,0)))</f>
        <v>54.42514042961168</v>
      </c>
      <c r="L253" s="52">
        <f>K253*(1+INDEX(MEA_CAPEX_price_trend,MATCH(GRC!$E253,network_element_names,0),MATCH(GRC!L$3,financial_years,0)))</f>
        <v>53.819821446487062</v>
      </c>
      <c r="M253" s="52">
        <f>L253*(1+INDEX(MEA_CAPEX_price_trend,MATCH(GRC!$E253,network_element_names,0),MATCH(GRC!M$3,financial_years,0)))</f>
        <v>53.116674466881669</v>
      </c>
      <c r="N253" s="52">
        <f>M253*(1+INDEX(MEA_CAPEX_price_trend,MATCH(GRC!$E253,network_element_names,0),MATCH(GRC!N$3,financial_years,0)))</f>
        <v>52.371268730987254</v>
      </c>
      <c r="O253" s="52">
        <f>N253*(1+INDEX(MEA_CAPEX_price_trend,MATCH(GRC!$E253,network_element_names,0),MATCH(GRC!O$3,financial_years,0)))</f>
        <v>51.585699700022452</v>
      </c>
      <c r="P253" s="52">
        <f>O253*(1+INDEX(MEA_CAPEX_price_trend,MATCH(GRC!$E253,network_element_names,0),MATCH(GRC!P$3,financial_years,0)))</f>
        <v>50.811914204522118</v>
      </c>
      <c r="Q253" s="52">
        <f>P253*(1+INDEX(MEA_CAPEX_price_trend,MATCH(GRC!$E253,network_element_names,0),MATCH(GRC!Q$3,financial_years,0)))</f>
        <v>50.049735491454278</v>
      </c>
      <c r="R253" s="52">
        <f>Q253*(1+INDEX(MEA_CAPEX_price_trend,MATCH(GRC!$E253,network_element_names,0),MATCH(GRC!R$3,financial_years,0)))</f>
        <v>49.29898945908247</v>
      </c>
      <c r="S253" s="52">
        <f>R253*(1+INDEX(MEA_CAPEX_price_trend,MATCH(GRC!$E253,network_element_names,0),MATCH(GRC!S$3,financial_years,0)))</f>
        <v>48.559504617196232</v>
      </c>
      <c r="T253" s="52">
        <f>S253*(1+INDEX(MEA_CAPEX_price_trend,MATCH(GRC!$E253,network_element_names,0),MATCH(GRC!T$3,financial_years,0)))</f>
        <v>47.831112047938298</v>
      </c>
      <c r="U253" s="52">
        <f>T253*(1+INDEX(MEA_CAPEX_price_trend,MATCH(GRC!$E253,network_element_names,0),MATCH(GRC!U$3,financial_years,0)))</f>
        <v>47.11364536721922</v>
      </c>
      <c r="V253" s="52">
        <f>U253*(1+INDEX(MEA_CAPEX_price_trend,MATCH(GRC!$E253,network_element_names,0),MATCH(GRC!V$3,financial_years,0)))</f>
        <v>46.406940686710925</v>
      </c>
      <c r="W253" s="52">
        <f>V253*(1+INDEX(MEA_CAPEX_price_trend,MATCH(GRC!$E253,network_element_names,0),MATCH(GRC!W$3,financial_years,0)))</f>
        <v>45.710836576410273</v>
      </c>
      <c r="X253" s="52">
        <f>W253*(1+INDEX(MEA_CAPEX_price_trend,MATCH(GRC!$E253,network_element_names,0),MATCH(GRC!X$3,financial_years,0)))</f>
        <v>45.025174027764109</v>
      </c>
      <c r="Y253" s="52">
        <f>X253*(1+INDEX(MEA_CAPEX_price_trend,MATCH(GRC!$E253,network_element_names,0),MATCH(GRC!Y$3,financial_years,0)))</f>
        <v>44.349796417347648</v>
      </c>
      <c r="Z253" s="52">
        <f>Y253*(1+INDEX(MEA_CAPEX_price_trend,MATCH(GRC!$E253,network_element_names,0),MATCH(GRC!Z$3,financial_years,0)))</f>
        <v>43.684549471087429</v>
      </c>
      <c r="AA253" s="52">
        <f>Z253*(1+INDEX(MEA_CAPEX_price_trend,MATCH(GRC!$E253,network_element_names,0),MATCH(GRC!AA$3,financial_years,0)))</f>
        <v>43.029281229021109</v>
      </c>
      <c r="AB253" s="52">
        <f>AA253*(1+INDEX(MEA_CAPEX_price_trend,MATCH(GRC!$E253,network_element_names,0),MATCH(GRC!AB$3,financial_years,0)))</f>
        <v>42.383842010585802</v>
      </c>
      <c r="AC253" s="52">
        <f>AB253*(1+INDEX(MEA_CAPEX_price_trend,MATCH(GRC!$E253,network_element_names,0),MATCH(GRC!AC$3,financial_years,0)))</f>
        <v>41.748084380427009</v>
      </c>
      <c r="AD253" s="52">
        <f>AC253*(1+INDEX(MEA_CAPEX_price_trend,MATCH(GRC!$E253,network_element_names,0),MATCH(GRC!AD$3,financial_years,0)))</f>
        <v>41.121863114720597</v>
      </c>
      <c r="AE253" s="52">
        <f>AD253*(1+INDEX(MEA_CAPEX_price_trend,MATCH(GRC!$E253,network_element_names,0),MATCH(GRC!AE$3,financial_years,0)))</f>
        <v>40.505035167999793</v>
      </c>
      <c r="AF253" s="52">
        <f>AE253*(1+INDEX(MEA_CAPEX_price_trend,MATCH(GRC!$E253,network_element_names,0),MATCH(GRC!AF$3,financial_years,0)))</f>
        <v>39.897459640479795</v>
      </c>
      <c r="AG253" s="52">
        <f>AF253*(1+INDEX(MEA_CAPEX_price_trend,MATCH(GRC!$E253,network_element_names,0),MATCH(GRC!AG$3,financial_years,0)))</f>
        <v>39.298997745872605</v>
      </c>
      <c r="AH253" s="52">
        <f>AG253*(1+INDEX(MEA_CAPEX_price_trend,MATCH(GRC!$E253,network_element_names,0),MATCH(GRC!AH$3,financial_years,0)))</f>
        <v>38.709512779684509</v>
      </c>
      <c r="AI253" s="52">
        <f>AH253*(1+INDEX(MEA_CAPEX_price_trend,MATCH(GRC!$E253,network_element_names,0),MATCH(GRC!AI$3,financial_years,0)))</f>
        <v>38.128870087989242</v>
      </c>
      <c r="AJ253" s="52">
        <f>AI253*(1+INDEX(MEA_CAPEX_price_trend,MATCH(GRC!$E253,network_element_names,0),MATCH(GRC!AJ$3,financial_years,0)))</f>
        <v>37.556937036669403</v>
      </c>
      <c r="AK253" s="52">
        <f>AJ253*(1+INDEX(MEA_CAPEX_price_trend,MATCH(GRC!$E253,network_element_names,0),MATCH(GRC!AK$3,financial_years,0)))</f>
        <v>36.99358298111936</v>
      </c>
      <c r="AL253" s="52">
        <f>AK253*(1+INDEX(MEA_CAPEX_price_trend,MATCH(GRC!$E253,network_element_names,0),MATCH(GRC!AL$3,financial_years,0)))</f>
        <v>36.438679236402571</v>
      </c>
      <c r="AM253" s="52">
        <f>AL253*(1+INDEX(MEA_CAPEX_price_trend,MATCH(GRC!$E253,network_element_names,0),MATCH(GRC!AM$3,financial_years,0)))</f>
        <v>35.892099047856526</v>
      </c>
      <c r="AN253" s="52">
        <f>AM253*(1+INDEX(MEA_CAPEX_price_trend,MATCH(GRC!$E253,network_element_names,0),MATCH(GRC!AN$3,financial_years,0)))</f>
        <v>35.353717562138677</v>
      </c>
      <c r="AO253" s="52">
        <f>AN253*(1+INDEX(MEA_CAPEX_price_trend,MATCH(GRC!$E253,network_element_names,0),MATCH(GRC!AO$3,financial_years,0)))</f>
        <v>34.823411798706594</v>
      </c>
      <c r="AP253" s="52">
        <f>AO253*(1+INDEX(MEA_CAPEX_price_trend,MATCH(GRC!$E253,network_element_names,0),MATCH(GRC!AP$3,financial_years,0)))</f>
        <v>34.301060621725995</v>
      </c>
      <c r="AQ253" s="52">
        <f>AP253*(1+INDEX(MEA_CAPEX_price_trend,MATCH(GRC!$E253,network_element_names,0),MATCH(GRC!AQ$3,financial_years,0)))</f>
        <v>33.786544712400108</v>
      </c>
      <c r="AR253" s="52">
        <f>AQ253*(1+INDEX(MEA_CAPEX_price_trend,MATCH(GRC!$E253,network_element_names,0),MATCH(GRC!AR$3,financial_years,0)))</f>
        <v>33.279746541714097</v>
      </c>
      <c r="AS253" s="52">
        <f>AR253*(1+INDEX(MEA_CAPEX_price_trend,MATCH(GRC!$E253,network_element_names,0),MATCH(GRC!AS$3,financial_years,0)))</f>
        <v>32.780550343588388</v>
      </c>
      <c r="AT253" s="52">
        <f>AS253*(1+INDEX(MEA_CAPEX_price_trend,MATCH(GRC!$E253,network_element_names,0),MATCH(GRC!AT$3,financial_years,0)))</f>
        <v>32.288842088434556</v>
      </c>
    </row>
    <row r="254" spans="4:46" ht="14.5" outlineLevel="1" x14ac:dyDescent="0.35">
      <c r="D254" s="58">
        <v>92</v>
      </c>
      <c r="E254" s="58" t="str">
        <v>SEG3_Carriageway_Duct in New_Duct_SDU</v>
      </c>
      <c r="G254" s="52">
        <v>109.39191948929907</v>
      </c>
      <c r="H254" s="52">
        <f>G254*(1+INDEX(MEA_CAPEX_price_trend,MATCH(GRC!$E254,network_element_names,0),MATCH(GRC!H$3,financial_years,0)))</f>
        <v>106.91251119737234</v>
      </c>
      <c r="I254" s="52">
        <f>H254*(1+INDEX(MEA_CAPEX_price_trend,MATCH(GRC!$E254,network_element_names,0),MATCH(GRC!I$3,financial_years,0)))</f>
        <v>105</v>
      </c>
      <c r="J254" s="52">
        <f>I254*(1+INDEX(MEA_CAPEX_price_trend,MATCH(GRC!$E254,network_element_names,0),MATCH(GRC!J$3,financial_years,0)))</f>
        <v>104.86431411530815</v>
      </c>
      <c r="K254" s="52">
        <f>J254*(1+INDEX(MEA_CAPEX_price_trend,MATCH(GRC!$E254,network_element_names,0),MATCH(GRC!K$3,financial_years,0)))</f>
        <v>103.90254082016774</v>
      </c>
      <c r="L254" s="52">
        <f>K254*(1+INDEX(MEA_CAPEX_price_trend,MATCH(GRC!$E254,network_element_names,0),MATCH(GRC!L$3,financial_years,0)))</f>
        <v>102.74693185238439</v>
      </c>
      <c r="M254" s="52">
        <f>L254*(1+INDEX(MEA_CAPEX_price_trend,MATCH(GRC!$E254,network_element_names,0),MATCH(GRC!M$3,financial_years,0)))</f>
        <v>101.40456034586499</v>
      </c>
      <c r="N254" s="52">
        <f>M254*(1+INDEX(MEA_CAPEX_price_trend,MATCH(GRC!$E254,network_element_names,0),MATCH(GRC!N$3,financial_years,0)))</f>
        <v>99.981513031884759</v>
      </c>
      <c r="O254" s="52">
        <f>N254*(1+INDEX(MEA_CAPEX_price_trend,MATCH(GRC!$E254,network_element_names,0),MATCH(GRC!O$3,financial_years,0)))</f>
        <v>98.481790336406505</v>
      </c>
      <c r="P254" s="52">
        <f>O254*(1+INDEX(MEA_CAPEX_price_trend,MATCH(GRC!$E254,network_element_names,0),MATCH(GRC!P$3,financial_years,0)))</f>
        <v>97.004563481360407</v>
      </c>
      <c r="Q254" s="52">
        <f>P254*(1+INDEX(MEA_CAPEX_price_trend,MATCH(GRC!$E254,network_element_names,0),MATCH(GRC!Q$3,financial_years,0)))</f>
        <v>95.54949502913999</v>
      </c>
      <c r="R254" s="52">
        <f>Q254*(1+INDEX(MEA_CAPEX_price_trend,MATCH(GRC!$E254,network_element_names,0),MATCH(GRC!R$3,financial_years,0)))</f>
        <v>94.116252603702904</v>
      </c>
      <c r="S254" s="52">
        <f>R254*(1+INDEX(MEA_CAPEX_price_trend,MATCH(GRC!$E254,network_element_names,0),MATCH(GRC!S$3,financial_years,0)))</f>
        <v>92.704508814647355</v>
      </c>
      <c r="T254" s="52">
        <f>S254*(1+INDEX(MEA_CAPEX_price_trend,MATCH(GRC!$E254,network_element_names,0),MATCH(GRC!T$3,financial_years,0)))</f>
        <v>91.313941182427655</v>
      </c>
      <c r="U254" s="52">
        <f>T254*(1+INDEX(MEA_CAPEX_price_trend,MATCH(GRC!$E254,network_element_names,0),MATCH(GRC!U$3,financial_years,0)))</f>
        <v>89.944232064691235</v>
      </c>
      <c r="V254" s="52">
        <f>U254*(1+INDEX(MEA_CAPEX_price_trend,MATCH(GRC!$E254,network_element_names,0),MATCH(GRC!V$3,financial_years,0)))</f>
        <v>88.59506858372086</v>
      </c>
      <c r="W254" s="52">
        <f>V254*(1+INDEX(MEA_CAPEX_price_trend,MATCH(GRC!$E254,network_element_names,0),MATCH(GRC!W$3,financial_years,0)))</f>
        <v>87.266142554965057</v>
      </c>
      <c r="X254" s="52">
        <f>W254*(1+INDEX(MEA_CAPEX_price_trend,MATCH(GRC!$E254,network_element_names,0),MATCH(GRC!X$3,financial_years,0)))</f>
        <v>85.957150416640573</v>
      </c>
      <c r="Y254" s="52">
        <f>X254*(1+INDEX(MEA_CAPEX_price_trend,MATCH(GRC!$E254,network_element_names,0),MATCH(GRC!Y$3,financial_years,0)))</f>
        <v>84.667793160390957</v>
      </c>
      <c r="Z254" s="52">
        <f>Y254*(1+INDEX(MEA_CAPEX_price_trend,MATCH(GRC!$E254,network_element_names,0),MATCH(GRC!Z$3,financial_years,0)))</f>
        <v>83.397776262985104</v>
      </c>
      <c r="AA254" s="52">
        <f>Z254*(1+INDEX(MEA_CAPEX_price_trend,MATCH(GRC!$E254,network_element_names,0),MATCH(GRC!AA$3,financial_years,0)))</f>
        <v>82.146809619040297</v>
      </c>
      <c r="AB254" s="52">
        <f>AA254*(1+INDEX(MEA_CAPEX_price_trend,MATCH(GRC!$E254,network_element_names,0),MATCH(GRC!AB$3,financial_years,0)))</f>
        <v>80.914607474754703</v>
      </c>
      <c r="AC254" s="52">
        <f>AB254*(1+INDEX(MEA_CAPEX_price_trend,MATCH(GRC!$E254,network_element_names,0),MATCH(GRC!AC$3,financial_years,0)))</f>
        <v>79.700888362633378</v>
      </c>
      <c r="AD254" s="52">
        <f>AC254*(1+INDEX(MEA_CAPEX_price_trend,MATCH(GRC!$E254,network_element_names,0),MATCH(GRC!AD$3,financial_years,0)))</f>
        <v>78.505375037193872</v>
      </c>
      <c r="AE254" s="52">
        <f>AD254*(1+INDEX(MEA_CAPEX_price_trend,MATCH(GRC!$E254,network_element_names,0),MATCH(GRC!AE$3,financial_years,0)))</f>
        <v>77.327794411635978</v>
      </c>
      <c r="AF254" s="52">
        <f>AE254*(1+INDEX(MEA_CAPEX_price_trend,MATCH(GRC!$E254,network_element_names,0),MATCH(GRC!AF$3,financial_years,0)))</f>
        <v>76.16787749546144</v>
      </c>
      <c r="AG254" s="52">
        <f>AF254*(1+INDEX(MEA_CAPEX_price_trend,MATCH(GRC!$E254,network_element_names,0),MATCH(GRC!AG$3,financial_years,0)))</f>
        <v>75.025359333029513</v>
      </c>
      <c r="AH254" s="52">
        <f>AG254*(1+INDEX(MEA_CAPEX_price_trend,MATCH(GRC!$E254,network_element_names,0),MATCH(GRC!AH$3,financial_years,0)))</f>
        <v>73.899978943034057</v>
      </c>
      <c r="AI254" s="52">
        <f>AH254*(1+INDEX(MEA_CAPEX_price_trend,MATCH(GRC!$E254,network_element_names,0),MATCH(GRC!AI$3,financial_years,0)))</f>
        <v>72.791479258888558</v>
      </c>
      <c r="AJ254" s="52">
        <f>AI254*(1+INDEX(MEA_CAPEX_price_trend,MATCH(GRC!$E254,network_element_names,0),MATCH(GRC!AJ$3,financial_years,0)))</f>
        <v>71.699607070005229</v>
      </c>
      <c r="AK254" s="52">
        <f>AJ254*(1+INDEX(MEA_CAPEX_price_trend,MATCH(GRC!$E254,network_element_names,0),MATCH(GRC!AK$3,financial_years,0)))</f>
        <v>70.624112963955142</v>
      </c>
      <c r="AL254" s="52">
        <f>AK254*(1+INDEX(MEA_CAPEX_price_trend,MATCH(GRC!$E254,network_element_names,0),MATCH(GRC!AL$3,financial_years,0)))</f>
        <v>69.564751269495815</v>
      </c>
      <c r="AM254" s="52">
        <f>AL254*(1+INDEX(MEA_CAPEX_price_trend,MATCH(GRC!$E254,network_element_names,0),MATCH(GRC!AM$3,financial_years,0)))</f>
        <v>68.521280000453373</v>
      </c>
      <c r="AN254" s="52">
        <f>AM254*(1+INDEX(MEA_CAPEX_price_trend,MATCH(GRC!$E254,network_element_names,0),MATCH(GRC!AN$3,financial_years,0)))</f>
        <v>67.49346080044657</v>
      </c>
      <c r="AO254" s="52">
        <f>AN254*(1+INDEX(MEA_CAPEX_price_trend,MATCH(GRC!$E254,network_element_names,0),MATCH(GRC!AO$3,financial_years,0)))</f>
        <v>66.481058888439875</v>
      </c>
      <c r="AP254" s="52">
        <f>AO254*(1+INDEX(MEA_CAPEX_price_trend,MATCH(GRC!$E254,network_element_names,0),MATCH(GRC!AP$3,financial_years,0)))</f>
        <v>65.483843005113272</v>
      </c>
      <c r="AQ254" s="52">
        <f>AP254*(1+INDEX(MEA_CAPEX_price_trend,MATCH(GRC!$E254,network_element_names,0),MATCH(GRC!AQ$3,financial_years,0)))</f>
        <v>64.501585360036572</v>
      </c>
      <c r="AR254" s="52">
        <f>AQ254*(1+INDEX(MEA_CAPEX_price_trend,MATCH(GRC!$E254,network_element_names,0),MATCH(GRC!AR$3,financial_years,0)))</f>
        <v>63.53406157963601</v>
      </c>
      <c r="AS254" s="52">
        <f>AR254*(1+INDEX(MEA_CAPEX_price_trend,MATCH(GRC!$E254,network_element_names,0),MATCH(GRC!AS$3,financial_years,0)))</f>
        <v>62.581050655941468</v>
      </c>
      <c r="AT254" s="52">
        <f>AS254*(1+INDEX(MEA_CAPEX_price_trend,MATCH(GRC!$E254,network_element_names,0),MATCH(GRC!AT$3,financial_years,0)))</f>
        <v>61.642334896102341</v>
      </c>
    </row>
    <row r="255" spans="4:46" ht="14.5" outlineLevel="1" x14ac:dyDescent="0.35">
      <c r="D255" s="58">
        <v>93</v>
      </c>
      <c r="E255" s="58" t="str">
        <v>Unused</v>
      </c>
      <c r="G255" s="52">
        <v>0</v>
      </c>
      <c r="H255" s="52">
        <f>G255*(1+INDEX(MEA_CAPEX_price_trend,MATCH(GRC!$E255,network_element_names,0),MATCH(GRC!H$3,financial_years,0)))</f>
        <v>0</v>
      </c>
      <c r="I255" s="52">
        <f>H255*(1+INDEX(MEA_CAPEX_price_trend,MATCH(GRC!$E255,network_element_names,0),MATCH(GRC!I$3,financial_years,0)))</f>
        <v>0</v>
      </c>
      <c r="J255" s="52">
        <f>I255*(1+INDEX(MEA_CAPEX_price_trend,MATCH(GRC!$E255,network_element_names,0),MATCH(GRC!J$3,financial_years,0)))</f>
        <v>0</v>
      </c>
      <c r="K255" s="52">
        <f>J255*(1+INDEX(MEA_CAPEX_price_trend,MATCH(GRC!$E255,network_element_names,0),MATCH(GRC!K$3,financial_years,0)))</f>
        <v>0</v>
      </c>
      <c r="L255" s="52">
        <f>K255*(1+INDEX(MEA_CAPEX_price_trend,MATCH(GRC!$E255,network_element_names,0),MATCH(GRC!L$3,financial_years,0)))</f>
        <v>0</v>
      </c>
      <c r="M255" s="52">
        <f>L255*(1+INDEX(MEA_CAPEX_price_trend,MATCH(GRC!$E255,network_element_names,0),MATCH(GRC!M$3,financial_years,0)))</f>
        <v>0</v>
      </c>
      <c r="N255" s="52">
        <f>M255*(1+INDEX(MEA_CAPEX_price_trend,MATCH(GRC!$E255,network_element_names,0),MATCH(GRC!N$3,financial_years,0)))</f>
        <v>0</v>
      </c>
      <c r="O255" s="52">
        <f>N255*(1+INDEX(MEA_CAPEX_price_trend,MATCH(GRC!$E255,network_element_names,0),MATCH(GRC!O$3,financial_years,0)))</f>
        <v>0</v>
      </c>
      <c r="P255" s="52">
        <f>O255*(1+INDEX(MEA_CAPEX_price_trend,MATCH(GRC!$E255,network_element_names,0),MATCH(GRC!P$3,financial_years,0)))</f>
        <v>0</v>
      </c>
      <c r="Q255" s="52">
        <f>P255*(1+INDEX(MEA_CAPEX_price_trend,MATCH(GRC!$E255,network_element_names,0),MATCH(GRC!Q$3,financial_years,0)))</f>
        <v>0</v>
      </c>
      <c r="R255" s="52">
        <f>Q255*(1+INDEX(MEA_CAPEX_price_trend,MATCH(GRC!$E255,network_element_names,0),MATCH(GRC!R$3,financial_years,0)))</f>
        <v>0</v>
      </c>
      <c r="S255" s="52">
        <f>R255*(1+INDEX(MEA_CAPEX_price_trend,MATCH(GRC!$E255,network_element_names,0),MATCH(GRC!S$3,financial_years,0)))</f>
        <v>0</v>
      </c>
      <c r="T255" s="52">
        <f>S255*(1+INDEX(MEA_CAPEX_price_trend,MATCH(GRC!$E255,network_element_names,0),MATCH(GRC!T$3,financial_years,0)))</f>
        <v>0</v>
      </c>
      <c r="U255" s="52">
        <f>T255*(1+INDEX(MEA_CAPEX_price_trend,MATCH(GRC!$E255,network_element_names,0),MATCH(GRC!U$3,financial_years,0)))</f>
        <v>0</v>
      </c>
      <c r="V255" s="52">
        <f>U255*(1+INDEX(MEA_CAPEX_price_trend,MATCH(GRC!$E255,network_element_names,0),MATCH(GRC!V$3,financial_years,0)))</f>
        <v>0</v>
      </c>
      <c r="W255" s="52">
        <f>V255*(1+INDEX(MEA_CAPEX_price_trend,MATCH(GRC!$E255,network_element_names,0),MATCH(GRC!W$3,financial_years,0)))</f>
        <v>0</v>
      </c>
      <c r="X255" s="52">
        <f>W255*(1+INDEX(MEA_CAPEX_price_trend,MATCH(GRC!$E255,network_element_names,0),MATCH(GRC!X$3,financial_years,0)))</f>
        <v>0</v>
      </c>
      <c r="Y255" s="52">
        <f>X255*(1+INDEX(MEA_CAPEX_price_trend,MATCH(GRC!$E255,network_element_names,0),MATCH(GRC!Y$3,financial_years,0)))</f>
        <v>0</v>
      </c>
      <c r="Z255" s="52">
        <f>Y255*(1+INDEX(MEA_CAPEX_price_trend,MATCH(GRC!$E255,network_element_names,0),MATCH(GRC!Z$3,financial_years,0)))</f>
        <v>0</v>
      </c>
      <c r="AA255" s="52">
        <f>Z255*(1+INDEX(MEA_CAPEX_price_trend,MATCH(GRC!$E255,network_element_names,0),MATCH(GRC!AA$3,financial_years,0)))</f>
        <v>0</v>
      </c>
      <c r="AB255" s="52">
        <f>AA255*(1+INDEX(MEA_CAPEX_price_trend,MATCH(GRC!$E255,network_element_names,0),MATCH(GRC!AB$3,financial_years,0)))</f>
        <v>0</v>
      </c>
      <c r="AC255" s="52">
        <f>AB255*(1+INDEX(MEA_CAPEX_price_trend,MATCH(GRC!$E255,network_element_names,0),MATCH(GRC!AC$3,financial_years,0)))</f>
        <v>0</v>
      </c>
      <c r="AD255" s="52">
        <f>AC255*(1+INDEX(MEA_CAPEX_price_trend,MATCH(GRC!$E255,network_element_names,0),MATCH(GRC!AD$3,financial_years,0)))</f>
        <v>0</v>
      </c>
      <c r="AE255" s="52">
        <f>AD255*(1+INDEX(MEA_CAPEX_price_trend,MATCH(GRC!$E255,network_element_names,0),MATCH(GRC!AE$3,financial_years,0)))</f>
        <v>0</v>
      </c>
      <c r="AF255" s="52">
        <f>AE255*(1+INDEX(MEA_CAPEX_price_trend,MATCH(GRC!$E255,network_element_names,0),MATCH(GRC!AF$3,financial_years,0)))</f>
        <v>0</v>
      </c>
      <c r="AG255" s="52">
        <f>AF255*(1+INDEX(MEA_CAPEX_price_trend,MATCH(GRC!$E255,network_element_names,0),MATCH(GRC!AG$3,financial_years,0)))</f>
        <v>0</v>
      </c>
      <c r="AH255" s="52">
        <f>AG255*(1+INDEX(MEA_CAPEX_price_trend,MATCH(GRC!$E255,network_element_names,0),MATCH(GRC!AH$3,financial_years,0)))</f>
        <v>0</v>
      </c>
      <c r="AI255" s="52">
        <f>AH255*(1+INDEX(MEA_CAPEX_price_trend,MATCH(GRC!$E255,network_element_names,0),MATCH(GRC!AI$3,financial_years,0)))</f>
        <v>0</v>
      </c>
      <c r="AJ255" s="52">
        <f>AI255*(1+INDEX(MEA_CAPEX_price_trend,MATCH(GRC!$E255,network_element_names,0),MATCH(GRC!AJ$3,financial_years,0)))</f>
        <v>0</v>
      </c>
      <c r="AK255" s="52">
        <f>AJ255*(1+INDEX(MEA_CAPEX_price_trend,MATCH(GRC!$E255,network_element_names,0),MATCH(GRC!AK$3,financial_years,0)))</f>
        <v>0</v>
      </c>
      <c r="AL255" s="52">
        <f>AK255*(1+INDEX(MEA_CAPEX_price_trend,MATCH(GRC!$E255,network_element_names,0),MATCH(GRC!AL$3,financial_years,0)))</f>
        <v>0</v>
      </c>
      <c r="AM255" s="52">
        <f>AL255*(1+INDEX(MEA_CAPEX_price_trend,MATCH(GRC!$E255,network_element_names,0),MATCH(GRC!AM$3,financial_years,0)))</f>
        <v>0</v>
      </c>
      <c r="AN255" s="52">
        <f>AM255*(1+INDEX(MEA_CAPEX_price_trend,MATCH(GRC!$E255,network_element_names,0),MATCH(GRC!AN$3,financial_years,0)))</f>
        <v>0</v>
      </c>
      <c r="AO255" s="52">
        <f>AN255*(1+INDEX(MEA_CAPEX_price_trend,MATCH(GRC!$E255,network_element_names,0),MATCH(GRC!AO$3,financial_years,0)))</f>
        <v>0</v>
      </c>
      <c r="AP255" s="52">
        <f>AO255*(1+INDEX(MEA_CAPEX_price_trend,MATCH(GRC!$E255,network_element_names,0),MATCH(GRC!AP$3,financial_years,0)))</f>
        <v>0</v>
      </c>
      <c r="AQ255" s="52">
        <f>AP255*(1+INDEX(MEA_CAPEX_price_trend,MATCH(GRC!$E255,network_element_names,0),MATCH(GRC!AQ$3,financial_years,0)))</f>
        <v>0</v>
      </c>
      <c r="AR255" s="52">
        <f>AQ255*(1+INDEX(MEA_CAPEX_price_trend,MATCH(GRC!$E255,network_element_names,0),MATCH(GRC!AR$3,financial_years,0)))</f>
        <v>0</v>
      </c>
      <c r="AS255" s="52">
        <f>AR255*(1+INDEX(MEA_CAPEX_price_trend,MATCH(GRC!$E255,network_element_names,0),MATCH(GRC!AS$3,financial_years,0)))</f>
        <v>0</v>
      </c>
      <c r="AT255" s="52">
        <f>AS255*(1+INDEX(MEA_CAPEX_price_trend,MATCH(GRC!$E255,network_element_names,0),MATCH(GRC!AT$3,financial_years,0)))</f>
        <v>0</v>
      </c>
    </row>
    <row r="256" spans="4:46" ht="14.5" outlineLevel="1" x14ac:dyDescent="0.35">
      <c r="D256" s="58">
        <v>94</v>
      </c>
      <c r="E256" s="58" t="str">
        <v>Unused</v>
      </c>
      <c r="G256" s="52">
        <v>0</v>
      </c>
      <c r="H256" s="52">
        <f>G256*(1+INDEX(MEA_CAPEX_price_trend,MATCH(GRC!$E256,network_element_names,0),MATCH(GRC!H$3,financial_years,0)))</f>
        <v>0</v>
      </c>
      <c r="I256" s="52">
        <f>H256*(1+INDEX(MEA_CAPEX_price_trend,MATCH(GRC!$E256,network_element_names,0),MATCH(GRC!I$3,financial_years,0)))</f>
        <v>0</v>
      </c>
      <c r="J256" s="52">
        <f>I256*(1+INDEX(MEA_CAPEX_price_trend,MATCH(GRC!$E256,network_element_names,0),MATCH(GRC!J$3,financial_years,0)))</f>
        <v>0</v>
      </c>
      <c r="K256" s="52">
        <f>J256*(1+INDEX(MEA_CAPEX_price_trend,MATCH(GRC!$E256,network_element_names,0),MATCH(GRC!K$3,financial_years,0)))</f>
        <v>0</v>
      </c>
      <c r="L256" s="52">
        <f>K256*(1+INDEX(MEA_CAPEX_price_trend,MATCH(GRC!$E256,network_element_names,0),MATCH(GRC!L$3,financial_years,0)))</f>
        <v>0</v>
      </c>
      <c r="M256" s="52">
        <f>L256*(1+INDEX(MEA_CAPEX_price_trend,MATCH(GRC!$E256,network_element_names,0),MATCH(GRC!M$3,financial_years,0)))</f>
        <v>0</v>
      </c>
      <c r="N256" s="52">
        <f>M256*(1+INDEX(MEA_CAPEX_price_trend,MATCH(GRC!$E256,network_element_names,0),MATCH(GRC!N$3,financial_years,0)))</f>
        <v>0</v>
      </c>
      <c r="O256" s="52">
        <f>N256*(1+INDEX(MEA_CAPEX_price_trend,MATCH(GRC!$E256,network_element_names,0),MATCH(GRC!O$3,financial_years,0)))</f>
        <v>0</v>
      </c>
      <c r="P256" s="52">
        <f>O256*(1+INDEX(MEA_CAPEX_price_trend,MATCH(GRC!$E256,network_element_names,0),MATCH(GRC!P$3,financial_years,0)))</f>
        <v>0</v>
      </c>
      <c r="Q256" s="52">
        <f>P256*(1+INDEX(MEA_CAPEX_price_trend,MATCH(GRC!$E256,network_element_names,0),MATCH(GRC!Q$3,financial_years,0)))</f>
        <v>0</v>
      </c>
      <c r="R256" s="52">
        <f>Q256*(1+INDEX(MEA_CAPEX_price_trend,MATCH(GRC!$E256,network_element_names,0),MATCH(GRC!R$3,financial_years,0)))</f>
        <v>0</v>
      </c>
      <c r="S256" s="52">
        <f>R256*(1+INDEX(MEA_CAPEX_price_trend,MATCH(GRC!$E256,network_element_names,0),MATCH(GRC!S$3,financial_years,0)))</f>
        <v>0</v>
      </c>
      <c r="T256" s="52">
        <f>S256*(1+INDEX(MEA_CAPEX_price_trend,MATCH(GRC!$E256,network_element_names,0),MATCH(GRC!T$3,financial_years,0)))</f>
        <v>0</v>
      </c>
      <c r="U256" s="52">
        <f>T256*(1+INDEX(MEA_CAPEX_price_trend,MATCH(GRC!$E256,network_element_names,0),MATCH(GRC!U$3,financial_years,0)))</f>
        <v>0</v>
      </c>
      <c r="V256" s="52">
        <f>U256*(1+INDEX(MEA_CAPEX_price_trend,MATCH(GRC!$E256,network_element_names,0),MATCH(GRC!V$3,financial_years,0)))</f>
        <v>0</v>
      </c>
      <c r="W256" s="52">
        <f>V256*(1+INDEX(MEA_CAPEX_price_trend,MATCH(GRC!$E256,network_element_names,0),MATCH(GRC!W$3,financial_years,0)))</f>
        <v>0</v>
      </c>
      <c r="X256" s="52">
        <f>W256*(1+INDEX(MEA_CAPEX_price_trend,MATCH(GRC!$E256,network_element_names,0),MATCH(GRC!X$3,financial_years,0)))</f>
        <v>0</v>
      </c>
      <c r="Y256" s="52">
        <f>X256*(1+INDEX(MEA_CAPEX_price_trend,MATCH(GRC!$E256,network_element_names,0),MATCH(GRC!Y$3,financial_years,0)))</f>
        <v>0</v>
      </c>
      <c r="Z256" s="52">
        <f>Y256*(1+INDEX(MEA_CAPEX_price_trend,MATCH(GRC!$E256,network_element_names,0),MATCH(GRC!Z$3,financial_years,0)))</f>
        <v>0</v>
      </c>
      <c r="AA256" s="52">
        <f>Z256*(1+INDEX(MEA_CAPEX_price_trend,MATCH(GRC!$E256,network_element_names,0),MATCH(GRC!AA$3,financial_years,0)))</f>
        <v>0</v>
      </c>
      <c r="AB256" s="52">
        <f>AA256*(1+INDEX(MEA_CAPEX_price_trend,MATCH(GRC!$E256,network_element_names,0),MATCH(GRC!AB$3,financial_years,0)))</f>
        <v>0</v>
      </c>
      <c r="AC256" s="52">
        <f>AB256*(1+INDEX(MEA_CAPEX_price_trend,MATCH(GRC!$E256,network_element_names,0),MATCH(GRC!AC$3,financial_years,0)))</f>
        <v>0</v>
      </c>
      <c r="AD256" s="52">
        <f>AC256*(1+INDEX(MEA_CAPEX_price_trend,MATCH(GRC!$E256,network_element_names,0),MATCH(GRC!AD$3,financial_years,0)))</f>
        <v>0</v>
      </c>
      <c r="AE256" s="52">
        <f>AD256*(1+INDEX(MEA_CAPEX_price_trend,MATCH(GRC!$E256,network_element_names,0),MATCH(GRC!AE$3,financial_years,0)))</f>
        <v>0</v>
      </c>
      <c r="AF256" s="52">
        <f>AE256*(1+INDEX(MEA_CAPEX_price_trend,MATCH(GRC!$E256,network_element_names,0),MATCH(GRC!AF$3,financial_years,0)))</f>
        <v>0</v>
      </c>
      <c r="AG256" s="52">
        <f>AF256*(1+INDEX(MEA_CAPEX_price_trend,MATCH(GRC!$E256,network_element_names,0),MATCH(GRC!AG$3,financial_years,0)))</f>
        <v>0</v>
      </c>
      <c r="AH256" s="52">
        <f>AG256*(1+INDEX(MEA_CAPEX_price_trend,MATCH(GRC!$E256,network_element_names,0),MATCH(GRC!AH$3,financial_years,0)))</f>
        <v>0</v>
      </c>
      <c r="AI256" s="52">
        <f>AH256*(1+INDEX(MEA_CAPEX_price_trend,MATCH(GRC!$E256,network_element_names,0),MATCH(GRC!AI$3,financial_years,0)))</f>
        <v>0</v>
      </c>
      <c r="AJ256" s="52">
        <f>AI256*(1+INDEX(MEA_CAPEX_price_trend,MATCH(GRC!$E256,network_element_names,0),MATCH(GRC!AJ$3,financial_years,0)))</f>
        <v>0</v>
      </c>
      <c r="AK256" s="52">
        <f>AJ256*(1+INDEX(MEA_CAPEX_price_trend,MATCH(GRC!$E256,network_element_names,0),MATCH(GRC!AK$3,financial_years,0)))</f>
        <v>0</v>
      </c>
      <c r="AL256" s="52">
        <f>AK256*(1+INDEX(MEA_CAPEX_price_trend,MATCH(GRC!$E256,network_element_names,0),MATCH(GRC!AL$3,financial_years,0)))</f>
        <v>0</v>
      </c>
      <c r="AM256" s="52">
        <f>AL256*(1+INDEX(MEA_CAPEX_price_trend,MATCH(GRC!$E256,network_element_names,0),MATCH(GRC!AM$3,financial_years,0)))</f>
        <v>0</v>
      </c>
      <c r="AN256" s="52">
        <f>AM256*(1+INDEX(MEA_CAPEX_price_trend,MATCH(GRC!$E256,network_element_names,0),MATCH(GRC!AN$3,financial_years,0)))</f>
        <v>0</v>
      </c>
      <c r="AO256" s="52">
        <f>AN256*(1+INDEX(MEA_CAPEX_price_trend,MATCH(GRC!$E256,network_element_names,0),MATCH(GRC!AO$3,financial_years,0)))</f>
        <v>0</v>
      </c>
      <c r="AP256" s="52">
        <f>AO256*(1+INDEX(MEA_CAPEX_price_trend,MATCH(GRC!$E256,network_element_names,0),MATCH(GRC!AP$3,financial_years,0)))</f>
        <v>0</v>
      </c>
      <c r="AQ256" s="52">
        <f>AP256*(1+INDEX(MEA_CAPEX_price_trend,MATCH(GRC!$E256,network_element_names,0),MATCH(GRC!AQ$3,financial_years,0)))</f>
        <v>0</v>
      </c>
      <c r="AR256" s="52">
        <f>AQ256*(1+INDEX(MEA_CAPEX_price_trend,MATCH(GRC!$E256,network_element_names,0),MATCH(GRC!AR$3,financial_years,0)))</f>
        <v>0</v>
      </c>
      <c r="AS256" s="52">
        <f>AR256*(1+INDEX(MEA_CAPEX_price_trend,MATCH(GRC!$E256,network_element_names,0),MATCH(GRC!AS$3,financial_years,0)))</f>
        <v>0</v>
      </c>
      <c r="AT256" s="52">
        <f>AS256*(1+INDEX(MEA_CAPEX_price_trend,MATCH(GRC!$E256,network_element_names,0),MATCH(GRC!AT$3,financial_years,0)))</f>
        <v>0</v>
      </c>
    </row>
    <row r="257" spans="4:46" ht="14.5" outlineLevel="1" x14ac:dyDescent="0.35">
      <c r="D257" s="58">
        <v>95</v>
      </c>
      <c r="E257" s="58" t="str">
        <v>Unused</v>
      </c>
      <c r="G257" s="52">
        <v>0</v>
      </c>
      <c r="H257" s="52">
        <f>G257*(1+INDEX(MEA_CAPEX_price_trend,MATCH(GRC!$E257,network_element_names,0),MATCH(GRC!H$3,financial_years,0)))</f>
        <v>0</v>
      </c>
      <c r="I257" s="52">
        <f>H257*(1+INDEX(MEA_CAPEX_price_trend,MATCH(GRC!$E257,network_element_names,0),MATCH(GRC!I$3,financial_years,0)))</f>
        <v>0</v>
      </c>
      <c r="J257" s="52">
        <f>I257*(1+INDEX(MEA_CAPEX_price_trend,MATCH(GRC!$E257,network_element_names,0),MATCH(GRC!J$3,financial_years,0)))</f>
        <v>0</v>
      </c>
      <c r="K257" s="52">
        <f>J257*(1+INDEX(MEA_CAPEX_price_trend,MATCH(GRC!$E257,network_element_names,0),MATCH(GRC!K$3,financial_years,0)))</f>
        <v>0</v>
      </c>
      <c r="L257" s="52">
        <f>K257*(1+INDEX(MEA_CAPEX_price_trend,MATCH(GRC!$E257,network_element_names,0),MATCH(GRC!L$3,financial_years,0)))</f>
        <v>0</v>
      </c>
      <c r="M257" s="52">
        <f>L257*(1+INDEX(MEA_CAPEX_price_trend,MATCH(GRC!$E257,network_element_names,0),MATCH(GRC!M$3,financial_years,0)))</f>
        <v>0</v>
      </c>
      <c r="N257" s="52">
        <f>M257*(1+INDEX(MEA_CAPEX_price_trend,MATCH(GRC!$E257,network_element_names,0),MATCH(GRC!N$3,financial_years,0)))</f>
        <v>0</v>
      </c>
      <c r="O257" s="52">
        <f>N257*(1+INDEX(MEA_CAPEX_price_trend,MATCH(GRC!$E257,network_element_names,0),MATCH(GRC!O$3,financial_years,0)))</f>
        <v>0</v>
      </c>
      <c r="P257" s="52">
        <f>O257*(1+INDEX(MEA_CAPEX_price_trend,MATCH(GRC!$E257,network_element_names,0),MATCH(GRC!P$3,financial_years,0)))</f>
        <v>0</v>
      </c>
      <c r="Q257" s="52">
        <f>P257*(1+INDEX(MEA_CAPEX_price_trend,MATCH(GRC!$E257,network_element_names,0),MATCH(GRC!Q$3,financial_years,0)))</f>
        <v>0</v>
      </c>
      <c r="R257" s="52">
        <f>Q257*(1+INDEX(MEA_CAPEX_price_trend,MATCH(GRC!$E257,network_element_names,0),MATCH(GRC!R$3,financial_years,0)))</f>
        <v>0</v>
      </c>
      <c r="S257" s="52">
        <f>R257*(1+INDEX(MEA_CAPEX_price_trend,MATCH(GRC!$E257,network_element_names,0),MATCH(GRC!S$3,financial_years,0)))</f>
        <v>0</v>
      </c>
      <c r="T257" s="52">
        <f>S257*(1+INDEX(MEA_CAPEX_price_trend,MATCH(GRC!$E257,network_element_names,0),MATCH(GRC!T$3,financial_years,0)))</f>
        <v>0</v>
      </c>
      <c r="U257" s="52">
        <f>T257*(1+INDEX(MEA_CAPEX_price_trend,MATCH(GRC!$E257,network_element_names,0),MATCH(GRC!U$3,financial_years,0)))</f>
        <v>0</v>
      </c>
      <c r="V257" s="52">
        <f>U257*(1+INDEX(MEA_CAPEX_price_trend,MATCH(GRC!$E257,network_element_names,0),MATCH(GRC!V$3,financial_years,0)))</f>
        <v>0</v>
      </c>
      <c r="W257" s="52">
        <f>V257*(1+INDEX(MEA_CAPEX_price_trend,MATCH(GRC!$E257,network_element_names,0),MATCH(GRC!W$3,financial_years,0)))</f>
        <v>0</v>
      </c>
      <c r="X257" s="52">
        <f>W257*(1+INDEX(MEA_CAPEX_price_trend,MATCH(GRC!$E257,network_element_names,0),MATCH(GRC!X$3,financial_years,0)))</f>
        <v>0</v>
      </c>
      <c r="Y257" s="52">
        <f>X257*(1+INDEX(MEA_CAPEX_price_trend,MATCH(GRC!$E257,network_element_names,0),MATCH(GRC!Y$3,financial_years,0)))</f>
        <v>0</v>
      </c>
      <c r="Z257" s="52">
        <f>Y257*(1+INDEX(MEA_CAPEX_price_trend,MATCH(GRC!$E257,network_element_names,0),MATCH(GRC!Z$3,financial_years,0)))</f>
        <v>0</v>
      </c>
      <c r="AA257" s="52">
        <f>Z257*(1+INDEX(MEA_CAPEX_price_trend,MATCH(GRC!$E257,network_element_names,0),MATCH(GRC!AA$3,financial_years,0)))</f>
        <v>0</v>
      </c>
      <c r="AB257" s="52">
        <f>AA257*(1+INDEX(MEA_CAPEX_price_trend,MATCH(GRC!$E257,network_element_names,0),MATCH(GRC!AB$3,financial_years,0)))</f>
        <v>0</v>
      </c>
      <c r="AC257" s="52">
        <f>AB257*(1+INDEX(MEA_CAPEX_price_trend,MATCH(GRC!$E257,network_element_names,0),MATCH(GRC!AC$3,financial_years,0)))</f>
        <v>0</v>
      </c>
      <c r="AD257" s="52">
        <f>AC257*(1+INDEX(MEA_CAPEX_price_trend,MATCH(GRC!$E257,network_element_names,0),MATCH(GRC!AD$3,financial_years,0)))</f>
        <v>0</v>
      </c>
      <c r="AE257" s="52">
        <f>AD257*(1+INDEX(MEA_CAPEX_price_trend,MATCH(GRC!$E257,network_element_names,0),MATCH(GRC!AE$3,financial_years,0)))</f>
        <v>0</v>
      </c>
      <c r="AF257" s="52">
        <f>AE257*(1+INDEX(MEA_CAPEX_price_trend,MATCH(GRC!$E257,network_element_names,0),MATCH(GRC!AF$3,financial_years,0)))</f>
        <v>0</v>
      </c>
      <c r="AG257" s="52">
        <f>AF257*(1+INDEX(MEA_CAPEX_price_trend,MATCH(GRC!$E257,network_element_names,0),MATCH(GRC!AG$3,financial_years,0)))</f>
        <v>0</v>
      </c>
      <c r="AH257" s="52">
        <f>AG257*(1+INDEX(MEA_CAPEX_price_trend,MATCH(GRC!$E257,network_element_names,0),MATCH(GRC!AH$3,financial_years,0)))</f>
        <v>0</v>
      </c>
      <c r="AI257" s="52">
        <f>AH257*(1+INDEX(MEA_CAPEX_price_trend,MATCH(GRC!$E257,network_element_names,0),MATCH(GRC!AI$3,financial_years,0)))</f>
        <v>0</v>
      </c>
      <c r="AJ257" s="52">
        <f>AI257*(1+INDEX(MEA_CAPEX_price_trend,MATCH(GRC!$E257,network_element_names,0),MATCH(GRC!AJ$3,financial_years,0)))</f>
        <v>0</v>
      </c>
      <c r="AK257" s="52">
        <f>AJ257*(1+INDEX(MEA_CAPEX_price_trend,MATCH(GRC!$E257,network_element_names,0),MATCH(GRC!AK$3,financial_years,0)))</f>
        <v>0</v>
      </c>
      <c r="AL257" s="52">
        <f>AK257*(1+INDEX(MEA_CAPEX_price_trend,MATCH(GRC!$E257,network_element_names,0),MATCH(GRC!AL$3,financial_years,0)))</f>
        <v>0</v>
      </c>
      <c r="AM257" s="52">
        <f>AL257*(1+INDEX(MEA_CAPEX_price_trend,MATCH(GRC!$E257,network_element_names,0),MATCH(GRC!AM$3,financial_years,0)))</f>
        <v>0</v>
      </c>
      <c r="AN257" s="52">
        <f>AM257*(1+INDEX(MEA_CAPEX_price_trend,MATCH(GRC!$E257,network_element_names,0),MATCH(GRC!AN$3,financial_years,0)))</f>
        <v>0</v>
      </c>
      <c r="AO257" s="52">
        <f>AN257*(1+INDEX(MEA_CAPEX_price_trend,MATCH(GRC!$E257,network_element_names,0),MATCH(GRC!AO$3,financial_years,0)))</f>
        <v>0</v>
      </c>
      <c r="AP257" s="52">
        <f>AO257*(1+INDEX(MEA_CAPEX_price_trend,MATCH(GRC!$E257,network_element_names,0),MATCH(GRC!AP$3,financial_years,0)))</f>
        <v>0</v>
      </c>
      <c r="AQ257" s="52">
        <f>AP257*(1+INDEX(MEA_CAPEX_price_trend,MATCH(GRC!$E257,network_element_names,0),MATCH(GRC!AQ$3,financial_years,0)))</f>
        <v>0</v>
      </c>
      <c r="AR257" s="52">
        <f>AQ257*(1+INDEX(MEA_CAPEX_price_trend,MATCH(GRC!$E257,network_element_names,0),MATCH(GRC!AR$3,financial_years,0)))</f>
        <v>0</v>
      </c>
      <c r="AS257" s="52">
        <f>AR257*(1+INDEX(MEA_CAPEX_price_trend,MATCH(GRC!$E257,network_element_names,0),MATCH(GRC!AS$3,financial_years,0)))</f>
        <v>0</v>
      </c>
      <c r="AT257" s="52">
        <f>AS257*(1+INDEX(MEA_CAPEX_price_trend,MATCH(GRC!$E257,network_element_names,0),MATCH(GRC!AT$3,financial_years,0)))</f>
        <v>0</v>
      </c>
    </row>
    <row r="258" spans="4:46" ht="14.5" outlineLevel="1" x14ac:dyDescent="0.35">
      <c r="D258" s="58">
        <v>96</v>
      </c>
      <c r="E258" s="58" t="str">
        <v>SEG3_Existing_Duct_MDU</v>
      </c>
      <c r="G258" s="52">
        <v>0</v>
      </c>
      <c r="H258" s="52">
        <f>G258*(1+INDEX(MEA_CAPEX_price_trend,MATCH(GRC!$E258,network_element_names,0),MATCH(GRC!H$3,financial_years,0)))</f>
        <v>0</v>
      </c>
      <c r="I258" s="52">
        <f>H258*(1+INDEX(MEA_CAPEX_price_trend,MATCH(GRC!$E258,network_element_names,0),MATCH(GRC!I$3,financial_years,0)))</f>
        <v>0</v>
      </c>
      <c r="J258" s="52">
        <f>I258*(1+INDEX(MEA_CAPEX_price_trend,MATCH(GRC!$E258,network_element_names,0),MATCH(GRC!J$3,financial_years,0)))</f>
        <v>0</v>
      </c>
      <c r="K258" s="52">
        <f>J258*(1+INDEX(MEA_CAPEX_price_trend,MATCH(GRC!$E258,network_element_names,0),MATCH(GRC!K$3,financial_years,0)))</f>
        <v>0</v>
      </c>
      <c r="L258" s="52">
        <f>K258*(1+INDEX(MEA_CAPEX_price_trend,MATCH(GRC!$E258,network_element_names,0),MATCH(GRC!L$3,financial_years,0)))</f>
        <v>0</v>
      </c>
      <c r="M258" s="52">
        <f>L258*(1+INDEX(MEA_CAPEX_price_trend,MATCH(GRC!$E258,network_element_names,0),MATCH(GRC!M$3,financial_years,0)))</f>
        <v>0</v>
      </c>
      <c r="N258" s="52">
        <f>M258*(1+INDEX(MEA_CAPEX_price_trend,MATCH(GRC!$E258,network_element_names,0),MATCH(GRC!N$3,financial_years,0)))</f>
        <v>0</v>
      </c>
      <c r="O258" s="52">
        <f>N258*(1+INDEX(MEA_CAPEX_price_trend,MATCH(GRC!$E258,network_element_names,0),MATCH(GRC!O$3,financial_years,0)))</f>
        <v>0</v>
      </c>
      <c r="P258" s="52">
        <f>O258*(1+INDEX(MEA_CAPEX_price_trend,MATCH(GRC!$E258,network_element_names,0),MATCH(GRC!P$3,financial_years,0)))</f>
        <v>0</v>
      </c>
      <c r="Q258" s="52">
        <f>P258*(1+INDEX(MEA_CAPEX_price_trend,MATCH(GRC!$E258,network_element_names,0),MATCH(GRC!Q$3,financial_years,0)))</f>
        <v>0</v>
      </c>
      <c r="R258" s="52">
        <f>Q258*(1+INDEX(MEA_CAPEX_price_trend,MATCH(GRC!$E258,network_element_names,0),MATCH(GRC!R$3,financial_years,0)))</f>
        <v>0</v>
      </c>
      <c r="S258" s="52">
        <f>R258*(1+INDEX(MEA_CAPEX_price_trend,MATCH(GRC!$E258,network_element_names,0),MATCH(GRC!S$3,financial_years,0)))</f>
        <v>0</v>
      </c>
      <c r="T258" s="52">
        <f>S258*(1+INDEX(MEA_CAPEX_price_trend,MATCH(GRC!$E258,network_element_names,0),MATCH(GRC!T$3,financial_years,0)))</f>
        <v>0</v>
      </c>
      <c r="U258" s="52">
        <f>T258*(1+INDEX(MEA_CAPEX_price_trend,MATCH(GRC!$E258,network_element_names,0),MATCH(GRC!U$3,financial_years,0)))</f>
        <v>0</v>
      </c>
      <c r="V258" s="52">
        <f>U258*(1+INDEX(MEA_CAPEX_price_trend,MATCH(GRC!$E258,network_element_names,0),MATCH(GRC!V$3,financial_years,0)))</f>
        <v>0</v>
      </c>
      <c r="W258" s="52">
        <f>V258*(1+INDEX(MEA_CAPEX_price_trend,MATCH(GRC!$E258,network_element_names,0),MATCH(GRC!W$3,financial_years,0)))</f>
        <v>0</v>
      </c>
      <c r="X258" s="52">
        <f>W258*(1+INDEX(MEA_CAPEX_price_trend,MATCH(GRC!$E258,network_element_names,0),MATCH(GRC!X$3,financial_years,0)))</f>
        <v>0</v>
      </c>
      <c r="Y258" s="52">
        <f>X258*(1+INDEX(MEA_CAPEX_price_trend,MATCH(GRC!$E258,network_element_names,0),MATCH(GRC!Y$3,financial_years,0)))</f>
        <v>0</v>
      </c>
      <c r="Z258" s="52">
        <f>Y258*(1+INDEX(MEA_CAPEX_price_trend,MATCH(GRC!$E258,network_element_names,0),MATCH(GRC!Z$3,financial_years,0)))</f>
        <v>0</v>
      </c>
      <c r="AA258" s="52">
        <f>Z258*(1+INDEX(MEA_CAPEX_price_trend,MATCH(GRC!$E258,network_element_names,0),MATCH(GRC!AA$3,financial_years,0)))</f>
        <v>0</v>
      </c>
      <c r="AB258" s="52">
        <f>AA258*(1+INDEX(MEA_CAPEX_price_trend,MATCH(GRC!$E258,network_element_names,0),MATCH(GRC!AB$3,financial_years,0)))</f>
        <v>0</v>
      </c>
      <c r="AC258" s="52">
        <f>AB258*(1+INDEX(MEA_CAPEX_price_trend,MATCH(GRC!$E258,network_element_names,0),MATCH(GRC!AC$3,financial_years,0)))</f>
        <v>0</v>
      </c>
      <c r="AD258" s="52">
        <f>AC258*(1+INDEX(MEA_CAPEX_price_trend,MATCH(GRC!$E258,network_element_names,0),MATCH(GRC!AD$3,financial_years,0)))</f>
        <v>0</v>
      </c>
      <c r="AE258" s="52">
        <f>AD258*(1+INDEX(MEA_CAPEX_price_trend,MATCH(GRC!$E258,network_element_names,0),MATCH(GRC!AE$3,financial_years,0)))</f>
        <v>0</v>
      </c>
      <c r="AF258" s="52">
        <f>AE258*(1+INDEX(MEA_CAPEX_price_trend,MATCH(GRC!$E258,network_element_names,0),MATCH(GRC!AF$3,financial_years,0)))</f>
        <v>0</v>
      </c>
      <c r="AG258" s="52">
        <f>AF258*(1+INDEX(MEA_CAPEX_price_trend,MATCH(GRC!$E258,network_element_names,0),MATCH(GRC!AG$3,financial_years,0)))</f>
        <v>0</v>
      </c>
      <c r="AH258" s="52">
        <f>AG258*(1+INDEX(MEA_CAPEX_price_trend,MATCH(GRC!$E258,network_element_names,0),MATCH(GRC!AH$3,financial_years,0)))</f>
        <v>0</v>
      </c>
      <c r="AI258" s="52">
        <f>AH258*(1+INDEX(MEA_CAPEX_price_trend,MATCH(GRC!$E258,network_element_names,0),MATCH(GRC!AI$3,financial_years,0)))</f>
        <v>0</v>
      </c>
      <c r="AJ258" s="52">
        <f>AI258*(1+INDEX(MEA_CAPEX_price_trend,MATCH(GRC!$E258,network_element_names,0),MATCH(GRC!AJ$3,financial_years,0)))</f>
        <v>0</v>
      </c>
      <c r="AK258" s="52">
        <f>AJ258*(1+INDEX(MEA_CAPEX_price_trend,MATCH(GRC!$E258,network_element_names,0),MATCH(GRC!AK$3,financial_years,0)))</f>
        <v>0</v>
      </c>
      <c r="AL258" s="52">
        <f>AK258*(1+INDEX(MEA_CAPEX_price_trend,MATCH(GRC!$E258,network_element_names,0),MATCH(GRC!AL$3,financial_years,0)))</f>
        <v>0</v>
      </c>
      <c r="AM258" s="52">
        <f>AL258*(1+INDEX(MEA_CAPEX_price_trend,MATCH(GRC!$E258,network_element_names,0),MATCH(GRC!AM$3,financial_years,0)))</f>
        <v>0</v>
      </c>
      <c r="AN258" s="52">
        <f>AM258*(1+INDEX(MEA_CAPEX_price_trend,MATCH(GRC!$E258,network_element_names,0),MATCH(GRC!AN$3,financial_years,0)))</f>
        <v>0</v>
      </c>
      <c r="AO258" s="52">
        <f>AN258*(1+INDEX(MEA_CAPEX_price_trend,MATCH(GRC!$E258,network_element_names,0),MATCH(GRC!AO$3,financial_years,0)))</f>
        <v>0</v>
      </c>
      <c r="AP258" s="52">
        <f>AO258*(1+INDEX(MEA_CAPEX_price_trend,MATCH(GRC!$E258,network_element_names,0),MATCH(GRC!AP$3,financial_years,0)))</f>
        <v>0</v>
      </c>
      <c r="AQ258" s="52">
        <f>AP258*(1+INDEX(MEA_CAPEX_price_trend,MATCH(GRC!$E258,network_element_names,0),MATCH(GRC!AQ$3,financial_years,0)))</f>
        <v>0</v>
      </c>
      <c r="AR258" s="52">
        <f>AQ258*(1+INDEX(MEA_CAPEX_price_trend,MATCH(GRC!$E258,network_element_names,0),MATCH(GRC!AR$3,financial_years,0)))</f>
        <v>0</v>
      </c>
      <c r="AS258" s="52">
        <f>AR258*(1+INDEX(MEA_CAPEX_price_trend,MATCH(GRC!$E258,network_element_names,0),MATCH(GRC!AS$3,financial_years,0)))</f>
        <v>0</v>
      </c>
      <c r="AT258" s="52">
        <f>AS258*(1+INDEX(MEA_CAPEX_price_trend,MATCH(GRC!$E258,network_element_names,0),MATCH(GRC!AT$3,financial_years,0)))</f>
        <v>0</v>
      </c>
    </row>
    <row r="259" spans="4:46" ht="14.5" outlineLevel="1" x14ac:dyDescent="0.35">
      <c r="D259" s="58">
        <v>97</v>
      </c>
      <c r="E259" s="58" t="str">
        <v>Unused</v>
      </c>
      <c r="G259" s="52">
        <v>0</v>
      </c>
      <c r="H259" s="52">
        <f>G259*(1+INDEX(MEA_CAPEX_price_trend,MATCH(GRC!$E259,network_element_names,0),MATCH(GRC!H$3,financial_years,0)))</f>
        <v>0</v>
      </c>
      <c r="I259" s="52">
        <f>H259*(1+INDEX(MEA_CAPEX_price_trend,MATCH(GRC!$E259,network_element_names,0),MATCH(GRC!I$3,financial_years,0)))</f>
        <v>0</v>
      </c>
      <c r="J259" s="52">
        <f>I259*(1+INDEX(MEA_CAPEX_price_trend,MATCH(GRC!$E259,network_element_names,0),MATCH(GRC!J$3,financial_years,0)))</f>
        <v>0</v>
      </c>
      <c r="K259" s="52">
        <f>J259*(1+INDEX(MEA_CAPEX_price_trend,MATCH(GRC!$E259,network_element_names,0),MATCH(GRC!K$3,financial_years,0)))</f>
        <v>0</v>
      </c>
      <c r="L259" s="52">
        <f>K259*(1+INDEX(MEA_CAPEX_price_trend,MATCH(GRC!$E259,network_element_names,0),MATCH(GRC!L$3,financial_years,0)))</f>
        <v>0</v>
      </c>
      <c r="M259" s="52">
        <f>L259*(1+INDEX(MEA_CAPEX_price_trend,MATCH(GRC!$E259,network_element_names,0),MATCH(GRC!M$3,financial_years,0)))</f>
        <v>0</v>
      </c>
      <c r="N259" s="52">
        <f>M259*(1+INDEX(MEA_CAPEX_price_trend,MATCH(GRC!$E259,network_element_names,0),MATCH(GRC!N$3,financial_years,0)))</f>
        <v>0</v>
      </c>
      <c r="O259" s="52">
        <f>N259*(1+INDEX(MEA_CAPEX_price_trend,MATCH(GRC!$E259,network_element_names,0),MATCH(GRC!O$3,financial_years,0)))</f>
        <v>0</v>
      </c>
      <c r="P259" s="52">
        <f>O259*(1+INDEX(MEA_CAPEX_price_trend,MATCH(GRC!$E259,network_element_names,0),MATCH(GRC!P$3,financial_years,0)))</f>
        <v>0</v>
      </c>
      <c r="Q259" s="52">
        <f>P259*(1+INDEX(MEA_CAPEX_price_trend,MATCH(GRC!$E259,network_element_names,0),MATCH(GRC!Q$3,financial_years,0)))</f>
        <v>0</v>
      </c>
      <c r="R259" s="52">
        <f>Q259*(1+INDEX(MEA_CAPEX_price_trend,MATCH(GRC!$E259,network_element_names,0),MATCH(GRC!R$3,financial_years,0)))</f>
        <v>0</v>
      </c>
      <c r="S259" s="52">
        <f>R259*(1+INDEX(MEA_CAPEX_price_trend,MATCH(GRC!$E259,network_element_names,0),MATCH(GRC!S$3,financial_years,0)))</f>
        <v>0</v>
      </c>
      <c r="T259" s="52">
        <f>S259*(1+INDEX(MEA_CAPEX_price_trend,MATCH(GRC!$E259,network_element_names,0),MATCH(GRC!T$3,financial_years,0)))</f>
        <v>0</v>
      </c>
      <c r="U259" s="52">
        <f>T259*(1+INDEX(MEA_CAPEX_price_trend,MATCH(GRC!$E259,network_element_names,0),MATCH(GRC!U$3,financial_years,0)))</f>
        <v>0</v>
      </c>
      <c r="V259" s="52">
        <f>U259*(1+INDEX(MEA_CAPEX_price_trend,MATCH(GRC!$E259,network_element_names,0),MATCH(GRC!V$3,financial_years,0)))</f>
        <v>0</v>
      </c>
      <c r="W259" s="52">
        <f>V259*(1+INDEX(MEA_CAPEX_price_trend,MATCH(GRC!$E259,network_element_names,0),MATCH(GRC!W$3,financial_years,0)))</f>
        <v>0</v>
      </c>
      <c r="X259" s="52">
        <f>W259*(1+INDEX(MEA_CAPEX_price_trend,MATCH(GRC!$E259,network_element_names,0),MATCH(GRC!X$3,financial_years,0)))</f>
        <v>0</v>
      </c>
      <c r="Y259" s="52">
        <f>X259*(1+INDEX(MEA_CAPEX_price_trend,MATCH(GRC!$E259,network_element_names,0),MATCH(GRC!Y$3,financial_years,0)))</f>
        <v>0</v>
      </c>
      <c r="Z259" s="52">
        <f>Y259*(1+INDEX(MEA_CAPEX_price_trend,MATCH(GRC!$E259,network_element_names,0),MATCH(GRC!Z$3,financial_years,0)))</f>
        <v>0</v>
      </c>
      <c r="AA259" s="52">
        <f>Z259*(1+INDEX(MEA_CAPEX_price_trend,MATCH(GRC!$E259,network_element_names,0),MATCH(GRC!AA$3,financial_years,0)))</f>
        <v>0</v>
      </c>
      <c r="AB259" s="52">
        <f>AA259*(1+INDEX(MEA_CAPEX_price_trend,MATCH(GRC!$E259,network_element_names,0),MATCH(GRC!AB$3,financial_years,0)))</f>
        <v>0</v>
      </c>
      <c r="AC259" s="52">
        <f>AB259*(1+INDEX(MEA_CAPEX_price_trend,MATCH(GRC!$E259,network_element_names,0),MATCH(GRC!AC$3,financial_years,0)))</f>
        <v>0</v>
      </c>
      <c r="AD259" s="52">
        <f>AC259*(1+INDEX(MEA_CAPEX_price_trend,MATCH(GRC!$E259,network_element_names,0),MATCH(GRC!AD$3,financial_years,0)))</f>
        <v>0</v>
      </c>
      <c r="AE259" s="52">
        <f>AD259*(1+INDEX(MEA_CAPEX_price_trend,MATCH(GRC!$E259,network_element_names,0),MATCH(GRC!AE$3,financial_years,0)))</f>
        <v>0</v>
      </c>
      <c r="AF259" s="52">
        <f>AE259*(1+INDEX(MEA_CAPEX_price_trend,MATCH(GRC!$E259,network_element_names,0),MATCH(GRC!AF$3,financial_years,0)))</f>
        <v>0</v>
      </c>
      <c r="AG259" s="52">
        <f>AF259*(1+INDEX(MEA_CAPEX_price_trend,MATCH(GRC!$E259,network_element_names,0),MATCH(GRC!AG$3,financial_years,0)))</f>
        <v>0</v>
      </c>
      <c r="AH259" s="52">
        <f>AG259*(1+INDEX(MEA_CAPEX_price_trend,MATCH(GRC!$E259,network_element_names,0),MATCH(GRC!AH$3,financial_years,0)))</f>
        <v>0</v>
      </c>
      <c r="AI259" s="52">
        <f>AH259*(1+INDEX(MEA_CAPEX_price_trend,MATCH(GRC!$E259,network_element_names,0),MATCH(GRC!AI$3,financial_years,0)))</f>
        <v>0</v>
      </c>
      <c r="AJ259" s="52">
        <f>AI259*(1+INDEX(MEA_CAPEX_price_trend,MATCH(GRC!$E259,network_element_names,0),MATCH(GRC!AJ$3,financial_years,0)))</f>
        <v>0</v>
      </c>
      <c r="AK259" s="52">
        <f>AJ259*(1+INDEX(MEA_CAPEX_price_trend,MATCH(GRC!$E259,network_element_names,0),MATCH(GRC!AK$3,financial_years,0)))</f>
        <v>0</v>
      </c>
      <c r="AL259" s="52">
        <f>AK259*(1+INDEX(MEA_CAPEX_price_trend,MATCH(GRC!$E259,network_element_names,0),MATCH(GRC!AL$3,financial_years,0)))</f>
        <v>0</v>
      </c>
      <c r="AM259" s="52">
        <f>AL259*(1+INDEX(MEA_CAPEX_price_trend,MATCH(GRC!$E259,network_element_names,0),MATCH(GRC!AM$3,financial_years,0)))</f>
        <v>0</v>
      </c>
      <c r="AN259" s="52">
        <f>AM259*(1+INDEX(MEA_CAPEX_price_trend,MATCH(GRC!$E259,network_element_names,0),MATCH(GRC!AN$3,financial_years,0)))</f>
        <v>0</v>
      </c>
      <c r="AO259" s="52">
        <f>AN259*(1+INDEX(MEA_CAPEX_price_trend,MATCH(GRC!$E259,network_element_names,0),MATCH(GRC!AO$3,financial_years,0)))</f>
        <v>0</v>
      </c>
      <c r="AP259" s="52">
        <f>AO259*(1+INDEX(MEA_CAPEX_price_trend,MATCH(GRC!$E259,network_element_names,0),MATCH(GRC!AP$3,financial_years,0)))</f>
        <v>0</v>
      </c>
      <c r="AQ259" s="52">
        <f>AP259*(1+INDEX(MEA_CAPEX_price_trend,MATCH(GRC!$E259,network_element_names,0),MATCH(GRC!AQ$3,financial_years,0)))</f>
        <v>0</v>
      </c>
      <c r="AR259" s="52">
        <f>AQ259*(1+INDEX(MEA_CAPEX_price_trend,MATCH(GRC!$E259,network_element_names,0),MATCH(GRC!AR$3,financial_years,0)))</f>
        <v>0</v>
      </c>
      <c r="AS259" s="52">
        <f>AR259*(1+INDEX(MEA_CAPEX_price_trend,MATCH(GRC!$E259,network_element_names,0),MATCH(GRC!AS$3,financial_years,0)))</f>
        <v>0</v>
      </c>
      <c r="AT259" s="52">
        <f>AS259*(1+INDEX(MEA_CAPEX_price_trend,MATCH(GRC!$E259,network_element_names,0),MATCH(GRC!AT$3,financial_years,0)))</f>
        <v>0</v>
      </c>
    </row>
    <row r="260" spans="4:46" ht="14.5" outlineLevel="1" x14ac:dyDescent="0.35">
      <c r="D260" s="58">
        <v>98</v>
      </c>
      <c r="E260" s="58" t="str">
        <v>SEG3_New Microtrench_MDU</v>
      </c>
      <c r="G260" s="52">
        <v>13.022847558249889</v>
      </c>
      <c r="H260" s="52">
        <f>G260*(1+INDEX(MEA_CAPEX_price_trend,MATCH(GRC!$E260,network_element_names,0),MATCH(GRC!H$3,financial_years,0)))</f>
        <v>12.727679904449088</v>
      </c>
      <c r="I260" s="52">
        <f>H260*(1+INDEX(MEA_CAPEX_price_trend,MATCH(GRC!$E260,network_element_names,0),MATCH(GRC!I$3,financial_years,0)))</f>
        <v>12.5</v>
      </c>
      <c r="J260" s="52">
        <f>I260*(1+INDEX(MEA_CAPEX_price_trend,MATCH(GRC!$E260,network_element_names,0),MATCH(GRC!J$3,financial_years,0)))</f>
        <v>12.483846918489066</v>
      </c>
      <c r="K260" s="52">
        <f>J260*(1+INDEX(MEA_CAPEX_price_trend,MATCH(GRC!$E260,network_element_names,0),MATCH(GRC!K$3,financial_years,0)))</f>
        <v>12.369350097639018</v>
      </c>
      <c r="L260" s="52">
        <f>K260*(1+INDEX(MEA_CAPEX_price_trend,MATCH(GRC!$E260,network_element_names,0),MATCH(GRC!L$3,financial_years,0)))</f>
        <v>12.231777601474333</v>
      </c>
      <c r="M260" s="52">
        <f>L260*(1+INDEX(MEA_CAPEX_price_trend,MATCH(GRC!$E260,network_element_names,0),MATCH(GRC!M$3,financial_years,0)))</f>
        <v>12.071971469745833</v>
      </c>
      <c r="N260" s="52">
        <f>M260*(1+INDEX(MEA_CAPEX_price_trend,MATCH(GRC!$E260,network_element_names,0),MATCH(GRC!N$3,financial_years,0)))</f>
        <v>11.902561075224376</v>
      </c>
      <c r="O260" s="52">
        <f>N260*(1+INDEX(MEA_CAPEX_price_trend,MATCH(GRC!$E260,network_element_names,0),MATCH(GRC!O$3,financial_years,0)))</f>
        <v>11.724022659096011</v>
      </c>
      <c r="P260" s="52">
        <f>O260*(1+INDEX(MEA_CAPEX_price_trend,MATCH(GRC!$E260,network_element_names,0),MATCH(GRC!P$3,financial_years,0)))</f>
        <v>11.548162319209572</v>
      </c>
      <c r="Q260" s="52">
        <f>P260*(1+INDEX(MEA_CAPEX_price_trend,MATCH(GRC!$E260,network_element_names,0),MATCH(GRC!Q$3,financial_years,0)))</f>
        <v>11.374939884421426</v>
      </c>
      <c r="R260" s="52">
        <f>Q260*(1+INDEX(MEA_CAPEX_price_trend,MATCH(GRC!$E260,network_element_names,0),MATCH(GRC!R$3,financial_years,0)))</f>
        <v>11.204315786155107</v>
      </c>
      <c r="S260" s="52">
        <f>R260*(1+INDEX(MEA_CAPEX_price_trend,MATCH(GRC!$E260,network_element_names,0),MATCH(GRC!S$3,financial_years,0)))</f>
        <v>11.036251049362781</v>
      </c>
      <c r="T260" s="52">
        <f>S260*(1+INDEX(MEA_CAPEX_price_trend,MATCH(GRC!$E260,network_element_names,0),MATCH(GRC!T$3,financial_years,0)))</f>
        <v>10.870707283622339</v>
      </c>
      <c r="U260" s="52">
        <f>T260*(1+INDEX(MEA_CAPEX_price_trend,MATCH(GRC!$E260,network_element_names,0),MATCH(GRC!U$3,financial_years,0)))</f>
        <v>10.707646674368004</v>
      </c>
      <c r="V260" s="52">
        <f>U260*(1+INDEX(MEA_CAPEX_price_trend,MATCH(GRC!$E260,network_element_names,0),MATCH(GRC!V$3,financial_years,0)))</f>
        <v>10.547031974252482</v>
      </c>
      <c r="W260" s="52">
        <f>V260*(1+INDEX(MEA_CAPEX_price_trend,MATCH(GRC!$E260,network_element_names,0),MATCH(GRC!W$3,financial_years,0)))</f>
        <v>10.388826494638698</v>
      </c>
      <c r="X260" s="52">
        <f>W260*(1+INDEX(MEA_CAPEX_price_trend,MATCH(GRC!$E260,network_element_names,0),MATCH(GRC!X$3,financial_years,0)))</f>
        <v>10.232994097219116</v>
      </c>
      <c r="Y260" s="52">
        <f>X260*(1+INDEX(MEA_CAPEX_price_trend,MATCH(GRC!$E260,network_element_names,0),MATCH(GRC!Y$3,financial_years,0)))</f>
        <v>10.079499185760829</v>
      </c>
      <c r="Z260" s="52">
        <f>Y260*(1+INDEX(MEA_CAPEX_price_trend,MATCH(GRC!$E260,network_element_names,0),MATCH(GRC!Z$3,financial_years,0)))</f>
        <v>9.928306697974417</v>
      </c>
      <c r="AA260" s="52">
        <f>Z260*(1+INDEX(MEA_CAPEX_price_trend,MATCH(GRC!$E260,network_element_names,0),MATCH(GRC!AA$3,financial_years,0)))</f>
        <v>9.7793820975047971</v>
      </c>
      <c r="AB260" s="52">
        <f>AA260*(1+INDEX(MEA_CAPEX_price_trend,MATCH(GRC!$E260,network_element_names,0),MATCH(GRC!AB$3,financial_years,0)))</f>
        <v>9.6326913660422271</v>
      </c>
      <c r="AC260" s="52">
        <f>AB260*(1+INDEX(MEA_CAPEX_price_trend,MATCH(GRC!$E260,network_element_names,0),MATCH(GRC!AC$3,financial_years,0)))</f>
        <v>9.488200995551594</v>
      </c>
      <c r="AD260" s="52">
        <f>AC260*(1+INDEX(MEA_CAPEX_price_trend,MATCH(GRC!$E260,network_element_names,0),MATCH(GRC!AD$3,financial_years,0)))</f>
        <v>9.3458779806183188</v>
      </c>
      <c r="AE260" s="52">
        <f>AD260*(1+INDEX(MEA_CAPEX_price_trend,MATCH(GRC!$E260,network_element_names,0),MATCH(GRC!AE$3,financial_years,0)))</f>
        <v>9.2056898109090444</v>
      </c>
      <c r="AF260" s="52">
        <f>AE260*(1+INDEX(MEA_CAPEX_price_trend,MATCH(GRC!$E260,network_element_names,0),MATCH(GRC!AF$3,financial_years,0)))</f>
        <v>9.0676044637454094</v>
      </c>
      <c r="AG260" s="52">
        <f>AF260*(1+INDEX(MEA_CAPEX_price_trend,MATCH(GRC!$E260,network_element_names,0),MATCH(GRC!AG$3,financial_years,0)))</f>
        <v>8.9315903967892289</v>
      </c>
      <c r="AH260" s="52">
        <f>AG260*(1+INDEX(MEA_CAPEX_price_trend,MATCH(GRC!$E260,network_element_names,0),MATCH(GRC!AH$3,financial_years,0)))</f>
        <v>8.7976165408373888</v>
      </c>
      <c r="AI260" s="52">
        <f>AH260*(1+INDEX(MEA_CAPEX_price_trend,MATCH(GRC!$E260,network_element_names,0),MATCH(GRC!AI$3,financial_years,0)))</f>
        <v>8.6656522927248272</v>
      </c>
      <c r="AJ260" s="52">
        <f>AI260*(1+INDEX(MEA_CAPEX_price_trend,MATCH(GRC!$E260,network_element_names,0),MATCH(GRC!AJ$3,financial_years,0)))</f>
        <v>8.5356675083339546</v>
      </c>
      <c r="AK260" s="52">
        <f>AJ260*(1+INDEX(MEA_CAPEX_price_trend,MATCH(GRC!$E260,network_element_names,0),MATCH(GRC!AK$3,financial_years,0)))</f>
        <v>8.4076324957089454</v>
      </c>
      <c r="AL260" s="52">
        <f>AK260*(1+INDEX(MEA_CAPEX_price_trend,MATCH(GRC!$E260,network_element_names,0),MATCH(GRC!AL$3,financial_years,0)))</f>
        <v>8.2815180082733111</v>
      </c>
      <c r="AM260" s="52">
        <f>AL260*(1+INDEX(MEA_CAPEX_price_trend,MATCH(GRC!$E260,network_element_names,0),MATCH(GRC!AM$3,financial_years,0)))</f>
        <v>8.1572952381492101</v>
      </c>
      <c r="AN260" s="52">
        <f>AM260*(1+INDEX(MEA_CAPEX_price_trend,MATCH(GRC!$E260,network_element_names,0),MATCH(GRC!AN$3,financial_years,0)))</f>
        <v>8.0349358095769716</v>
      </c>
      <c r="AO260" s="52">
        <f>AN260*(1+INDEX(MEA_CAPEX_price_trend,MATCH(GRC!$E260,network_element_names,0),MATCH(GRC!AO$3,financial_years,0)))</f>
        <v>7.9144117724333176</v>
      </c>
      <c r="AP260" s="52">
        <f>AO260*(1+INDEX(MEA_CAPEX_price_trend,MATCH(GRC!$E260,network_element_names,0),MATCH(GRC!AP$3,financial_years,0)))</f>
        <v>7.7956955958468175</v>
      </c>
      <c r="AQ260" s="52">
        <f>AP260*(1+INDEX(MEA_CAPEX_price_trend,MATCH(GRC!$E260,network_element_names,0),MATCH(GRC!AQ$3,financial_years,0)))</f>
        <v>7.678760161909115</v>
      </c>
      <c r="AR260" s="52">
        <f>AQ260*(1+INDEX(MEA_CAPEX_price_trend,MATCH(GRC!$E260,network_element_names,0),MATCH(GRC!AR$3,financial_years,0)))</f>
        <v>7.5635787594804773</v>
      </c>
      <c r="AS260" s="52">
        <f>AR260*(1+INDEX(MEA_CAPEX_price_trend,MATCH(GRC!$E260,network_element_names,0),MATCH(GRC!AS$3,financial_years,0)))</f>
        <v>7.45012507808827</v>
      </c>
      <c r="AT260" s="52">
        <f>AS260*(1+INDEX(MEA_CAPEX_price_trend,MATCH(GRC!$E260,network_element_names,0),MATCH(GRC!AT$3,financial_years,0)))</f>
        <v>7.3383732019169452</v>
      </c>
    </row>
    <row r="261" spans="4:46" ht="14.5" outlineLevel="1" x14ac:dyDescent="0.35">
      <c r="D261" s="58">
        <v>99</v>
      </c>
      <c r="E261" s="58" t="str">
        <v>SEG3_Soft_Duct in New_Duct_MDU</v>
      </c>
      <c r="G261" s="52">
        <v>26.045695116499779</v>
      </c>
      <c r="H261" s="52">
        <f>G261*(1+INDEX(MEA_CAPEX_price_trend,MATCH(GRC!$E261,network_element_names,0),MATCH(GRC!H$3,financial_years,0)))</f>
        <v>25.455359808898177</v>
      </c>
      <c r="I261" s="52">
        <f>H261*(1+INDEX(MEA_CAPEX_price_trend,MATCH(GRC!$E261,network_element_names,0),MATCH(GRC!I$3,financial_years,0)))</f>
        <v>25</v>
      </c>
      <c r="J261" s="52">
        <f>I261*(1+INDEX(MEA_CAPEX_price_trend,MATCH(GRC!$E261,network_element_names,0),MATCH(GRC!J$3,financial_years,0)))</f>
        <v>24.967693836978132</v>
      </c>
      <c r="K261" s="52">
        <f>J261*(1+INDEX(MEA_CAPEX_price_trend,MATCH(GRC!$E261,network_element_names,0),MATCH(GRC!K$3,financial_years,0)))</f>
        <v>24.738700195278035</v>
      </c>
      <c r="L261" s="52">
        <f>K261*(1+INDEX(MEA_CAPEX_price_trend,MATCH(GRC!$E261,network_element_names,0),MATCH(GRC!L$3,financial_years,0)))</f>
        <v>24.463555202948665</v>
      </c>
      <c r="M261" s="52">
        <f>L261*(1+INDEX(MEA_CAPEX_price_trend,MATCH(GRC!$E261,network_element_names,0),MATCH(GRC!M$3,financial_years,0)))</f>
        <v>24.143942939491666</v>
      </c>
      <c r="N261" s="52">
        <f>M261*(1+INDEX(MEA_CAPEX_price_trend,MATCH(GRC!$E261,network_element_names,0),MATCH(GRC!N$3,financial_years,0)))</f>
        <v>23.805122150448753</v>
      </c>
      <c r="O261" s="52">
        <f>N261*(1+INDEX(MEA_CAPEX_price_trend,MATCH(GRC!$E261,network_element_names,0),MATCH(GRC!O$3,financial_years,0)))</f>
        <v>23.448045318192023</v>
      </c>
      <c r="P261" s="52">
        <f>O261*(1+INDEX(MEA_CAPEX_price_trend,MATCH(GRC!$E261,network_element_names,0),MATCH(GRC!P$3,financial_years,0)))</f>
        <v>23.096324638419144</v>
      </c>
      <c r="Q261" s="52">
        <f>P261*(1+INDEX(MEA_CAPEX_price_trend,MATCH(GRC!$E261,network_element_names,0),MATCH(GRC!Q$3,financial_years,0)))</f>
        <v>22.749879768842852</v>
      </c>
      <c r="R261" s="52">
        <f>Q261*(1+INDEX(MEA_CAPEX_price_trend,MATCH(GRC!$E261,network_element_names,0),MATCH(GRC!R$3,financial_years,0)))</f>
        <v>22.408631572310213</v>
      </c>
      <c r="S261" s="52">
        <f>R261*(1+INDEX(MEA_CAPEX_price_trend,MATCH(GRC!$E261,network_element_names,0),MATCH(GRC!S$3,financial_years,0)))</f>
        <v>22.072502098725561</v>
      </c>
      <c r="T261" s="52">
        <f>S261*(1+INDEX(MEA_CAPEX_price_trend,MATCH(GRC!$E261,network_element_names,0),MATCH(GRC!T$3,financial_years,0)))</f>
        <v>21.741414567244679</v>
      </c>
      <c r="U261" s="52">
        <f>T261*(1+INDEX(MEA_CAPEX_price_trend,MATCH(GRC!$E261,network_element_names,0),MATCH(GRC!U$3,financial_years,0)))</f>
        <v>21.415293348736007</v>
      </c>
      <c r="V261" s="52">
        <f>U261*(1+INDEX(MEA_CAPEX_price_trend,MATCH(GRC!$E261,network_element_names,0),MATCH(GRC!V$3,financial_years,0)))</f>
        <v>21.094063948504964</v>
      </c>
      <c r="W261" s="52">
        <f>V261*(1+INDEX(MEA_CAPEX_price_trend,MATCH(GRC!$E261,network_element_names,0),MATCH(GRC!W$3,financial_years,0)))</f>
        <v>20.777652989277396</v>
      </c>
      <c r="X261" s="52">
        <f>W261*(1+INDEX(MEA_CAPEX_price_trend,MATCH(GRC!$E261,network_element_names,0),MATCH(GRC!X$3,financial_years,0)))</f>
        <v>20.465988194438232</v>
      </c>
      <c r="Y261" s="52">
        <f>X261*(1+INDEX(MEA_CAPEX_price_trend,MATCH(GRC!$E261,network_element_names,0),MATCH(GRC!Y$3,financial_years,0)))</f>
        <v>20.158998371521658</v>
      </c>
      <c r="Z261" s="52">
        <f>Y261*(1+INDEX(MEA_CAPEX_price_trend,MATCH(GRC!$E261,network_element_names,0),MATCH(GRC!Z$3,financial_years,0)))</f>
        <v>19.856613395948834</v>
      </c>
      <c r="AA261" s="52">
        <f>Z261*(1+INDEX(MEA_CAPEX_price_trend,MATCH(GRC!$E261,network_element_names,0),MATCH(GRC!AA$3,financial_years,0)))</f>
        <v>19.558764195009594</v>
      </c>
      <c r="AB261" s="52">
        <f>AA261*(1+INDEX(MEA_CAPEX_price_trend,MATCH(GRC!$E261,network_element_names,0),MATCH(GRC!AB$3,financial_years,0)))</f>
        <v>19.265382732084454</v>
      </c>
      <c r="AC261" s="52">
        <f>AB261*(1+INDEX(MEA_CAPEX_price_trend,MATCH(GRC!$E261,network_element_names,0),MATCH(GRC!AC$3,financial_years,0)))</f>
        <v>18.976401991103188</v>
      </c>
      <c r="AD261" s="52">
        <f>AC261*(1+INDEX(MEA_CAPEX_price_trend,MATCH(GRC!$E261,network_element_names,0),MATCH(GRC!AD$3,financial_years,0)))</f>
        <v>18.691755961236638</v>
      </c>
      <c r="AE261" s="52">
        <f>AD261*(1+INDEX(MEA_CAPEX_price_trend,MATCH(GRC!$E261,network_element_names,0),MATCH(GRC!AE$3,financial_years,0)))</f>
        <v>18.411379621818089</v>
      </c>
      <c r="AF261" s="52">
        <f>AE261*(1+INDEX(MEA_CAPEX_price_trend,MATCH(GRC!$E261,network_element_names,0),MATCH(GRC!AF$3,financial_years,0)))</f>
        <v>18.135208927490819</v>
      </c>
      <c r="AG261" s="52">
        <f>AF261*(1+INDEX(MEA_CAPEX_price_trend,MATCH(GRC!$E261,network_element_names,0),MATCH(GRC!AG$3,financial_years,0)))</f>
        <v>17.863180793578458</v>
      </c>
      <c r="AH261" s="52">
        <f>AG261*(1+INDEX(MEA_CAPEX_price_trend,MATCH(GRC!$E261,network_element_names,0),MATCH(GRC!AH$3,financial_years,0)))</f>
        <v>17.595233081674778</v>
      </c>
      <c r="AI261" s="52">
        <f>AH261*(1+INDEX(MEA_CAPEX_price_trend,MATCH(GRC!$E261,network_element_names,0),MATCH(GRC!AI$3,financial_years,0)))</f>
        <v>17.331304585449654</v>
      </c>
      <c r="AJ261" s="52">
        <f>AI261*(1+INDEX(MEA_CAPEX_price_trend,MATCH(GRC!$E261,network_element_names,0),MATCH(GRC!AJ$3,financial_years,0)))</f>
        <v>17.071335016667909</v>
      </c>
      <c r="AK261" s="52">
        <f>AJ261*(1+INDEX(MEA_CAPEX_price_trend,MATCH(GRC!$E261,network_element_names,0),MATCH(GRC!AK$3,financial_years,0)))</f>
        <v>16.815264991417891</v>
      </c>
      <c r="AL261" s="52">
        <f>AK261*(1+INDEX(MEA_CAPEX_price_trend,MATCH(GRC!$E261,network_element_names,0),MATCH(GRC!AL$3,financial_years,0)))</f>
        <v>16.563036016546622</v>
      </c>
      <c r="AM261" s="52">
        <f>AL261*(1+INDEX(MEA_CAPEX_price_trend,MATCH(GRC!$E261,network_element_names,0),MATCH(GRC!AM$3,financial_years,0)))</f>
        <v>16.31459047629842</v>
      </c>
      <c r="AN261" s="52">
        <f>AM261*(1+INDEX(MEA_CAPEX_price_trend,MATCH(GRC!$E261,network_element_names,0),MATCH(GRC!AN$3,financial_years,0)))</f>
        <v>16.069871619153943</v>
      </c>
      <c r="AO261" s="52">
        <f>AN261*(1+INDEX(MEA_CAPEX_price_trend,MATCH(GRC!$E261,network_element_names,0),MATCH(GRC!AO$3,financial_years,0)))</f>
        <v>15.828823544866635</v>
      </c>
      <c r="AP261" s="52">
        <f>AO261*(1+INDEX(MEA_CAPEX_price_trend,MATCH(GRC!$E261,network_element_names,0),MATCH(GRC!AP$3,financial_years,0)))</f>
        <v>15.591391191693635</v>
      </c>
      <c r="AQ261" s="52">
        <f>AP261*(1+INDEX(MEA_CAPEX_price_trend,MATCH(GRC!$E261,network_element_names,0),MATCH(GRC!AQ$3,financial_years,0)))</f>
        <v>15.35752032381823</v>
      </c>
      <c r="AR261" s="52">
        <f>AQ261*(1+INDEX(MEA_CAPEX_price_trend,MATCH(GRC!$E261,network_element_names,0),MATCH(GRC!AR$3,financial_years,0)))</f>
        <v>15.127157518960955</v>
      </c>
      <c r="AS261" s="52">
        <f>AR261*(1+INDEX(MEA_CAPEX_price_trend,MATCH(GRC!$E261,network_element_names,0),MATCH(GRC!AS$3,financial_years,0)))</f>
        <v>14.90025015617654</v>
      </c>
      <c r="AT261" s="52">
        <f>AS261*(1+INDEX(MEA_CAPEX_price_trend,MATCH(GRC!$E261,network_element_names,0),MATCH(GRC!AT$3,financial_years,0)))</f>
        <v>14.67674640383389</v>
      </c>
    </row>
    <row r="262" spans="4:46" ht="14.5" outlineLevel="1" x14ac:dyDescent="0.35">
      <c r="D262" s="58">
        <v>100</v>
      </c>
      <c r="E262" s="58" t="str">
        <v>SEG3_Footway_Duct in New_Duct_MDU</v>
      </c>
      <c r="G262" s="52">
        <v>57.300529256299512</v>
      </c>
      <c r="H262" s="52">
        <f>G262*(1+INDEX(MEA_CAPEX_price_trend,MATCH(GRC!$E262,network_element_names,0),MATCH(GRC!H$3,financial_years,0)))</f>
        <v>56.001791579575986</v>
      </c>
      <c r="I262" s="52">
        <f>H262*(1+INDEX(MEA_CAPEX_price_trend,MATCH(GRC!$E262,network_element_names,0),MATCH(GRC!I$3,financial_years,0)))</f>
        <v>55</v>
      </c>
      <c r="J262" s="52">
        <f>I262*(1+INDEX(MEA_CAPEX_price_trend,MATCH(GRC!$E262,network_element_names,0),MATCH(GRC!J$3,financial_years,0)))</f>
        <v>54.928926441351884</v>
      </c>
      <c r="K262" s="52">
        <f>J262*(1+INDEX(MEA_CAPEX_price_trend,MATCH(GRC!$E262,network_element_names,0),MATCH(GRC!K$3,financial_years,0)))</f>
        <v>54.42514042961168</v>
      </c>
      <c r="L262" s="52">
        <f>K262*(1+INDEX(MEA_CAPEX_price_trend,MATCH(GRC!$E262,network_element_names,0),MATCH(GRC!L$3,financial_years,0)))</f>
        <v>53.819821446487062</v>
      </c>
      <c r="M262" s="52">
        <f>L262*(1+INDEX(MEA_CAPEX_price_trend,MATCH(GRC!$E262,network_element_names,0),MATCH(GRC!M$3,financial_years,0)))</f>
        <v>53.116674466881669</v>
      </c>
      <c r="N262" s="52">
        <f>M262*(1+INDEX(MEA_CAPEX_price_trend,MATCH(GRC!$E262,network_element_names,0),MATCH(GRC!N$3,financial_years,0)))</f>
        <v>52.371268730987254</v>
      </c>
      <c r="O262" s="52">
        <f>N262*(1+INDEX(MEA_CAPEX_price_trend,MATCH(GRC!$E262,network_element_names,0),MATCH(GRC!O$3,financial_years,0)))</f>
        <v>51.585699700022452</v>
      </c>
      <c r="P262" s="52">
        <f>O262*(1+INDEX(MEA_CAPEX_price_trend,MATCH(GRC!$E262,network_element_names,0),MATCH(GRC!P$3,financial_years,0)))</f>
        <v>50.811914204522118</v>
      </c>
      <c r="Q262" s="52">
        <f>P262*(1+INDEX(MEA_CAPEX_price_trend,MATCH(GRC!$E262,network_element_names,0),MATCH(GRC!Q$3,financial_years,0)))</f>
        <v>50.049735491454278</v>
      </c>
      <c r="R262" s="52">
        <f>Q262*(1+INDEX(MEA_CAPEX_price_trend,MATCH(GRC!$E262,network_element_names,0),MATCH(GRC!R$3,financial_years,0)))</f>
        <v>49.29898945908247</v>
      </c>
      <c r="S262" s="52">
        <f>R262*(1+INDEX(MEA_CAPEX_price_trend,MATCH(GRC!$E262,network_element_names,0),MATCH(GRC!S$3,financial_years,0)))</f>
        <v>48.559504617196232</v>
      </c>
      <c r="T262" s="52">
        <f>S262*(1+INDEX(MEA_CAPEX_price_trend,MATCH(GRC!$E262,network_element_names,0),MATCH(GRC!T$3,financial_years,0)))</f>
        <v>47.831112047938298</v>
      </c>
      <c r="U262" s="52">
        <f>T262*(1+INDEX(MEA_CAPEX_price_trend,MATCH(GRC!$E262,network_element_names,0),MATCH(GRC!U$3,financial_years,0)))</f>
        <v>47.11364536721922</v>
      </c>
      <c r="V262" s="52">
        <f>U262*(1+INDEX(MEA_CAPEX_price_trend,MATCH(GRC!$E262,network_element_names,0),MATCH(GRC!V$3,financial_years,0)))</f>
        <v>46.406940686710925</v>
      </c>
      <c r="W262" s="52">
        <f>V262*(1+INDEX(MEA_CAPEX_price_trend,MATCH(GRC!$E262,network_element_names,0),MATCH(GRC!W$3,financial_years,0)))</f>
        <v>45.710836576410273</v>
      </c>
      <c r="X262" s="52">
        <f>W262*(1+INDEX(MEA_CAPEX_price_trend,MATCH(GRC!$E262,network_element_names,0),MATCH(GRC!X$3,financial_years,0)))</f>
        <v>45.025174027764109</v>
      </c>
      <c r="Y262" s="52">
        <f>X262*(1+INDEX(MEA_CAPEX_price_trend,MATCH(GRC!$E262,network_element_names,0),MATCH(GRC!Y$3,financial_years,0)))</f>
        <v>44.349796417347648</v>
      </c>
      <c r="Z262" s="52">
        <f>Y262*(1+INDEX(MEA_CAPEX_price_trend,MATCH(GRC!$E262,network_element_names,0),MATCH(GRC!Z$3,financial_years,0)))</f>
        <v>43.684549471087429</v>
      </c>
      <c r="AA262" s="52">
        <f>Z262*(1+INDEX(MEA_CAPEX_price_trend,MATCH(GRC!$E262,network_element_names,0),MATCH(GRC!AA$3,financial_years,0)))</f>
        <v>43.029281229021109</v>
      </c>
      <c r="AB262" s="52">
        <f>AA262*(1+INDEX(MEA_CAPEX_price_trend,MATCH(GRC!$E262,network_element_names,0),MATCH(GRC!AB$3,financial_years,0)))</f>
        <v>42.383842010585802</v>
      </c>
      <c r="AC262" s="52">
        <f>AB262*(1+INDEX(MEA_CAPEX_price_trend,MATCH(GRC!$E262,network_element_names,0),MATCH(GRC!AC$3,financial_years,0)))</f>
        <v>41.748084380427009</v>
      </c>
      <c r="AD262" s="52">
        <f>AC262*(1+INDEX(MEA_CAPEX_price_trend,MATCH(GRC!$E262,network_element_names,0),MATCH(GRC!AD$3,financial_years,0)))</f>
        <v>41.121863114720597</v>
      </c>
      <c r="AE262" s="52">
        <f>AD262*(1+INDEX(MEA_CAPEX_price_trend,MATCH(GRC!$E262,network_element_names,0),MATCH(GRC!AE$3,financial_years,0)))</f>
        <v>40.505035167999793</v>
      </c>
      <c r="AF262" s="52">
        <f>AE262*(1+INDEX(MEA_CAPEX_price_trend,MATCH(GRC!$E262,network_element_names,0),MATCH(GRC!AF$3,financial_years,0)))</f>
        <v>39.897459640479795</v>
      </c>
      <c r="AG262" s="52">
        <f>AF262*(1+INDEX(MEA_CAPEX_price_trend,MATCH(GRC!$E262,network_element_names,0),MATCH(GRC!AG$3,financial_years,0)))</f>
        <v>39.298997745872605</v>
      </c>
      <c r="AH262" s="52">
        <f>AG262*(1+INDEX(MEA_CAPEX_price_trend,MATCH(GRC!$E262,network_element_names,0),MATCH(GRC!AH$3,financial_years,0)))</f>
        <v>38.709512779684509</v>
      </c>
      <c r="AI262" s="52">
        <f>AH262*(1+INDEX(MEA_CAPEX_price_trend,MATCH(GRC!$E262,network_element_names,0),MATCH(GRC!AI$3,financial_years,0)))</f>
        <v>38.128870087989242</v>
      </c>
      <c r="AJ262" s="52">
        <f>AI262*(1+INDEX(MEA_CAPEX_price_trend,MATCH(GRC!$E262,network_element_names,0),MATCH(GRC!AJ$3,financial_years,0)))</f>
        <v>37.556937036669403</v>
      </c>
      <c r="AK262" s="52">
        <f>AJ262*(1+INDEX(MEA_CAPEX_price_trend,MATCH(GRC!$E262,network_element_names,0),MATCH(GRC!AK$3,financial_years,0)))</f>
        <v>36.99358298111936</v>
      </c>
      <c r="AL262" s="52">
        <f>AK262*(1+INDEX(MEA_CAPEX_price_trend,MATCH(GRC!$E262,network_element_names,0),MATCH(GRC!AL$3,financial_years,0)))</f>
        <v>36.438679236402571</v>
      </c>
      <c r="AM262" s="52">
        <f>AL262*(1+INDEX(MEA_CAPEX_price_trend,MATCH(GRC!$E262,network_element_names,0),MATCH(GRC!AM$3,financial_years,0)))</f>
        <v>35.892099047856526</v>
      </c>
      <c r="AN262" s="52">
        <f>AM262*(1+INDEX(MEA_CAPEX_price_trend,MATCH(GRC!$E262,network_element_names,0),MATCH(GRC!AN$3,financial_years,0)))</f>
        <v>35.353717562138677</v>
      </c>
      <c r="AO262" s="52">
        <f>AN262*(1+INDEX(MEA_CAPEX_price_trend,MATCH(GRC!$E262,network_element_names,0),MATCH(GRC!AO$3,financial_years,0)))</f>
        <v>34.823411798706594</v>
      </c>
      <c r="AP262" s="52">
        <f>AO262*(1+INDEX(MEA_CAPEX_price_trend,MATCH(GRC!$E262,network_element_names,0),MATCH(GRC!AP$3,financial_years,0)))</f>
        <v>34.301060621725995</v>
      </c>
      <c r="AQ262" s="52">
        <f>AP262*(1+INDEX(MEA_CAPEX_price_trend,MATCH(GRC!$E262,network_element_names,0),MATCH(GRC!AQ$3,financial_years,0)))</f>
        <v>33.786544712400108</v>
      </c>
      <c r="AR262" s="52">
        <f>AQ262*(1+INDEX(MEA_CAPEX_price_trend,MATCH(GRC!$E262,network_element_names,0),MATCH(GRC!AR$3,financial_years,0)))</f>
        <v>33.279746541714097</v>
      </c>
      <c r="AS262" s="52">
        <f>AR262*(1+INDEX(MEA_CAPEX_price_trend,MATCH(GRC!$E262,network_element_names,0),MATCH(GRC!AS$3,financial_years,0)))</f>
        <v>32.780550343588388</v>
      </c>
      <c r="AT262" s="52">
        <f>AS262*(1+INDEX(MEA_CAPEX_price_trend,MATCH(GRC!$E262,network_element_names,0),MATCH(GRC!AT$3,financial_years,0)))</f>
        <v>32.288842088434556</v>
      </c>
    </row>
    <row r="263" spans="4:46" ht="14.5" outlineLevel="1" x14ac:dyDescent="0.35">
      <c r="D263" s="58">
        <v>101</v>
      </c>
      <c r="E263" s="58" t="str">
        <v>SEG3_Carriageway_Duct in New_Duct_MDU</v>
      </c>
      <c r="G263" s="52">
        <v>109.39191948929907</v>
      </c>
      <c r="H263" s="52">
        <f>G263*(1+INDEX(MEA_CAPEX_price_trend,MATCH(GRC!$E263,network_element_names,0),MATCH(GRC!H$3,financial_years,0)))</f>
        <v>106.91251119737234</v>
      </c>
      <c r="I263" s="52">
        <f>H263*(1+INDEX(MEA_CAPEX_price_trend,MATCH(GRC!$E263,network_element_names,0),MATCH(GRC!I$3,financial_years,0)))</f>
        <v>105</v>
      </c>
      <c r="J263" s="52">
        <f>I263*(1+INDEX(MEA_CAPEX_price_trend,MATCH(GRC!$E263,network_element_names,0),MATCH(GRC!J$3,financial_years,0)))</f>
        <v>104.86431411530815</v>
      </c>
      <c r="K263" s="52">
        <f>J263*(1+INDEX(MEA_CAPEX_price_trend,MATCH(GRC!$E263,network_element_names,0),MATCH(GRC!K$3,financial_years,0)))</f>
        <v>103.90254082016774</v>
      </c>
      <c r="L263" s="52">
        <f>K263*(1+INDEX(MEA_CAPEX_price_trend,MATCH(GRC!$E263,network_element_names,0),MATCH(GRC!L$3,financial_years,0)))</f>
        <v>102.74693185238439</v>
      </c>
      <c r="M263" s="52">
        <f>L263*(1+INDEX(MEA_CAPEX_price_trend,MATCH(GRC!$E263,network_element_names,0),MATCH(GRC!M$3,financial_years,0)))</f>
        <v>101.40456034586499</v>
      </c>
      <c r="N263" s="52">
        <f>M263*(1+INDEX(MEA_CAPEX_price_trend,MATCH(GRC!$E263,network_element_names,0),MATCH(GRC!N$3,financial_years,0)))</f>
        <v>99.981513031884759</v>
      </c>
      <c r="O263" s="52">
        <f>N263*(1+INDEX(MEA_CAPEX_price_trend,MATCH(GRC!$E263,network_element_names,0),MATCH(GRC!O$3,financial_years,0)))</f>
        <v>98.481790336406505</v>
      </c>
      <c r="P263" s="52">
        <f>O263*(1+INDEX(MEA_CAPEX_price_trend,MATCH(GRC!$E263,network_element_names,0),MATCH(GRC!P$3,financial_years,0)))</f>
        <v>97.004563481360407</v>
      </c>
      <c r="Q263" s="52">
        <f>P263*(1+INDEX(MEA_CAPEX_price_trend,MATCH(GRC!$E263,network_element_names,0),MATCH(GRC!Q$3,financial_years,0)))</f>
        <v>95.54949502913999</v>
      </c>
      <c r="R263" s="52">
        <f>Q263*(1+INDEX(MEA_CAPEX_price_trend,MATCH(GRC!$E263,network_element_names,0),MATCH(GRC!R$3,financial_years,0)))</f>
        <v>94.116252603702904</v>
      </c>
      <c r="S263" s="52">
        <f>R263*(1+INDEX(MEA_CAPEX_price_trend,MATCH(GRC!$E263,network_element_names,0),MATCH(GRC!S$3,financial_years,0)))</f>
        <v>92.704508814647355</v>
      </c>
      <c r="T263" s="52">
        <f>S263*(1+INDEX(MEA_CAPEX_price_trend,MATCH(GRC!$E263,network_element_names,0),MATCH(GRC!T$3,financial_years,0)))</f>
        <v>91.313941182427655</v>
      </c>
      <c r="U263" s="52">
        <f>T263*(1+INDEX(MEA_CAPEX_price_trend,MATCH(GRC!$E263,network_element_names,0),MATCH(GRC!U$3,financial_years,0)))</f>
        <v>89.944232064691235</v>
      </c>
      <c r="V263" s="52">
        <f>U263*(1+INDEX(MEA_CAPEX_price_trend,MATCH(GRC!$E263,network_element_names,0),MATCH(GRC!V$3,financial_years,0)))</f>
        <v>88.59506858372086</v>
      </c>
      <c r="W263" s="52">
        <f>V263*(1+INDEX(MEA_CAPEX_price_trend,MATCH(GRC!$E263,network_element_names,0),MATCH(GRC!W$3,financial_years,0)))</f>
        <v>87.266142554965057</v>
      </c>
      <c r="X263" s="52">
        <f>W263*(1+INDEX(MEA_CAPEX_price_trend,MATCH(GRC!$E263,network_element_names,0),MATCH(GRC!X$3,financial_years,0)))</f>
        <v>85.957150416640573</v>
      </c>
      <c r="Y263" s="52">
        <f>X263*(1+INDEX(MEA_CAPEX_price_trend,MATCH(GRC!$E263,network_element_names,0),MATCH(GRC!Y$3,financial_years,0)))</f>
        <v>84.667793160390957</v>
      </c>
      <c r="Z263" s="52">
        <f>Y263*(1+INDEX(MEA_CAPEX_price_trend,MATCH(GRC!$E263,network_element_names,0),MATCH(GRC!Z$3,financial_years,0)))</f>
        <v>83.397776262985104</v>
      </c>
      <c r="AA263" s="52">
        <f>Z263*(1+INDEX(MEA_CAPEX_price_trend,MATCH(GRC!$E263,network_element_names,0),MATCH(GRC!AA$3,financial_years,0)))</f>
        <v>82.146809619040297</v>
      </c>
      <c r="AB263" s="52">
        <f>AA263*(1+INDEX(MEA_CAPEX_price_trend,MATCH(GRC!$E263,network_element_names,0),MATCH(GRC!AB$3,financial_years,0)))</f>
        <v>80.914607474754703</v>
      </c>
      <c r="AC263" s="52">
        <f>AB263*(1+INDEX(MEA_CAPEX_price_trend,MATCH(GRC!$E263,network_element_names,0),MATCH(GRC!AC$3,financial_years,0)))</f>
        <v>79.700888362633378</v>
      </c>
      <c r="AD263" s="52">
        <f>AC263*(1+INDEX(MEA_CAPEX_price_trend,MATCH(GRC!$E263,network_element_names,0),MATCH(GRC!AD$3,financial_years,0)))</f>
        <v>78.505375037193872</v>
      </c>
      <c r="AE263" s="52">
        <f>AD263*(1+INDEX(MEA_CAPEX_price_trend,MATCH(GRC!$E263,network_element_names,0),MATCH(GRC!AE$3,financial_years,0)))</f>
        <v>77.327794411635978</v>
      </c>
      <c r="AF263" s="52">
        <f>AE263*(1+INDEX(MEA_CAPEX_price_trend,MATCH(GRC!$E263,network_element_names,0),MATCH(GRC!AF$3,financial_years,0)))</f>
        <v>76.16787749546144</v>
      </c>
      <c r="AG263" s="52">
        <f>AF263*(1+INDEX(MEA_CAPEX_price_trend,MATCH(GRC!$E263,network_element_names,0),MATCH(GRC!AG$3,financial_years,0)))</f>
        <v>75.025359333029513</v>
      </c>
      <c r="AH263" s="52">
        <f>AG263*(1+INDEX(MEA_CAPEX_price_trend,MATCH(GRC!$E263,network_element_names,0),MATCH(GRC!AH$3,financial_years,0)))</f>
        <v>73.899978943034057</v>
      </c>
      <c r="AI263" s="52">
        <f>AH263*(1+INDEX(MEA_CAPEX_price_trend,MATCH(GRC!$E263,network_element_names,0),MATCH(GRC!AI$3,financial_years,0)))</f>
        <v>72.791479258888558</v>
      </c>
      <c r="AJ263" s="52">
        <f>AI263*(1+INDEX(MEA_CAPEX_price_trend,MATCH(GRC!$E263,network_element_names,0),MATCH(GRC!AJ$3,financial_years,0)))</f>
        <v>71.699607070005229</v>
      </c>
      <c r="AK263" s="52">
        <f>AJ263*(1+INDEX(MEA_CAPEX_price_trend,MATCH(GRC!$E263,network_element_names,0),MATCH(GRC!AK$3,financial_years,0)))</f>
        <v>70.624112963955142</v>
      </c>
      <c r="AL263" s="52">
        <f>AK263*(1+INDEX(MEA_CAPEX_price_trend,MATCH(GRC!$E263,network_element_names,0),MATCH(GRC!AL$3,financial_years,0)))</f>
        <v>69.564751269495815</v>
      </c>
      <c r="AM263" s="52">
        <f>AL263*(1+INDEX(MEA_CAPEX_price_trend,MATCH(GRC!$E263,network_element_names,0),MATCH(GRC!AM$3,financial_years,0)))</f>
        <v>68.521280000453373</v>
      </c>
      <c r="AN263" s="52">
        <f>AM263*(1+INDEX(MEA_CAPEX_price_trend,MATCH(GRC!$E263,network_element_names,0),MATCH(GRC!AN$3,financial_years,0)))</f>
        <v>67.49346080044657</v>
      </c>
      <c r="AO263" s="52">
        <f>AN263*(1+INDEX(MEA_CAPEX_price_trend,MATCH(GRC!$E263,network_element_names,0),MATCH(GRC!AO$3,financial_years,0)))</f>
        <v>66.481058888439875</v>
      </c>
      <c r="AP263" s="52">
        <f>AO263*(1+INDEX(MEA_CAPEX_price_trend,MATCH(GRC!$E263,network_element_names,0),MATCH(GRC!AP$3,financial_years,0)))</f>
        <v>65.483843005113272</v>
      </c>
      <c r="AQ263" s="52">
        <f>AP263*(1+INDEX(MEA_CAPEX_price_trend,MATCH(GRC!$E263,network_element_names,0),MATCH(GRC!AQ$3,financial_years,0)))</f>
        <v>64.501585360036572</v>
      </c>
      <c r="AR263" s="52">
        <f>AQ263*(1+INDEX(MEA_CAPEX_price_trend,MATCH(GRC!$E263,network_element_names,0),MATCH(GRC!AR$3,financial_years,0)))</f>
        <v>63.53406157963601</v>
      </c>
      <c r="AS263" s="52">
        <f>AR263*(1+INDEX(MEA_CAPEX_price_trend,MATCH(GRC!$E263,network_element_names,0),MATCH(GRC!AS$3,financial_years,0)))</f>
        <v>62.581050655941468</v>
      </c>
      <c r="AT263" s="52">
        <f>AS263*(1+INDEX(MEA_CAPEX_price_trend,MATCH(GRC!$E263,network_element_names,0),MATCH(GRC!AT$3,financial_years,0)))</f>
        <v>61.642334896102341</v>
      </c>
    </row>
    <row r="264" spans="4:46" ht="14.5" outlineLevel="1" x14ac:dyDescent="0.35">
      <c r="D264" s="58">
        <v>102</v>
      </c>
      <c r="E264" s="58" t="str">
        <v>Unused</v>
      </c>
      <c r="G264" s="52">
        <v>0</v>
      </c>
      <c r="H264" s="52">
        <f>G264*(1+INDEX(MEA_CAPEX_price_trend,MATCH(GRC!$E264,network_element_names,0),MATCH(GRC!H$3,financial_years,0)))</f>
        <v>0</v>
      </c>
      <c r="I264" s="52">
        <f>H264*(1+INDEX(MEA_CAPEX_price_trend,MATCH(GRC!$E264,network_element_names,0),MATCH(GRC!I$3,financial_years,0)))</f>
        <v>0</v>
      </c>
      <c r="J264" s="52">
        <f>I264*(1+INDEX(MEA_CAPEX_price_trend,MATCH(GRC!$E264,network_element_names,0),MATCH(GRC!J$3,financial_years,0)))</f>
        <v>0</v>
      </c>
      <c r="K264" s="52">
        <f>J264*(1+INDEX(MEA_CAPEX_price_trend,MATCH(GRC!$E264,network_element_names,0),MATCH(GRC!K$3,financial_years,0)))</f>
        <v>0</v>
      </c>
      <c r="L264" s="52">
        <f>K264*(1+INDEX(MEA_CAPEX_price_trend,MATCH(GRC!$E264,network_element_names,0),MATCH(GRC!L$3,financial_years,0)))</f>
        <v>0</v>
      </c>
      <c r="M264" s="52">
        <f>L264*(1+INDEX(MEA_CAPEX_price_trend,MATCH(GRC!$E264,network_element_names,0),MATCH(GRC!M$3,financial_years,0)))</f>
        <v>0</v>
      </c>
      <c r="N264" s="52">
        <f>M264*(1+INDEX(MEA_CAPEX_price_trend,MATCH(GRC!$E264,network_element_names,0),MATCH(GRC!N$3,financial_years,0)))</f>
        <v>0</v>
      </c>
      <c r="O264" s="52">
        <f>N264*(1+INDEX(MEA_CAPEX_price_trend,MATCH(GRC!$E264,network_element_names,0),MATCH(GRC!O$3,financial_years,0)))</f>
        <v>0</v>
      </c>
      <c r="P264" s="52">
        <f>O264*(1+INDEX(MEA_CAPEX_price_trend,MATCH(GRC!$E264,network_element_names,0),MATCH(GRC!P$3,financial_years,0)))</f>
        <v>0</v>
      </c>
      <c r="Q264" s="52">
        <f>P264*(1+INDEX(MEA_CAPEX_price_trend,MATCH(GRC!$E264,network_element_names,0),MATCH(GRC!Q$3,financial_years,0)))</f>
        <v>0</v>
      </c>
      <c r="R264" s="52">
        <f>Q264*(1+INDEX(MEA_CAPEX_price_trend,MATCH(GRC!$E264,network_element_names,0),MATCH(GRC!R$3,financial_years,0)))</f>
        <v>0</v>
      </c>
      <c r="S264" s="52">
        <f>R264*(1+INDEX(MEA_CAPEX_price_trend,MATCH(GRC!$E264,network_element_names,0),MATCH(GRC!S$3,financial_years,0)))</f>
        <v>0</v>
      </c>
      <c r="T264" s="52">
        <f>S264*(1+INDEX(MEA_CAPEX_price_trend,MATCH(GRC!$E264,network_element_names,0),MATCH(GRC!T$3,financial_years,0)))</f>
        <v>0</v>
      </c>
      <c r="U264" s="52">
        <f>T264*(1+INDEX(MEA_CAPEX_price_trend,MATCH(GRC!$E264,network_element_names,0),MATCH(GRC!U$3,financial_years,0)))</f>
        <v>0</v>
      </c>
      <c r="V264" s="52">
        <f>U264*(1+INDEX(MEA_CAPEX_price_trend,MATCH(GRC!$E264,network_element_names,0),MATCH(GRC!V$3,financial_years,0)))</f>
        <v>0</v>
      </c>
      <c r="W264" s="52">
        <f>V264*(1+INDEX(MEA_CAPEX_price_trend,MATCH(GRC!$E264,network_element_names,0),MATCH(GRC!W$3,financial_years,0)))</f>
        <v>0</v>
      </c>
      <c r="X264" s="52">
        <f>W264*(1+INDEX(MEA_CAPEX_price_trend,MATCH(GRC!$E264,network_element_names,0),MATCH(GRC!X$3,financial_years,0)))</f>
        <v>0</v>
      </c>
      <c r="Y264" s="52">
        <f>X264*(1+INDEX(MEA_CAPEX_price_trend,MATCH(GRC!$E264,network_element_names,0),MATCH(GRC!Y$3,financial_years,0)))</f>
        <v>0</v>
      </c>
      <c r="Z264" s="52">
        <f>Y264*(1+INDEX(MEA_CAPEX_price_trend,MATCH(GRC!$E264,network_element_names,0),MATCH(GRC!Z$3,financial_years,0)))</f>
        <v>0</v>
      </c>
      <c r="AA264" s="52">
        <f>Z264*(1+INDEX(MEA_CAPEX_price_trend,MATCH(GRC!$E264,network_element_names,0),MATCH(GRC!AA$3,financial_years,0)))</f>
        <v>0</v>
      </c>
      <c r="AB264" s="52">
        <f>AA264*(1+INDEX(MEA_CAPEX_price_trend,MATCH(GRC!$E264,network_element_names,0),MATCH(GRC!AB$3,financial_years,0)))</f>
        <v>0</v>
      </c>
      <c r="AC264" s="52">
        <f>AB264*(1+INDEX(MEA_CAPEX_price_trend,MATCH(GRC!$E264,network_element_names,0),MATCH(GRC!AC$3,financial_years,0)))</f>
        <v>0</v>
      </c>
      <c r="AD264" s="52">
        <f>AC264*(1+INDEX(MEA_CAPEX_price_trend,MATCH(GRC!$E264,network_element_names,0),MATCH(GRC!AD$3,financial_years,0)))</f>
        <v>0</v>
      </c>
      <c r="AE264" s="52">
        <f>AD264*(1+INDEX(MEA_CAPEX_price_trend,MATCH(GRC!$E264,network_element_names,0),MATCH(GRC!AE$3,financial_years,0)))</f>
        <v>0</v>
      </c>
      <c r="AF264" s="52">
        <f>AE264*(1+INDEX(MEA_CAPEX_price_trend,MATCH(GRC!$E264,network_element_names,0),MATCH(GRC!AF$3,financial_years,0)))</f>
        <v>0</v>
      </c>
      <c r="AG264" s="52">
        <f>AF264*(1+INDEX(MEA_CAPEX_price_trend,MATCH(GRC!$E264,network_element_names,0),MATCH(GRC!AG$3,financial_years,0)))</f>
        <v>0</v>
      </c>
      <c r="AH264" s="52">
        <f>AG264*(1+INDEX(MEA_CAPEX_price_trend,MATCH(GRC!$E264,network_element_names,0),MATCH(GRC!AH$3,financial_years,0)))</f>
        <v>0</v>
      </c>
      <c r="AI264" s="52">
        <f>AH264*(1+INDEX(MEA_CAPEX_price_trend,MATCH(GRC!$E264,network_element_names,0),MATCH(GRC!AI$3,financial_years,0)))</f>
        <v>0</v>
      </c>
      <c r="AJ264" s="52">
        <f>AI264*(1+INDEX(MEA_CAPEX_price_trend,MATCH(GRC!$E264,network_element_names,0),MATCH(GRC!AJ$3,financial_years,0)))</f>
        <v>0</v>
      </c>
      <c r="AK264" s="52">
        <f>AJ264*(1+INDEX(MEA_CAPEX_price_trend,MATCH(GRC!$E264,network_element_names,0),MATCH(GRC!AK$3,financial_years,0)))</f>
        <v>0</v>
      </c>
      <c r="AL264" s="52">
        <f>AK264*(1+INDEX(MEA_CAPEX_price_trend,MATCH(GRC!$E264,network_element_names,0),MATCH(GRC!AL$3,financial_years,0)))</f>
        <v>0</v>
      </c>
      <c r="AM264" s="52">
        <f>AL264*(1+INDEX(MEA_CAPEX_price_trend,MATCH(GRC!$E264,network_element_names,0),MATCH(GRC!AM$3,financial_years,0)))</f>
        <v>0</v>
      </c>
      <c r="AN264" s="52">
        <f>AM264*(1+INDEX(MEA_CAPEX_price_trend,MATCH(GRC!$E264,network_element_names,0),MATCH(GRC!AN$3,financial_years,0)))</f>
        <v>0</v>
      </c>
      <c r="AO264" s="52">
        <f>AN264*(1+INDEX(MEA_CAPEX_price_trend,MATCH(GRC!$E264,network_element_names,0),MATCH(GRC!AO$3,financial_years,0)))</f>
        <v>0</v>
      </c>
      <c r="AP264" s="52">
        <f>AO264*(1+INDEX(MEA_CAPEX_price_trend,MATCH(GRC!$E264,network_element_names,0),MATCH(GRC!AP$3,financial_years,0)))</f>
        <v>0</v>
      </c>
      <c r="AQ264" s="52">
        <f>AP264*(1+INDEX(MEA_CAPEX_price_trend,MATCH(GRC!$E264,network_element_names,0),MATCH(GRC!AQ$3,financial_years,0)))</f>
        <v>0</v>
      </c>
      <c r="AR264" s="52">
        <f>AQ264*(1+INDEX(MEA_CAPEX_price_trend,MATCH(GRC!$E264,network_element_names,0),MATCH(GRC!AR$3,financial_years,0)))</f>
        <v>0</v>
      </c>
      <c r="AS264" s="52">
        <f>AR264*(1+INDEX(MEA_CAPEX_price_trend,MATCH(GRC!$E264,network_element_names,0),MATCH(GRC!AS$3,financial_years,0)))</f>
        <v>0</v>
      </c>
      <c r="AT264" s="52">
        <f>AS264*(1+INDEX(MEA_CAPEX_price_trend,MATCH(GRC!$E264,network_element_names,0),MATCH(GRC!AT$3,financial_years,0)))</f>
        <v>0</v>
      </c>
    </row>
    <row r="265" spans="4:46" ht="14.5" outlineLevel="1" x14ac:dyDescent="0.35">
      <c r="D265" s="58">
        <v>103</v>
      </c>
      <c r="E265" s="58" t="str">
        <v>SEG3_FTTP_Connection_Civils</v>
      </c>
      <c r="G265" s="52">
        <v>72.254092796629067</v>
      </c>
      <c r="H265" s="52">
        <f>G265*(1+INDEX(MEA_CAPEX_price_trend,MATCH(GRC!$E265,network_element_names,0),MATCH(GRC!H$3,financial_years,0)))</f>
        <v>69.924109162185232</v>
      </c>
      <c r="I265" s="52">
        <f>H265*(1+INDEX(MEA_CAPEX_price_trend,MATCH(GRC!$E265,network_element_names,0),MATCH(GRC!I$3,financial_years,0)))</f>
        <v>68</v>
      </c>
      <c r="J265" s="52">
        <f>I265*(1+INDEX(MEA_CAPEX_price_trend,MATCH(GRC!$E265,network_element_names,0),MATCH(GRC!J$3,financial_years,0)))</f>
        <v>67.246322067594434</v>
      </c>
      <c r="K265" s="52">
        <f>J265*(1+INDEX(MEA_CAPEX_price_trend,MATCH(GRC!$E265,network_element_names,0),MATCH(GRC!K$3,financial_years,0)))</f>
        <v>65.976334821446073</v>
      </c>
      <c r="L265" s="52">
        <f>K265*(1+INDEX(MEA_CAPEX_price_trend,MATCH(GRC!$E265,network_element_names,0),MATCH(GRC!L$3,financial_years,0)))</f>
        <v>64.602910134956318</v>
      </c>
      <c r="M265" s="52">
        <f>L265*(1+INDEX(MEA_CAPEX_price_trend,MATCH(GRC!$E265,network_element_names,0),MATCH(GRC!M$3,financial_years,0)))</f>
        <v>63.133796805266492</v>
      </c>
      <c r="N265" s="52">
        <f>M265*(1+INDEX(MEA_CAPEX_price_trend,MATCH(GRC!$E265,network_element_names,0),MATCH(GRC!N$3,financial_years,0)))</f>
        <v>61.63754440796798</v>
      </c>
      <c r="O265" s="52">
        <f>N265*(1+INDEX(MEA_CAPEX_price_trend,MATCH(GRC!$E265,network_element_names,0),MATCH(GRC!O$3,financial_years,0)))</f>
        <v>60.11775593555582</v>
      </c>
      <c r="P265" s="52">
        <f>O265*(1+INDEX(MEA_CAPEX_price_trend,MATCH(GRC!$E265,network_element_names,0),MATCH(GRC!P$3,financial_years,0)))</f>
        <v>58.635440678909518</v>
      </c>
      <c r="Q265" s="52">
        <f>P265*(1+INDEX(MEA_CAPEX_price_trend,MATCH(GRC!$E265,network_element_names,0),MATCH(GRC!Q$3,financial_years,0)))</f>
        <v>57.189674666091321</v>
      </c>
      <c r="R265" s="52">
        <f>Q265*(1+INDEX(MEA_CAPEX_price_trend,MATCH(GRC!$E265,network_element_names,0),MATCH(GRC!R$3,financial_years,0)))</f>
        <v>55.779556707412695</v>
      </c>
      <c r="S265" s="52">
        <f>R265*(1+INDEX(MEA_CAPEX_price_trend,MATCH(GRC!$E265,network_element_names,0),MATCH(GRC!S$3,financial_years,0)))</f>
        <v>54.404207833695608</v>
      </c>
      <c r="T265" s="52">
        <f>S265*(1+INDEX(MEA_CAPEX_price_trend,MATCH(GRC!$E265,network_element_names,0),MATCH(GRC!T$3,financial_years,0)))</f>
        <v>53.062770748384388</v>
      </c>
      <c r="U265" s="52">
        <f>T265*(1+INDEX(MEA_CAPEX_price_trend,MATCH(GRC!$E265,network_element_names,0),MATCH(GRC!U$3,financial_years,0)))</f>
        <v>51.75440929316688</v>
      </c>
      <c r="V265" s="52">
        <f>U265*(1+INDEX(MEA_CAPEX_price_trend,MATCH(GRC!$E265,network_element_names,0),MATCH(GRC!V$3,financial_years,0)))</f>
        <v>50.478307926771642</v>
      </c>
      <c r="W265" s="52">
        <f>V265*(1+INDEX(MEA_CAPEX_price_trend,MATCH(GRC!$E265,network_element_names,0),MATCH(GRC!W$3,financial_years,0)))</f>
        <v>49.233671216616443</v>
      </c>
      <c r="X265" s="52">
        <f>W265*(1+INDEX(MEA_CAPEX_price_trend,MATCH(GRC!$E265,network_element_names,0),MATCH(GRC!X$3,financial_years,0)))</f>
        <v>48.019723342991043</v>
      </c>
      <c r="Y265" s="52">
        <f>X265*(1+INDEX(MEA_CAPEX_price_trend,MATCH(GRC!$E265,network_element_names,0),MATCH(GRC!Y$3,financial_years,0)))</f>
        <v>46.835707615465324</v>
      </c>
      <c r="Z265" s="52">
        <f>Y265*(1+INDEX(MEA_CAPEX_price_trend,MATCH(GRC!$E265,network_element_names,0),MATCH(GRC!Z$3,financial_years,0)))</f>
        <v>45.680886001221253</v>
      </c>
      <c r="AA265" s="52">
        <f>Z265*(1+INDEX(MEA_CAPEX_price_trend,MATCH(GRC!$E265,network_element_names,0),MATCH(GRC!AA$3,financial_years,0)))</f>
        <v>44.554538665014668</v>
      </c>
      <c r="AB265" s="52">
        <f>AA265*(1+INDEX(MEA_CAPEX_price_trend,MATCH(GRC!$E265,network_element_names,0),MATCH(GRC!AB$3,financial_years,0)))</f>
        <v>43.455963520480246</v>
      </c>
      <c r="AC265" s="52">
        <f>AB265*(1+INDEX(MEA_CAPEX_price_trend,MATCH(GRC!$E265,network_element_names,0),MATCH(GRC!AC$3,financial_years,0)))</f>
        <v>42.384475792499778</v>
      </c>
      <c r="AD265" s="52">
        <f>AC265*(1+INDEX(MEA_CAPEX_price_trend,MATCH(GRC!$E265,network_element_names,0),MATCH(GRC!AD$3,financial_years,0)))</f>
        <v>41.339407590361176</v>
      </c>
      <c r="AE265" s="52">
        <f>AD265*(1+INDEX(MEA_CAPEX_price_trend,MATCH(GRC!$E265,network_element_names,0),MATCH(GRC!AE$3,financial_years,0)))</f>
        <v>40.320107491441973</v>
      </c>
      <c r="AF265" s="52">
        <f>AE265*(1+INDEX(MEA_CAPEX_price_trend,MATCH(GRC!$E265,network_element_names,0),MATCH(GRC!AF$3,financial_years,0)))</f>
        <v>39.325940135157893</v>
      </c>
      <c r="AG265" s="52">
        <f>AF265*(1+INDEX(MEA_CAPEX_price_trend,MATCH(GRC!$E265,network_element_names,0),MATCH(GRC!AG$3,financial_years,0)))</f>
        <v>38.356285826923362</v>
      </c>
      <c r="AH265" s="52">
        <f>AG265*(1+INDEX(MEA_CAPEX_price_trend,MATCH(GRC!$E265,network_element_names,0),MATCH(GRC!AH$3,financial_years,0)))</f>
        <v>37.410540151877164</v>
      </c>
      <c r="AI265" s="52">
        <f>AH265*(1+INDEX(MEA_CAPEX_price_trend,MATCH(GRC!$E265,network_element_names,0),MATCH(GRC!AI$3,financial_years,0)))</f>
        <v>36.488113598132351</v>
      </c>
      <c r="AJ265" s="52">
        <f>AI265*(1+INDEX(MEA_CAPEX_price_trend,MATCH(GRC!$E265,network_element_names,0),MATCH(GRC!AJ$3,financial_years,0)))</f>
        <v>35.588431189315649</v>
      </c>
      <c r="AK265" s="52">
        <f>AJ265*(1+INDEX(MEA_CAPEX_price_trend,MATCH(GRC!$E265,network_element_names,0),MATCH(GRC!AK$3,financial_years,0)))</f>
        <v>34.710932126167329</v>
      </c>
      <c r="AL265" s="52">
        <f>AK265*(1+INDEX(MEA_CAPEX_price_trend,MATCH(GRC!$E265,network_element_names,0),MATCH(GRC!AL$3,financial_years,0)))</f>
        <v>33.855069436978006</v>
      </c>
      <c r="AM265" s="52">
        <f>AL265*(1+INDEX(MEA_CAPEX_price_trend,MATCH(GRC!$E265,network_element_names,0),MATCH(GRC!AM$3,financial_years,0)))</f>
        <v>33.020309636644669</v>
      </c>
      <c r="AN265" s="52">
        <f>AM265*(1+INDEX(MEA_CAPEX_price_trend,MATCH(GRC!$E265,network_element_names,0),MATCH(GRC!AN$3,financial_years,0)))</f>
        <v>32.206132394133277</v>
      </c>
      <c r="AO265" s="52">
        <f>AN265*(1+INDEX(MEA_CAPEX_price_trend,MATCH(GRC!$E265,network_element_names,0),MATCH(GRC!AO$3,financial_years,0)))</f>
        <v>31.412030208140681</v>
      </c>
      <c r="AP265" s="52">
        <f>AO265*(1+INDEX(MEA_CAPEX_price_trend,MATCH(GRC!$E265,network_element_names,0),MATCH(GRC!AP$3,financial_years,0)))</f>
        <v>30.637508090753677</v>
      </c>
      <c r="AQ265" s="52">
        <f>AP265*(1+INDEX(MEA_CAPEX_price_trend,MATCH(GRC!$E265,network_element_names,0),MATCH(GRC!AQ$3,financial_years,0)))</f>
        <v>29.882083258908132</v>
      </c>
      <c r="AR265" s="52">
        <f>AQ265*(1+INDEX(MEA_CAPEX_price_trend,MATCH(GRC!$E265,network_element_names,0),MATCH(GRC!AR$3,financial_years,0)))</f>
        <v>29.145284833455637</v>
      </c>
      <c r="AS265" s="52">
        <f>AR265*(1+INDEX(MEA_CAPEX_price_trend,MATCH(GRC!$E265,network_element_names,0),MATCH(GRC!AS$3,financial_years,0)))</f>
        <v>28.426653545650336</v>
      </c>
      <c r="AT265" s="52">
        <f>AS265*(1+INDEX(MEA_CAPEX_price_trend,MATCH(GRC!$E265,network_element_names,0),MATCH(GRC!AT$3,financial_years,0)))</f>
        <v>27.725741450872775</v>
      </c>
    </row>
    <row r="266" spans="4:46" ht="14.5" outlineLevel="1" x14ac:dyDescent="0.35">
      <c r="D266" s="58">
        <v>104</v>
      </c>
      <c r="E266" s="58" t="str">
        <v>SEG3_FTTP_ONT</v>
      </c>
      <c r="G266" s="52">
        <v>48.619953236263157</v>
      </c>
      <c r="H266" s="52">
        <f>G266*(1+INDEX(MEA_CAPEX_price_trend,MATCH(GRC!$E266,network_element_names,0),MATCH(GRC!H$3,financial_years,0)))</f>
        <v>45.876804123711338</v>
      </c>
      <c r="I266" s="52">
        <f>H266*(1+INDEX(MEA_CAPEX_price_trend,MATCH(GRC!$E266,network_element_names,0),MATCH(GRC!I$3,financial_years,0)))</f>
        <v>43.5</v>
      </c>
      <c r="J266" s="52">
        <f>I266*(1+INDEX(MEA_CAPEX_price_trend,MATCH(GRC!$E266,network_element_names,0),MATCH(GRC!J$3,financial_years,0)))</f>
        <v>41.943339960238568</v>
      </c>
      <c r="K266" s="52">
        <f>J266*(1+INDEX(MEA_CAPEX_price_trend,MATCH(GRC!$E266,network_element_names,0),MATCH(GRC!K$3,financial_years,0)))</f>
        <v>40.123313374192712</v>
      </c>
      <c r="L266" s="52">
        <f>K266*(1+INDEX(MEA_CAPEX_price_trend,MATCH(GRC!$E266,network_element_names,0),MATCH(GRC!L$3,financial_years,0)))</f>
        <v>38.306706666306027</v>
      </c>
      <c r="M266" s="52">
        <f>L266*(1+INDEX(MEA_CAPEX_price_trend,MATCH(GRC!$E266,network_element_names,0),MATCH(GRC!M$3,financial_years,0)))</f>
        <v>36.500496528798472</v>
      </c>
      <c r="N266" s="52">
        <f>M266*(1+INDEX(MEA_CAPEX_price_trend,MATCH(GRC!$E266,network_element_names,0),MATCH(GRC!N$3,financial_years,0)))</f>
        <v>34.745320542624654</v>
      </c>
      <c r="O266" s="52">
        <f>N266*(1+INDEX(MEA_CAPEX_price_trend,MATCH(GRC!$E266,network_element_names,0),MATCH(GRC!O$3,financial_years,0)))</f>
        <v>33.042118555241089</v>
      </c>
      <c r="P266" s="52">
        <f>O266*(1+INDEX(MEA_CAPEX_price_trend,MATCH(GRC!$E266,network_element_names,0),MATCH(GRC!P$3,financial_years,0)))</f>
        <v>31.422406861356723</v>
      </c>
      <c r="Q266" s="52">
        <f>P266*(1+INDEX(MEA_CAPEX_price_trend,MATCH(GRC!$E266,network_element_names,0),MATCH(GRC!Q$3,financial_years,0)))</f>
        <v>29.882092799525516</v>
      </c>
      <c r="R266" s="52">
        <f>Q266*(1+INDEX(MEA_CAPEX_price_trend,MATCH(GRC!$E266,network_element_names,0),MATCH(GRC!R$3,financial_years,0)))</f>
        <v>28.41728432896053</v>
      </c>
      <c r="S266" s="52">
        <f>R266*(1+INDEX(MEA_CAPEX_price_trend,MATCH(GRC!$E266,network_element_names,0),MATCH(GRC!S$3,financial_years,0)))</f>
        <v>27.024280195187956</v>
      </c>
      <c r="T266" s="52">
        <f>S266*(1+INDEX(MEA_CAPEX_price_trend,MATCH(GRC!$E266,network_element_names,0),MATCH(GRC!T$3,financial_years,0)))</f>
        <v>25.699560577776783</v>
      </c>
      <c r="U266" s="52">
        <f>T266*(1+INDEX(MEA_CAPEX_price_trend,MATCH(GRC!$E266,network_element_names,0),MATCH(GRC!U$3,financial_years,0)))</f>
        <v>24.439778196513213</v>
      </c>
      <c r="V266" s="52">
        <f>U266*(1+INDEX(MEA_CAPEX_price_trend,MATCH(GRC!$E266,network_element_names,0),MATCH(GRC!V$3,financial_years,0)))</f>
        <v>23.241749853546882</v>
      </c>
      <c r="W266" s="52">
        <f>V266*(1+INDEX(MEA_CAPEX_price_trend,MATCH(GRC!$E266,network_element_names,0),MATCH(GRC!W$3,financial_years,0)))</f>
        <v>22.102448390137724</v>
      </c>
      <c r="X266" s="52">
        <f>W266*(1+INDEX(MEA_CAPEX_price_trend,MATCH(GRC!$E266,network_element_names,0),MATCH(GRC!X$3,financial_years,0)))</f>
        <v>21.018995037679989</v>
      </c>
      <c r="Y266" s="52">
        <f>X266*(1+INDEX(MEA_CAPEX_price_trend,MATCH(GRC!$E266,network_element_names,0),MATCH(GRC!Y$3,financial_years,0)))</f>
        <v>19.98865214367607</v>
      </c>
      <c r="Z266" s="52">
        <f>Y266*(1+INDEX(MEA_CAPEX_price_trend,MATCH(GRC!$E266,network_element_names,0),MATCH(GRC!Z$3,financial_years,0)))</f>
        <v>19.008816254280184</v>
      </c>
      <c r="AA266" s="52">
        <f>Z266*(1+INDEX(MEA_CAPEX_price_trend,MATCH(GRC!$E266,network_element_names,0),MATCH(GRC!AA$3,financial_years,0)))</f>
        <v>18.077011535933117</v>
      </c>
      <c r="AB266" s="52">
        <f>AA266*(1+INDEX(MEA_CAPEX_price_trend,MATCH(GRC!$E266,network_element_names,0),MATCH(GRC!AB$3,financial_years,0)))</f>
        <v>17.190883519465807</v>
      </c>
      <c r="AC266" s="52">
        <f>AB266*(1+INDEX(MEA_CAPEX_price_trend,MATCH(GRC!$E266,network_element_names,0),MATCH(GRC!AC$3,financial_years,0)))</f>
        <v>16.348193150864539</v>
      </c>
      <c r="AD266" s="52">
        <f>AC266*(1+INDEX(MEA_CAPEX_price_trend,MATCH(GRC!$E266,network_element_names,0),MATCH(GRC!AD$3,financial_years,0)))</f>
        <v>15.546811133665297</v>
      </c>
      <c r="AE266" s="52">
        <f>AD266*(1+INDEX(MEA_CAPEX_price_trend,MATCH(GRC!$E266,network_element_names,0),MATCH(GRC!AE$3,financial_years,0)))</f>
        <v>14.784712548681703</v>
      </c>
      <c r="AF266" s="52">
        <f>AE266*(1+INDEX(MEA_CAPEX_price_trend,MATCH(GRC!$E266,network_element_names,0),MATCH(GRC!AF$3,financial_years,0)))</f>
        <v>14.059971737471814</v>
      </c>
      <c r="AG266" s="52">
        <f>AF266*(1+INDEX(MEA_CAPEX_price_trend,MATCH(GRC!$E266,network_element_names,0),MATCH(GRC!AG$3,financial_years,0)))</f>
        <v>13.370757436615353</v>
      </c>
      <c r="AH266" s="52">
        <f>AG266*(1+INDEX(MEA_CAPEX_price_trend,MATCH(GRC!$E266,network_element_names,0),MATCH(GRC!AH$3,financial_years,0)))</f>
        <v>12.715328150506755</v>
      </c>
      <c r="AI266" s="52">
        <f>AH266*(1+INDEX(MEA_CAPEX_price_trend,MATCH(GRC!$E266,network_element_names,0),MATCH(GRC!AI$3,financial_years,0)))</f>
        <v>12.092027750972109</v>
      </c>
      <c r="AJ266" s="52">
        <f>AI266*(1+INDEX(MEA_CAPEX_price_trend,MATCH(GRC!$E266,network_element_names,0),MATCH(GRC!AJ$3,financial_years,0)))</f>
        <v>11.499281292591125</v>
      </c>
      <c r="AK266" s="52">
        <f>AJ266*(1+INDEX(MEA_CAPEX_price_trend,MATCH(GRC!$E266,network_element_names,0),MATCH(GRC!AK$3,financial_years,0)))</f>
        <v>10.935591033150383</v>
      </c>
      <c r="AL266" s="52">
        <f>AK266*(1+INDEX(MEA_CAPEX_price_trend,MATCH(GRC!$E266,network_element_names,0),MATCH(GRC!AL$3,financial_years,0)))</f>
        <v>10.399532649172421</v>
      </c>
      <c r="AM266" s="52">
        <f>AL266*(1+INDEX(MEA_CAPEX_price_trend,MATCH(GRC!$E266,network_element_names,0),MATCH(GRC!AM$3,financial_years,0)))</f>
        <v>9.8897516369580867</v>
      </c>
      <c r="AN266" s="52">
        <f>AM266*(1+INDEX(MEA_CAPEX_price_trend,MATCH(GRC!$E266,network_element_names,0),MATCH(GRC!AN$3,financial_years,0)))</f>
        <v>9.4049598900483762</v>
      </c>
      <c r="AO266" s="52">
        <f>AN266*(1+INDEX(MEA_CAPEX_price_trend,MATCH(GRC!$E266,network_element_names,0),MATCH(GRC!AO$3,financial_years,0)))</f>
        <v>8.9439324444577686</v>
      </c>
      <c r="AP266" s="52">
        <f>AO266*(1+INDEX(MEA_CAPEX_price_trend,MATCH(GRC!$E266,network_element_names,0),MATCH(GRC!AP$3,financial_years,0)))</f>
        <v>8.5055043834549373</v>
      </c>
      <c r="AQ266" s="52">
        <f>AP266*(1+INDEX(MEA_CAPEX_price_trend,MATCH(GRC!$E266,network_element_names,0),MATCH(GRC!AQ$3,financial_years,0)))</f>
        <v>8.0885678940698895</v>
      </c>
      <c r="AR266" s="52">
        <f>AQ266*(1+INDEX(MEA_CAPEX_price_trend,MATCH(GRC!$E266,network_element_names,0),MATCH(GRC!AR$3,financial_years,0)))</f>
        <v>7.6920694678899926</v>
      </c>
      <c r="AS266" s="52">
        <f>AR266*(1+INDEX(MEA_CAPEX_price_trend,MATCH(GRC!$E266,network_element_names,0),MATCH(GRC!AS$3,financial_years,0)))</f>
        <v>7.3150072390718544</v>
      </c>
      <c r="AT266" s="52">
        <f>AS266*(1+INDEX(MEA_CAPEX_price_trend,MATCH(GRC!$E266,network_element_names,0),MATCH(GRC!AT$3,financial_years,0)))</f>
        <v>6.9564284528428413</v>
      </c>
    </row>
    <row r="267" spans="4:46" ht="14.5" outlineLevel="1" x14ac:dyDescent="0.35">
      <c r="D267" s="58">
        <v>105</v>
      </c>
      <c r="E267" s="58" t="str">
        <v>SEG3_BusServ_Connection_Civils</v>
      </c>
      <c r="G267" s="52">
        <v>72.254092796629067</v>
      </c>
      <c r="H267" s="52">
        <f>G267*(1+INDEX(MEA_CAPEX_price_trend,MATCH(GRC!$E267,network_element_names,0),MATCH(GRC!H$3,financial_years,0)))</f>
        <v>69.924109162185232</v>
      </c>
      <c r="I267" s="52">
        <f>H267*(1+INDEX(MEA_CAPEX_price_trend,MATCH(GRC!$E267,network_element_names,0),MATCH(GRC!I$3,financial_years,0)))</f>
        <v>68</v>
      </c>
      <c r="J267" s="52">
        <f>I267*(1+INDEX(MEA_CAPEX_price_trend,MATCH(GRC!$E267,network_element_names,0),MATCH(GRC!J$3,financial_years,0)))</f>
        <v>67.246322067594434</v>
      </c>
      <c r="K267" s="52">
        <f>J267*(1+INDEX(MEA_CAPEX_price_trend,MATCH(GRC!$E267,network_element_names,0),MATCH(GRC!K$3,financial_years,0)))</f>
        <v>65.976334821446073</v>
      </c>
      <c r="L267" s="52">
        <f>K267*(1+INDEX(MEA_CAPEX_price_trend,MATCH(GRC!$E267,network_element_names,0),MATCH(GRC!L$3,financial_years,0)))</f>
        <v>64.602910134956318</v>
      </c>
      <c r="M267" s="52">
        <f>L267*(1+INDEX(MEA_CAPEX_price_trend,MATCH(GRC!$E267,network_element_names,0),MATCH(GRC!M$3,financial_years,0)))</f>
        <v>63.133796805266492</v>
      </c>
      <c r="N267" s="52">
        <f>M267*(1+INDEX(MEA_CAPEX_price_trend,MATCH(GRC!$E267,network_element_names,0),MATCH(GRC!N$3,financial_years,0)))</f>
        <v>61.63754440796798</v>
      </c>
      <c r="O267" s="52">
        <f>N267*(1+INDEX(MEA_CAPEX_price_trend,MATCH(GRC!$E267,network_element_names,0),MATCH(GRC!O$3,financial_years,0)))</f>
        <v>60.11775593555582</v>
      </c>
      <c r="P267" s="52">
        <f>O267*(1+INDEX(MEA_CAPEX_price_trend,MATCH(GRC!$E267,network_element_names,0),MATCH(GRC!P$3,financial_years,0)))</f>
        <v>58.635440678909518</v>
      </c>
      <c r="Q267" s="52">
        <f>P267*(1+INDEX(MEA_CAPEX_price_trend,MATCH(GRC!$E267,network_element_names,0),MATCH(GRC!Q$3,financial_years,0)))</f>
        <v>57.189674666091321</v>
      </c>
      <c r="R267" s="52">
        <f>Q267*(1+INDEX(MEA_CAPEX_price_trend,MATCH(GRC!$E267,network_element_names,0),MATCH(GRC!R$3,financial_years,0)))</f>
        <v>55.779556707412695</v>
      </c>
      <c r="S267" s="52">
        <f>R267*(1+INDEX(MEA_CAPEX_price_trend,MATCH(GRC!$E267,network_element_names,0),MATCH(GRC!S$3,financial_years,0)))</f>
        <v>54.404207833695608</v>
      </c>
      <c r="T267" s="52">
        <f>S267*(1+INDEX(MEA_CAPEX_price_trend,MATCH(GRC!$E267,network_element_names,0),MATCH(GRC!T$3,financial_years,0)))</f>
        <v>53.062770748384388</v>
      </c>
      <c r="U267" s="52">
        <f>T267*(1+INDEX(MEA_CAPEX_price_trend,MATCH(GRC!$E267,network_element_names,0),MATCH(GRC!U$3,financial_years,0)))</f>
        <v>51.75440929316688</v>
      </c>
      <c r="V267" s="52">
        <f>U267*(1+INDEX(MEA_CAPEX_price_trend,MATCH(GRC!$E267,network_element_names,0),MATCH(GRC!V$3,financial_years,0)))</f>
        <v>50.478307926771642</v>
      </c>
      <c r="W267" s="52">
        <f>V267*(1+INDEX(MEA_CAPEX_price_trend,MATCH(GRC!$E267,network_element_names,0),MATCH(GRC!W$3,financial_years,0)))</f>
        <v>49.233671216616443</v>
      </c>
      <c r="X267" s="52">
        <f>W267*(1+INDEX(MEA_CAPEX_price_trend,MATCH(GRC!$E267,network_element_names,0),MATCH(GRC!X$3,financial_years,0)))</f>
        <v>48.019723342991043</v>
      </c>
      <c r="Y267" s="52">
        <f>X267*(1+INDEX(MEA_CAPEX_price_trend,MATCH(GRC!$E267,network_element_names,0),MATCH(GRC!Y$3,financial_years,0)))</f>
        <v>46.835707615465324</v>
      </c>
      <c r="Z267" s="52">
        <f>Y267*(1+INDEX(MEA_CAPEX_price_trend,MATCH(GRC!$E267,network_element_names,0),MATCH(GRC!Z$3,financial_years,0)))</f>
        <v>45.680886001221253</v>
      </c>
      <c r="AA267" s="52">
        <f>Z267*(1+INDEX(MEA_CAPEX_price_trend,MATCH(GRC!$E267,network_element_names,0),MATCH(GRC!AA$3,financial_years,0)))</f>
        <v>44.554538665014668</v>
      </c>
      <c r="AB267" s="52">
        <f>AA267*(1+INDEX(MEA_CAPEX_price_trend,MATCH(GRC!$E267,network_element_names,0),MATCH(GRC!AB$3,financial_years,0)))</f>
        <v>43.455963520480246</v>
      </c>
      <c r="AC267" s="52">
        <f>AB267*(1+INDEX(MEA_CAPEX_price_trend,MATCH(GRC!$E267,network_element_names,0),MATCH(GRC!AC$3,financial_years,0)))</f>
        <v>42.384475792499778</v>
      </c>
      <c r="AD267" s="52">
        <f>AC267*(1+INDEX(MEA_CAPEX_price_trend,MATCH(GRC!$E267,network_element_names,0),MATCH(GRC!AD$3,financial_years,0)))</f>
        <v>41.339407590361176</v>
      </c>
      <c r="AE267" s="52">
        <f>AD267*(1+INDEX(MEA_CAPEX_price_trend,MATCH(GRC!$E267,network_element_names,0),MATCH(GRC!AE$3,financial_years,0)))</f>
        <v>40.320107491441973</v>
      </c>
      <c r="AF267" s="52">
        <f>AE267*(1+INDEX(MEA_CAPEX_price_trend,MATCH(GRC!$E267,network_element_names,0),MATCH(GRC!AF$3,financial_years,0)))</f>
        <v>39.325940135157893</v>
      </c>
      <c r="AG267" s="52">
        <f>AF267*(1+INDEX(MEA_CAPEX_price_trend,MATCH(GRC!$E267,network_element_names,0),MATCH(GRC!AG$3,financial_years,0)))</f>
        <v>38.356285826923362</v>
      </c>
      <c r="AH267" s="52">
        <f>AG267*(1+INDEX(MEA_CAPEX_price_trend,MATCH(GRC!$E267,network_element_names,0),MATCH(GRC!AH$3,financial_years,0)))</f>
        <v>37.410540151877164</v>
      </c>
      <c r="AI267" s="52">
        <f>AH267*(1+INDEX(MEA_CAPEX_price_trend,MATCH(GRC!$E267,network_element_names,0),MATCH(GRC!AI$3,financial_years,0)))</f>
        <v>36.488113598132351</v>
      </c>
      <c r="AJ267" s="52">
        <f>AI267*(1+INDEX(MEA_CAPEX_price_trend,MATCH(GRC!$E267,network_element_names,0),MATCH(GRC!AJ$3,financial_years,0)))</f>
        <v>35.588431189315649</v>
      </c>
      <c r="AK267" s="52">
        <f>AJ267*(1+INDEX(MEA_CAPEX_price_trend,MATCH(GRC!$E267,network_element_names,0),MATCH(GRC!AK$3,financial_years,0)))</f>
        <v>34.710932126167329</v>
      </c>
      <c r="AL267" s="52">
        <f>AK267*(1+INDEX(MEA_CAPEX_price_trend,MATCH(GRC!$E267,network_element_names,0),MATCH(GRC!AL$3,financial_years,0)))</f>
        <v>33.855069436978006</v>
      </c>
      <c r="AM267" s="52">
        <f>AL267*(1+INDEX(MEA_CAPEX_price_trend,MATCH(GRC!$E267,network_element_names,0),MATCH(GRC!AM$3,financial_years,0)))</f>
        <v>33.020309636644669</v>
      </c>
      <c r="AN267" s="52">
        <f>AM267*(1+INDEX(MEA_CAPEX_price_trend,MATCH(GRC!$E267,network_element_names,0),MATCH(GRC!AN$3,financial_years,0)))</f>
        <v>32.206132394133277</v>
      </c>
      <c r="AO267" s="52">
        <f>AN267*(1+INDEX(MEA_CAPEX_price_trend,MATCH(GRC!$E267,network_element_names,0),MATCH(GRC!AO$3,financial_years,0)))</f>
        <v>31.412030208140681</v>
      </c>
      <c r="AP267" s="52">
        <f>AO267*(1+INDEX(MEA_CAPEX_price_trend,MATCH(GRC!$E267,network_element_names,0),MATCH(GRC!AP$3,financial_years,0)))</f>
        <v>30.637508090753677</v>
      </c>
      <c r="AQ267" s="52">
        <f>AP267*(1+INDEX(MEA_CAPEX_price_trend,MATCH(GRC!$E267,network_element_names,0),MATCH(GRC!AQ$3,financial_years,0)))</f>
        <v>29.882083258908132</v>
      </c>
      <c r="AR267" s="52">
        <f>AQ267*(1+INDEX(MEA_CAPEX_price_trend,MATCH(GRC!$E267,network_element_names,0),MATCH(GRC!AR$3,financial_years,0)))</f>
        <v>29.145284833455637</v>
      </c>
      <c r="AS267" s="52">
        <f>AR267*(1+INDEX(MEA_CAPEX_price_trend,MATCH(GRC!$E267,network_element_names,0),MATCH(GRC!AS$3,financial_years,0)))</f>
        <v>28.426653545650336</v>
      </c>
      <c r="AT267" s="52">
        <f>AS267*(1+INDEX(MEA_CAPEX_price_trend,MATCH(GRC!$E267,network_element_names,0),MATCH(GRC!AT$3,financial_years,0)))</f>
        <v>27.725741450872775</v>
      </c>
    </row>
    <row r="268" spans="4:46" ht="14.5" outlineLevel="1" x14ac:dyDescent="0.35">
      <c r="D268" s="58">
        <v>106</v>
      </c>
      <c r="E268" s="58" t="str">
        <v>SEG3_Eth_NTE_1G</v>
      </c>
      <c r="G268" s="52">
        <v>447.08002975874166</v>
      </c>
      <c r="H268" s="52">
        <f>G268*(1+INDEX(MEA_CAPEX_price_trend,MATCH(GRC!$E268,network_element_names,0),MATCH(GRC!H$3,financial_years,0)))</f>
        <v>421.85567010309279</v>
      </c>
      <c r="I268" s="52">
        <f>H268*(1+INDEX(MEA_CAPEX_price_trend,MATCH(GRC!$E268,network_element_names,0),MATCH(GRC!I$3,financial_years,0)))</f>
        <v>400</v>
      </c>
      <c r="J268" s="52">
        <f>I268*(1+INDEX(MEA_CAPEX_price_trend,MATCH(GRC!$E268,network_element_names,0),MATCH(GRC!J$3,financial_years,0)))</f>
        <v>385.68588469184891</v>
      </c>
      <c r="K268" s="52">
        <f>J268*(1+INDEX(MEA_CAPEX_price_trend,MATCH(GRC!$E268,network_element_names,0),MATCH(GRC!K$3,financial_years,0)))</f>
        <v>368.95000803855368</v>
      </c>
      <c r="L268" s="52">
        <f>K268*(1+INDEX(MEA_CAPEX_price_trend,MATCH(GRC!$E268,network_element_names,0),MATCH(GRC!L$3,financial_years,0)))</f>
        <v>352.2455785407451</v>
      </c>
      <c r="M268" s="52">
        <f>L268*(1+INDEX(MEA_CAPEX_price_trend,MATCH(GRC!$E268,network_element_names,0),MATCH(GRC!M$3,financial_years,0)))</f>
        <v>335.63674969010088</v>
      </c>
      <c r="N268" s="52">
        <f>M268*(1+INDEX(MEA_CAPEX_price_trend,MATCH(GRC!$E268,network_element_names,0),MATCH(GRC!N$3,financial_years,0)))</f>
        <v>319.4972003919508</v>
      </c>
      <c r="O268" s="52">
        <f>N268*(1+INDEX(MEA_CAPEX_price_trend,MATCH(GRC!$E268,network_element_names,0),MATCH(GRC!O$3,financial_years,0)))</f>
        <v>303.83557292175715</v>
      </c>
      <c r="P268" s="52">
        <f>O268*(1+INDEX(MEA_CAPEX_price_trend,MATCH(GRC!$E268,network_element_names,0),MATCH(GRC!P$3,financial_years,0)))</f>
        <v>288.94167228833771</v>
      </c>
      <c r="Q268" s="52">
        <f>P268*(1+INDEX(MEA_CAPEX_price_trend,MATCH(GRC!$E268,network_element_names,0),MATCH(GRC!Q$3,financial_years,0)))</f>
        <v>274.77786482322313</v>
      </c>
      <c r="R268" s="52">
        <f>Q268*(1+INDEX(MEA_CAPEX_price_trend,MATCH(GRC!$E268,network_element_names,0),MATCH(GRC!R$3,financial_years,0)))</f>
        <v>261.30836164561407</v>
      </c>
      <c r="S268" s="52">
        <f>R268*(1+INDEX(MEA_CAPEX_price_trend,MATCH(GRC!$E268,network_element_names,0),MATCH(GRC!S$3,financial_years,0)))</f>
        <v>248.49912823161338</v>
      </c>
      <c r="T268" s="52">
        <f>S268*(1+INDEX(MEA_CAPEX_price_trend,MATCH(GRC!$E268,network_element_names,0),MATCH(GRC!T$3,financial_years,0)))</f>
        <v>236.31779841633823</v>
      </c>
      <c r="U268" s="52">
        <f>T268*(1+INDEX(MEA_CAPEX_price_trend,MATCH(GRC!$E268,network_element_names,0),MATCH(GRC!U$3,financial_years,0)))</f>
        <v>224.73359261161576</v>
      </c>
      <c r="V268" s="52">
        <f>U268*(1+INDEX(MEA_CAPEX_price_trend,MATCH(GRC!$E268,network_element_names,0),MATCH(GRC!V$3,financial_years,0)))</f>
        <v>213.717240032615</v>
      </c>
      <c r="W268" s="52">
        <f>V268*(1+INDEX(MEA_CAPEX_price_trend,MATCH(GRC!$E268,network_element_names,0),MATCH(GRC!W$3,financial_years,0)))</f>
        <v>203.24090473689859</v>
      </c>
      <c r="X268" s="52">
        <f>W268*(1+INDEX(MEA_CAPEX_price_trend,MATCH(GRC!$E268,network_element_names,0),MATCH(GRC!X$3,financial_years,0)))</f>
        <v>193.2781152890114</v>
      </c>
      <c r="Y268" s="52">
        <f>X268*(1+INDEX(MEA_CAPEX_price_trend,MATCH(GRC!$E268,network_element_names,0),MATCH(GRC!Y$3,financial_years,0)))</f>
        <v>183.80369787288339</v>
      </c>
      <c r="Z268" s="52">
        <f>Y268*(1+INDEX(MEA_CAPEX_price_trend,MATCH(GRC!$E268,network_element_names,0),MATCH(GRC!Z$3,financial_years,0)))</f>
        <v>174.79371268303618</v>
      </c>
      <c r="AA268" s="52">
        <f>Z268*(1+INDEX(MEA_CAPEX_price_trend,MATCH(GRC!$E268,network_element_names,0),MATCH(GRC!AA$3,financial_years,0)))</f>
        <v>166.22539343386774</v>
      </c>
      <c r="AB268" s="52">
        <f>AA268*(1+INDEX(MEA_CAPEX_price_trend,MATCH(GRC!$E268,network_element_names,0),MATCH(GRC!AB$3,financial_years,0)))</f>
        <v>158.07708983416833</v>
      </c>
      <c r="AC268" s="52">
        <f>AB268*(1+INDEX(MEA_CAPEX_price_trend,MATCH(GRC!$E268,network_element_names,0),MATCH(GRC!AC$3,financial_years,0)))</f>
        <v>150.32821288151302</v>
      </c>
      <c r="AD268" s="52">
        <f>AC268*(1+INDEX(MEA_CAPEX_price_trend,MATCH(GRC!$E268,network_element_names,0),MATCH(GRC!AD$3,financial_years,0)))</f>
        <v>142.95918283830159</v>
      </c>
      <c r="AE268" s="52">
        <f>AD268*(1+INDEX(MEA_CAPEX_price_trend,MATCH(GRC!$E268,network_element_names,0),MATCH(GRC!AE$3,financial_years,0)))</f>
        <v>135.95137975799267</v>
      </c>
      <c r="AF268" s="52">
        <f>AE268*(1+INDEX(MEA_CAPEX_price_trend,MATCH(GRC!$E268,network_element_names,0),MATCH(GRC!AF$3,financial_years,0)))</f>
        <v>129.28709643652243</v>
      </c>
      <c r="AG268" s="52">
        <f>AF268*(1+INDEX(MEA_CAPEX_price_trend,MATCH(GRC!$E268,network_element_names,0),MATCH(GRC!AG$3,financial_years,0)))</f>
        <v>122.94949367002623</v>
      </c>
      <c r="AH268" s="52">
        <f>AG268*(1+INDEX(MEA_CAPEX_price_trend,MATCH(GRC!$E268,network_element_names,0),MATCH(GRC!AH$3,financial_years,0)))</f>
        <v>116.92255770580924</v>
      </c>
      <c r="AI268" s="52">
        <f>AH268*(1+INDEX(MEA_CAPEX_price_trend,MATCH(GRC!$E268,network_element_names,0),MATCH(GRC!AI$3,financial_years,0)))</f>
        <v>111.19105977905389</v>
      </c>
      <c r="AJ268" s="52">
        <f>AI268*(1+INDEX(MEA_CAPEX_price_trend,MATCH(GRC!$E268,network_element_names,0),MATCH(GRC!AJ$3,financial_years,0)))</f>
        <v>105.74051763302184</v>
      </c>
      <c r="AK268" s="52">
        <f>AJ268*(1+INDEX(MEA_CAPEX_price_trend,MATCH(GRC!$E268,network_element_names,0),MATCH(GRC!AK$3,financial_years,0)))</f>
        <v>100.55715892552075</v>
      </c>
      <c r="AL268" s="52">
        <f>AK268*(1+INDEX(MEA_CAPEX_price_trend,MATCH(GRC!$E268,network_element_names,0),MATCH(GRC!AL$3,financial_years,0)))</f>
        <v>95.627886429171696</v>
      </c>
      <c r="AM268" s="52">
        <f>AL268*(1+INDEX(MEA_CAPEX_price_trend,MATCH(GRC!$E268,network_element_names,0),MATCH(GRC!AM$3,financial_years,0)))</f>
        <v>90.940244937545629</v>
      </c>
      <c r="AN268" s="52">
        <f>AM268*(1+INDEX(MEA_CAPEX_price_trend,MATCH(GRC!$E268,network_element_names,0),MATCH(GRC!AN$3,financial_years,0)))</f>
        <v>86.482389793548293</v>
      </c>
      <c r="AO268" s="52">
        <f>AN268*(1+INDEX(MEA_CAPEX_price_trend,MATCH(GRC!$E268,network_element_names,0),MATCH(GRC!AO$3,financial_years,0)))</f>
        <v>82.24305696053122</v>
      </c>
      <c r="AP268" s="52">
        <f>AO268*(1+INDEX(MEA_CAPEX_price_trend,MATCH(GRC!$E268,network_element_names,0),MATCH(GRC!AP$3,financial_years,0)))</f>
        <v>78.211534560505171</v>
      </c>
      <c r="AQ268" s="52">
        <f>AP268*(1+INDEX(MEA_CAPEX_price_trend,MATCH(GRC!$E268,network_element_names,0),MATCH(GRC!AQ$3,financial_years,0)))</f>
        <v>74.377635807539207</v>
      </c>
      <c r="AR268" s="52">
        <f>AQ268*(1+INDEX(MEA_CAPEX_price_trend,MATCH(GRC!$E268,network_element_names,0),MATCH(GRC!AR$3,financial_years,0)))</f>
        <v>70.731673267953951</v>
      </c>
      <c r="AS268" s="52">
        <f>AR268*(1+INDEX(MEA_CAPEX_price_trend,MATCH(GRC!$E268,network_element_names,0),MATCH(GRC!AS$3,financial_years,0)))</f>
        <v>67.264434382269926</v>
      </c>
      <c r="AT268" s="52">
        <f>AS268*(1+INDEX(MEA_CAPEX_price_trend,MATCH(GRC!$E268,network_element_names,0),MATCH(GRC!AT$3,financial_years,0)))</f>
        <v>63.967158187060612</v>
      </c>
    </row>
    <row r="269" spans="4:46" ht="14.5" outlineLevel="1" x14ac:dyDescent="0.35">
      <c r="D269" s="58">
        <v>107</v>
      </c>
      <c r="E269" s="58" t="str">
        <v>SEG3_Eth_NTE_10G</v>
      </c>
      <c r="G269" s="52">
        <v>1676.5501115952811</v>
      </c>
      <c r="H269" s="52">
        <f>G269*(1+INDEX(MEA_CAPEX_price_trend,MATCH(GRC!$E269,network_element_names,0),MATCH(GRC!H$3,financial_years,0)))</f>
        <v>1581.9587628865979</v>
      </c>
      <c r="I269" s="52">
        <f>H269*(1+INDEX(MEA_CAPEX_price_trend,MATCH(GRC!$E269,network_element_names,0),MATCH(GRC!I$3,financial_years,0)))</f>
        <v>1500</v>
      </c>
      <c r="J269" s="52">
        <f>I269*(1+INDEX(MEA_CAPEX_price_trend,MATCH(GRC!$E269,network_element_names,0),MATCH(GRC!J$3,financial_years,0)))</f>
        <v>1446.3220675944333</v>
      </c>
      <c r="K269" s="52">
        <f>J269*(1+INDEX(MEA_CAPEX_price_trend,MATCH(GRC!$E269,network_element_names,0),MATCH(GRC!K$3,financial_years,0)))</f>
        <v>1383.5625301445762</v>
      </c>
      <c r="L269" s="52">
        <f>K269*(1+INDEX(MEA_CAPEX_price_trend,MATCH(GRC!$E269,network_element_names,0),MATCH(GRC!L$3,financial_years,0)))</f>
        <v>1320.920919527794</v>
      </c>
      <c r="M269" s="52">
        <f>L269*(1+INDEX(MEA_CAPEX_price_trend,MATCH(GRC!$E269,network_element_names,0),MATCH(GRC!M$3,financial_years,0)))</f>
        <v>1258.6378113378782</v>
      </c>
      <c r="N269" s="52">
        <f>M269*(1+INDEX(MEA_CAPEX_price_trend,MATCH(GRC!$E269,network_element_names,0),MATCH(GRC!N$3,financial_years,0)))</f>
        <v>1198.1145014698157</v>
      </c>
      <c r="O269" s="52">
        <f>N269*(1+INDEX(MEA_CAPEX_price_trend,MATCH(GRC!$E269,network_element_names,0),MATCH(GRC!O$3,financial_years,0)))</f>
        <v>1139.3833984565892</v>
      </c>
      <c r="P269" s="52">
        <f>O269*(1+INDEX(MEA_CAPEX_price_trend,MATCH(GRC!$E269,network_element_names,0),MATCH(GRC!P$3,financial_years,0)))</f>
        <v>1083.5312710812664</v>
      </c>
      <c r="Q269" s="52">
        <f>P269*(1+INDEX(MEA_CAPEX_price_trend,MATCH(GRC!$E269,network_element_names,0),MATCH(GRC!Q$3,financial_years,0)))</f>
        <v>1030.4169930870867</v>
      </c>
      <c r="R269" s="52">
        <f>Q269*(1+INDEX(MEA_CAPEX_price_trend,MATCH(GRC!$E269,network_element_names,0),MATCH(GRC!R$3,financial_years,0)))</f>
        <v>979.90635617105283</v>
      </c>
      <c r="S269" s="52">
        <f>R269*(1+INDEX(MEA_CAPEX_price_trend,MATCH(GRC!$E269,network_element_names,0),MATCH(GRC!S$3,financial_years,0)))</f>
        <v>931.87173086855023</v>
      </c>
      <c r="T269" s="52">
        <f>S269*(1+INDEX(MEA_CAPEX_price_trend,MATCH(GRC!$E269,network_element_names,0),MATCH(GRC!T$3,financial_years,0)))</f>
        <v>886.19174406126831</v>
      </c>
      <c r="U269" s="52">
        <f>T269*(1+INDEX(MEA_CAPEX_price_trend,MATCH(GRC!$E269,network_element_names,0),MATCH(GRC!U$3,financial_years,0)))</f>
        <v>842.75097229355913</v>
      </c>
      <c r="V269" s="52">
        <f>U269*(1+INDEX(MEA_CAPEX_price_trend,MATCH(GRC!$E269,network_element_names,0),MATCH(GRC!V$3,financial_years,0)))</f>
        <v>801.43965012230626</v>
      </c>
      <c r="W269" s="52">
        <f>V269*(1+INDEX(MEA_CAPEX_price_trend,MATCH(GRC!$E269,network_element_names,0),MATCH(GRC!W$3,financial_years,0)))</f>
        <v>762.15339276336977</v>
      </c>
      <c r="X269" s="52">
        <f>W269*(1+INDEX(MEA_CAPEX_price_trend,MATCH(GRC!$E269,network_element_names,0),MATCH(GRC!X$3,financial_years,0)))</f>
        <v>724.79293233379269</v>
      </c>
      <c r="Y269" s="52">
        <f>X269*(1+INDEX(MEA_CAPEX_price_trend,MATCH(GRC!$E269,network_element_names,0),MATCH(GRC!Y$3,financial_years,0)))</f>
        <v>689.26386702331274</v>
      </c>
      <c r="Z269" s="52">
        <f>Y269*(1+INDEX(MEA_CAPEX_price_trend,MATCH(GRC!$E269,network_element_names,0),MATCH(GRC!Z$3,financial_years,0)))</f>
        <v>655.47642256138556</v>
      </c>
      <c r="AA269" s="52">
        <f>Z269*(1+INDEX(MEA_CAPEX_price_trend,MATCH(GRC!$E269,network_element_names,0),MATCH(GRC!AA$3,financial_years,0)))</f>
        <v>623.345225377004</v>
      </c>
      <c r="AB269" s="52">
        <f>AA269*(1+INDEX(MEA_CAPEX_price_trend,MATCH(GRC!$E269,network_element_names,0),MATCH(GRC!AB$3,financial_years,0)))</f>
        <v>592.78908687813123</v>
      </c>
      <c r="AC269" s="52">
        <f>AB269*(1+INDEX(MEA_CAPEX_price_trend,MATCH(GRC!$E269,network_element_names,0),MATCH(GRC!AC$3,financial_years,0)))</f>
        <v>563.73079830567383</v>
      </c>
      <c r="AD269" s="52">
        <f>AC269*(1+INDEX(MEA_CAPEX_price_trend,MATCH(GRC!$E269,network_element_names,0),MATCH(GRC!AD$3,financial_years,0)))</f>
        <v>536.0969356436309</v>
      </c>
      <c r="AE269" s="52">
        <f>AD269*(1+INDEX(MEA_CAPEX_price_trend,MATCH(GRC!$E269,network_element_names,0),MATCH(GRC!AE$3,financial_years,0)))</f>
        <v>509.81767409247254</v>
      </c>
      <c r="AF269" s="52">
        <f>AE269*(1+INDEX(MEA_CAPEX_price_trend,MATCH(GRC!$E269,network_element_names,0),MATCH(GRC!AF$3,financial_years,0)))</f>
        <v>484.82661163695911</v>
      </c>
      <c r="AG269" s="52">
        <f>AF269*(1+INDEX(MEA_CAPEX_price_trend,MATCH(GRC!$E269,network_element_names,0),MATCH(GRC!AG$3,financial_years,0)))</f>
        <v>461.06060126259837</v>
      </c>
      <c r="AH269" s="52">
        <f>AG269*(1+INDEX(MEA_CAPEX_price_trend,MATCH(GRC!$E269,network_element_names,0),MATCH(GRC!AH$3,financial_years,0)))</f>
        <v>438.45959139678462</v>
      </c>
      <c r="AI269" s="52">
        <f>AH269*(1+INDEX(MEA_CAPEX_price_trend,MATCH(GRC!$E269,network_element_names,0),MATCH(GRC!AI$3,financial_years,0)))</f>
        <v>416.96647417145203</v>
      </c>
      <c r="AJ269" s="52">
        <f>AI269*(1+INDEX(MEA_CAPEX_price_trend,MATCH(GRC!$E269,network_element_names,0),MATCH(GRC!AJ$3,financial_years,0)))</f>
        <v>396.52694112383188</v>
      </c>
      <c r="AK269" s="52">
        <f>AJ269*(1+INDEX(MEA_CAPEX_price_trend,MATCH(GRC!$E269,network_element_names,0),MATCH(GRC!AK$3,financial_years,0)))</f>
        <v>377.08934597070282</v>
      </c>
      <c r="AL269" s="52">
        <f>AK269*(1+INDEX(MEA_CAPEX_price_trend,MATCH(GRC!$E269,network_element_names,0),MATCH(GRC!AL$3,financial_years,0)))</f>
        <v>358.60457410939387</v>
      </c>
      <c r="AM269" s="52">
        <f>AL269*(1+INDEX(MEA_CAPEX_price_trend,MATCH(GRC!$E269,network_element_names,0),MATCH(GRC!AM$3,financial_years,0)))</f>
        <v>341.02591851579609</v>
      </c>
      <c r="AN269" s="52">
        <f>AM269*(1+INDEX(MEA_CAPEX_price_trend,MATCH(GRC!$E269,network_element_names,0),MATCH(GRC!AN$3,financial_years,0)))</f>
        <v>324.30896172580606</v>
      </c>
      <c r="AO269" s="52">
        <f>AN269*(1+INDEX(MEA_CAPEX_price_trend,MATCH(GRC!$E269,network_element_names,0),MATCH(GRC!AO$3,financial_years,0)))</f>
        <v>308.41146360199207</v>
      </c>
      <c r="AP269" s="52">
        <f>AO269*(1+INDEX(MEA_CAPEX_price_trend,MATCH(GRC!$E269,network_element_names,0),MATCH(GRC!AP$3,financial_years,0)))</f>
        <v>293.29325460189438</v>
      </c>
      <c r="AQ269" s="52">
        <f>AP269*(1+INDEX(MEA_CAPEX_price_trend,MATCH(GRC!$E269,network_element_names,0),MATCH(GRC!AQ$3,financial_years,0)))</f>
        <v>278.91613427827207</v>
      </c>
      <c r="AR269" s="52">
        <f>AQ269*(1+INDEX(MEA_CAPEX_price_trend,MATCH(GRC!$E269,network_element_names,0),MATCH(GRC!AR$3,financial_years,0)))</f>
        <v>265.24377475482731</v>
      </c>
      <c r="AS269" s="52">
        <f>AR269*(1+INDEX(MEA_CAPEX_price_trend,MATCH(GRC!$E269,network_element_names,0),MATCH(GRC!AS$3,financial_years,0)))</f>
        <v>252.2416289335122</v>
      </c>
      <c r="AT269" s="52">
        <f>AS269*(1+INDEX(MEA_CAPEX_price_trend,MATCH(GRC!$E269,network_element_names,0),MATCH(GRC!AT$3,financial_years,0)))</f>
        <v>239.8768432014773</v>
      </c>
    </row>
    <row r="270" spans="4:46" ht="14.5" outlineLevel="1" x14ac:dyDescent="0.35">
      <c r="D270" s="58">
        <v>108</v>
      </c>
      <c r="E270" s="58" t="str">
        <v>SEG3_Opt_NTU</v>
      </c>
      <c r="G270" s="52">
        <v>6706.2004463811245</v>
      </c>
      <c r="H270" s="52">
        <f>G270*(1+INDEX(MEA_CAPEX_price_trend,MATCH(GRC!$E270,network_element_names,0),MATCH(GRC!H$3,financial_years,0)))</f>
        <v>6327.8350515463917</v>
      </c>
      <c r="I270" s="52">
        <f>H270*(1+INDEX(MEA_CAPEX_price_trend,MATCH(GRC!$E270,network_element_names,0),MATCH(GRC!I$3,financial_years,0)))</f>
        <v>6000</v>
      </c>
      <c r="J270" s="52">
        <f>I270*(1+INDEX(MEA_CAPEX_price_trend,MATCH(GRC!$E270,network_element_names,0),MATCH(GRC!J$3,financial_years,0)))</f>
        <v>5785.2882703777332</v>
      </c>
      <c r="K270" s="52">
        <f>J270*(1+INDEX(MEA_CAPEX_price_trend,MATCH(GRC!$E270,network_element_names,0),MATCH(GRC!K$3,financial_years,0)))</f>
        <v>5534.2501205783046</v>
      </c>
      <c r="L270" s="52">
        <f>K270*(1+INDEX(MEA_CAPEX_price_trend,MATCH(GRC!$E270,network_element_names,0),MATCH(GRC!L$3,financial_years,0)))</f>
        <v>5283.6836781111761</v>
      </c>
      <c r="M270" s="52">
        <f>L270*(1+INDEX(MEA_CAPEX_price_trend,MATCH(GRC!$E270,network_element_names,0),MATCH(GRC!M$3,financial_years,0)))</f>
        <v>5034.551245351513</v>
      </c>
      <c r="N270" s="52">
        <f>M270*(1+INDEX(MEA_CAPEX_price_trend,MATCH(GRC!$E270,network_element_names,0),MATCH(GRC!N$3,financial_years,0)))</f>
        <v>4792.4580058792626</v>
      </c>
      <c r="O270" s="52">
        <f>N270*(1+INDEX(MEA_CAPEX_price_trend,MATCH(GRC!$E270,network_element_names,0),MATCH(GRC!O$3,financial_years,0)))</f>
        <v>4557.533593826357</v>
      </c>
      <c r="P270" s="52">
        <f>O270*(1+INDEX(MEA_CAPEX_price_trend,MATCH(GRC!$E270,network_element_names,0),MATCH(GRC!P$3,financial_years,0)))</f>
        <v>4334.1250843250655</v>
      </c>
      <c r="Q270" s="52">
        <f>P270*(1+INDEX(MEA_CAPEX_price_trend,MATCH(GRC!$E270,network_element_names,0),MATCH(GRC!Q$3,financial_years,0)))</f>
        <v>4121.6679723483467</v>
      </c>
      <c r="R270" s="52">
        <f>Q270*(1+INDEX(MEA_CAPEX_price_trend,MATCH(GRC!$E270,network_element_names,0),MATCH(GRC!R$3,financial_years,0)))</f>
        <v>3919.6254246842113</v>
      </c>
      <c r="S270" s="52">
        <f>R270*(1+INDEX(MEA_CAPEX_price_trend,MATCH(GRC!$E270,network_element_names,0),MATCH(GRC!S$3,financial_years,0)))</f>
        <v>3727.4869234742009</v>
      </c>
      <c r="T270" s="52">
        <f>S270*(1+INDEX(MEA_CAPEX_price_trend,MATCH(GRC!$E270,network_element_names,0),MATCH(GRC!T$3,financial_years,0)))</f>
        <v>3544.7669762450732</v>
      </c>
      <c r="U270" s="52">
        <f>T270*(1+INDEX(MEA_CAPEX_price_trend,MATCH(GRC!$E270,network_element_names,0),MATCH(GRC!U$3,financial_years,0)))</f>
        <v>3371.0038891742365</v>
      </c>
      <c r="V270" s="52">
        <f>U270*(1+INDEX(MEA_CAPEX_price_trend,MATCH(GRC!$E270,network_element_names,0),MATCH(GRC!V$3,financial_years,0)))</f>
        <v>3205.758600489225</v>
      </c>
      <c r="W270" s="52">
        <f>V270*(1+INDEX(MEA_CAPEX_price_trend,MATCH(GRC!$E270,network_element_names,0),MATCH(GRC!W$3,financial_years,0)))</f>
        <v>3048.6135710534791</v>
      </c>
      <c r="X270" s="52">
        <f>W270*(1+INDEX(MEA_CAPEX_price_trend,MATCH(GRC!$E270,network_element_names,0),MATCH(GRC!X$3,financial_years,0)))</f>
        <v>2899.1717293351708</v>
      </c>
      <c r="Y270" s="52">
        <f>X270*(1+INDEX(MEA_CAPEX_price_trend,MATCH(GRC!$E270,network_element_names,0),MATCH(GRC!Y$3,financial_years,0)))</f>
        <v>2757.055468093251</v>
      </c>
      <c r="Z270" s="52">
        <f>Y270*(1+INDEX(MEA_CAPEX_price_trend,MATCH(GRC!$E270,network_element_names,0),MATCH(GRC!Z$3,financial_years,0)))</f>
        <v>2621.9056902455422</v>
      </c>
      <c r="AA270" s="52">
        <f>Z270*(1+INDEX(MEA_CAPEX_price_trend,MATCH(GRC!$E270,network_element_names,0),MATCH(GRC!AA$3,financial_years,0)))</f>
        <v>2493.380901508016</v>
      </c>
      <c r="AB270" s="52">
        <f>AA270*(1+INDEX(MEA_CAPEX_price_trend,MATCH(GRC!$E270,network_element_names,0),MATCH(GRC!AB$3,financial_years,0)))</f>
        <v>2371.1563475125249</v>
      </c>
      <c r="AC270" s="52">
        <f>AB270*(1+INDEX(MEA_CAPEX_price_trend,MATCH(GRC!$E270,network_element_names,0),MATCH(GRC!AC$3,financial_years,0)))</f>
        <v>2254.9231932226953</v>
      </c>
      <c r="AD270" s="52">
        <f>AC270*(1+INDEX(MEA_CAPEX_price_trend,MATCH(GRC!$E270,network_element_names,0),MATCH(GRC!AD$3,financial_years,0)))</f>
        <v>2144.3877425745236</v>
      </c>
      <c r="AE270" s="52">
        <f>AD270*(1+INDEX(MEA_CAPEX_price_trend,MATCH(GRC!$E270,network_element_names,0),MATCH(GRC!AE$3,financial_years,0)))</f>
        <v>2039.2706963698902</v>
      </c>
      <c r="AF270" s="52">
        <f>AE270*(1+INDEX(MEA_CAPEX_price_trend,MATCH(GRC!$E270,network_element_names,0),MATCH(GRC!AF$3,financial_years,0)))</f>
        <v>1939.3064465478365</v>
      </c>
      <c r="AG270" s="52">
        <f>AF270*(1+INDEX(MEA_CAPEX_price_trend,MATCH(GRC!$E270,network_element_names,0),MATCH(GRC!AG$3,financial_years,0)))</f>
        <v>1844.2424050503935</v>
      </c>
      <c r="AH270" s="52">
        <f>AG270*(1+INDEX(MEA_CAPEX_price_trend,MATCH(GRC!$E270,network_element_names,0),MATCH(GRC!AH$3,financial_years,0)))</f>
        <v>1753.8383655871385</v>
      </c>
      <c r="AI270" s="52">
        <f>AH270*(1+INDEX(MEA_CAPEX_price_trend,MATCH(GRC!$E270,network_element_names,0),MATCH(GRC!AI$3,financial_years,0)))</f>
        <v>1667.8658966858081</v>
      </c>
      <c r="AJ270" s="52">
        <f>AI270*(1+INDEX(MEA_CAPEX_price_trend,MATCH(GRC!$E270,network_element_names,0),MATCH(GRC!AJ$3,financial_years,0)))</f>
        <v>1586.1077644953275</v>
      </c>
      <c r="AK270" s="52">
        <f>AJ270*(1+INDEX(MEA_CAPEX_price_trend,MATCH(GRC!$E270,network_element_names,0),MATCH(GRC!AK$3,financial_years,0)))</f>
        <v>1508.3573838828113</v>
      </c>
      <c r="AL270" s="52">
        <f>AK270*(1+INDEX(MEA_CAPEX_price_trend,MATCH(GRC!$E270,network_element_names,0),MATCH(GRC!AL$3,financial_years,0)))</f>
        <v>1434.4182964375755</v>
      </c>
      <c r="AM270" s="52">
        <f>AL270*(1+INDEX(MEA_CAPEX_price_trend,MATCH(GRC!$E270,network_element_names,0),MATCH(GRC!AM$3,financial_years,0)))</f>
        <v>1364.1036740631844</v>
      </c>
      <c r="AN270" s="52">
        <f>AM270*(1+INDEX(MEA_CAPEX_price_trend,MATCH(GRC!$E270,network_element_names,0),MATCH(GRC!AN$3,financial_years,0)))</f>
        <v>1297.2358469032242</v>
      </c>
      <c r="AO270" s="52">
        <f>AN270*(1+INDEX(MEA_CAPEX_price_trend,MATCH(GRC!$E270,network_element_names,0),MATCH(GRC!AO$3,financial_years,0)))</f>
        <v>1233.6458544079683</v>
      </c>
      <c r="AP270" s="52">
        <f>AO270*(1+INDEX(MEA_CAPEX_price_trend,MATCH(GRC!$E270,network_element_names,0),MATCH(GRC!AP$3,financial_years,0)))</f>
        <v>1173.1730184075775</v>
      </c>
      <c r="AQ270" s="52">
        <f>AP270*(1+INDEX(MEA_CAPEX_price_trend,MATCH(GRC!$E270,network_element_names,0),MATCH(GRC!AQ$3,financial_years,0)))</f>
        <v>1115.6645371130883</v>
      </c>
      <c r="AR270" s="52">
        <f>AQ270*(1+INDEX(MEA_CAPEX_price_trend,MATCH(GRC!$E270,network_element_names,0),MATCH(GRC!AR$3,financial_years,0)))</f>
        <v>1060.9750990193093</v>
      </c>
      <c r="AS270" s="52">
        <f>AR270*(1+INDEX(MEA_CAPEX_price_trend,MATCH(GRC!$E270,network_element_names,0),MATCH(GRC!AS$3,financial_years,0)))</f>
        <v>1008.9665157340488</v>
      </c>
      <c r="AT270" s="52">
        <f>AS270*(1+INDEX(MEA_CAPEX_price_trend,MATCH(GRC!$E270,network_element_names,0),MATCH(GRC!AT$3,financial_years,0)))</f>
        <v>959.5073728059092</v>
      </c>
    </row>
    <row r="271" spans="4:46" ht="14.5" outlineLevel="1" x14ac:dyDescent="0.35">
      <c r="D271" s="58">
        <v>109</v>
      </c>
      <c r="E271" s="58" t="str">
        <v>SEG3_DF_PatchPanel</v>
      </c>
      <c r="G271" s="52">
        <v>5.2582199999999997</v>
      </c>
      <c r="H271" s="52">
        <f>G271*(1+INDEX(MEA_CAPEX_price_trend,MATCH(GRC!$E271,network_element_names,0),MATCH(GRC!H$3,financial_years,0)))</f>
        <v>5.1149999999999993</v>
      </c>
      <c r="I271" s="52">
        <f>H271*(1+INDEX(MEA_CAPEX_price_trend,MATCH(GRC!$E271,network_element_names,0),MATCH(GRC!I$3,financial_years,0)))</f>
        <v>5</v>
      </c>
      <c r="J271" s="52">
        <f>I271*(1+INDEX(MEA_CAPEX_price_trend,MATCH(GRC!$E271,network_element_names,0),MATCH(GRC!J$3,financial_years,0)))</f>
        <v>4.9701789264413518</v>
      </c>
      <c r="K271" s="52">
        <f>J271*(1+INDEX(MEA_CAPEX_price_trend,MATCH(GRC!$E271,network_element_names,0),MATCH(GRC!K$3,financial_years,0)))</f>
        <v>4.901557126668</v>
      </c>
      <c r="L271" s="52">
        <f>K271*(1+INDEX(MEA_CAPEX_price_trend,MATCH(GRC!$E271,network_element_names,0),MATCH(GRC!L$3,financial_years,0)))</f>
        <v>4.8243672506574793</v>
      </c>
      <c r="M271" s="52">
        <f>L271*(1+INDEX(MEA_CAPEX_price_trend,MATCH(GRC!$E271,network_element_names,0),MATCH(GRC!M$3,financial_years,0)))</f>
        <v>4.7390640969130446</v>
      </c>
      <c r="N271" s="52">
        <f>M271*(1+INDEX(MEA_CAPEX_price_trend,MATCH(GRC!$E271,network_element_names,0),MATCH(GRC!N$3,financial_years,0)))</f>
        <v>4.6507007820540185</v>
      </c>
      <c r="O271" s="52">
        <f>N271*(1+INDEX(MEA_CAPEX_price_trend,MATCH(GRC!$E271,network_element_names,0),MATCH(GRC!O$3,financial_years,0)))</f>
        <v>4.5595105706411942</v>
      </c>
      <c r="P271" s="52">
        <f>O271*(1+INDEX(MEA_CAPEX_price_trend,MATCH(GRC!$E271,network_element_names,0),MATCH(GRC!P$3,financial_years,0)))</f>
        <v>4.4701084025894069</v>
      </c>
      <c r="Q271" s="52">
        <f>P271*(1+INDEX(MEA_CAPEX_price_trend,MATCH(GRC!$E271,network_element_names,0),MATCH(GRC!Q$3,financial_years,0)))</f>
        <v>4.3824592182249091</v>
      </c>
      <c r="R271" s="52">
        <f>Q271*(1+INDEX(MEA_CAPEX_price_trend,MATCH(GRC!$E271,network_element_names,0),MATCH(GRC!R$3,financial_years,0)))</f>
        <v>4.2965286453185376</v>
      </c>
      <c r="S271" s="52">
        <f>R271*(1+INDEX(MEA_CAPEX_price_trend,MATCH(GRC!$E271,network_element_names,0),MATCH(GRC!S$3,financial_years,0)))</f>
        <v>4.2122829856064099</v>
      </c>
      <c r="T271" s="52">
        <f>S271*(1+INDEX(MEA_CAPEX_price_trend,MATCH(GRC!$E271,network_element_names,0),MATCH(GRC!T$3,financial_years,0)))</f>
        <v>4.1296892015749114</v>
      </c>
      <c r="U271" s="52">
        <f>T271*(1+INDEX(MEA_CAPEX_price_trend,MATCH(GRC!$E271,network_element_names,0),MATCH(GRC!U$3,financial_years,0)))</f>
        <v>4.0487149035048153</v>
      </c>
      <c r="V271" s="52">
        <f>U271*(1+INDEX(MEA_CAPEX_price_trend,MATCH(GRC!$E271,network_element_names,0),MATCH(GRC!V$3,financial_years,0)))</f>
        <v>3.969328336769427</v>
      </c>
      <c r="W271" s="52">
        <f>V271*(1+INDEX(MEA_CAPEX_price_trend,MATCH(GRC!$E271,network_element_names,0),MATCH(GRC!W$3,financial_years,0)))</f>
        <v>3.8914983693817913</v>
      </c>
      <c r="X271" s="52">
        <f>W271*(1+INDEX(MEA_CAPEX_price_trend,MATCH(GRC!$E271,network_element_names,0),MATCH(GRC!X$3,financial_years,0)))</f>
        <v>3.8151944797860695</v>
      </c>
      <c r="Y271" s="52">
        <f>X271*(1+INDEX(MEA_CAPEX_price_trend,MATCH(GRC!$E271,network_element_names,0),MATCH(GRC!Y$3,financial_years,0)))</f>
        <v>3.740386744888303</v>
      </c>
      <c r="Z271" s="52">
        <f>Y271*(1+INDEX(MEA_CAPEX_price_trend,MATCH(GRC!$E271,network_element_names,0),MATCH(GRC!Z$3,financial_years,0)))</f>
        <v>3.6670458283218661</v>
      </c>
      <c r="AA271" s="52">
        <f>Z271*(1+INDEX(MEA_CAPEX_price_trend,MATCH(GRC!$E271,network_element_names,0),MATCH(GRC!AA$3,financial_years,0)))</f>
        <v>3.5951429689430059</v>
      </c>
      <c r="AB271" s="52">
        <f>AA271*(1+INDEX(MEA_CAPEX_price_trend,MATCH(GRC!$E271,network_element_names,0),MATCH(GRC!AB$3,financial_years,0)))</f>
        <v>3.5246499695519669</v>
      </c>
      <c r="AC271" s="52">
        <f>AB271*(1+INDEX(MEA_CAPEX_price_trend,MATCH(GRC!$E271,network_element_names,0),MATCH(GRC!AC$3,financial_years,0)))</f>
        <v>3.4555391858352613</v>
      </c>
      <c r="AD271" s="52">
        <f>AC271*(1+INDEX(MEA_CAPEX_price_trend,MATCH(GRC!$E271,network_element_names,0),MATCH(GRC!AD$3,financial_years,0)))</f>
        <v>3.3877835155247658</v>
      </c>
      <c r="AE271" s="52">
        <f>AD271*(1+INDEX(MEA_CAPEX_price_trend,MATCH(GRC!$E271,network_element_names,0),MATCH(GRC!AE$3,financial_years,0)))</f>
        <v>3.3213563877693786</v>
      </c>
      <c r="AF271" s="52">
        <f>AE271*(1+INDEX(MEA_CAPEX_price_trend,MATCH(GRC!$E271,network_element_names,0),MATCH(GRC!AF$3,financial_years,0)))</f>
        <v>3.2562317527150766</v>
      </c>
      <c r="AG271" s="52">
        <f>AF271*(1+INDEX(MEA_CAPEX_price_trend,MATCH(GRC!$E271,network_element_names,0),MATCH(GRC!AG$3,financial_years,0)))</f>
        <v>3.1923840712892906</v>
      </c>
      <c r="AH271" s="52">
        <f>AG271*(1+INDEX(MEA_CAPEX_price_trend,MATCH(GRC!$E271,network_element_names,0),MATCH(GRC!AH$3,financial_years,0)))</f>
        <v>3.129788305185579</v>
      </c>
      <c r="AI271" s="52">
        <f>AH271*(1+INDEX(MEA_CAPEX_price_trend,MATCH(GRC!$E271,network_element_names,0),MATCH(GRC!AI$3,financial_years,0)))</f>
        <v>3.0684199070446856</v>
      </c>
      <c r="AJ271" s="52">
        <f>AI271*(1+INDEX(MEA_CAPEX_price_trend,MATCH(GRC!$E271,network_element_names,0),MATCH(GRC!AJ$3,financial_years,0)))</f>
        <v>3.0082548108281228</v>
      </c>
      <c r="AK271" s="52">
        <f>AJ271*(1+INDEX(MEA_CAPEX_price_trend,MATCH(GRC!$E271,network_element_names,0),MATCH(GRC!AK$3,financial_years,0)))</f>
        <v>2.949269422380512</v>
      </c>
      <c r="AL271" s="52">
        <f>AK271*(1+INDEX(MEA_CAPEX_price_trend,MATCH(GRC!$E271,network_element_names,0),MATCH(GRC!AL$3,financial_years,0)))</f>
        <v>2.8914406101769732</v>
      </c>
      <c r="AM271" s="52">
        <f>AL271*(1+INDEX(MEA_CAPEX_price_trend,MATCH(GRC!$E271,network_element_names,0),MATCH(GRC!AM$3,financial_years,0)))</f>
        <v>2.8347456962519342</v>
      </c>
      <c r="AN271" s="52">
        <f>AM271*(1+INDEX(MEA_CAPEX_price_trend,MATCH(GRC!$E271,network_element_names,0),MATCH(GRC!AN$3,financial_years,0)))</f>
        <v>2.7791624473058176</v>
      </c>
      <c r="AO271" s="52">
        <f>AN271*(1+INDEX(MEA_CAPEX_price_trend,MATCH(GRC!$E271,network_element_names,0),MATCH(GRC!AO$3,financial_years,0)))</f>
        <v>2.7246690659860957</v>
      </c>
      <c r="AP271" s="52">
        <f>AO271*(1+INDEX(MEA_CAPEX_price_trend,MATCH(GRC!$E271,network_element_names,0),MATCH(GRC!AP$3,financial_years,0)))</f>
        <v>2.6712441823393092</v>
      </c>
      <c r="AQ271" s="52">
        <f>AP271*(1+INDEX(MEA_CAPEX_price_trend,MATCH(GRC!$E271,network_element_names,0),MATCH(GRC!AQ$3,financial_years,0)))</f>
        <v>2.6188668454306949</v>
      </c>
      <c r="AR271" s="52">
        <f>AQ271*(1+INDEX(MEA_CAPEX_price_trend,MATCH(GRC!$E271,network_element_names,0),MATCH(GRC!AR$3,financial_years,0)))</f>
        <v>2.5675165151281325</v>
      </c>
      <c r="AS271" s="52">
        <f>AR271*(1+INDEX(MEA_CAPEX_price_trend,MATCH(GRC!$E271,network_element_names,0),MATCH(GRC!AS$3,financial_years,0)))</f>
        <v>2.5171730540471886</v>
      </c>
      <c r="AT271" s="52">
        <f>AS271*(1+INDEX(MEA_CAPEX_price_trend,MATCH(GRC!$E271,network_element_names,0),MATCH(GRC!AT$3,financial_years,0)))</f>
        <v>2.4678167196541061</v>
      </c>
    </row>
    <row r="272" spans="4:46" ht="14.5" outlineLevel="1" x14ac:dyDescent="0.35">
      <c r="D272" s="58">
        <v>110</v>
      </c>
      <c r="E272" s="58" t="str">
        <v>Unused</v>
      </c>
      <c r="G272" s="52">
        <v>0</v>
      </c>
      <c r="H272" s="52">
        <f>G272*(1+INDEX(MEA_CAPEX_price_trend,MATCH(GRC!$E272,network_element_names,0),MATCH(GRC!H$3,financial_years,0)))</f>
        <v>0</v>
      </c>
      <c r="I272" s="52">
        <f>H272*(1+INDEX(MEA_CAPEX_price_trend,MATCH(GRC!$E272,network_element_names,0),MATCH(GRC!I$3,financial_years,0)))</f>
        <v>0</v>
      </c>
      <c r="J272" s="52">
        <f>I272*(1+INDEX(MEA_CAPEX_price_trend,MATCH(GRC!$E272,network_element_names,0),MATCH(GRC!J$3,financial_years,0)))</f>
        <v>0</v>
      </c>
      <c r="K272" s="52">
        <f>J272*(1+INDEX(MEA_CAPEX_price_trend,MATCH(GRC!$E272,network_element_names,0),MATCH(GRC!K$3,financial_years,0)))</f>
        <v>0</v>
      </c>
      <c r="L272" s="52">
        <f>K272*(1+INDEX(MEA_CAPEX_price_trend,MATCH(GRC!$E272,network_element_names,0),MATCH(GRC!L$3,financial_years,0)))</f>
        <v>0</v>
      </c>
      <c r="M272" s="52">
        <f>L272*(1+INDEX(MEA_CAPEX_price_trend,MATCH(GRC!$E272,network_element_names,0),MATCH(GRC!M$3,financial_years,0)))</f>
        <v>0</v>
      </c>
      <c r="N272" s="52">
        <f>M272*(1+INDEX(MEA_CAPEX_price_trend,MATCH(GRC!$E272,network_element_names,0),MATCH(GRC!N$3,financial_years,0)))</f>
        <v>0</v>
      </c>
      <c r="O272" s="52">
        <f>N272*(1+INDEX(MEA_CAPEX_price_trend,MATCH(GRC!$E272,network_element_names,0),MATCH(GRC!O$3,financial_years,0)))</f>
        <v>0</v>
      </c>
      <c r="P272" s="52">
        <f>O272*(1+INDEX(MEA_CAPEX_price_trend,MATCH(GRC!$E272,network_element_names,0),MATCH(GRC!P$3,financial_years,0)))</f>
        <v>0</v>
      </c>
      <c r="Q272" s="52">
        <f>P272*(1+INDEX(MEA_CAPEX_price_trend,MATCH(GRC!$E272,network_element_names,0),MATCH(GRC!Q$3,financial_years,0)))</f>
        <v>0</v>
      </c>
      <c r="R272" s="52">
        <f>Q272*(1+INDEX(MEA_CAPEX_price_trend,MATCH(GRC!$E272,network_element_names,0),MATCH(GRC!R$3,financial_years,0)))</f>
        <v>0</v>
      </c>
      <c r="S272" s="52">
        <f>R272*(1+INDEX(MEA_CAPEX_price_trend,MATCH(GRC!$E272,network_element_names,0),MATCH(GRC!S$3,financial_years,0)))</f>
        <v>0</v>
      </c>
      <c r="T272" s="52">
        <f>S272*(1+INDEX(MEA_CAPEX_price_trend,MATCH(GRC!$E272,network_element_names,0),MATCH(GRC!T$3,financial_years,0)))</f>
        <v>0</v>
      </c>
      <c r="U272" s="52">
        <f>T272*(1+INDEX(MEA_CAPEX_price_trend,MATCH(GRC!$E272,network_element_names,0),MATCH(GRC!U$3,financial_years,0)))</f>
        <v>0</v>
      </c>
      <c r="V272" s="52">
        <f>U272*(1+INDEX(MEA_CAPEX_price_trend,MATCH(GRC!$E272,network_element_names,0),MATCH(GRC!V$3,financial_years,0)))</f>
        <v>0</v>
      </c>
      <c r="W272" s="52">
        <f>V272*(1+INDEX(MEA_CAPEX_price_trend,MATCH(GRC!$E272,network_element_names,0),MATCH(GRC!W$3,financial_years,0)))</f>
        <v>0</v>
      </c>
      <c r="X272" s="52">
        <f>W272*(1+INDEX(MEA_CAPEX_price_trend,MATCH(GRC!$E272,network_element_names,0),MATCH(GRC!X$3,financial_years,0)))</f>
        <v>0</v>
      </c>
      <c r="Y272" s="52">
        <f>X272*(1+INDEX(MEA_CAPEX_price_trend,MATCH(GRC!$E272,network_element_names,0),MATCH(GRC!Y$3,financial_years,0)))</f>
        <v>0</v>
      </c>
      <c r="Z272" s="52">
        <f>Y272*(1+INDEX(MEA_CAPEX_price_trend,MATCH(GRC!$E272,network_element_names,0),MATCH(GRC!Z$3,financial_years,0)))</f>
        <v>0</v>
      </c>
      <c r="AA272" s="52">
        <f>Z272*(1+INDEX(MEA_CAPEX_price_trend,MATCH(GRC!$E272,network_element_names,0),MATCH(GRC!AA$3,financial_years,0)))</f>
        <v>0</v>
      </c>
      <c r="AB272" s="52">
        <f>AA272*(1+INDEX(MEA_CAPEX_price_trend,MATCH(GRC!$E272,network_element_names,0),MATCH(GRC!AB$3,financial_years,0)))</f>
        <v>0</v>
      </c>
      <c r="AC272" s="52">
        <f>AB272*(1+INDEX(MEA_CAPEX_price_trend,MATCH(GRC!$E272,network_element_names,0),MATCH(GRC!AC$3,financial_years,0)))</f>
        <v>0</v>
      </c>
      <c r="AD272" s="52">
        <f>AC272*(1+INDEX(MEA_CAPEX_price_trend,MATCH(GRC!$E272,network_element_names,0),MATCH(GRC!AD$3,financial_years,0)))</f>
        <v>0</v>
      </c>
      <c r="AE272" s="52">
        <f>AD272*(1+INDEX(MEA_CAPEX_price_trend,MATCH(GRC!$E272,network_element_names,0),MATCH(GRC!AE$3,financial_years,0)))</f>
        <v>0</v>
      </c>
      <c r="AF272" s="52">
        <f>AE272*(1+INDEX(MEA_CAPEX_price_trend,MATCH(GRC!$E272,network_element_names,0),MATCH(GRC!AF$3,financial_years,0)))</f>
        <v>0</v>
      </c>
      <c r="AG272" s="52">
        <f>AF272*(1+INDEX(MEA_CAPEX_price_trend,MATCH(GRC!$E272,network_element_names,0),MATCH(GRC!AG$3,financial_years,0)))</f>
        <v>0</v>
      </c>
      <c r="AH272" s="52">
        <f>AG272*(1+INDEX(MEA_CAPEX_price_trend,MATCH(GRC!$E272,network_element_names,0),MATCH(GRC!AH$3,financial_years,0)))</f>
        <v>0</v>
      </c>
      <c r="AI272" s="52">
        <f>AH272*(1+INDEX(MEA_CAPEX_price_trend,MATCH(GRC!$E272,network_element_names,0),MATCH(GRC!AI$3,financial_years,0)))</f>
        <v>0</v>
      </c>
      <c r="AJ272" s="52">
        <f>AI272*(1+INDEX(MEA_CAPEX_price_trend,MATCH(GRC!$E272,network_element_names,0),MATCH(GRC!AJ$3,financial_years,0)))</f>
        <v>0</v>
      </c>
      <c r="AK272" s="52">
        <f>AJ272*(1+INDEX(MEA_CAPEX_price_trend,MATCH(GRC!$E272,network_element_names,0),MATCH(GRC!AK$3,financial_years,0)))</f>
        <v>0</v>
      </c>
      <c r="AL272" s="52">
        <f>AK272*(1+INDEX(MEA_CAPEX_price_trend,MATCH(GRC!$E272,network_element_names,0),MATCH(GRC!AL$3,financial_years,0)))</f>
        <v>0</v>
      </c>
      <c r="AM272" s="52">
        <f>AL272*(1+INDEX(MEA_CAPEX_price_trend,MATCH(GRC!$E272,network_element_names,0),MATCH(GRC!AM$3,financial_years,0)))</f>
        <v>0</v>
      </c>
      <c r="AN272" s="52">
        <f>AM272*(1+INDEX(MEA_CAPEX_price_trend,MATCH(GRC!$E272,network_element_names,0),MATCH(GRC!AN$3,financial_years,0)))</f>
        <v>0</v>
      </c>
      <c r="AO272" s="52">
        <f>AN272*(1+INDEX(MEA_CAPEX_price_trend,MATCH(GRC!$E272,network_element_names,0),MATCH(GRC!AO$3,financial_years,0)))</f>
        <v>0</v>
      </c>
      <c r="AP272" s="52">
        <f>AO272*(1+INDEX(MEA_CAPEX_price_trend,MATCH(GRC!$E272,network_element_names,0),MATCH(GRC!AP$3,financial_years,0)))</f>
        <v>0</v>
      </c>
      <c r="AQ272" s="52">
        <f>AP272*(1+INDEX(MEA_CAPEX_price_trend,MATCH(GRC!$E272,network_element_names,0),MATCH(GRC!AQ$3,financial_years,0)))</f>
        <v>0</v>
      </c>
      <c r="AR272" s="52">
        <f>AQ272*(1+INDEX(MEA_CAPEX_price_trend,MATCH(GRC!$E272,network_element_names,0),MATCH(GRC!AR$3,financial_years,0)))</f>
        <v>0</v>
      </c>
      <c r="AS272" s="52">
        <f>AR272*(1+INDEX(MEA_CAPEX_price_trend,MATCH(GRC!$E272,network_element_names,0),MATCH(GRC!AS$3,financial_years,0)))</f>
        <v>0</v>
      </c>
      <c r="AT272" s="52">
        <f>AS272*(1+INDEX(MEA_CAPEX_price_trend,MATCH(GRC!$E272,network_element_names,0),MATCH(GRC!AT$3,financial_years,0)))</f>
        <v>0</v>
      </c>
    </row>
    <row r="273" spans="4:46" ht="14.5" outlineLevel="1" x14ac:dyDescent="0.35">
      <c r="D273" s="58">
        <v>111</v>
      </c>
      <c r="E273" s="58" t="str">
        <v>Unused</v>
      </c>
      <c r="G273" s="52">
        <v>0</v>
      </c>
      <c r="H273" s="52">
        <f>G273*(1+INDEX(MEA_CAPEX_price_trend,MATCH(GRC!$E273,network_element_names,0),MATCH(GRC!H$3,financial_years,0)))</f>
        <v>0</v>
      </c>
      <c r="I273" s="52">
        <f>H273*(1+INDEX(MEA_CAPEX_price_trend,MATCH(GRC!$E273,network_element_names,0),MATCH(GRC!I$3,financial_years,0)))</f>
        <v>0</v>
      </c>
      <c r="J273" s="52">
        <f>I273*(1+INDEX(MEA_CAPEX_price_trend,MATCH(GRC!$E273,network_element_names,0),MATCH(GRC!J$3,financial_years,0)))</f>
        <v>0</v>
      </c>
      <c r="K273" s="52">
        <f>J273*(1+INDEX(MEA_CAPEX_price_trend,MATCH(GRC!$E273,network_element_names,0),MATCH(GRC!K$3,financial_years,0)))</f>
        <v>0</v>
      </c>
      <c r="L273" s="52">
        <f>K273*(1+INDEX(MEA_CAPEX_price_trend,MATCH(GRC!$E273,network_element_names,0),MATCH(GRC!L$3,financial_years,0)))</f>
        <v>0</v>
      </c>
      <c r="M273" s="52">
        <f>L273*(1+INDEX(MEA_CAPEX_price_trend,MATCH(GRC!$E273,network_element_names,0),MATCH(GRC!M$3,financial_years,0)))</f>
        <v>0</v>
      </c>
      <c r="N273" s="52">
        <f>M273*(1+INDEX(MEA_CAPEX_price_trend,MATCH(GRC!$E273,network_element_names,0),MATCH(GRC!N$3,financial_years,0)))</f>
        <v>0</v>
      </c>
      <c r="O273" s="52">
        <f>N273*(1+INDEX(MEA_CAPEX_price_trend,MATCH(GRC!$E273,network_element_names,0),MATCH(GRC!O$3,financial_years,0)))</f>
        <v>0</v>
      </c>
      <c r="P273" s="52">
        <f>O273*(1+INDEX(MEA_CAPEX_price_trend,MATCH(GRC!$E273,network_element_names,0),MATCH(GRC!P$3,financial_years,0)))</f>
        <v>0</v>
      </c>
      <c r="Q273" s="52">
        <f>P273*(1+INDEX(MEA_CAPEX_price_trend,MATCH(GRC!$E273,network_element_names,0),MATCH(GRC!Q$3,financial_years,0)))</f>
        <v>0</v>
      </c>
      <c r="R273" s="52">
        <f>Q273*(1+INDEX(MEA_CAPEX_price_trend,MATCH(GRC!$E273,network_element_names,0),MATCH(GRC!R$3,financial_years,0)))</f>
        <v>0</v>
      </c>
      <c r="S273" s="52">
        <f>R273*(1+INDEX(MEA_CAPEX_price_trend,MATCH(GRC!$E273,network_element_names,0),MATCH(GRC!S$3,financial_years,0)))</f>
        <v>0</v>
      </c>
      <c r="T273" s="52">
        <f>S273*(1+INDEX(MEA_CAPEX_price_trend,MATCH(GRC!$E273,network_element_names,0),MATCH(GRC!T$3,financial_years,0)))</f>
        <v>0</v>
      </c>
      <c r="U273" s="52">
        <f>T273*(1+INDEX(MEA_CAPEX_price_trend,MATCH(GRC!$E273,network_element_names,0),MATCH(GRC!U$3,financial_years,0)))</f>
        <v>0</v>
      </c>
      <c r="V273" s="52">
        <f>U273*(1+INDEX(MEA_CAPEX_price_trend,MATCH(GRC!$E273,network_element_names,0),MATCH(GRC!V$3,financial_years,0)))</f>
        <v>0</v>
      </c>
      <c r="W273" s="52">
        <f>V273*(1+INDEX(MEA_CAPEX_price_trend,MATCH(GRC!$E273,network_element_names,0),MATCH(GRC!W$3,financial_years,0)))</f>
        <v>0</v>
      </c>
      <c r="X273" s="52">
        <f>W273*(1+INDEX(MEA_CAPEX_price_trend,MATCH(GRC!$E273,network_element_names,0),MATCH(GRC!X$3,financial_years,0)))</f>
        <v>0</v>
      </c>
      <c r="Y273" s="52">
        <f>X273*(1+INDEX(MEA_CAPEX_price_trend,MATCH(GRC!$E273,network_element_names,0),MATCH(GRC!Y$3,financial_years,0)))</f>
        <v>0</v>
      </c>
      <c r="Z273" s="52">
        <f>Y273*(1+INDEX(MEA_CAPEX_price_trend,MATCH(GRC!$E273,network_element_names,0),MATCH(GRC!Z$3,financial_years,0)))</f>
        <v>0</v>
      </c>
      <c r="AA273" s="52">
        <f>Z273*(1+INDEX(MEA_CAPEX_price_trend,MATCH(GRC!$E273,network_element_names,0),MATCH(GRC!AA$3,financial_years,0)))</f>
        <v>0</v>
      </c>
      <c r="AB273" s="52">
        <f>AA273*(1+INDEX(MEA_CAPEX_price_trend,MATCH(GRC!$E273,network_element_names,0),MATCH(GRC!AB$3,financial_years,0)))</f>
        <v>0</v>
      </c>
      <c r="AC273" s="52">
        <f>AB273*(1+INDEX(MEA_CAPEX_price_trend,MATCH(GRC!$E273,network_element_names,0),MATCH(GRC!AC$3,financial_years,0)))</f>
        <v>0</v>
      </c>
      <c r="AD273" s="52">
        <f>AC273*(1+INDEX(MEA_CAPEX_price_trend,MATCH(GRC!$E273,network_element_names,0),MATCH(GRC!AD$3,financial_years,0)))</f>
        <v>0</v>
      </c>
      <c r="AE273" s="52">
        <f>AD273*(1+INDEX(MEA_CAPEX_price_trend,MATCH(GRC!$E273,network_element_names,0),MATCH(GRC!AE$3,financial_years,0)))</f>
        <v>0</v>
      </c>
      <c r="AF273" s="52">
        <f>AE273*(1+INDEX(MEA_CAPEX_price_trend,MATCH(GRC!$E273,network_element_names,0),MATCH(GRC!AF$3,financial_years,0)))</f>
        <v>0</v>
      </c>
      <c r="AG273" s="52">
        <f>AF273*(1+INDEX(MEA_CAPEX_price_trend,MATCH(GRC!$E273,network_element_names,0),MATCH(GRC!AG$3,financial_years,0)))</f>
        <v>0</v>
      </c>
      <c r="AH273" s="52">
        <f>AG273*(1+INDEX(MEA_CAPEX_price_trend,MATCH(GRC!$E273,network_element_names,0),MATCH(GRC!AH$3,financial_years,0)))</f>
        <v>0</v>
      </c>
      <c r="AI273" s="52">
        <f>AH273*(1+INDEX(MEA_CAPEX_price_trend,MATCH(GRC!$E273,network_element_names,0),MATCH(GRC!AI$3,financial_years,0)))</f>
        <v>0</v>
      </c>
      <c r="AJ273" s="52">
        <f>AI273*(1+INDEX(MEA_CAPEX_price_trend,MATCH(GRC!$E273,network_element_names,0),MATCH(GRC!AJ$3,financial_years,0)))</f>
        <v>0</v>
      </c>
      <c r="AK273" s="52">
        <f>AJ273*(1+INDEX(MEA_CAPEX_price_trend,MATCH(GRC!$E273,network_element_names,0),MATCH(GRC!AK$3,financial_years,0)))</f>
        <v>0</v>
      </c>
      <c r="AL273" s="52">
        <f>AK273*(1+INDEX(MEA_CAPEX_price_trend,MATCH(GRC!$E273,network_element_names,0),MATCH(GRC!AL$3,financial_years,0)))</f>
        <v>0</v>
      </c>
      <c r="AM273" s="52">
        <f>AL273*(1+INDEX(MEA_CAPEX_price_trend,MATCH(GRC!$E273,network_element_names,0),MATCH(GRC!AM$3,financial_years,0)))</f>
        <v>0</v>
      </c>
      <c r="AN273" s="52">
        <f>AM273*(1+INDEX(MEA_CAPEX_price_trend,MATCH(GRC!$E273,network_element_names,0),MATCH(GRC!AN$3,financial_years,0)))</f>
        <v>0</v>
      </c>
      <c r="AO273" s="52">
        <f>AN273*(1+INDEX(MEA_CAPEX_price_trend,MATCH(GRC!$E273,network_element_names,0),MATCH(GRC!AO$3,financial_years,0)))</f>
        <v>0</v>
      </c>
      <c r="AP273" s="52">
        <f>AO273*(1+INDEX(MEA_CAPEX_price_trend,MATCH(GRC!$E273,network_element_names,0),MATCH(GRC!AP$3,financial_years,0)))</f>
        <v>0</v>
      </c>
      <c r="AQ273" s="52">
        <f>AP273*(1+INDEX(MEA_CAPEX_price_trend,MATCH(GRC!$E273,network_element_names,0),MATCH(GRC!AQ$3,financial_years,0)))</f>
        <v>0</v>
      </c>
      <c r="AR273" s="52">
        <f>AQ273*(1+INDEX(MEA_CAPEX_price_trend,MATCH(GRC!$E273,network_element_names,0),MATCH(GRC!AR$3,financial_years,0)))</f>
        <v>0</v>
      </c>
      <c r="AS273" s="52">
        <f>AR273*(1+INDEX(MEA_CAPEX_price_trend,MATCH(GRC!$E273,network_element_names,0),MATCH(GRC!AS$3,financial_years,0)))</f>
        <v>0</v>
      </c>
      <c r="AT273" s="52">
        <f>AS273*(1+INDEX(MEA_CAPEX_price_trend,MATCH(GRC!$E273,network_element_names,0),MATCH(GRC!AT$3,financial_years,0)))</f>
        <v>0</v>
      </c>
    </row>
    <row r="274" spans="4:46" ht="14.5" outlineLevel="1" x14ac:dyDescent="0.35">
      <c r="D274" s="58">
        <v>112</v>
      </c>
      <c r="E274" s="58" t="str">
        <v>Unused</v>
      </c>
      <c r="G274" s="52">
        <v>0</v>
      </c>
      <c r="H274" s="52">
        <f>G274*(1+INDEX(MEA_CAPEX_price_trend,MATCH(GRC!$E274,network_element_names,0),MATCH(GRC!H$3,financial_years,0)))</f>
        <v>0</v>
      </c>
      <c r="I274" s="52">
        <f>H274*(1+INDEX(MEA_CAPEX_price_trend,MATCH(GRC!$E274,network_element_names,0),MATCH(GRC!I$3,financial_years,0)))</f>
        <v>0</v>
      </c>
      <c r="J274" s="52">
        <f>I274*(1+INDEX(MEA_CAPEX_price_trend,MATCH(GRC!$E274,network_element_names,0),MATCH(GRC!J$3,financial_years,0)))</f>
        <v>0</v>
      </c>
      <c r="K274" s="52">
        <f>J274*(1+INDEX(MEA_CAPEX_price_trend,MATCH(GRC!$E274,network_element_names,0),MATCH(GRC!K$3,financial_years,0)))</f>
        <v>0</v>
      </c>
      <c r="L274" s="52">
        <f>K274*(1+INDEX(MEA_CAPEX_price_trend,MATCH(GRC!$E274,network_element_names,0),MATCH(GRC!L$3,financial_years,0)))</f>
        <v>0</v>
      </c>
      <c r="M274" s="52">
        <f>L274*(1+INDEX(MEA_CAPEX_price_trend,MATCH(GRC!$E274,network_element_names,0),MATCH(GRC!M$3,financial_years,0)))</f>
        <v>0</v>
      </c>
      <c r="N274" s="52">
        <f>M274*(1+INDEX(MEA_CAPEX_price_trend,MATCH(GRC!$E274,network_element_names,0),MATCH(GRC!N$3,financial_years,0)))</f>
        <v>0</v>
      </c>
      <c r="O274" s="52">
        <f>N274*(1+INDEX(MEA_CAPEX_price_trend,MATCH(GRC!$E274,network_element_names,0),MATCH(GRC!O$3,financial_years,0)))</f>
        <v>0</v>
      </c>
      <c r="P274" s="52">
        <f>O274*(1+INDEX(MEA_CAPEX_price_trend,MATCH(GRC!$E274,network_element_names,0),MATCH(GRC!P$3,financial_years,0)))</f>
        <v>0</v>
      </c>
      <c r="Q274" s="52">
        <f>P274*(1+INDEX(MEA_CAPEX_price_trend,MATCH(GRC!$E274,network_element_names,0),MATCH(GRC!Q$3,financial_years,0)))</f>
        <v>0</v>
      </c>
      <c r="R274" s="52">
        <f>Q274*(1+INDEX(MEA_CAPEX_price_trend,MATCH(GRC!$E274,network_element_names,0),MATCH(GRC!R$3,financial_years,0)))</f>
        <v>0</v>
      </c>
      <c r="S274" s="52">
        <f>R274*(1+INDEX(MEA_CAPEX_price_trend,MATCH(GRC!$E274,network_element_names,0),MATCH(GRC!S$3,financial_years,0)))</f>
        <v>0</v>
      </c>
      <c r="T274" s="52">
        <f>S274*(1+INDEX(MEA_CAPEX_price_trend,MATCH(GRC!$E274,network_element_names,0),MATCH(GRC!T$3,financial_years,0)))</f>
        <v>0</v>
      </c>
      <c r="U274" s="52">
        <f>T274*(1+INDEX(MEA_CAPEX_price_trend,MATCH(GRC!$E274,network_element_names,0),MATCH(GRC!U$3,financial_years,0)))</f>
        <v>0</v>
      </c>
      <c r="V274" s="52">
        <f>U274*(1+INDEX(MEA_CAPEX_price_trend,MATCH(GRC!$E274,network_element_names,0),MATCH(GRC!V$3,financial_years,0)))</f>
        <v>0</v>
      </c>
      <c r="W274" s="52">
        <f>V274*(1+INDEX(MEA_CAPEX_price_trend,MATCH(GRC!$E274,network_element_names,0),MATCH(GRC!W$3,financial_years,0)))</f>
        <v>0</v>
      </c>
      <c r="X274" s="52">
        <f>W274*(1+INDEX(MEA_CAPEX_price_trend,MATCH(GRC!$E274,network_element_names,0),MATCH(GRC!X$3,financial_years,0)))</f>
        <v>0</v>
      </c>
      <c r="Y274" s="52">
        <f>X274*(1+INDEX(MEA_CAPEX_price_trend,MATCH(GRC!$E274,network_element_names,0),MATCH(GRC!Y$3,financial_years,0)))</f>
        <v>0</v>
      </c>
      <c r="Z274" s="52">
        <f>Y274*(1+INDEX(MEA_CAPEX_price_trend,MATCH(GRC!$E274,network_element_names,0),MATCH(GRC!Z$3,financial_years,0)))</f>
        <v>0</v>
      </c>
      <c r="AA274" s="52">
        <f>Z274*(1+INDEX(MEA_CAPEX_price_trend,MATCH(GRC!$E274,network_element_names,0),MATCH(GRC!AA$3,financial_years,0)))</f>
        <v>0</v>
      </c>
      <c r="AB274" s="52">
        <f>AA274*(1+INDEX(MEA_CAPEX_price_trend,MATCH(GRC!$E274,network_element_names,0),MATCH(GRC!AB$3,financial_years,0)))</f>
        <v>0</v>
      </c>
      <c r="AC274" s="52">
        <f>AB274*(1+INDEX(MEA_CAPEX_price_trend,MATCH(GRC!$E274,network_element_names,0),MATCH(GRC!AC$3,financial_years,0)))</f>
        <v>0</v>
      </c>
      <c r="AD274" s="52">
        <f>AC274*(1+INDEX(MEA_CAPEX_price_trend,MATCH(GRC!$E274,network_element_names,0),MATCH(GRC!AD$3,financial_years,0)))</f>
        <v>0</v>
      </c>
      <c r="AE274" s="52">
        <f>AD274*(1+INDEX(MEA_CAPEX_price_trend,MATCH(GRC!$E274,network_element_names,0),MATCH(GRC!AE$3,financial_years,0)))</f>
        <v>0</v>
      </c>
      <c r="AF274" s="52">
        <f>AE274*(1+INDEX(MEA_CAPEX_price_trend,MATCH(GRC!$E274,network_element_names,0),MATCH(GRC!AF$3,financial_years,0)))</f>
        <v>0</v>
      </c>
      <c r="AG274" s="52">
        <f>AF274*(1+INDEX(MEA_CAPEX_price_trend,MATCH(GRC!$E274,network_element_names,0),MATCH(GRC!AG$3,financial_years,0)))</f>
        <v>0</v>
      </c>
      <c r="AH274" s="52">
        <f>AG274*(1+INDEX(MEA_CAPEX_price_trend,MATCH(GRC!$E274,network_element_names,0),MATCH(GRC!AH$3,financial_years,0)))</f>
        <v>0</v>
      </c>
      <c r="AI274" s="52">
        <f>AH274*(1+INDEX(MEA_CAPEX_price_trend,MATCH(GRC!$E274,network_element_names,0),MATCH(GRC!AI$3,financial_years,0)))</f>
        <v>0</v>
      </c>
      <c r="AJ274" s="52">
        <f>AI274*(1+INDEX(MEA_CAPEX_price_trend,MATCH(GRC!$E274,network_element_names,0),MATCH(GRC!AJ$3,financial_years,0)))</f>
        <v>0</v>
      </c>
      <c r="AK274" s="52">
        <f>AJ274*(1+INDEX(MEA_CAPEX_price_trend,MATCH(GRC!$E274,network_element_names,0),MATCH(GRC!AK$3,financial_years,0)))</f>
        <v>0</v>
      </c>
      <c r="AL274" s="52">
        <f>AK274*(1+INDEX(MEA_CAPEX_price_trend,MATCH(GRC!$E274,network_element_names,0),MATCH(GRC!AL$3,financial_years,0)))</f>
        <v>0</v>
      </c>
      <c r="AM274" s="52">
        <f>AL274*(1+INDEX(MEA_CAPEX_price_trend,MATCH(GRC!$E274,network_element_names,0),MATCH(GRC!AM$3,financial_years,0)))</f>
        <v>0</v>
      </c>
      <c r="AN274" s="52">
        <f>AM274*(1+INDEX(MEA_CAPEX_price_trend,MATCH(GRC!$E274,network_element_names,0),MATCH(GRC!AN$3,financial_years,0)))</f>
        <v>0</v>
      </c>
      <c r="AO274" s="52">
        <f>AN274*(1+INDEX(MEA_CAPEX_price_trend,MATCH(GRC!$E274,network_element_names,0),MATCH(GRC!AO$3,financial_years,0)))</f>
        <v>0</v>
      </c>
      <c r="AP274" s="52">
        <f>AO274*(1+INDEX(MEA_CAPEX_price_trend,MATCH(GRC!$E274,network_element_names,0),MATCH(GRC!AP$3,financial_years,0)))</f>
        <v>0</v>
      </c>
      <c r="AQ274" s="52">
        <f>AP274*(1+INDEX(MEA_CAPEX_price_trend,MATCH(GRC!$E274,network_element_names,0),MATCH(GRC!AQ$3,financial_years,0)))</f>
        <v>0</v>
      </c>
      <c r="AR274" s="52">
        <f>AQ274*(1+INDEX(MEA_CAPEX_price_trend,MATCH(GRC!$E274,network_element_names,0),MATCH(GRC!AR$3,financial_years,0)))</f>
        <v>0</v>
      </c>
      <c r="AS274" s="52">
        <f>AR274*(1+INDEX(MEA_CAPEX_price_trend,MATCH(GRC!$E274,network_element_names,0),MATCH(GRC!AS$3,financial_years,0)))</f>
        <v>0</v>
      </c>
      <c r="AT274" s="52">
        <f>AS274*(1+INDEX(MEA_CAPEX_price_trend,MATCH(GRC!$E274,network_element_names,0),MATCH(GRC!AT$3,financial_years,0)))</f>
        <v>0</v>
      </c>
    </row>
    <row r="275" spans="4:46" ht="14.5" outlineLevel="1" x14ac:dyDescent="0.35">
      <c r="D275" s="58">
        <v>113</v>
      </c>
      <c r="E275" s="58" t="str">
        <v>Unused</v>
      </c>
      <c r="G275" s="52">
        <v>0</v>
      </c>
      <c r="H275" s="52">
        <f>G275*(1+INDEX(MEA_CAPEX_price_trend,MATCH(GRC!$E275,network_element_names,0),MATCH(GRC!H$3,financial_years,0)))</f>
        <v>0</v>
      </c>
      <c r="I275" s="52">
        <f>H275*(1+INDEX(MEA_CAPEX_price_trend,MATCH(GRC!$E275,network_element_names,0),MATCH(GRC!I$3,financial_years,0)))</f>
        <v>0</v>
      </c>
      <c r="J275" s="52">
        <f>I275*(1+INDEX(MEA_CAPEX_price_trend,MATCH(GRC!$E275,network_element_names,0),MATCH(GRC!J$3,financial_years,0)))</f>
        <v>0</v>
      </c>
      <c r="K275" s="52">
        <f>J275*(1+INDEX(MEA_CAPEX_price_trend,MATCH(GRC!$E275,network_element_names,0),MATCH(GRC!K$3,financial_years,0)))</f>
        <v>0</v>
      </c>
      <c r="L275" s="52">
        <f>K275*(1+INDEX(MEA_CAPEX_price_trend,MATCH(GRC!$E275,network_element_names,0),MATCH(GRC!L$3,financial_years,0)))</f>
        <v>0</v>
      </c>
      <c r="M275" s="52">
        <f>L275*(1+INDEX(MEA_CAPEX_price_trend,MATCH(GRC!$E275,network_element_names,0),MATCH(GRC!M$3,financial_years,0)))</f>
        <v>0</v>
      </c>
      <c r="N275" s="52">
        <f>M275*(1+INDEX(MEA_CAPEX_price_trend,MATCH(GRC!$E275,network_element_names,0),MATCH(GRC!N$3,financial_years,0)))</f>
        <v>0</v>
      </c>
      <c r="O275" s="52">
        <f>N275*(1+INDEX(MEA_CAPEX_price_trend,MATCH(GRC!$E275,network_element_names,0),MATCH(GRC!O$3,financial_years,0)))</f>
        <v>0</v>
      </c>
      <c r="P275" s="52">
        <f>O275*(1+INDEX(MEA_CAPEX_price_trend,MATCH(GRC!$E275,network_element_names,0),MATCH(GRC!P$3,financial_years,0)))</f>
        <v>0</v>
      </c>
      <c r="Q275" s="52">
        <f>P275*(1+INDEX(MEA_CAPEX_price_trend,MATCH(GRC!$E275,network_element_names,0),MATCH(GRC!Q$3,financial_years,0)))</f>
        <v>0</v>
      </c>
      <c r="R275" s="52">
        <f>Q275*(1+INDEX(MEA_CAPEX_price_trend,MATCH(GRC!$E275,network_element_names,0),MATCH(GRC!R$3,financial_years,0)))</f>
        <v>0</v>
      </c>
      <c r="S275" s="52">
        <f>R275*(1+INDEX(MEA_CAPEX_price_trend,MATCH(GRC!$E275,network_element_names,0),MATCH(GRC!S$3,financial_years,0)))</f>
        <v>0</v>
      </c>
      <c r="T275" s="52">
        <f>S275*(1+INDEX(MEA_CAPEX_price_trend,MATCH(GRC!$E275,network_element_names,0),MATCH(GRC!T$3,financial_years,0)))</f>
        <v>0</v>
      </c>
      <c r="U275" s="52">
        <f>T275*(1+INDEX(MEA_CAPEX_price_trend,MATCH(GRC!$E275,network_element_names,0),MATCH(GRC!U$3,financial_years,0)))</f>
        <v>0</v>
      </c>
      <c r="V275" s="52">
        <f>U275*(1+INDEX(MEA_CAPEX_price_trend,MATCH(GRC!$E275,network_element_names,0),MATCH(GRC!V$3,financial_years,0)))</f>
        <v>0</v>
      </c>
      <c r="W275" s="52">
        <f>V275*(1+INDEX(MEA_CAPEX_price_trend,MATCH(GRC!$E275,network_element_names,0),MATCH(GRC!W$3,financial_years,0)))</f>
        <v>0</v>
      </c>
      <c r="X275" s="52">
        <f>W275*(1+INDEX(MEA_CAPEX_price_trend,MATCH(GRC!$E275,network_element_names,0),MATCH(GRC!X$3,financial_years,0)))</f>
        <v>0</v>
      </c>
      <c r="Y275" s="52">
        <f>X275*(1+INDEX(MEA_CAPEX_price_trend,MATCH(GRC!$E275,network_element_names,0),MATCH(GRC!Y$3,financial_years,0)))</f>
        <v>0</v>
      </c>
      <c r="Z275" s="52">
        <f>Y275*(1+INDEX(MEA_CAPEX_price_trend,MATCH(GRC!$E275,network_element_names,0),MATCH(GRC!Z$3,financial_years,0)))</f>
        <v>0</v>
      </c>
      <c r="AA275" s="52">
        <f>Z275*(1+INDEX(MEA_CAPEX_price_trend,MATCH(GRC!$E275,network_element_names,0),MATCH(GRC!AA$3,financial_years,0)))</f>
        <v>0</v>
      </c>
      <c r="AB275" s="52">
        <f>AA275*(1+INDEX(MEA_CAPEX_price_trend,MATCH(GRC!$E275,network_element_names,0),MATCH(GRC!AB$3,financial_years,0)))</f>
        <v>0</v>
      </c>
      <c r="AC275" s="52">
        <f>AB275*(1+INDEX(MEA_CAPEX_price_trend,MATCH(GRC!$E275,network_element_names,0),MATCH(GRC!AC$3,financial_years,0)))</f>
        <v>0</v>
      </c>
      <c r="AD275" s="52">
        <f>AC275*(1+INDEX(MEA_CAPEX_price_trend,MATCH(GRC!$E275,network_element_names,0),MATCH(GRC!AD$3,financial_years,0)))</f>
        <v>0</v>
      </c>
      <c r="AE275" s="52">
        <f>AD275*(1+INDEX(MEA_CAPEX_price_trend,MATCH(GRC!$E275,network_element_names,0),MATCH(GRC!AE$3,financial_years,0)))</f>
        <v>0</v>
      </c>
      <c r="AF275" s="52">
        <f>AE275*(1+INDEX(MEA_CAPEX_price_trend,MATCH(GRC!$E275,network_element_names,0),MATCH(GRC!AF$3,financial_years,0)))</f>
        <v>0</v>
      </c>
      <c r="AG275" s="52">
        <f>AF275*(1+INDEX(MEA_CAPEX_price_trend,MATCH(GRC!$E275,network_element_names,0),MATCH(GRC!AG$3,financial_years,0)))</f>
        <v>0</v>
      </c>
      <c r="AH275" s="52">
        <f>AG275*(1+INDEX(MEA_CAPEX_price_trend,MATCH(GRC!$E275,network_element_names,0),MATCH(GRC!AH$3,financial_years,0)))</f>
        <v>0</v>
      </c>
      <c r="AI275" s="52">
        <f>AH275*(1+INDEX(MEA_CAPEX_price_trend,MATCH(GRC!$E275,network_element_names,0),MATCH(GRC!AI$3,financial_years,0)))</f>
        <v>0</v>
      </c>
      <c r="AJ275" s="52">
        <f>AI275*(1+INDEX(MEA_CAPEX_price_trend,MATCH(GRC!$E275,network_element_names,0),MATCH(GRC!AJ$3,financial_years,0)))</f>
        <v>0</v>
      </c>
      <c r="AK275" s="52">
        <f>AJ275*(1+INDEX(MEA_CAPEX_price_trend,MATCH(GRC!$E275,network_element_names,0),MATCH(GRC!AK$3,financial_years,0)))</f>
        <v>0</v>
      </c>
      <c r="AL275" s="52">
        <f>AK275*(1+INDEX(MEA_CAPEX_price_trend,MATCH(GRC!$E275,network_element_names,0),MATCH(GRC!AL$3,financial_years,0)))</f>
        <v>0</v>
      </c>
      <c r="AM275" s="52">
        <f>AL275*(1+INDEX(MEA_CAPEX_price_trend,MATCH(GRC!$E275,network_element_names,0),MATCH(GRC!AM$3,financial_years,0)))</f>
        <v>0</v>
      </c>
      <c r="AN275" s="52">
        <f>AM275*(1+INDEX(MEA_CAPEX_price_trend,MATCH(GRC!$E275,network_element_names,0),MATCH(GRC!AN$3,financial_years,0)))</f>
        <v>0</v>
      </c>
      <c r="AO275" s="52">
        <f>AN275*(1+INDEX(MEA_CAPEX_price_trend,MATCH(GRC!$E275,network_element_names,0),MATCH(GRC!AO$3,financial_years,0)))</f>
        <v>0</v>
      </c>
      <c r="AP275" s="52">
        <f>AO275*(1+INDEX(MEA_CAPEX_price_trend,MATCH(GRC!$E275,network_element_names,0),MATCH(GRC!AP$3,financial_years,0)))</f>
        <v>0</v>
      </c>
      <c r="AQ275" s="52">
        <f>AP275*(1+INDEX(MEA_CAPEX_price_trend,MATCH(GRC!$E275,network_element_names,0),MATCH(GRC!AQ$3,financial_years,0)))</f>
        <v>0</v>
      </c>
      <c r="AR275" s="52">
        <f>AQ275*(1+INDEX(MEA_CAPEX_price_trend,MATCH(GRC!$E275,network_element_names,0),MATCH(GRC!AR$3,financial_years,0)))</f>
        <v>0</v>
      </c>
      <c r="AS275" s="52">
        <f>AR275*(1+INDEX(MEA_CAPEX_price_trend,MATCH(GRC!$E275,network_element_names,0),MATCH(GRC!AS$3,financial_years,0)))</f>
        <v>0</v>
      </c>
      <c r="AT275" s="52">
        <f>AS275*(1+INDEX(MEA_CAPEX_price_trend,MATCH(GRC!$E275,network_element_names,0),MATCH(GRC!AT$3,financial_years,0)))</f>
        <v>0</v>
      </c>
    </row>
    <row r="276" spans="4:46" ht="14.5" outlineLevel="1" x14ac:dyDescent="0.35">
      <c r="D276" s="58">
        <v>114</v>
      </c>
      <c r="E276" s="58" t="str">
        <v>Unused</v>
      </c>
      <c r="G276" s="52">
        <v>0</v>
      </c>
      <c r="H276" s="52">
        <f>G276*(1+INDEX(MEA_CAPEX_price_trend,MATCH(GRC!$E276,network_element_names,0),MATCH(GRC!H$3,financial_years,0)))</f>
        <v>0</v>
      </c>
      <c r="I276" s="52">
        <f>H276*(1+INDEX(MEA_CAPEX_price_trend,MATCH(GRC!$E276,network_element_names,0),MATCH(GRC!I$3,financial_years,0)))</f>
        <v>0</v>
      </c>
      <c r="J276" s="52">
        <f>I276*(1+INDEX(MEA_CAPEX_price_trend,MATCH(GRC!$E276,network_element_names,0),MATCH(GRC!J$3,financial_years,0)))</f>
        <v>0</v>
      </c>
      <c r="K276" s="52">
        <f>J276*(1+INDEX(MEA_CAPEX_price_trend,MATCH(GRC!$E276,network_element_names,0),MATCH(GRC!K$3,financial_years,0)))</f>
        <v>0</v>
      </c>
      <c r="L276" s="52">
        <f>K276*(1+INDEX(MEA_CAPEX_price_trend,MATCH(GRC!$E276,network_element_names,0),MATCH(GRC!L$3,financial_years,0)))</f>
        <v>0</v>
      </c>
      <c r="M276" s="52">
        <f>L276*(1+INDEX(MEA_CAPEX_price_trend,MATCH(GRC!$E276,network_element_names,0),MATCH(GRC!M$3,financial_years,0)))</f>
        <v>0</v>
      </c>
      <c r="N276" s="52">
        <f>M276*(1+INDEX(MEA_CAPEX_price_trend,MATCH(GRC!$E276,network_element_names,0),MATCH(GRC!N$3,financial_years,0)))</f>
        <v>0</v>
      </c>
      <c r="O276" s="52">
        <f>N276*(1+INDEX(MEA_CAPEX_price_trend,MATCH(GRC!$E276,network_element_names,0),MATCH(GRC!O$3,financial_years,0)))</f>
        <v>0</v>
      </c>
      <c r="P276" s="52">
        <f>O276*(1+INDEX(MEA_CAPEX_price_trend,MATCH(GRC!$E276,network_element_names,0),MATCH(GRC!P$3,financial_years,0)))</f>
        <v>0</v>
      </c>
      <c r="Q276" s="52">
        <f>P276*(1+INDEX(MEA_CAPEX_price_trend,MATCH(GRC!$E276,network_element_names,0),MATCH(GRC!Q$3,financial_years,0)))</f>
        <v>0</v>
      </c>
      <c r="R276" s="52">
        <f>Q276*(1+INDEX(MEA_CAPEX_price_trend,MATCH(GRC!$E276,network_element_names,0),MATCH(GRC!R$3,financial_years,0)))</f>
        <v>0</v>
      </c>
      <c r="S276" s="52">
        <f>R276*(1+INDEX(MEA_CAPEX_price_trend,MATCH(GRC!$E276,network_element_names,0),MATCH(GRC!S$3,financial_years,0)))</f>
        <v>0</v>
      </c>
      <c r="T276" s="52">
        <f>S276*(1+INDEX(MEA_CAPEX_price_trend,MATCH(GRC!$E276,network_element_names,0),MATCH(GRC!T$3,financial_years,0)))</f>
        <v>0</v>
      </c>
      <c r="U276" s="52">
        <f>T276*(1+INDEX(MEA_CAPEX_price_trend,MATCH(GRC!$E276,network_element_names,0),MATCH(GRC!U$3,financial_years,0)))</f>
        <v>0</v>
      </c>
      <c r="V276" s="52">
        <f>U276*(1+INDEX(MEA_CAPEX_price_trend,MATCH(GRC!$E276,network_element_names,0),MATCH(GRC!V$3,financial_years,0)))</f>
        <v>0</v>
      </c>
      <c r="W276" s="52">
        <f>V276*(1+INDEX(MEA_CAPEX_price_trend,MATCH(GRC!$E276,network_element_names,0),MATCH(GRC!W$3,financial_years,0)))</f>
        <v>0</v>
      </c>
      <c r="X276" s="52">
        <f>W276*(1+INDEX(MEA_CAPEX_price_trend,MATCH(GRC!$E276,network_element_names,0),MATCH(GRC!X$3,financial_years,0)))</f>
        <v>0</v>
      </c>
      <c r="Y276" s="52">
        <f>X276*(1+INDEX(MEA_CAPEX_price_trend,MATCH(GRC!$E276,network_element_names,0),MATCH(GRC!Y$3,financial_years,0)))</f>
        <v>0</v>
      </c>
      <c r="Z276" s="52">
        <f>Y276*(1+INDEX(MEA_CAPEX_price_trend,MATCH(GRC!$E276,network_element_names,0),MATCH(GRC!Z$3,financial_years,0)))</f>
        <v>0</v>
      </c>
      <c r="AA276" s="52">
        <f>Z276*(1+INDEX(MEA_CAPEX_price_trend,MATCH(GRC!$E276,network_element_names,0),MATCH(GRC!AA$3,financial_years,0)))</f>
        <v>0</v>
      </c>
      <c r="AB276" s="52">
        <f>AA276*(1+INDEX(MEA_CAPEX_price_trend,MATCH(GRC!$E276,network_element_names,0),MATCH(GRC!AB$3,financial_years,0)))</f>
        <v>0</v>
      </c>
      <c r="AC276" s="52">
        <f>AB276*(1+INDEX(MEA_CAPEX_price_trend,MATCH(GRC!$E276,network_element_names,0),MATCH(GRC!AC$3,financial_years,0)))</f>
        <v>0</v>
      </c>
      <c r="AD276" s="52">
        <f>AC276*(1+INDEX(MEA_CAPEX_price_trend,MATCH(GRC!$E276,network_element_names,0),MATCH(GRC!AD$3,financial_years,0)))</f>
        <v>0</v>
      </c>
      <c r="AE276" s="52">
        <f>AD276*(1+INDEX(MEA_CAPEX_price_trend,MATCH(GRC!$E276,network_element_names,0),MATCH(GRC!AE$3,financial_years,0)))</f>
        <v>0</v>
      </c>
      <c r="AF276" s="52">
        <f>AE276*(1+INDEX(MEA_CAPEX_price_trend,MATCH(GRC!$E276,network_element_names,0),MATCH(GRC!AF$3,financial_years,0)))</f>
        <v>0</v>
      </c>
      <c r="AG276" s="52">
        <f>AF276*(1+INDEX(MEA_CAPEX_price_trend,MATCH(GRC!$E276,network_element_names,0),MATCH(GRC!AG$3,financial_years,0)))</f>
        <v>0</v>
      </c>
      <c r="AH276" s="52">
        <f>AG276*(1+INDEX(MEA_CAPEX_price_trend,MATCH(GRC!$E276,network_element_names,0),MATCH(GRC!AH$3,financial_years,0)))</f>
        <v>0</v>
      </c>
      <c r="AI276" s="52">
        <f>AH276*(1+INDEX(MEA_CAPEX_price_trend,MATCH(GRC!$E276,network_element_names,0),MATCH(GRC!AI$3,financial_years,0)))</f>
        <v>0</v>
      </c>
      <c r="AJ276" s="52">
        <f>AI276*(1+INDEX(MEA_CAPEX_price_trend,MATCH(GRC!$E276,network_element_names,0),MATCH(GRC!AJ$3,financial_years,0)))</f>
        <v>0</v>
      </c>
      <c r="AK276" s="52">
        <f>AJ276*(1+INDEX(MEA_CAPEX_price_trend,MATCH(GRC!$E276,network_element_names,0),MATCH(GRC!AK$3,financial_years,0)))</f>
        <v>0</v>
      </c>
      <c r="AL276" s="52">
        <f>AK276*(1+INDEX(MEA_CAPEX_price_trend,MATCH(GRC!$E276,network_element_names,0),MATCH(GRC!AL$3,financial_years,0)))</f>
        <v>0</v>
      </c>
      <c r="AM276" s="52">
        <f>AL276*(1+INDEX(MEA_CAPEX_price_trend,MATCH(GRC!$E276,network_element_names,0),MATCH(GRC!AM$3,financial_years,0)))</f>
        <v>0</v>
      </c>
      <c r="AN276" s="52">
        <f>AM276*(1+INDEX(MEA_CAPEX_price_trend,MATCH(GRC!$E276,network_element_names,0),MATCH(GRC!AN$3,financial_years,0)))</f>
        <v>0</v>
      </c>
      <c r="AO276" s="52">
        <f>AN276*(1+INDEX(MEA_CAPEX_price_trend,MATCH(GRC!$E276,network_element_names,0),MATCH(GRC!AO$3,financial_years,0)))</f>
        <v>0</v>
      </c>
      <c r="AP276" s="52">
        <f>AO276*(1+INDEX(MEA_CAPEX_price_trend,MATCH(GRC!$E276,network_element_names,0),MATCH(GRC!AP$3,financial_years,0)))</f>
        <v>0</v>
      </c>
      <c r="AQ276" s="52">
        <f>AP276*(1+INDEX(MEA_CAPEX_price_trend,MATCH(GRC!$E276,network_element_names,0),MATCH(GRC!AQ$3,financial_years,0)))</f>
        <v>0</v>
      </c>
      <c r="AR276" s="52">
        <f>AQ276*(1+INDEX(MEA_CAPEX_price_trend,MATCH(GRC!$E276,network_element_names,0),MATCH(GRC!AR$3,financial_years,0)))</f>
        <v>0</v>
      </c>
      <c r="AS276" s="52">
        <f>AR276*(1+INDEX(MEA_CAPEX_price_trend,MATCH(GRC!$E276,network_element_names,0),MATCH(GRC!AS$3,financial_years,0)))</f>
        <v>0</v>
      </c>
      <c r="AT276" s="52">
        <f>AS276*(1+INDEX(MEA_CAPEX_price_trend,MATCH(GRC!$E276,network_element_names,0),MATCH(GRC!AT$3,financial_years,0)))</f>
        <v>0</v>
      </c>
    </row>
    <row r="277" spans="4:46" ht="14.5" outlineLevel="1" x14ac:dyDescent="0.35">
      <c r="D277" s="58">
        <v>115</v>
      </c>
      <c r="E277" s="58" t="str">
        <v>Unused</v>
      </c>
      <c r="G277" s="52">
        <v>0</v>
      </c>
      <c r="H277" s="52">
        <f>G277*(1+INDEX(MEA_CAPEX_price_trend,MATCH(GRC!$E277,network_element_names,0),MATCH(GRC!H$3,financial_years,0)))</f>
        <v>0</v>
      </c>
      <c r="I277" s="52">
        <f>H277*(1+INDEX(MEA_CAPEX_price_trend,MATCH(GRC!$E277,network_element_names,0),MATCH(GRC!I$3,financial_years,0)))</f>
        <v>0</v>
      </c>
      <c r="J277" s="52">
        <f>I277*(1+INDEX(MEA_CAPEX_price_trend,MATCH(GRC!$E277,network_element_names,0),MATCH(GRC!J$3,financial_years,0)))</f>
        <v>0</v>
      </c>
      <c r="K277" s="52">
        <f>J277*(1+INDEX(MEA_CAPEX_price_trend,MATCH(GRC!$E277,network_element_names,0),MATCH(GRC!K$3,financial_years,0)))</f>
        <v>0</v>
      </c>
      <c r="L277" s="52">
        <f>K277*(1+INDEX(MEA_CAPEX_price_trend,MATCH(GRC!$E277,network_element_names,0),MATCH(GRC!L$3,financial_years,0)))</f>
        <v>0</v>
      </c>
      <c r="M277" s="52">
        <f>L277*(1+INDEX(MEA_CAPEX_price_trend,MATCH(GRC!$E277,network_element_names,0),MATCH(GRC!M$3,financial_years,0)))</f>
        <v>0</v>
      </c>
      <c r="N277" s="52">
        <f>M277*(1+INDEX(MEA_CAPEX_price_trend,MATCH(GRC!$E277,network_element_names,0),MATCH(GRC!N$3,financial_years,0)))</f>
        <v>0</v>
      </c>
      <c r="O277" s="52">
        <f>N277*(1+INDEX(MEA_CAPEX_price_trend,MATCH(GRC!$E277,network_element_names,0),MATCH(GRC!O$3,financial_years,0)))</f>
        <v>0</v>
      </c>
      <c r="P277" s="52">
        <f>O277*(1+INDEX(MEA_CAPEX_price_trend,MATCH(GRC!$E277,network_element_names,0),MATCH(GRC!P$3,financial_years,0)))</f>
        <v>0</v>
      </c>
      <c r="Q277" s="52">
        <f>P277*(1+INDEX(MEA_CAPEX_price_trend,MATCH(GRC!$E277,network_element_names,0),MATCH(GRC!Q$3,financial_years,0)))</f>
        <v>0</v>
      </c>
      <c r="R277" s="52">
        <f>Q277*(1+INDEX(MEA_CAPEX_price_trend,MATCH(GRC!$E277,network_element_names,0),MATCH(GRC!R$3,financial_years,0)))</f>
        <v>0</v>
      </c>
      <c r="S277" s="52">
        <f>R277*(1+INDEX(MEA_CAPEX_price_trend,MATCH(GRC!$E277,network_element_names,0),MATCH(GRC!S$3,financial_years,0)))</f>
        <v>0</v>
      </c>
      <c r="T277" s="52">
        <f>S277*(1+INDEX(MEA_CAPEX_price_trend,MATCH(GRC!$E277,network_element_names,0),MATCH(GRC!T$3,financial_years,0)))</f>
        <v>0</v>
      </c>
      <c r="U277" s="52">
        <f>T277*(1+INDEX(MEA_CAPEX_price_trend,MATCH(GRC!$E277,network_element_names,0),MATCH(GRC!U$3,financial_years,0)))</f>
        <v>0</v>
      </c>
      <c r="V277" s="52">
        <f>U277*(1+INDEX(MEA_CAPEX_price_trend,MATCH(GRC!$E277,network_element_names,0),MATCH(GRC!V$3,financial_years,0)))</f>
        <v>0</v>
      </c>
      <c r="W277" s="52">
        <f>V277*(1+INDEX(MEA_CAPEX_price_trend,MATCH(GRC!$E277,network_element_names,0),MATCH(GRC!W$3,financial_years,0)))</f>
        <v>0</v>
      </c>
      <c r="X277" s="52">
        <f>W277*(1+INDEX(MEA_CAPEX_price_trend,MATCH(GRC!$E277,network_element_names,0),MATCH(GRC!X$3,financial_years,0)))</f>
        <v>0</v>
      </c>
      <c r="Y277" s="52">
        <f>X277*(1+INDEX(MEA_CAPEX_price_trend,MATCH(GRC!$E277,network_element_names,0),MATCH(GRC!Y$3,financial_years,0)))</f>
        <v>0</v>
      </c>
      <c r="Z277" s="52">
        <f>Y277*(1+INDEX(MEA_CAPEX_price_trend,MATCH(GRC!$E277,network_element_names,0),MATCH(GRC!Z$3,financial_years,0)))</f>
        <v>0</v>
      </c>
      <c r="AA277" s="52">
        <f>Z277*(1+INDEX(MEA_CAPEX_price_trend,MATCH(GRC!$E277,network_element_names,0),MATCH(GRC!AA$3,financial_years,0)))</f>
        <v>0</v>
      </c>
      <c r="AB277" s="52">
        <f>AA277*(1+INDEX(MEA_CAPEX_price_trend,MATCH(GRC!$E277,network_element_names,0),MATCH(GRC!AB$3,financial_years,0)))</f>
        <v>0</v>
      </c>
      <c r="AC277" s="52">
        <f>AB277*(1+INDEX(MEA_CAPEX_price_trend,MATCH(GRC!$E277,network_element_names,0),MATCH(GRC!AC$3,financial_years,0)))</f>
        <v>0</v>
      </c>
      <c r="AD277" s="52">
        <f>AC277*(1+INDEX(MEA_CAPEX_price_trend,MATCH(GRC!$E277,network_element_names,0),MATCH(GRC!AD$3,financial_years,0)))</f>
        <v>0</v>
      </c>
      <c r="AE277" s="52">
        <f>AD277*(1+INDEX(MEA_CAPEX_price_trend,MATCH(GRC!$E277,network_element_names,0),MATCH(GRC!AE$3,financial_years,0)))</f>
        <v>0</v>
      </c>
      <c r="AF277" s="52">
        <f>AE277*(1+INDEX(MEA_CAPEX_price_trend,MATCH(GRC!$E277,network_element_names,0),MATCH(GRC!AF$3,financial_years,0)))</f>
        <v>0</v>
      </c>
      <c r="AG277" s="52">
        <f>AF277*(1+INDEX(MEA_CAPEX_price_trend,MATCH(GRC!$E277,network_element_names,0),MATCH(GRC!AG$3,financial_years,0)))</f>
        <v>0</v>
      </c>
      <c r="AH277" s="52">
        <f>AG277*(1+INDEX(MEA_CAPEX_price_trend,MATCH(GRC!$E277,network_element_names,0),MATCH(GRC!AH$3,financial_years,0)))</f>
        <v>0</v>
      </c>
      <c r="AI277" s="52">
        <f>AH277*(1+INDEX(MEA_CAPEX_price_trend,MATCH(GRC!$E277,network_element_names,0),MATCH(GRC!AI$3,financial_years,0)))</f>
        <v>0</v>
      </c>
      <c r="AJ277" s="52">
        <f>AI277*(1+INDEX(MEA_CAPEX_price_trend,MATCH(GRC!$E277,network_element_names,0),MATCH(GRC!AJ$3,financial_years,0)))</f>
        <v>0</v>
      </c>
      <c r="AK277" s="52">
        <f>AJ277*(1+INDEX(MEA_CAPEX_price_trend,MATCH(GRC!$E277,network_element_names,0),MATCH(GRC!AK$3,financial_years,0)))</f>
        <v>0</v>
      </c>
      <c r="AL277" s="52">
        <f>AK277*(1+INDEX(MEA_CAPEX_price_trend,MATCH(GRC!$E277,network_element_names,0),MATCH(GRC!AL$3,financial_years,0)))</f>
        <v>0</v>
      </c>
      <c r="AM277" s="52">
        <f>AL277*(1+INDEX(MEA_CAPEX_price_trend,MATCH(GRC!$E277,network_element_names,0),MATCH(GRC!AM$3,financial_years,0)))</f>
        <v>0</v>
      </c>
      <c r="AN277" s="52">
        <f>AM277*(1+INDEX(MEA_CAPEX_price_trend,MATCH(GRC!$E277,network_element_names,0),MATCH(GRC!AN$3,financial_years,0)))</f>
        <v>0</v>
      </c>
      <c r="AO277" s="52">
        <f>AN277*(1+INDEX(MEA_CAPEX_price_trend,MATCH(GRC!$E277,network_element_names,0),MATCH(GRC!AO$3,financial_years,0)))</f>
        <v>0</v>
      </c>
      <c r="AP277" s="52">
        <f>AO277*(1+INDEX(MEA_CAPEX_price_trend,MATCH(GRC!$E277,network_element_names,0),MATCH(GRC!AP$3,financial_years,0)))</f>
        <v>0</v>
      </c>
      <c r="AQ277" s="52">
        <f>AP277*(1+INDEX(MEA_CAPEX_price_trend,MATCH(GRC!$E277,network_element_names,0),MATCH(GRC!AQ$3,financial_years,0)))</f>
        <v>0</v>
      </c>
      <c r="AR277" s="52">
        <f>AQ277*(1+INDEX(MEA_CAPEX_price_trend,MATCH(GRC!$E277,network_element_names,0),MATCH(GRC!AR$3,financial_years,0)))</f>
        <v>0</v>
      </c>
      <c r="AS277" s="52">
        <f>AR277*(1+INDEX(MEA_CAPEX_price_trend,MATCH(GRC!$E277,network_element_names,0),MATCH(GRC!AS$3,financial_years,0)))</f>
        <v>0</v>
      </c>
      <c r="AT277" s="52">
        <f>AS277*(1+INDEX(MEA_CAPEX_price_trend,MATCH(GRC!$E277,network_element_names,0),MATCH(GRC!AT$3,financial_years,0)))</f>
        <v>0</v>
      </c>
    </row>
    <row r="278" spans="4:46" ht="14.5" outlineLevel="1" x14ac:dyDescent="0.35">
      <c r="D278" s="58">
        <v>116</v>
      </c>
      <c r="E278" s="58" t="str">
        <v>Unused</v>
      </c>
      <c r="G278" s="52">
        <v>0</v>
      </c>
      <c r="H278" s="52">
        <f>G278*(1+INDEX(MEA_CAPEX_price_trend,MATCH(GRC!$E278,network_element_names,0),MATCH(GRC!H$3,financial_years,0)))</f>
        <v>0</v>
      </c>
      <c r="I278" s="52">
        <f>H278*(1+INDEX(MEA_CAPEX_price_trend,MATCH(GRC!$E278,network_element_names,0),MATCH(GRC!I$3,financial_years,0)))</f>
        <v>0</v>
      </c>
      <c r="J278" s="52">
        <f>I278*(1+INDEX(MEA_CAPEX_price_trend,MATCH(GRC!$E278,network_element_names,0),MATCH(GRC!J$3,financial_years,0)))</f>
        <v>0</v>
      </c>
      <c r="K278" s="52">
        <f>J278*(1+INDEX(MEA_CAPEX_price_trend,MATCH(GRC!$E278,network_element_names,0),MATCH(GRC!K$3,financial_years,0)))</f>
        <v>0</v>
      </c>
      <c r="L278" s="52">
        <f>K278*(1+INDEX(MEA_CAPEX_price_trend,MATCH(GRC!$E278,network_element_names,0),MATCH(GRC!L$3,financial_years,0)))</f>
        <v>0</v>
      </c>
      <c r="M278" s="52">
        <f>L278*(1+INDEX(MEA_CAPEX_price_trend,MATCH(GRC!$E278,network_element_names,0),MATCH(GRC!M$3,financial_years,0)))</f>
        <v>0</v>
      </c>
      <c r="N278" s="52">
        <f>M278*(1+INDEX(MEA_CAPEX_price_trend,MATCH(GRC!$E278,network_element_names,0),MATCH(GRC!N$3,financial_years,0)))</f>
        <v>0</v>
      </c>
      <c r="O278" s="52">
        <f>N278*(1+INDEX(MEA_CAPEX_price_trend,MATCH(GRC!$E278,network_element_names,0),MATCH(GRC!O$3,financial_years,0)))</f>
        <v>0</v>
      </c>
      <c r="P278" s="52">
        <f>O278*(1+INDEX(MEA_CAPEX_price_trend,MATCH(GRC!$E278,network_element_names,0),MATCH(GRC!P$3,financial_years,0)))</f>
        <v>0</v>
      </c>
      <c r="Q278" s="52">
        <f>P278*(1+INDEX(MEA_CAPEX_price_trend,MATCH(GRC!$E278,network_element_names,0),MATCH(GRC!Q$3,financial_years,0)))</f>
        <v>0</v>
      </c>
      <c r="R278" s="52">
        <f>Q278*(1+INDEX(MEA_CAPEX_price_trend,MATCH(GRC!$E278,network_element_names,0),MATCH(GRC!R$3,financial_years,0)))</f>
        <v>0</v>
      </c>
      <c r="S278" s="52">
        <f>R278*(1+INDEX(MEA_CAPEX_price_trend,MATCH(GRC!$E278,network_element_names,0),MATCH(GRC!S$3,financial_years,0)))</f>
        <v>0</v>
      </c>
      <c r="T278" s="52">
        <f>S278*(1+INDEX(MEA_CAPEX_price_trend,MATCH(GRC!$E278,network_element_names,0),MATCH(GRC!T$3,financial_years,0)))</f>
        <v>0</v>
      </c>
      <c r="U278" s="52">
        <f>T278*(1+INDEX(MEA_CAPEX_price_trend,MATCH(GRC!$E278,network_element_names,0),MATCH(GRC!U$3,financial_years,0)))</f>
        <v>0</v>
      </c>
      <c r="V278" s="52">
        <f>U278*(1+INDEX(MEA_CAPEX_price_trend,MATCH(GRC!$E278,network_element_names,0),MATCH(GRC!V$3,financial_years,0)))</f>
        <v>0</v>
      </c>
      <c r="W278" s="52">
        <f>V278*(1+INDEX(MEA_CAPEX_price_trend,MATCH(GRC!$E278,network_element_names,0),MATCH(GRC!W$3,financial_years,0)))</f>
        <v>0</v>
      </c>
      <c r="X278" s="52">
        <f>W278*(1+INDEX(MEA_CAPEX_price_trend,MATCH(GRC!$E278,network_element_names,0),MATCH(GRC!X$3,financial_years,0)))</f>
        <v>0</v>
      </c>
      <c r="Y278" s="52">
        <f>X278*(1+INDEX(MEA_CAPEX_price_trend,MATCH(GRC!$E278,network_element_names,0),MATCH(GRC!Y$3,financial_years,0)))</f>
        <v>0</v>
      </c>
      <c r="Z278" s="52">
        <f>Y278*(1+INDEX(MEA_CAPEX_price_trend,MATCH(GRC!$E278,network_element_names,0),MATCH(GRC!Z$3,financial_years,0)))</f>
        <v>0</v>
      </c>
      <c r="AA278" s="52">
        <f>Z278*(1+INDEX(MEA_CAPEX_price_trend,MATCH(GRC!$E278,network_element_names,0),MATCH(GRC!AA$3,financial_years,0)))</f>
        <v>0</v>
      </c>
      <c r="AB278" s="52">
        <f>AA278*(1+INDEX(MEA_CAPEX_price_trend,MATCH(GRC!$E278,network_element_names,0),MATCH(GRC!AB$3,financial_years,0)))</f>
        <v>0</v>
      </c>
      <c r="AC278" s="52">
        <f>AB278*(1+INDEX(MEA_CAPEX_price_trend,MATCH(GRC!$E278,network_element_names,0),MATCH(GRC!AC$3,financial_years,0)))</f>
        <v>0</v>
      </c>
      <c r="AD278" s="52">
        <f>AC278*(1+INDEX(MEA_CAPEX_price_trend,MATCH(GRC!$E278,network_element_names,0),MATCH(GRC!AD$3,financial_years,0)))</f>
        <v>0</v>
      </c>
      <c r="AE278" s="52">
        <f>AD278*(1+INDEX(MEA_CAPEX_price_trend,MATCH(GRC!$E278,network_element_names,0),MATCH(GRC!AE$3,financial_years,0)))</f>
        <v>0</v>
      </c>
      <c r="AF278" s="52">
        <f>AE278*(1+INDEX(MEA_CAPEX_price_trend,MATCH(GRC!$E278,network_element_names,0),MATCH(GRC!AF$3,financial_years,0)))</f>
        <v>0</v>
      </c>
      <c r="AG278" s="52">
        <f>AF278*(1+INDEX(MEA_CAPEX_price_trend,MATCH(GRC!$E278,network_element_names,0),MATCH(GRC!AG$3,financial_years,0)))</f>
        <v>0</v>
      </c>
      <c r="AH278" s="52">
        <f>AG278*(1+INDEX(MEA_CAPEX_price_trend,MATCH(GRC!$E278,network_element_names,0),MATCH(GRC!AH$3,financial_years,0)))</f>
        <v>0</v>
      </c>
      <c r="AI278" s="52">
        <f>AH278*(1+INDEX(MEA_CAPEX_price_trend,MATCH(GRC!$E278,network_element_names,0),MATCH(GRC!AI$3,financial_years,0)))</f>
        <v>0</v>
      </c>
      <c r="AJ278" s="52">
        <f>AI278*(1+INDEX(MEA_CAPEX_price_trend,MATCH(GRC!$E278,network_element_names,0),MATCH(GRC!AJ$3,financial_years,0)))</f>
        <v>0</v>
      </c>
      <c r="AK278" s="52">
        <f>AJ278*(1+INDEX(MEA_CAPEX_price_trend,MATCH(GRC!$E278,network_element_names,0),MATCH(GRC!AK$3,financial_years,0)))</f>
        <v>0</v>
      </c>
      <c r="AL278" s="52">
        <f>AK278*(1+INDEX(MEA_CAPEX_price_trend,MATCH(GRC!$E278,network_element_names,0),MATCH(GRC!AL$3,financial_years,0)))</f>
        <v>0</v>
      </c>
      <c r="AM278" s="52">
        <f>AL278*(1+INDEX(MEA_CAPEX_price_trend,MATCH(GRC!$E278,network_element_names,0),MATCH(GRC!AM$3,financial_years,0)))</f>
        <v>0</v>
      </c>
      <c r="AN278" s="52">
        <f>AM278*(1+INDEX(MEA_CAPEX_price_trend,MATCH(GRC!$E278,network_element_names,0),MATCH(GRC!AN$3,financial_years,0)))</f>
        <v>0</v>
      </c>
      <c r="AO278" s="52">
        <f>AN278*(1+INDEX(MEA_CAPEX_price_trend,MATCH(GRC!$E278,network_element_names,0),MATCH(GRC!AO$3,financial_years,0)))</f>
        <v>0</v>
      </c>
      <c r="AP278" s="52">
        <f>AO278*(1+INDEX(MEA_CAPEX_price_trend,MATCH(GRC!$E278,network_element_names,0),MATCH(GRC!AP$3,financial_years,0)))</f>
        <v>0</v>
      </c>
      <c r="AQ278" s="52">
        <f>AP278*(1+INDEX(MEA_CAPEX_price_trend,MATCH(GRC!$E278,network_element_names,0),MATCH(GRC!AQ$3,financial_years,0)))</f>
        <v>0</v>
      </c>
      <c r="AR278" s="52">
        <f>AQ278*(1+INDEX(MEA_CAPEX_price_trend,MATCH(GRC!$E278,network_element_names,0),MATCH(GRC!AR$3,financial_years,0)))</f>
        <v>0</v>
      </c>
      <c r="AS278" s="52">
        <f>AR278*(1+INDEX(MEA_CAPEX_price_trend,MATCH(GRC!$E278,network_element_names,0),MATCH(GRC!AS$3,financial_years,0)))</f>
        <v>0</v>
      </c>
      <c r="AT278" s="52">
        <f>AS278*(1+INDEX(MEA_CAPEX_price_trend,MATCH(GRC!$E278,network_element_names,0),MATCH(GRC!AT$3,financial_years,0)))</f>
        <v>0</v>
      </c>
    </row>
    <row r="279" spans="4:46" ht="14.5" outlineLevel="1" x14ac:dyDescent="0.35">
      <c r="D279" s="58">
        <v>117</v>
      </c>
      <c r="E279" s="58" t="str">
        <v>Unused</v>
      </c>
      <c r="G279" s="52">
        <v>0</v>
      </c>
      <c r="H279" s="52">
        <f>G279*(1+INDEX(MEA_CAPEX_price_trend,MATCH(GRC!$E279,network_element_names,0),MATCH(GRC!H$3,financial_years,0)))</f>
        <v>0</v>
      </c>
      <c r="I279" s="52">
        <f>H279*(1+INDEX(MEA_CAPEX_price_trend,MATCH(GRC!$E279,network_element_names,0),MATCH(GRC!I$3,financial_years,0)))</f>
        <v>0</v>
      </c>
      <c r="J279" s="52">
        <f>I279*(1+INDEX(MEA_CAPEX_price_trend,MATCH(GRC!$E279,network_element_names,0),MATCH(GRC!J$3,financial_years,0)))</f>
        <v>0</v>
      </c>
      <c r="K279" s="52">
        <f>J279*(1+INDEX(MEA_CAPEX_price_trend,MATCH(GRC!$E279,network_element_names,0),MATCH(GRC!K$3,financial_years,0)))</f>
        <v>0</v>
      </c>
      <c r="L279" s="52">
        <f>K279*(1+INDEX(MEA_CAPEX_price_trend,MATCH(GRC!$E279,network_element_names,0),MATCH(GRC!L$3,financial_years,0)))</f>
        <v>0</v>
      </c>
      <c r="M279" s="52">
        <f>L279*(1+INDEX(MEA_CAPEX_price_trend,MATCH(GRC!$E279,network_element_names,0),MATCH(GRC!M$3,financial_years,0)))</f>
        <v>0</v>
      </c>
      <c r="N279" s="52">
        <f>M279*(1+INDEX(MEA_CAPEX_price_trend,MATCH(GRC!$E279,network_element_names,0),MATCH(GRC!N$3,financial_years,0)))</f>
        <v>0</v>
      </c>
      <c r="O279" s="52">
        <f>N279*(1+INDEX(MEA_CAPEX_price_trend,MATCH(GRC!$E279,network_element_names,0),MATCH(GRC!O$3,financial_years,0)))</f>
        <v>0</v>
      </c>
      <c r="P279" s="52">
        <f>O279*(1+INDEX(MEA_CAPEX_price_trend,MATCH(GRC!$E279,network_element_names,0),MATCH(GRC!P$3,financial_years,0)))</f>
        <v>0</v>
      </c>
      <c r="Q279" s="52">
        <f>P279*(1+INDEX(MEA_CAPEX_price_trend,MATCH(GRC!$E279,network_element_names,0),MATCH(GRC!Q$3,financial_years,0)))</f>
        <v>0</v>
      </c>
      <c r="R279" s="52">
        <f>Q279*(1+INDEX(MEA_CAPEX_price_trend,MATCH(GRC!$E279,network_element_names,0),MATCH(GRC!R$3,financial_years,0)))</f>
        <v>0</v>
      </c>
      <c r="S279" s="52">
        <f>R279*(1+INDEX(MEA_CAPEX_price_trend,MATCH(GRC!$E279,network_element_names,0),MATCH(GRC!S$3,financial_years,0)))</f>
        <v>0</v>
      </c>
      <c r="T279" s="52">
        <f>S279*(1+INDEX(MEA_CAPEX_price_trend,MATCH(GRC!$E279,network_element_names,0),MATCH(GRC!T$3,financial_years,0)))</f>
        <v>0</v>
      </c>
      <c r="U279" s="52">
        <f>T279*(1+INDEX(MEA_CAPEX_price_trend,MATCH(GRC!$E279,network_element_names,0),MATCH(GRC!U$3,financial_years,0)))</f>
        <v>0</v>
      </c>
      <c r="V279" s="52">
        <f>U279*(1+INDEX(MEA_CAPEX_price_trend,MATCH(GRC!$E279,network_element_names,0),MATCH(GRC!V$3,financial_years,0)))</f>
        <v>0</v>
      </c>
      <c r="W279" s="52">
        <f>V279*(1+INDEX(MEA_CAPEX_price_trend,MATCH(GRC!$E279,network_element_names,0),MATCH(GRC!W$3,financial_years,0)))</f>
        <v>0</v>
      </c>
      <c r="X279" s="52">
        <f>W279*(1+INDEX(MEA_CAPEX_price_trend,MATCH(GRC!$E279,network_element_names,0),MATCH(GRC!X$3,financial_years,0)))</f>
        <v>0</v>
      </c>
      <c r="Y279" s="52">
        <f>X279*(1+INDEX(MEA_CAPEX_price_trend,MATCH(GRC!$E279,network_element_names,0),MATCH(GRC!Y$3,financial_years,0)))</f>
        <v>0</v>
      </c>
      <c r="Z279" s="52">
        <f>Y279*(1+INDEX(MEA_CAPEX_price_trend,MATCH(GRC!$E279,network_element_names,0),MATCH(GRC!Z$3,financial_years,0)))</f>
        <v>0</v>
      </c>
      <c r="AA279" s="52">
        <f>Z279*(1+INDEX(MEA_CAPEX_price_trend,MATCH(GRC!$E279,network_element_names,0),MATCH(GRC!AA$3,financial_years,0)))</f>
        <v>0</v>
      </c>
      <c r="AB279" s="52">
        <f>AA279*(1+INDEX(MEA_CAPEX_price_trend,MATCH(GRC!$E279,network_element_names,0),MATCH(GRC!AB$3,financial_years,0)))</f>
        <v>0</v>
      </c>
      <c r="AC279" s="52">
        <f>AB279*(1+INDEX(MEA_CAPEX_price_trend,MATCH(GRC!$E279,network_element_names,0),MATCH(GRC!AC$3,financial_years,0)))</f>
        <v>0</v>
      </c>
      <c r="AD279" s="52">
        <f>AC279*(1+INDEX(MEA_CAPEX_price_trend,MATCH(GRC!$E279,network_element_names,0),MATCH(GRC!AD$3,financial_years,0)))</f>
        <v>0</v>
      </c>
      <c r="AE279" s="52">
        <f>AD279*(1+INDEX(MEA_CAPEX_price_trend,MATCH(GRC!$E279,network_element_names,0),MATCH(GRC!AE$3,financial_years,0)))</f>
        <v>0</v>
      </c>
      <c r="AF279" s="52">
        <f>AE279*(1+INDEX(MEA_CAPEX_price_trend,MATCH(GRC!$E279,network_element_names,0),MATCH(GRC!AF$3,financial_years,0)))</f>
        <v>0</v>
      </c>
      <c r="AG279" s="52">
        <f>AF279*(1+INDEX(MEA_CAPEX_price_trend,MATCH(GRC!$E279,network_element_names,0),MATCH(GRC!AG$3,financial_years,0)))</f>
        <v>0</v>
      </c>
      <c r="AH279" s="52">
        <f>AG279*(1+INDEX(MEA_CAPEX_price_trend,MATCH(GRC!$E279,network_element_names,0),MATCH(GRC!AH$3,financial_years,0)))</f>
        <v>0</v>
      </c>
      <c r="AI279" s="52">
        <f>AH279*(1+INDEX(MEA_CAPEX_price_trend,MATCH(GRC!$E279,network_element_names,0),MATCH(GRC!AI$3,financial_years,0)))</f>
        <v>0</v>
      </c>
      <c r="AJ279" s="52">
        <f>AI279*(1+INDEX(MEA_CAPEX_price_trend,MATCH(GRC!$E279,network_element_names,0),MATCH(GRC!AJ$3,financial_years,0)))</f>
        <v>0</v>
      </c>
      <c r="AK279" s="52">
        <f>AJ279*(1+INDEX(MEA_CAPEX_price_trend,MATCH(GRC!$E279,network_element_names,0),MATCH(GRC!AK$3,financial_years,0)))</f>
        <v>0</v>
      </c>
      <c r="AL279" s="52">
        <f>AK279*(1+INDEX(MEA_CAPEX_price_trend,MATCH(GRC!$E279,network_element_names,0),MATCH(GRC!AL$3,financial_years,0)))</f>
        <v>0</v>
      </c>
      <c r="AM279" s="52">
        <f>AL279*(1+INDEX(MEA_CAPEX_price_trend,MATCH(GRC!$E279,network_element_names,0),MATCH(GRC!AM$3,financial_years,0)))</f>
        <v>0</v>
      </c>
      <c r="AN279" s="52">
        <f>AM279*(1+INDEX(MEA_CAPEX_price_trend,MATCH(GRC!$E279,network_element_names,0),MATCH(GRC!AN$3,financial_years,0)))</f>
        <v>0</v>
      </c>
      <c r="AO279" s="52">
        <f>AN279*(1+INDEX(MEA_CAPEX_price_trend,MATCH(GRC!$E279,network_element_names,0),MATCH(GRC!AO$3,financial_years,0)))</f>
        <v>0</v>
      </c>
      <c r="AP279" s="52">
        <f>AO279*(1+INDEX(MEA_CAPEX_price_trend,MATCH(GRC!$E279,network_element_names,0),MATCH(GRC!AP$3,financial_years,0)))</f>
        <v>0</v>
      </c>
      <c r="AQ279" s="52">
        <f>AP279*(1+INDEX(MEA_CAPEX_price_trend,MATCH(GRC!$E279,network_element_names,0),MATCH(GRC!AQ$3,financial_years,0)))</f>
        <v>0</v>
      </c>
      <c r="AR279" s="52">
        <f>AQ279*(1+INDEX(MEA_CAPEX_price_trend,MATCH(GRC!$E279,network_element_names,0),MATCH(GRC!AR$3,financial_years,0)))</f>
        <v>0</v>
      </c>
      <c r="AS279" s="52">
        <f>AR279*(1+INDEX(MEA_CAPEX_price_trend,MATCH(GRC!$E279,network_element_names,0),MATCH(GRC!AS$3,financial_years,0)))</f>
        <v>0</v>
      </c>
      <c r="AT279" s="52">
        <f>AS279*(1+INDEX(MEA_CAPEX_price_trend,MATCH(GRC!$E279,network_element_names,0),MATCH(GRC!AT$3,financial_years,0)))</f>
        <v>0</v>
      </c>
    </row>
    <row r="280" spans="4:46" ht="14.5" outlineLevel="1" x14ac:dyDescent="0.35">
      <c r="D280" s="58">
        <v>118</v>
      </c>
      <c r="E280" s="58" t="str">
        <v>Unused</v>
      </c>
      <c r="G280" s="52">
        <v>0</v>
      </c>
      <c r="H280" s="52">
        <f>G280*(1+INDEX(MEA_CAPEX_price_trend,MATCH(GRC!$E280,network_element_names,0),MATCH(GRC!H$3,financial_years,0)))</f>
        <v>0</v>
      </c>
      <c r="I280" s="52">
        <f>H280*(1+INDEX(MEA_CAPEX_price_trend,MATCH(GRC!$E280,network_element_names,0),MATCH(GRC!I$3,financial_years,0)))</f>
        <v>0</v>
      </c>
      <c r="J280" s="52">
        <f>I280*(1+INDEX(MEA_CAPEX_price_trend,MATCH(GRC!$E280,network_element_names,0),MATCH(GRC!J$3,financial_years,0)))</f>
        <v>0</v>
      </c>
      <c r="K280" s="52">
        <f>J280*(1+INDEX(MEA_CAPEX_price_trend,MATCH(GRC!$E280,network_element_names,0),MATCH(GRC!K$3,financial_years,0)))</f>
        <v>0</v>
      </c>
      <c r="L280" s="52">
        <f>K280*(1+INDEX(MEA_CAPEX_price_trend,MATCH(GRC!$E280,network_element_names,0),MATCH(GRC!L$3,financial_years,0)))</f>
        <v>0</v>
      </c>
      <c r="M280" s="52">
        <f>L280*(1+INDEX(MEA_CAPEX_price_trend,MATCH(GRC!$E280,network_element_names,0),MATCH(GRC!M$3,financial_years,0)))</f>
        <v>0</v>
      </c>
      <c r="N280" s="52">
        <f>M280*(1+INDEX(MEA_CAPEX_price_trend,MATCH(GRC!$E280,network_element_names,0),MATCH(GRC!N$3,financial_years,0)))</f>
        <v>0</v>
      </c>
      <c r="O280" s="52">
        <f>N280*(1+INDEX(MEA_CAPEX_price_trend,MATCH(GRC!$E280,network_element_names,0),MATCH(GRC!O$3,financial_years,0)))</f>
        <v>0</v>
      </c>
      <c r="P280" s="52">
        <f>O280*(1+INDEX(MEA_CAPEX_price_trend,MATCH(GRC!$E280,network_element_names,0),MATCH(GRC!P$3,financial_years,0)))</f>
        <v>0</v>
      </c>
      <c r="Q280" s="52">
        <f>P280*(1+INDEX(MEA_CAPEX_price_trend,MATCH(GRC!$E280,network_element_names,0),MATCH(GRC!Q$3,financial_years,0)))</f>
        <v>0</v>
      </c>
      <c r="R280" s="52">
        <f>Q280*(1+INDEX(MEA_CAPEX_price_trend,MATCH(GRC!$E280,network_element_names,0),MATCH(GRC!R$3,financial_years,0)))</f>
        <v>0</v>
      </c>
      <c r="S280" s="52">
        <f>R280*(1+INDEX(MEA_CAPEX_price_trend,MATCH(GRC!$E280,network_element_names,0),MATCH(GRC!S$3,financial_years,0)))</f>
        <v>0</v>
      </c>
      <c r="T280" s="52">
        <f>S280*(1+INDEX(MEA_CAPEX_price_trend,MATCH(GRC!$E280,network_element_names,0),MATCH(GRC!T$3,financial_years,0)))</f>
        <v>0</v>
      </c>
      <c r="U280" s="52">
        <f>T280*(1+INDEX(MEA_CAPEX_price_trend,MATCH(GRC!$E280,network_element_names,0),MATCH(GRC!U$3,financial_years,0)))</f>
        <v>0</v>
      </c>
      <c r="V280" s="52">
        <f>U280*(1+INDEX(MEA_CAPEX_price_trend,MATCH(GRC!$E280,network_element_names,0),MATCH(GRC!V$3,financial_years,0)))</f>
        <v>0</v>
      </c>
      <c r="W280" s="52">
        <f>V280*(1+INDEX(MEA_CAPEX_price_trend,MATCH(GRC!$E280,network_element_names,0),MATCH(GRC!W$3,financial_years,0)))</f>
        <v>0</v>
      </c>
      <c r="X280" s="52">
        <f>W280*(1+INDEX(MEA_CAPEX_price_trend,MATCH(GRC!$E280,network_element_names,0),MATCH(GRC!X$3,financial_years,0)))</f>
        <v>0</v>
      </c>
      <c r="Y280" s="52">
        <f>X280*(1+INDEX(MEA_CAPEX_price_trend,MATCH(GRC!$E280,network_element_names,0),MATCH(GRC!Y$3,financial_years,0)))</f>
        <v>0</v>
      </c>
      <c r="Z280" s="52">
        <f>Y280*(1+INDEX(MEA_CAPEX_price_trend,MATCH(GRC!$E280,network_element_names,0),MATCH(GRC!Z$3,financial_years,0)))</f>
        <v>0</v>
      </c>
      <c r="AA280" s="52">
        <f>Z280*(1+INDEX(MEA_CAPEX_price_trend,MATCH(GRC!$E280,network_element_names,0),MATCH(GRC!AA$3,financial_years,0)))</f>
        <v>0</v>
      </c>
      <c r="AB280" s="52">
        <f>AA280*(1+INDEX(MEA_CAPEX_price_trend,MATCH(GRC!$E280,network_element_names,0),MATCH(GRC!AB$3,financial_years,0)))</f>
        <v>0</v>
      </c>
      <c r="AC280" s="52">
        <f>AB280*(1+INDEX(MEA_CAPEX_price_trend,MATCH(GRC!$E280,network_element_names,0),MATCH(GRC!AC$3,financial_years,0)))</f>
        <v>0</v>
      </c>
      <c r="AD280" s="52">
        <f>AC280*(1+INDEX(MEA_CAPEX_price_trend,MATCH(GRC!$E280,network_element_names,0),MATCH(GRC!AD$3,financial_years,0)))</f>
        <v>0</v>
      </c>
      <c r="AE280" s="52">
        <f>AD280*(1+INDEX(MEA_CAPEX_price_trend,MATCH(GRC!$E280,network_element_names,0),MATCH(GRC!AE$3,financial_years,0)))</f>
        <v>0</v>
      </c>
      <c r="AF280" s="52">
        <f>AE280*(1+INDEX(MEA_CAPEX_price_trend,MATCH(GRC!$E280,network_element_names,0),MATCH(GRC!AF$3,financial_years,0)))</f>
        <v>0</v>
      </c>
      <c r="AG280" s="52">
        <f>AF280*(1+INDEX(MEA_CAPEX_price_trend,MATCH(GRC!$E280,network_element_names,0),MATCH(GRC!AG$3,financial_years,0)))</f>
        <v>0</v>
      </c>
      <c r="AH280" s="52">
        <f>AG280*(1+INDEX(MEA_CAPEX_price_trend,MATCH(GRC!$E280,network_element_names,0),MATCH(GRC!AH$3,financial_years,0)))</f>
        <v>0</v>
      </c>
      <c r="AI280" s="52">
        <f>AH280*(1+INDEX(MEA_CAPEX_price_trend,MATCH(GRC!$E280,network_element_names,0),MATCH(GRC!AI$3,financial_years,0)))</f>
        <v>0</v>
      </c>
      <c r="AJ280" s="52">
        <f>AI280*(1+INDEX(MEA_CAPEX_price_trend,MATCH(GRC!$E280,network_element_names,0),MATCH(GRC!AJ$3,financial_years,0)))</f>
        <v>0</v>
      </c>
      <c r="AK280" s="52">
        <f>AJ280*(1+INDEX(MEA_CAPEX_price_trend,MATCH(GRC!$E280,network_element_names,0),MATCH(GRC!AK$3,financial_years,0)))</f>
        <v>0</v>
      </c>
      <c r="AL280" s="52">
        <f>AK280*(1+INDEX(MEA_CAPEX_price_trend,MATCH(GRC!$E280,network_element_names,0),MATCH(GRC!AL$3,financial_years,0)))</f>
        <v>0</v>
      </c>
      <c r="AM280" s="52">
        <f>AL280*(1+INDEX(MEA_CAPEX_price_trend,MATCH(GRC!$E280,network_element_names,0),MATCH(GRC!AM$3,financial_years,0)))</f>
        <v>0</v>
      </c>
      <c r="AN280" s="52">
        <f>AM280*(1+INDEX(MEA_CAPEX_price_trend,MATCH(GRC!$E280,network_element_names,0),MATCH(GRC!AN$3,financial_years,0)))</f>
        <v>0</v>
      </c>
      <c r="AO280" s="52">
        <f>AN280*(1+INDEX(MEA_CAPEX_price_trend,MATCH(GRC!$E280,network_element_names,0),MATCH(GRC!AO$3,financial_years,0)))</f>
        <v>0</v>
      </c>
      <c r="AP280" s="52">
        <f>AO280*(1+INDEX(MEA_CAPEX_price_trend,MATCH(GRC!$E280,network_element_names,0),MATCH(GRC!AP$3,financial_years,0)))</f>
        <v>0</v>
      </c>
      <c r="AQ280" s="52">
        <f>AP280*(1+INDEX(MEA_CAPEX_price_trend,MATCH(GRC!$E280,network_element_names,0),MATCH(GRC!AQ$3,financial_years,0)))</f>
        <v>0</v>
      </c>
      <c r="AR280" s="52">
        <f>AQ280*(1+INDEX(MEA_CAPEX_price_trend,MATCH(GRC!$E280,network_element_names,0),MATCH(GRC!AR$3,financial_years,0)))</f>
        <v>0</v>
      </c>
      <c r="AS280" s="52">
        <f>AR280*(1+INDEX(MEA_CAPEX_price_trend,MATCH(GRC!$E280,network_element_names,0),MATCH(GRC!AS$3,financial_years,0)))</f>
        <v>0</v>
      </c>
      <c r="AT280" s="52">
        <f>AS280*(1+INDEX(MEA_CAPEX_price_trend,MATCH(GRC!$E280,network_element_names,0),MATCH(GRC!AT$3,financial_years,0)))</f>
        <v>0</v>
      </c>
    </row>
    <row r="281" spans="4:46" ht="14.5" outlineLevel="1" x14ac:dyDescent="0.35">
      <c r="D281" s="58">
        <v>119</v>
      </c>
      <c r="E281" s="58" t="str">
        <v>Unused</v>
      </c>
      <c r="G281" s="52">
        <v>0</v>
      </c>
      <c r="H281" s="52">
        <f>G281*(1+INDEX(MEA_CAPEX_price_trend,MATCH(GRC!$E281,network_element_names,0),MATCH(GRC!H$3,financial_years,0)))</f>
        <v>0</v>
      </c>
      <c r="I281" s="52">
        <f>H281*(1+INDEX(MEA_CAPEX_price_trend,MATCH(GRC!$E281,network_element_names,0),MATCH(GRC!I$3,financial_years,0)))</f>
        <v>0</v>
      </c>
      <c r="J281" s="52">
        <f>I281*(1+INDEX(MEA_CAPEX_price_trend,MATCH(GRC!$E281,network_element_names,0),MATCH(GRC!J$3,financial_years,0)))</f>
        <v>0</v>
      </c>
      <c r="K281" s="52">
        <f>J281*(1+INDEX(MEA_CAPEX_price_trend,MATCH(GRC!$E281,network_element_names,0),MATCH(GRC!K$3,financial_years,0)))</f>
        <v>0</v>
      </c>
      <c r="L281" s="52">
        <f>K281*(1+INDEX(MEA_CAPEX_price_trend,MATCH(GRC!$E281,network_element_names,0),MATCH(GRC!L$3,financial_years,0)))</f>
        <v>0</v>
      </c>
      <c r="M281" s="52">
        <f>L281*(1+INDEX(MEA_CAPEX_price_trend,MATCH(GRC!$E281,network_element_names,0),MATCH(GRC!M$3,financial_years,0)))</f>
        <v>0</v>
      </c>
      <c r="N281" s="52">
        <f>M281*(1+INDEX(MEA_CAPEX_price_trend,MATCH(GRC!$E281,network_element_names,0),MATCH(GRC!N$3,financial_years,0)))</f>
        <v>0</v>
      </c>
      <c r="O281" s="52">
        <f>N281*(1+INDEX(MEA_CAPEX_price_trend,MATCH(GRC!$E281,network_element_names,0),MATCH(GRC!O$3,financial_years,0)))</f>
        <v>0</v>
      </c>
      <c r="P281" s="52">
        <f>O281*(1+INDEX(MEA_CAPEX_price_trend,MATCH(GRC!$E281,network_element_names,0),MATCH(GRC!P$3,financial_years,0)))</f>
        <v>0</v>
      </c>
      <c r="Q281" s="52">
        <f>P281*(1+INDEX(MEA_CAPEX_price_trend,MATCH(GRC!$E281,network_element_names,0),MATCH(GRC!Q$3,financial_years,0)))</f>
        <v>0</v>
      </c>
      <c r="R281" s="52">
        <f>Q281*(1+INDEX(MEA_CAPEX_price_trend,MATCH(GRC!$E281,network_element_names,0),MATCH(GRC!R$3,financial_years,0)))</f>
        <v>0</v>
      </c>
      <c r="S281" s="52">
        <f>R281*(1+INDEX(MEA_CAPEX_price_trend,MATCH(GRC!$E281,network_element_names,0),MATCH(GRC!S$3,financial_years,0)))</f>
        <v>0</v>
      </c>
      <c r="T281" s="52">
        <f>S281*(1+INDEX(MEA_CAPEX_price_trend,MATCH(GRC!$E281,network_element_names,0),MATCH(GRC!T$3,financial_years,0)))</f>
        <v>0</v>
      </c>
      <c r="U281" s="52">
        <f>T281*(1+INDEX(MEA_CAPEX_price_trend,MATCH(GRC!$E281,network_element_names,0),MATCH(GRC!U$3,financial_years,0)))</f>
        <v>0</v>
      </c>
      <c r="V281" s="52">
        <f>U281*(1+INDEX(MEA_CAPEX_price_trend,MATCH(GRC!$E281,network_element_names,0),MATCH(GRC!V$3,financial_years,0)))</f>
        <v>0</v>
      </c>
      <c r="W281" s="52">
        <f>V281*(1+INDEX(MEA_CAPEX_price_trend,MATCH(GRC!$E281,network_element_names,0),MATCH(GRC!W$3,financial_years,0)))</f>
        <v>0</v>
      </c>
      <c r="X281" s="52">
        <f>W281*(1+INDEX(MEA_CAPEX_price_trend,MATCH(GRC!$E281,network_element_names,0),MATCH(GRC!X$3,financial_years,0)))</f>
        <v>0</v>
      </c>
      <c r="Y281" s="52">
        <f>X281*(1+INDEX(MEA_CAPEX_price_trend,MATCH(GRC!$E281,network_element_names,0),MATCH(GRC!Y$3,financial_years,0)))</f>
        <v>0</v>
      </c>
      <c r="Z281" s="52">
        <f>Y281*(1+INDEX(MEA_CAPEX_price_trend,MATCH(GRC!$E281,network_element_names,0),MATCH(GRC!Z$3,financial_years,0)))</f>
        <v>0</v>
      </c>
      <c r="AA281" s="52">
        <f>Z281*(1+INDEX(MEA_CAPEX_price_trend,MATCH(GRC!$E281,network_element_names,0),MATCH(GRC!AA$3,financial_years,0)))</f>
        <v>0</v>
      </c>
      <c r="AB281" s="52">
        <f>AA281*(1+INDEX(MEA_CAPEX_price_trend,MATCH(GRC!$E281,network_element_names,0),MATCH(GRC!AB$3,financial_years,0)))</f>
        <v>0</v>
      </c>
      <c r="AC281" s="52">
        <f>AB281*(1+INDEX(MEA_CAPEX_price_trend,MATCH(GRC!$E281,network_element_names,0),MATCH(GRC!AC$3,financial_years,0)))</f>
        <v>0</v>
      </c>
      <c r="AD281" s="52">
        <f>AC281*(1+INDEX(MEA_CAPEX_price_trend,MATCH(GRC!$E281,network_element_names,0),MATCH(GRC!AD$3,financial_years,0)))</f>
        <v>0</v>
      </c>
      <c r="AE281" s="52">
        <f>AD281*(1+INDEX(MEA_CAPEX_price_trend,MATCH(GRC!$E281,network_element_names,0),MATCH(GRC!AE$3,financial_years,0)))</f>
        <v>0</v>
      </c>
      <c r="AF281" s="52">
        <f>AE281*(1+INDEX(MEA_CAPEX_price_trend,MATCH(GRC!$E281,network_element_names,0),MATCH(GRC!AF$3,financial_years,0)))</f>
        <v>0</v>
      </c>
      <c r="AG281" s="52">
        <f>AF281*(1+INDEX(MEA_CAPEX_price_trend,MATCH(GRC!$E281,network_element_names,0),MATCH(GRC!AG$3,financial_years,0)))</f>
        <v>0</v>
      </c>
      <c r="AH281" s="52">
        <f>AG281*(1+INDEX(MEA_CAPEX_price_trend,MATCH(GRC!$E281,network_element_names,0),MATCH(GRC!AH$3,financial_years,0)))</f>
        <v>0</v>
      </c>
      <c r="AI281" s="52">
        <f>AH281*(1+INDEX(MEA_CAPEX_price_trend,MATCH(GRC!$E281,network_element_names,0),MATCH(GRC!AI$3,financial_years,0)))</f>
        <v>0</v>
      </c>
      <c r="AJ281" s="52">
        <f>AI281*(1+INDEX(MEA_CAPEX_price_trend,MATCH(GRC!$E281,network_element_names,0),MATCH(GRC!AJ$3,financial_years,0)))</f>
        <v>0</v>
      </c>
      <c r="AK281" s="52">
        <f>AJ281*(1+INDEX(MEA_CAPEX_price_trend,MATCH(GRC!$E281,network_element_names,0),MATCH(GRC!AK$3,financial_years,0)))</f>
        <v>0</v>
      </c>
      <c r="AL281" s="52">
        <f>AK281*(1+INDEX(MEA_CAPEX_price_trend,MATCH(GRC!$E281,network_element_names,0),MATCH(GRC!AL$3,financial_years,0)))</f>
        <v>0</v>
      </c>
      <c r="AM281" s="52">
        <f>AL281*(1+INDEX(MEA_CAPEX_price_trend,MATCH(GRC!$E281,network_element_names,0),MATCH(GRC!AM$3,financial_years,0)))</f>
        <v>0</v>
      </c>
      <c r="AN281" s="52">
        <f>AM281*(1+INDEX(MEA_CAPEX_price_trend,MATCH(GRC!$E281,network_element_names,0),MATCH(GRC!AN$3,financial_years,0)))</f>
        <v>0</v>
      </c>
      <c r="AO281" s="52">
        <f>AN281*(1+INDEX(MEA_CAPEX_price_trend,MATCH(GRC!$E281,network_element_names,0),MATCH(GRC!AO$3,financial_years,0)))</f>
        <v>0</v>
      </c>
      <c r="AP281" s="52">
        <f>AO281*(1+INDEX(MEA_CAPEX_price_trend,MATCH(GRC!$E281,network_element_names,0),MATCH(GRC!AP$3,financial_years,0)))</f>
        <v>0</v>
      </c>
      <c r="AQ281" s="52">
        <f>AP281*(1+INDEX(MEA_CAPEX_price_trend,MATCH(GRC!$E281,network_element_names,0),MATCH(GRC!AQ$3,financial_years,0)))</f>
        <v>0</v>
      </c>
      <c r="AR281" s="52">
        <f>AQ281*(1+INDEX(MEA_CAPEX_price_trend,MATCH(GRC!$E281,network_element_names,0),MATCH(GRC!AR$3,financial_years,0)))</f>
        <v>0</v>
      </c>
      <c r="AS281" s="52">
        <f>AR281*(1+INDEX(MEA_CAPEX_price_trend,MATCH(GRC!$E281,network_element_names,0),MATCH(GRC!AS$3,financial_years,0)))</f>
        <v>0</v>
      </c>
      <c r="AT281" s="52">
        <f>AS281*(1+INDEX(MEA_CAPEX_price_trend,MATCH(GRC!$E281,network_element_names,0),MATCH(GRC!AT$3,financial_years,0)))</f>
        <v>0</v>
      </c>
    </row>
    <row r="282" spans="4:46" ht="14.5" outlineLevel="1" x14ac:dyDescent="0.35">
      <c r="D282" s="58">
        <v>120</v>
      </c>
      <c r="E282" s="58" t="str">
        <v>Unused</v>
      </c>
      <c r="G282" s="52">
        <v>0</v>
      </c>
      <c r="H282" s="52">
        <f>G282*(1+INDEX(MEA_CAPEX_price_trend,MATCH(GRC!$E282,network_element_names,0),MATCH(GRC!H$3,financial_years,0)))</f>
        <v>0</v>
      </c>
      <c r="I282" s="52">
        <f>H282*(1+INDEX(MEA_CAPEX_price_trend,MATCH(GRC!$E282,network_element_names,0),MATCH(GRC!I$3,financial_years,0)))</f>
        <v>0</v>
      </c>
      <c r="J282" s="52">
        <f>I282*(1+INDEX(MEA_CAPEX_price_trend,MATCH(GRC!$E282,network_element_names,0),MATCH(GRC!J$3,financial_years,0)))</f>
        <v>0</v>
      </c>
      <c r="K282" s="52">
        <f>J282*(1+INDEX(MEA_CAPEX_price_trend,MATCH(GRC!$E282,network_element_names,0),MATCH(GRC!K$3,financial_years,0)))</f>
        <v>0</v>
      </c>
      <c r="L282" s="52">
        <f>K282*(1+INDEX(MEA_CAPEX_price_trend,MATCH(GRC!$E282,network_element_names,0),MATCH(GRC!L$3,financial_years,0)))</f>
        <v>0</v>
      </c>
      <c r="M282" s="52">
        <f>L282*(1+INDEX(MEA_CAPEX_price_trend,MATCH(GRC!$E282,network_element_names,0),MATCH(GRC!M$3,financial_years,0)))</f>
        <v>0</v>
      </c>
      <c r="N282" s="52">
        <f>M282*(1+INDEX(MEA_CAPEX_price_trend,MATCH(GRC!$E282,network_element_names,0),MATCH(GRC!N$3,financial_years,0)))</f>
        <v>0</v>
      </c>
      <c r="O282" s="52">
        <f>N282*(1+INDEX(MEA_CAPEX_price_trend,MATCH(GRC!$E282,network_element_names,0),MATCH(GRC!O$3,financial_years,0)))</f>
        <v>0</v>
      </c>
      <c r="P282" s="52">
        <f>O282*(1+INDEX(MEA_CAPEX_price_trend,MATCH(GRC!$E282,network_element_names,0),MATCH(GRC!P$3,financial_years,0)))</f>
        <v>0</v>
      </c>
      <c r="Q282" s="52">
        <f>P282*(1+INDEX(MEA_CAPEX_price_trend,MATCH(GRC!$E282,network_element_names,0),MATCH(GRC!Q$3,financial_years,0)))</f>
        <v>0</v>
      </c>
      <c r="R282" s="52">
        <f>Q282*(1+INDEX(MEA_CAPEX_price_trend,MATCH(GRC!$E282,network_element_names,0),MATCH(GRC!R$3,financial_years,0)))</f>
        <v>0</v>
      </c>
      <c r="S282" s="52">
        <f>R282*(1+INDEX(MEA_CAPEX_price_trend,MATCH(GRC!$E282,network_element_names,0),MATCH(GRC!S$3,financial_years,0)))</f>
        <v>0</v>
      </c>
      <c r="T282" s="52">
        <f>S282*(1+INDEX(MEA_CAPEX_price_trend,MATCH(GRC!$E282,network_element_names,0),MATCH(GRC!T$3,financial_years,0)))</f>
        <v>0</v>
      </c>
      <c r="U282" s="52">
        <f>T282*(1+INDEX(MEA_CAPEX_price_trend,MATCH(GRC!$E282,network_element_names,0),MATCH(GRC!U$3,financial_years,0)))</f>
        <v>0</v>
      </c>
      <c r="V282" s="52">
        <f>U282*(1+INDEX(MEA_CAPEX_price_trend,MATCH(GRC!$E282,network_element_names,0),MATCH(GRC!V$3,financial_years,0)))</f>
        <v>0</v>
      </c>
      <c r="W282" s="52">
        <f>V282*(1+INDEX(MEA_CAPEX_price_trend,MATCH(GRC!$E282,network_element_names,0),MATCH(GRC!W$3,financial_years,0)))</f>
        <v>0</v>
      </c>
      <c r="X282" s="52">
        <f>W282*(1+INDEX(MEA_CAPEX_price_trend,MATCH(GRC!$E282,network_element_names,0),MATCH(GRC!X$3,financial_years,0)))</f>
        <v>0</v>
      </c>
      <c r="Y282" s="52">
        <f>X282*(1+INDEX(MEA_CAPEX_price_trend,MATCH(GRC!$E282,network_element_names,0),MATCH(GRC!Y$3,financial_years,0)))</f>
        <v>0</v>
      </c>
      <c r="Z282" s="52">
        <f>Y282*(1+INDEX(MEA_CAPEX_price_trend,MATCH(GRC!$E282,network_element_names,0),MATCH(GRC!Z$3,financial_years,0)))</f>
        <v>0</v>
      </c>
      <c r="AA282" s="52">
        <f>Z282*(1+INDEX(MEA_CAPEX_price_trend,MATCH(GRC!$E282,network_element_names,0),MATCH(GRC!AA$3,financial_years,0)))</f>
        <v>0</v>
      </c>
      <c r="AB282" s="52">
        <f>AA282*(1+INDEX(MEA_CAPEX_price_trend,MATCH(GRC!$E282,network_element_names,0),MATCH(GRC!AB$3,financial_years,0)))</f>
        <v>0</v>
      </c>
      <c r="AC282" s="52">
        <f>AB282*(1+INDEX(MEA_CAPEX_price_trend,MATCH(GRC!$E282,network_element_names,0),MATCH(GRC!AC$3,financial_years,0)))</f>
        <v>0</v>
      </c>
      <c r="AD282" s="52">
        <f>AC282*(1+INDEX(MEA_CAPEX_price_trend,MATCH(GRC!$E282,network_element_names,0),MATCH(GRC!AD$3,financial_years,0)))</f>
        <v>0</v>
      </c>
      <c r="AE282" s="52">
        <f>AD282*(1+INDEX(MEA_CAPEX_price_trend,MATCH(GRC!$E282,network_element_names,0),MATCH(GRC!AE$3,financial_years,0)))</f>
        <v>0</v>
      </c>
      <c r="AF282" s="52">
        <f>AE282*(1+INDEX(MEA_CAPEX_price_trend,MATCH(GRC!$E282,network_element_names,0),MATCH(GRC!AF$3,financial_years,0)))</f>
        <v>0</v>
      </c>
      <c r="AG282" s="52">
        <f>AF282*(1+INDEX(MEA_CAPEX_price_trend,MATCH(GRC!$E282,network_element_names,0),MATCH(GRC!AG$3,financial_years,0)))</f>
        <v>0</v>
      </c>
      <c r="AH282" s="52">
        <f>AG282*(1+INDEX(MEA_CAPEX_price_trend,MATCH(GRC!$E282,network_element_names,0),MATCH(GRC!AH$3,financial_years,0)))</f>
        <v>0</v>
      </c>
      <c r="AI282" s="52">
        <f>AH282*(1+INDEX(MEA_CAPEX_price_trend,MATCH(GRC!$E282,network_element_names,0),MATCH(GRC!AI$3,financial_years,0)))</f>
        <v>0</v>
      </c>
      <c r="AJ282" s="52">
        <f>AI282*(1+INDEX(MEA_CAPEX_price_trend,MATCH(GRC!$E282,network_element_names,0),MATCH(GRC!AJ$3,financial_years,0)))</f>
        <v>0</v>
      </c>
      <c r="AK282" s="52">
        <f>AJ282*(1+INDEX(MEA_CAPEX_price_trend,MATCH(GRC!$E282,network_element_names,0),MATCH(GRC!AK$3,financial_years,0)))</f>
        <v>0</v>
      </c>
      <c r="AL282" s="52">
        <f>AK282*(1+INDEX(MEA_CAPEX_price_trend,MATCH(GRC!$E282,network_element_names,0),MATCH(GRC!AL$3,financial_years,0)))</f>
        <v>0</v>
      </c>
      <c r="AM282" s="52">
        <f>AL282*(1+INDEX(MEA_CAPEX_price_trend,MATCH(GRC!$E282,network_element_names,0),MATCH(GRC!AM$3,financial_years,0)))</f>
        <v>0</v>
      </c>
      <c r="AN282" s="52">
        <f>AM282*(1+INDEX(MEA_CAPEX_price_trend,MATCH(GRC!$E282,network_element_names,0),MATCH(GRC!AN$3,financial_years,0)))</f>
        <v>0</v>
      </c>
      <c r="AO282" s="52">
        <f>AN282*(1+INDEX(MEA_CAPEX_price_trend,MATCH(GRC!$E282,network_element_names,0),MATCH(GRC!AO$3,financial_years,0)))</f>
        <v>0</v>
      </c>
      <c r="AP282" s="52">
        <f>AO282*(1+INDEX(MEA_CAPEX_price_trend,MATCH(GRC!$E282,network_element_names,0),MATCH(GRC!AP$3,financial_years,0)))</f>
        <v>0</v>
      </c>
      <c r="AQ282" s="52">
        <f>AP282*(1+INDEX(MEA_CAPEX_price_trend,MATCH(GRC!$E282,network_element_names,0),MATCH(GRC!AQ$3,financial_years,0)))</f>
        <v>0</v>
      </c>
      <c r="AR282" s="52">
        <f>AQ282*(1+INDEX(MEA_CAPEX_price_trend,MATCH(GRC!$E282,network_element_names,0),MATCH(GRC!AR$3,financial_years,0)))</f>
        <v>0</v>
      </c>
      <c r="AS282" s="52">
        <f>AR282*(1+INDEX(MEA_CAPEX_price_trend,MATCH(GRC!$E282,network_element_names,0),MATCH(GRC!AS$3,financial_years,0)))</f>
        <v>0</v>
      </c>
      <c r="AT282" s="52">
        <f>AS282*(1+INDEX(MEA_CAPEX_price_trend,MATCH(GRC!$E282,network_element_names,0),MATCH(GRC!AT$3,financial_years,0)))</f>
        <v>0</v>
      </c>
    </row>
    <row r="283" spans="4:46" ht="14.5" outlineLevel="1" x14ac:dyDescent="0.35">
      <c r="D283" s="58">
        <v>121</v>
      </c>
      <c r="E283" s="58" t="str">
        <v>Unused</v>
      </c>
      <c r="G283" s="52">
        <v>0</v>
      </c>
      <c r="H283" s="52">
        <f>G283*(1+INDEX(MEA_CAPEX_price_trend,MATCH(GRC!$E283,network_element_names,0),MATCH(GRC!H$3,financial_years,0)))</f>
        <v>0</v>
      </c>
      <c r="I283" s="52">
        <f>H283*(1+INDEX(MEA_CAPEX_price_trend,MATCH(GRC!$E283,network_element_names,0),MATCH(GRC!I$3,financial_years,0)))</f>
        <v>0</v>
      </c>
      <c r="J283" s="52">
        <f>I283*(1+INDEX(MEA_CAPEX_price_trend,MATCH(GRC!$E283,network_element_names,0),MATCH(GRC!J$3,financial_years,0)))</f>
        <v>0</v>
      </c>
      <c r="K283" s="52">
        <f>J283*(1+INDEX(MEA_CAPEX_price_trend,MATCH(GRC!$E283,network_element_names,0),MATCH(GRC!K$3,financial_years,0)))</f>
        <v>0</v>
      </c>
      <c r="L283" s="52">
        <f>K283*(1+INDEX(MEA_CAPEX_price_trend,MATCH(GRC!$E283,network_element_names,0),MATCH(GRC!L$3,financial_years,0)))</f>
        <v>0</v>
      </c>
      <c r="M283" s="52">
        <f>L283*(1+INDEX(MEA_CAPEX_price_trend,MATCH(GRC!$E283,network_element_names,0),MATCH(GRC!M$3,financial_years,0)))</f>
        <v>0</v>
      </c>
      <c r="N283" s="52">
        <f>M283*(1+INDEX(MEA_CAPEX_price_trend,MATCH(GRC!$E283,network_element_names,0),MATCH(GRC!N$3,financial_years,0)))</f>
        <v>0</v>
      </c>
      <c r="O283" s="52">
        <f>N283*(1+INDEX(MEA_CAPEX_price_trend,MATCH(GRC!$E283,network_element_names,0),MATCH(GRC!O$3,financial_years,0)))</f>
        <v>0</v>
      </c>
      <c r="P283" s="52">
        <f>O283*(1+INDEX(MEA_CAPEX_price_trend,MATCH(GRC!$E283,network_element_names,0),MATCH(GRC!P$3,financial_years,0)))</f>
        <v>0</v>
      </c>
      <c r="Q283" s="52">
        <f>P283*(1+INDEX(MEA_CAPEX_price_trend,MATCH(GRC!$E283,network_element_names,0),MATCH(GRC!Q$3,financial_years,0)))</f>
        <v>0</v>
      </c>
      <c r="R283" s="52">
        <f>Q283*(1+INDEX(MEA_CAPEX_price_trend,MATCH(GRC!$E283,network_element_names,0),MATCH(GRC!R$3,financial_years,0)))</f>
        <v>0</v>
      </c>
      <c r="S283" s="52">
        <f>R283*(1+INDEX(MEA_CAPEX_price_trend,MATCH(GRC!$E283,network_element_names,0),MATCH(GRC!S$3,financial_years,0)))</f>
        <v>0</v>
      </c>
      <c r="T283" s="52">
        <f>S283*(1+INDEX(MEA_CAPEX_price_trend,MATCH(GRC!$E283,network_element_names,0),MATCH(GRC!T$3,financial_years,0)))</f>
        <v>0</v>
      </c>
      <c r="U283" s="52">
        <f>T283*(1+INDEX(MEA_CAPEX_price_trend,MATCH(GRC!$E283,network_element_names,0),MATCH(GRC!U$3,financial_years,0)))</f>
        <v>0</v>
      </c>
      <c r="V283" s="52">
        <f>U283*(1+INDEX(MEA_CAPEX_price_trend,MATCH(GRC!$E283,network_element_names,0),MATCH(GRC!V$3,financial_years,0)))</f>
        <v>0</v>
      </c>
      <c r="W283" s="52">
        <f>V283*(1+INDEX(MEA_CAPEX_price_trend,MATCH(GRC!$E283,network_element_names,0),MATCH(GRC!W$3,financial_years,0)))</f>
        <v>0</v>
      </c>
      <c r="X283" s="52">
        <f>W283*(1+INDEX(MEA_CAPEX_price_trend,MATCH(GRC!$E283,network_element_names,0),MATCH(GRC!X$3,financial_years,0)))</f>
        <v>0</v>
      </c>
      <c r="Y283" s="52">
        <f>X283*(1+INDEX(MEA_CAPEX_price_trend,MATCH(GRC!$E283,network_element_names,0),MATCH(GRC!Y$3,financial_years,0)))</f>
        <v>0</v>
      </c>
      <c r="Z283" s="52">
        <f>Y283*(1+INDEX(MEA_CAPEX_price_trend,MATCH(GRC!$E283,network_element_names,0),MATCH(GRC!Z$3,financial_years,0)))</f>
        <v>0</v>
      </c>
      <c r="AA283" s="52">
        <f>Z283*(1+INDEX(MEA_CAPEX_price_trend,MATCH(GRC!$E283,network_element_names,0),MATCH(GRC!AA$3,financial_years,0)))</f>
        <v>0</v>
      </c>
      <c r="AB283" s="52">
        <f>AA283*(1+INDEX(MEA_CAPEX_price_trend,MATCH(GRC!$E283,network_element_names,0),MATCH(GRC!AB$3,financial_years,0)))</f>
        <v>0</v>
      </c>
      <c r="AC283" s="52">
        <f>AB283*(1+INDEX(MEA_CAPEX_price_trend,MATCH(GRC!$E283,network_element_names,0),MATCH(GRC!AC$3,financial_years,0)))</f>
        <v>0</v>
      </c>
      <c r="AD283" s="52">
        <f>AC283*(1+INDEX(MEA_CAPEX_price_trend,MATCH(GRC!$E283,network_element_names,0),MATCH(GRC!AD$3,financial_years,0)))</f>
        <v>0</v>
      </c>
      <c r="AE283" s="52">
        <f>AD283*(1+INDEX(MEA_CAPEX_price_trend,MATCH(GRC!$E283,network_element_names,0),MATCH(GRC!AE$3,financial_years,0)))</f>
        <v>0</v>
      </c>
      <c r="AF283" s="52">
        <f>AE283*(1+INDEX(MEA_CAPEX_price_trend,MATCH(GRC!$E283,network_element_names,0),MATCH(GRC!AF$3,financial_years,0)))</f>
        <v>0</v>
      </c>
      <c r="AG283" s="52">
        <f>AF283*(1+INDEX(MEA_CAPEX_price_trend,MATCH(GRC!$E283,network_element_names,0),MATCH(GRC!AG$3,financial_years,0)))</f>
        <v>0</v>
      </c>
      <c r="AH283" s="52">
        <f>AG283*(1+INDEX(MEA_CAPEX_price_trend,MATCH(GRC!$E283,network_element_names,0),MATCH(GRC!AH$3,financial_years,0)))</f>
        <v>0</v>
      </c>
      <c r="AI283" s="52">
        <f>AH283*(1+INDEX(MEA_CAPEX_price_trend,MATCH(GRC!$E283,network_element_names,0),MATCH(GRC!AI$3,financial_years,0)))</f>
        <v>0</v>
      </c>
      <c r="AJ283" s="52">
        <f>AI283*(1+INDEX(MEA_CAPEX_price_trend,MATCH(GRC!$E283,network_element_names,0),MATCH(GRC!AJ$3,financial_years,0)))</f>
        <v>0</v>
      </c>
      <c r="AK283" s="52">
        <f>AJ283*(1+INDEX(MEA_CAPEX_price_trend,MATCH(GRC!$E283,network_element_names,0),MATCH(GRC!AK$3,financial_years,0)))</f>
        <v>0</v>
      </c>
      <c r="AL283" s="52">
        <f>AK283*(1+INDEX(MEA_CAPEX_price_trend,MATCH(GRC!$E283,network_element_names,0),MATCH(GRC!AL$3,financial_years,0)))</f>
        <v>0</v>
      </c>
      <c r="AM283" s="52">
        <f>AL283*(1+INDEX(MEA_CAPEX_price_trend,MATCH(GRC!$E283,network_element_names,0),MATCH(GRC!AM$3,financial_years,0)))</f>
        <v>0</v>
      </c>
      <c r="AN283" s="52">
        <f>AM283*(1+INDEX(MEA_CAPEX_price_trend,MATCH(GRC!$E283,network_element_names,0),MATCH(GRC!AN$3,financial_years,0)))</f>
        <v>0</v>
      </c>
      <c r="AO283" s="52">
        <f>AN283*(1+INDEX(MEA_CAPEX_price_trend,MATCH(GRC!$E283,network_element_names,0),MATCH(GRC!AO$3,financial_years,0)))</f>
        <v>0</v>
      </c>
      <c r="AP283" s="52">
        <f>AO283*(1+INDEX(MEA_CAPEX_price_trend,MATCH(GRC!$E283,network_element_names,0),MATCH(GRC!AP$3,financial_years,0)))</f>
        <v>0</v>
      </c>
      <c r="AQ283" s="52">
        <f>AP283*(1+INDEX(MEA_CAPEX_price_trend,MATCH(GRC!$E283,network_element_names,0),MATCH(GRC!AQ$3,financial_years,0)))</f>
        <v>0</v>
      </c>
      <c r="AR283" s="52">
        <f>AQ283*(1+INDEX(MEA_CAPEX_price_trend,MATCH(GRC!$E283,network_element_names,0),MATCH(GRC!AR$3,financial_years,0)))</f>
        <v>0</v>
      </c>
      <c r="AS283" s="52">
        <f>AR283*(1+INDEX(MEA_CAPEX_price_trend,MATCH(GRC!$E283,network_element_names,0),MATCH(GRC!AS$3,financial_years,0)))</f>
        <v>0</v>
      </c>
      <c r="AT283" s="52">
        <f>AS283*(1+INDEX(MEA_CAPEX_price_trend,MATCH(GRC!$E283,network_element_names,0),MATCH(GRC!AT$3,financial_years,0)))</f>
        <v>0</v>
      </c>
    </row>
    <row r="284" spans="4:46" ht="14.5" outlineLevel="1" x14ac:dyDescent="0.35">
      <c r="D284" s="58">
        <v>122</v>
      </c>
      <c r="E284" s="58" t="str">
        <v>Unused</v>
      </c>
      <c r="G284" s="52">
        <v>0</v>
      </c>
      <c r="H284" s="52">
        <f>G284*(1+INDEX(MEA_CAPEX_price_trend,MATCH(GRC!$E284,network_element_names,0),MATCH(GRC!H$3,financial_years,0)))</f>
        <v>0</v>
      </c>
      <c r="I284" s="52">
        <f>H284*(1+INDEX(MEA_CAPEX_price_trend,MATCH(GRC!$E284,network_element_names,0),MATCH(GRC!I$3,financial_years,0)))</f>
        <v>0</v>
      </c>
      <c r="J284" s="52">
        <f>I284*(1+INDEX(MEA_CAPEX_price_trend,MATCH(GRC!$E284,network_element_names,0),MATCH(GRC!J$3,financial_years,0)))</f>
        <v>0</v>
      </c>
      <c r="K284" s="52">
        <f>J284*(1+INDEX(MEA_CAPEX_price_trend,MATCH(GRC!$E284,network_element_names,0),MATCH(GRC!K$3,financial_years,0)))</f>
        <v>0</v>
      </c>
      <c r="L284" s="52">
        <f>K284*(1+INDEX(MEA_CAPEX_price_trend,MATCH(GRC!$E284,network_element_names,0),MATCH(GRC!L$3,financial_years,0)))</f>
        <v>0</v>
      </c>
      <c r="M284" s="52">
        <f>L284*(1+INDEX(MEA_CAPEX_price_trend,MATCH(GRC!$E284,network_element_names,0),MATCH(GRC!M$3,financial_years,0)))</f>
        <v>0</v>
      </c>
      <c r="N284" s="52">
        <f>M284*(1+INDEX(MEA_CAPEX_price_trend,MATCH(GRC!$E284,network_element_names,0),MATCH(GRC!N$3,financial_years,0)))</f>
        <v>0</v>
      </c>
      <c r="O284" s="52">
        <f>N284*(1+INDEX(MEA_CAPEX_price_trend,MATCH(GRC!$E284,network_element_names,0),MATCH(GRC!O$3,financial_years,0)))</f>
        <v>0</v>
      </c>
      <c r="P284" s="52">
        <f>O284*(1+INDEX(MEA_CAPEX_price_trend,MATCH(GRC!$E284,network_element_names,0),MATCH(GRC!P$3,financial_years,0)))</f>
        <v>0</v>
      </c>
      <c r="Q284" s="52">
        <f>P284*(1+INDEX(MEA_CAPEX_price_trend,MATCH(GRC!$E284,network_element_names,0),MATCH(GRC!Q$3,financial_years,0)))</f>
        <v>0</v>
      </c>
      <c r="R284" s="52">
        <f>Q284*(1+INDEX(MEA_CAPEX_price_trend,MATCH(GRC!$E284,network_element_names,0),MATCH(GRC!R$3,financial_years,0)))</f>
        <v>0</v>
      </c>
      <c r="S284" s="52">
        <f>R284*(1+INDEX(MEA_CAPEX_price_trend,MATCH(GRC!$E284,network_element_names,0),MATCH(GRC!S$3,financial_years,0)))</f>
        <v>0</v>
      </c>
      <c r="T284" s="52">
        <f>S284*(1+INDEX(MEA_CAPEX_price_trend,MATCH(GRC!$E284,network_element_names,0),MATCH(GRC!T$3,financial_years,0)))</f>
        <v>0</v>
      </c>
      <c r="U284" s="52">
        <f>T284*(1+INDEX(MEA_CAPEX_price_trend,MATCH(GRC!$E284,network_element_names,0),MATCH(GRC!U$3,financial_years,0)))</f>
        <v>0</v>
      </c>
      <c r="V284" s="52">
        <f>U284*(1+INDEX(MEA_CAPEX_price_trend,MATCH(GRC!$E284,network_element_names,0),MATCH(GRC!V$3,financial_years,0)))</f>
        <v>0</v>
      </c>
      <c r="W284" s="52">
        <f>V284*(1+INDEX(MEA_CAPEX_price_trend,MATCH(GRC!$E284,network_element_names,0),MATCH(GRC!W$3,financial_years,0)))</f>
        <v>0</v>
      </c>
      <c r="X284" s="52">
        <f>W284*(1+INDEX(MEA_CAPEX_price_trend,MATCH(GRC!$E284,network_element_names,0),MATCH(GRC!X$3,financial_years,0)))</f>
        <v>0</v>
      </c>
      <c r="Y284" s="52">
        <f>X284*(1+INDEX(MEA_CAPEX_price_trend,MATCH(GRC!$E284,network_element_names,0),MATCH(GRC!Y$3,financial_years,0)))</f>
        <v>0</v>
      </c>
      <c r="Z284" s="52">
        <f>Y284*(1+INDEX(MEA_CAPEX_price_trend,MATCH(GRC!$E284,network_element_names,0),MATCH(GRC!Z$3,financial_years,0)))</f>
        <v>0</v>
      </c>
      <c r="AA284" s="52">
        <f>Z284*(1+INDEX(MEA_CAPEX_price_trend,MATCH(GRC!$E284,network_element_names,0),MATCH(GRC!AA$3,financial_years,0)))</f>
        <v>0</v>
      </c>
      <c r="AB284" s="52">
        <f>AA284*(1+INDEX(MEA_CAPEX_price_trend,MATCH(GRC!$E284,network_element_names,0),MATCH(GRC!AB$3,financial_years,0)))</f>
        <v>0</v>
      </c>
      <c r="AC284" s="52">
        <f>AB284*(1+INDEX(MEA_CAPEX_price_trend,MATCH(GRC!$E284,network_element_names,0),MATCH(GRC!AC$3,financial_years,0)))</f>
        <v>0</v>
      </c>
      <c r="AD284" s="52">
        <f>AC284*(1+INDEX(MEA_CAPEX_price_trend,MATCH(GRC!$E284,network_element_names,0),MATCH(GRC!AD$3,financial_years,0)))</f>
        <v>0</v>
      </c>
      <c r="AE284" s="52">
        <f>AD284*(1+INDEX(MEA_CAPEX_price_trend,MATCH(GRC!$E284,network_element_names,0),MATCH(GRC!AE$3,financial_years,0)))</f>
        <v>0</v>
      </c>
      <c r="AF284" s="52">
        <f>AE284*(1+INDEX(MEA_CAPEX_price_trend,MATCH(GRC!$E284,network_element_names,0),MATCH(GRC!AF$3,financial_years,0)))</f>
        <v>0</v>
      </c>
      <c r="AG284" s="52">
        <f>AF284*(1+INDEX(MEA_CAPEX_price_trend,MATCH(GRC!$E284,network_element_names,0),MATCH(GRC!AG$3,financial_years,0)))</f>
        <v>0</v>
      </c>
      <c r="AH284" s="52">
        <f>AG284*(1+INDEX(MEA_CAPEX_price_trend,MATCH(GRC!$E284,network_element_names,0),MATCH(GRC!AH$3,financial_years,0)))</f>
        <v>0</v>
      </c>
      <c r="AI284" s="52">
        <f>AH284*(1+INDEX(MEA_CAPEX_price_trend,MATCH(GRC!$E284,network_element_names,0),MATCH(GRC!AI$3,financial_years,0)))</f>
        <v>0</v>
      </c>
      <c r="AJ284" s="52">
        <f>AI284*(1+INDEX(MEA_CAPEX_price_trend,MATCH(GRC!$E284,network_element_names,0),MATCH(GRC!AJ$3,financial_years,0)))</f>
        <v>0</v>
      </c>
      <c r="AK284" s="52">
        <f>AJ284*(1+INDEX(MEA_CAPEX_price_trend,MATCH(GRC!$E284,network_element_names,0),MATCH(GRC!AK$3,financial_years,0)))</f>
        <v>0</v>
      </c>
      <c r="AL284" s="52">
        <f>AK284*(1+INDEX(MEA_CAPEX_price_trend,MATCH(GRC!$E284,network_element_names,0),MATCH(GRC!AL$3,financial_years,0)))</f>
        <v>0</v>
      </c>
      <c r="AM284" s="52">
        <f>AL284*(1+INDEX(MEA_CAPEX_price_trend,MATCH(GRC!$E284,network_element_names,0),MATCH(GRC!AM$3,financial_years,0)))</f>
        <v>0</v>
      </c>
      <c r="AN284" s="52">
        <f>AM284*(1+INDEX(MEA_CAPEX_price_trend,MATCH(GRC!$E284,network_element_names,0),MATCH(GRC!AN$3,financial_years,0)))</f>
        <v>0</v>
      </c>
      <c r="AO284" s="52">
        <f>AN284*(1+INDEX(MEA_CAPEX_price_trend,MATCH(GRC!$E284,network_element_names,0),MATCH(GRC!AO$3,financial_years,0)))</f>
        <v>0</v>
      </c>
      <c r="AP284" s="52">
        <f>AO284*(1+INDEX(MEA_CAPEX_price_trend,MATCH(GRC!$E284,network_element_names,0),MATCH(GRC!AP$3,financial_years,0)))</f>
        <v>0</v>
      </c>
      <c r="AQ284" s="52">
        <f>AP284*(1+INDEX(MEA_CAPEX_price_trend,MATCH(GRC!$E284,network_element_names,0),MATCH(GRC!AQ$3,financial_years,0)))</f>
        <v>0</v>
      </c>
      <c r="AR284" s="52">
        <f>AQ284*(1+INDEX(MEA_CAPEX_price_trend,MATCH(GRC!$E284,network_element_names,0),MATCH(GRC!AR$3,financial_years,0)))</f>
        <v>0</v>
      </c>
      <c r="AS284" s="52">
        <f>AR284*(1+INDEX(MEA_CAPEX_price_trend,MATCH(GRC!$E284,network_element_names,0),MATCH(GRC!AS$3,financial_years,0)))</f>
        <v>0</v>
      </c>
      <c r="AT284" s="52">
        <f>AS284*(1+INDEX(MEA_CAPEX_price_trend,MATCH(GRC!$E284,network_element_names,0),MATCH(GRC!AT$3,financial_years,0)))</f>
        <v>0</v>
      </c>
    </row>
    <row r="285" spans="4:46" ht="14.5" outlineLevel="1" x14ac:dyDescent="0.35">
      <c r="D285" s="58">
        <v>123</v>
      </c>
      <c r="E285" s="58" t="str">
        <v>Unused</v>
      </c>
      <c r="G285" s="52">
        <v>0</v>
      </c>
      <c r="H285" s="52">
        <f>G285*(1+INDEX(MEA_CAPEX_price_trend,MATCH(GRC!$E285,network_element_names,0),MATCH(GRC!H$3,financial_years,0)))</f>
        <v>0</v>
      </c>
      <c r="I285" s="52">
        <f>H285*(1+INDEX(MEA_CAPEX_price_trend,MATCH(GRC!$E285,network_element_names,0),MATCH(GRC!I$3,financial_years,0)))</f>
        <v>0</v>
      </c>
      <c r="J285" s="52">
        <f>I285*(1+INDEX(MEA_CAPEX_price_trend,MATCH(GRC!$E285,network_element_names,0),MATCH(GRC!J$3,financial_years,0)))</f>
        <v>0</v>
      </c>
      <c r="K285" s="52">
        <f>J285*(1+INDEX(MEA_CAPEX_price_trend,MATCH(GRC!$E285,network_element_names,0),MATCH(GRC!K$3,financial_years,0)))</f>
        <v>0</v>
      </c>
      <c r="L285" s="52">
        <f>K285*(1+INDEX(MEA_CAPEX_price_trend,MATCH(GRC!$E285,network_element_names,0),MATCH(GRC!L$3,financial_years,0)))</f>
        <v>0</v>
      </c>
      <c r="M285" s="52">
        <f>L285*(1+INDEX(MEA_CAPEX_price_trend,MATCH(GRC!$E285,network_element_names,0),MATCH(GRC!M$3,financial_years,0)))</f>
        <v>0</v>
      </c>
      <c r="N285" s="52">
        <f>M285*(1+INDEX(MEA_CAPEX_price_trend,MATCH(GRC!$E285,network_element_names,0),MATCH(GRC!N$3,financial_years,0)))</f>
        <v>0</v>
      </c>
      <c r="O285" s="52">
        <f>N285*(1+INDEX(MEA_CAPEX_price_trend,MATCH(GRC!$E285,network_element_names,0),MATCH(GRC!O$3,financial_years,0)))</f>
        <v>0</v>
      </c>
      <c r="P285" s="52">
        <f>O285*(1+INDEX(MEA_CAPEX_price_trend,MATCH(GRC!$E285,network_element_names,0),MATCH(GRC!P$3,financial_years,0)))</f>
        <v>0</v>
      </c>
      <c r="Q285" s="52">
        <f>P285*(1+INDEX(MEA_CAPEX_price_trend,MATCH(GRC!$E285,network_element_names,0),MATCH(GRC!Q$3,financial_years,0)))</f>
        <v>0</v>
      </c>
      <c r="R285" s="52">
        <f>Q285*(1+INDEX(MEA_CAPEX_price_trend,MATCH(GRC!$E285,network_element_names,0),MATCH(GRC!R$3,financial_years,0)))</f>
        <v>0</v>
      </c>
      <c r="S285" s="52">
        <f>R285*(1+INDEX(MEA_CAPEX_price_trend,MATCH(GRC!$E285,network_element_names,0),MATCH(GRC!S$3,financial_years,0)))</f>
        <v>0</v>
      </c>
      <c r="T285" s="52">
        <f>S285*(1+INDEX(MEA_CAPEX_price_trend,MATCH(GRC!$E285,network_element_names,0),MATCH(GRC!T$3,financial_years,0)))</f>
        <v>0</v>
      </c>
      <c r="U285" s="52">
        <f>T285*(1+INDEX(MEA_CAPEX_price_trend,MATCH(GRC!$E285,network_element_names,0),MATCH(GRC!U$3,financial_years,0)))</f>
        <v>0</v>
      </c>
      <c r="V285" s="52">
        <f>U285*(1+INDEX(MEA_CAPEX_price_trend,MATCH(GRC!$E285,network_element_names,0),MATCH(GRC!V$3,financial_years,0)))</f>
        <v>0</v>
      </c>
      <c r="W285" s="52">
        <f>V285*(1+INDEX(MEA_CAPEX_price_trend,MATCH(GRC!$E285,network_element_names,0),MATCH(GRC!W$3,financial_years,0)))</f>
        <v>0</v>
      </c>
      <c r="X285" s="52">
        <f>W285*(1+INDEX(MEA_CAPEX_price_trend,MATCH(GRC!$E285,network_element_names,0),MATCH(GRC!X$3,financial_years,0)))</f>
        <v>0</v>
      </c>
      <c r="Y285" s="52">
        <f>X285*(1+INDEX(MEA_CAPEX_price_trend,MATCH(GRC!$E285,network_element_names,0),MATCH(GRC!Y$3,financial_years,0)))</f>
        <v>0</v>
      </c>
      <c r="Z285" s="52">
        <f>Y285*(1+INDEX(MEA_CAPEX_price_trend,MATCH(GRC!$E285,network_element_names,0),MATCH(GRC!Z$3,financial_years,0)))</f>
        <v>0</v>
      </c>
      <c r="AA285" s="52">
        <f>Z285*(1+INDEX(MEA_CAPEX_price_trend,MATCH(GRC!$E285,network_element_names,0),MATCH(GRC!AA$3,financial_years,0)))</f>
        <v>0</v>
      </c>
      <c r="AB285" s="52">
        <f>AA285*(1+INDEX(MEA_CAPEX_price_trend,MATCH(GRC!$E285,network_element_names,0),MATCH(GRC!AB$3,financial_years,0)))</f>
        <v>0</v>
      </c>
      <c r="AC285" s="52">
        <f>AB285*(1+INDEX(MEA_CAPEX_price_trend,MATCH(GRC!$E285,network_element_names,0),MATCH(GRC!AC$3,financial_years,0)))</f>
        <v>0</v>
      </c>
      <c r="AD285" s="52">
        <f>AC285*(1+INDEX(MEA_CAPEX_price_trend,MATCH(GRC!$E285,network_element_names,0),MATCH(GRC!AD$3,financial_years,0)))</f>
        <v>0</v>
      </c>
      <c r="AE285" s="52">
        <f>AD285*(1+INDEX(MEA_CAPEX_price_trend,MATCH(GRC!$E285,network_element_names,0),MATCH(GRC!AE$3,financial_years,0)))</f>
        <v>0</v>
      </c>
      <c r="AF285" s="52">
        <f>AE285*(1+INDEX(MEA_CAPEX_price_trend,MATCH(GRC!$E285,network_element_names,0),MATCH(GRC!AF$3,financial_years,0)))</f>
        <v>0</v>
      </c>
      <c r="AG285" s="52">
        <f>AF285*(1+INDEX(MEA_CAPEX_price_trend,MATCH(GRC!$E285,network_element_names,0),MATCH(GRC!AG$3,financial_years,0)))</f>
        <v>0</v>
      </c>
      <c r="AH285" s="52">
        <f>AG285*(1+INDEX(MEA_CAPEX_price_trend,MATCH(GRC!$E285,network_element_names,0),MATCH(GRC!AH$3,financial_years,0)))</f>
        <v>0</v>
      </c>
      <c r="AI285" s="52">
        <f>AH285*(1+INDEX(MEA_CAPEX_price_trend,MATCH(GRC!$E285,network_element_names,0),MATCH(GRC!AI$3,financial_years,0)))</f>
        <v>0</v>
      </c>
      <c r="AJ285" s="52">
        <f>AI285*(1+INDEX(MEA_CAPEX_price_trend,MATCH(GRC!$E285,network_element_names,0),MATCH(GRC!AJ$3,financial_years,0)))</f>
        <v>0</v>
      </c>
      <c r="AK285" s="52">
        <f>AJ285*(1+INDEX(MEA_CAPEX_price_trend,MATCH(GRC!$E285,network_element_names,0),MATCH(GRC!AK$3,financial_years,0)))</f>
        <v>0</v>
      </c>
      <c r="AL285" s="52">
        <f>AK285*(1+INDEX(MEA_CAPEX_price_trend,MATCH(GRC!$E285,network_element_names,0),MATCH(GRC!AL$3,financial_years,0)))</f>
        <v>0</v>
      </c>
      <c r="AM285" s="52">
        <f>AL285*(1+INDEX(MEA_CAPEX_price_trend,MATCH(GRC!$E285,network_element_names,0),MATCH(GRC!AM$3,financial_years,0)))</f>
        <v>0</v>
      </c>
      <c r="AN285" s="52">
        <f>AM285*(1+INDEX(MEA_CAPEX_price_trend,MATCH(GRC!$E285,network_element_names,0),MATCH(GRC!AN$3,financial_years,0)))</f>
        <v>0</v>
      </c>
      <c r="AO285" s="52">
        <f>AN285*(1+INDEX(MEA_CAPEX_price_trend,MATCH(GRC!$E285,network_element_names,0),MATCH(GRC!AO$3,financial_years,0)))</f>
        <v>0</v>
      </c>
      <c r="AP285" s="52">
        <f>AO285*(1+INDEX(MEA_CAPEX_price_trend,MATCH(GRC!$E285,network_element_names,0),MATCH(GRC!AP$3,financial_years,0)))</f>
        <v>0</v>
      </c>
      <c r="AQ285" s="52">
        <f>AP285*(1+INDEX(MEA_CAPEX_price_trend,MATCH(GRC!$E285,network_element_names,0),MATCH(GRC!AQ$3,financial_years,0)))</f>
        <v>0</v>
      </c>
      <c r="AR285" s="52">
        <f>AQ285*(1+INDEX(MEA_CAPEX_price_trend,MATCH(GRC!$E285,network_element_names,0),MATCH(GRC!AR$3,financial_years,0)))</f>
        <v>0</v>
      </c>
      <c r="AS285" s="52">
        <f>AR285*(1+INDEX(MEA_CAPEX_price_trend,MATCH(GRC!$E285,network_element_names,0),MATCH(GRC!AS$3,financial_years,0)))</f>
        <v>0</v>
      </c>
      <c r="AT285" s="52">
        <f>AS285*(1+INDEX(MEA_CAPEX_price_trend,MATCH(GRC!$E285,network_element_names,0),MATCH(GRC!AT$3,financial_years,0)))</f>
        <v>0</v>
      </c>
    </row>
    <row r="286" spans="4:46" ht="14.5" outlineLevel="1" x14ac:dyDescent="0.35">
      <c r="D286" s="58">
        <v>124</v>
      </c>
      <c r="E286" s="58" t="str">
        <v>Unused</v>
      </c>
      <c r="G286" s="52">
        <v>0</v>
      </c>
      <c r="H286" s="52">
        <f>G286*(1+INDEX(MEA_CAPEX_price_trend,MATCH(GRC!$E286,network_element_names,0),MATCH(GRC!H$3,financial_years,0)))</f>
        <v>0</v>
      </c>
      <c r="I286" s="52">
        <f>H286*(1+INDEX(MEA_CAPEX_price_trend,MATCH(GRC!$E286,network_element_names,0),MATCH(GRC!I$3,financial_years,0)))</f>
        <v>0</v>
      </c>
      <c r="J286" s="52">
        <f>I286*(1+INDEX(MEA_CAPEX_price_trend,MATCH(GRC!$E286,network_element_names,0),MATCH(GRC!J$3,financial_years,0)))</f>
        <v>0</v>
      </c>
      <c r="K286" s="52">
        <f>J286*(1+INDEX(MEA_CAPEX_price_trend,MATCH(GRC!$E286,network_element_names,0),MATCH(GRC!K$3,financial_years,0)))</f>
        <v>0</v>
      </c>
      <c r="L286" s="52">
        <f>K286*(1+INDEX(MEA_CAPEX_price_trend,MATCH(GRC!$E286,network_element_names,0),MATCH(GRC!L$3,financial_years,0)))</f>
        <v>0</v>
      </c>
      <c r="M286" s="52">
        <f>L286*(1+INDEX(MEA_CAPEX_price_trend,MATCH(GRC!$E286,network_element_names,0),MATCH(GRC!M$3,financial_years,0)))</f>
        <v>0</v>
      </c>
      <c r="N286" s="52">
        <f>M286*(1+INDEX(MEA_CAPEX_price_trend,MATCH(GRC!$E286,network_element_names,0),MATCH(GRC!N$3,financial_years,0)))</f>
        <v>0</v>
      </c>
      <c r="O286" s="52">
        <f>N286*(1+INDEX(MEA_CAPEX_price_trend,MATCH(GRC!$E286,network_element_names,0),MATCH(GRC!O$3,financial_years,0)))</f>
        <v>0</v>
      </c>
      <c r="P286" s="52">
        <f>O286*(1+INDEX(MEA_CAPEX_price_trend,MATCH(GRC!$E286,network_element_names,0),MATCH(GRC!P$3,financial_years,0)))</f>
        <v>0</v>
      </c>
      <c r="Q286" s="52">
        <f>P286*(1+INDEX(MEA_CAPEX_price_trend,MATCH(GRC!$E286,network_element_names,0),MATCH(GRC!Q$3,financial_years,0)))</f>
        <v>0</v>
      </c>
      <c r="R286" s="52">
        <f>Q286*(1+INDEX(MEA_CAPEX_price_trend,MATCH(GRC!$E286,network_element_names,0),MATCH(GRC!R$3,financial_years,0)))</f>
        <v>0</v>
      </c>
      <c r="S286" s="52">
        <f>R286*(1+INDEX(MEA_CAPEX_price_trend,MATCH(GRC!$E286,network_element_names,0),MATCH(GRC!S$3,financial_years,0)))</f>
        <v>0</v>
      </c>
      <c r="T286" s="52">
        <f>S286*(1+INDEX(MEA_CAPEX_price_trend,MATCH(GRC!$E286,network_element_names,0),MATCH(GRC!T$3,financial_years,0)))</f>
        <v>0</v>
      </c>
      <c r="U286" s="52">
        <f>T286*(1+INDEX(MEA_CAPEX_price_trend,MATCH(GRC!$E286,network_element_names,0),MATCH(GRC!U$3,financial_years,0)))</f>
        <v>0</v>
      </c>
      <c r="V286" s="52">
        <f>U286*(1+INDEX(MEA_CAPEX_price_trend,MATCH(GRC!$E286,network_element_names,0),MATCH(GRC!V$3,financial_years,0)))</f>
        <v>0</v>
      </c>
      <c r="W286" s="52">
        <f>V286*(1+INDEX(MEA_CAPEX_price_trend,MATCH(GRC!$E286,network_element_names,0),MATCH(GRC!W$3,financial_years,0)))</f>
        <v>0</v>
      </c>
      <c r="X286" s="52">
        <f>W286*(1+INDEX(MEA_CAPEX_price_trend,MATCH(GRC!$E286,network_element_names,0),MATCH(GRC!X$3,financial_years,0)))</f>
        <v>0</v>
      </c>
      <c r="Y286" s="52">
        <f>X286*(1+INDEX(MEA_CAPEX_price_trend,MATCH(GRC!$E286,network_element_names,0),MATCH(GRC!Y$3,financial_years,0)))</f>
        <v>0</v>
      </c>
      <c r="Z286" s="52">
        <f>Y286*(1+INDEX(MEA_CAPEX_price_trend,MATCH(GRC!$E286,network_element_names,0),MATCH(GRC!Z$3,financial_years,0)))</f>
        <v>0</v>
      </c>
      <c r="AA286" s="52">
        <f>Z286*(1+INDEX(MEA_CAPEX_price_trend,MATCH(GRC!$E286,network_element_names,0),MATCH(GRC!AA$3,financial_years,0)))</f>
        <v>0</v>
      </c>
      <c r="AB286" s="52">
        <f>AA286*(1+INDEX(MEA_CAPEX_price_trend,MATCH(GRC!$E286,network_element_names,0),MATCH(GRC!AB$3,financial_years,0)))</f>
        <v>0</v>
      </c>
      <c r="AC286" s="52">
        <f>AB286*(1+INDEX(MEA_CAPEX_price_trend,MATCH(GRC!$E286,network_element_names,0),MATCH(GRC!AC$3,financial_years,0)))</f>
        <v>0</v>
      </c>
      <c r="AD286" s="52">
        <f>AC286*(1+INDEX(MEA_CAPEX_price_trend,MATCH(GRC!$E286,network_element_names,0),MATCH(GRC!AD$3,financial_years,0)))</f>
        <v>0</v>
      </c>
      <c r="AE286" s="52">
        <f>AD286*(1+INDEX(MEA_CAPEX_price_trend,MATCH(GRC!$E286,network_element_names,0),MATCH(GRC!AE$3,financial_years,0)))</f>
        <v>0</v>
      </c>
      <c r="AF286" s="52">
        <f>AE286*(1+INDEX(MEA_CAPEX_price_trend,MATCH(GRC!$E286,network_element_names,0),MATCH(GRC!AF$3,financial_years,0)))</f>
        <v>0</v>
      </c>
      <c r="AG286" s="52">
        <f>AF286*(1+INDEX(MEA_CAPEX_price_trend,MATCH(GRC!$E286,network_element_names,0),MATCH(GRC!AG$3,financial_years,0)))</f>
        <v>0</v>
      </c>
      <c r="AH286" s="52">
        <f>AG286*(1+INDEX(MEA_CAPEX_price_trend,MATCH(GRC!$E286,network_element_names,0),MATCH(GRC!AH$3,financial_years,0)))</f>
        <v>0</v>
      </c>
      <c r="AI286" s="52">
        <f>AH286*(1+INDEX(MEA_CAPEX_price_trend,MATCH(GRC!$E286,network_element_names,0),MATCH(GRC!AI$3,financial_years,0)))</f>
        <v>0</v>
      </c>
      <c r="AJ286" s="52">
        <f>AI286*(1+INDEX(MEA_CAPEX_price_trend,MATCH(GRC!$E286,network_element_names,0),MATCH(GRC!AJ$3,financial_years,0)))</f>
        <v>0</v>
      </c>
      <c r="AK286" s="52">
        <f>AJ286*(1+INDEX(MEA_CAPEX_price_trend,MATCH(GRC!$E286,network_element_names,0),MATCH(GRC!AK$3,financial_years,0)))</f>
        <v>0</v>
      </c>
      <c r="AL286" s="52">
        <f>AK286*(1+INDEX(MEA_CAPEX_price_trend,MATCH(GRC!$E286,network_element_names,0),MATCH(GRC!AL$3,financial_years,0)))</f>
        <v>0</v>
      </c>
      <c r="AM286" s="52">
        <f>AL286*(1+INDEX(MEA_CAPEX_price_trend,MATCH(GRC!$E286,network_element_names,0),MATCH(GRC!AM$3,financial_years,0)))</f>
        <v>0</v>
      </c>
      <c r="AN286" s="52">
        <f>AM286*(1+INDEX(MEA_CAPEX_price_trend,MATCH(GRC!$E286,network_element_names,0),MATCH(GRC!AN$3,financial_years,0)))</f>
        <v>0</v>
      </c>
      <c r="AO286" s="52">
        <f>AN286*(1+INDEX(MEA_CAPEX_price_trend,MATCH(GRC!$E286,network_element_names,0),MATCH(GRC!AO$3,financial_years,0)))</f>
        <v>0</v>
      </c>
      <c r="AP286" s="52">
        <f>AO286*(1+INDEX(MEA_CAPEX_price_trend,MATCH(GRC!$E286,network_element_names,0),MATCH(GRC!AP$3,financial_years,0)))</f>
        <v>0</v>
      </c>
      <c r="AQ286" s="52">
        <f>AP286*(1+INDEX(MEA_CAPEX_price_trend,MATCH(GRC!$E286,network_element_names,0),MATCH(GRC!AQ$3,financial_years,0)))</f>
        <v>0</v>
      </c>
      <c r="AR286" s="52">
        <f>AQ286*(1+INDEX(MEA_CAPEX_price_trend,MATCH(GRC!$E286,network_element_names,0),MATCH(GRC!AR$3,financial_years,0)))</f>
        <v>0</v>
      </c>
      <c r="AS286" s="52">
        <f>AR286*(1+INDEX(MEA_CAPEX_price_trend,MATCH(GRC!$E286,network_element_names,0),MATCH(GRC!AS$3,financial_years,0)))</f>
        <v>0</v>
      </c>
      <c r="AT286" s="52">
        <f>AS286*(1+INDEX(MEA_CAPEX_price_trend,MATCH(GRC!$E286,network_element_names,0),MATCH(GRC!AT$3,financial_years,0)))</f>
        <v>0</v>
      </c>
    </row>
    <row r="287" spans="4:46" ht="14.5" outlineLevel="1" x14ac:dyDescent="0.35">
      <c r="D287" s="58">
        <v>125</v>
      </c>
      <c r="E287" s="58" t="str">
        <v>Unused</v>
      </c>
      <c r="G287" s="52">
        <v>0</v>
      </c>
      <c r="H287" s="52">
        <f>G287*(1+INDEX(MEA_CAPEX_price_trend,MATCH(GRC!$E287,network_element_names,0),MATCH(GRC!H$3,financial_years,0)))</f>
        <v>0</v>
      </c>
      <c r="I287" s="52">
        <f>H287*(1+INDEX(MEA_CAPEX_price_trend,MATCH(GRC!$E287,network_element_names,0),MATCH(GRC!I$3,financial_years,0)))</f>
        <v>0</v>
      </c>
      <c r="J287" s="52">
        <f>I287*(1+INDEX(MEA_CAPEX_price_trend,MATCH(GRC!$E287,network_element_names,0),MATCH(GRC!J$3,financial_years,0)))</f>
        <v>0</v>
      </c>
      <c r="K287" s="52">
        <f>J287*(1+INDEX(MEA_CAPEX_price_trend,MATCH(GRC!$E287,network_element_names,0),MATCH(GRC!K$3,financial_years,0)))</f>
        <v>0</v>
      </c>
      <c r="L287" s="52">
        <f>K287*(1+INDEX(MEA_CAPEX_price_trend,MATCH(GRC!$E287,network_element_names,0),MATCH(GRC!L$3,financial_years,0)))</f>
        <v>0</v>
      </c>
      <c r="M287" s="52">
        <f>L287*(1+INDEX(MEA_CAPEX_price_trend,MATCH(GRC!$E287,network_element_names,0),MATCH(GRC!M$3,financial_years,0)))</f>
        <v>0</v>
      </c>
      <c r="N287" s="52">
        <f>M287*(1+INDEX(MEA_CAPEX_price_trend,MATCH(GRC!$E287,network_element_names,0),MATCH(GRC!N$3,financial_years,0)))</f>
        <v>0</v>
      </c>
      <c r="O287" s="52">
        <f>N287*(1+INDEX(MEA_CAPEX_price_trend,MATCH(GRC!$E287,network_element_names,0),MATCH(GRC!O$3,financial_years,0)))</f>
        <v>0</v>
      </c>
      <c r="P287" s="52">
        <f>O287*(1+INDEX(MEA_CAPEX_price_trend,MATCH(GRC!$E287,network_element_names,0),MATCH(GRC!P$3,financial_years,0)))</f>
        <v>0</v>
      </c>
      <c r="Q287" s="52">
        <f>P287*(1+INDEX(MEA_CAPEX_price_trend,MATCH(GRC!$E287,network_element_names,0),MATCH(GRC!Q$3,financial_years,0)))</f>
        <v>0</v>
      </c>
      <c r="R287" s="52">
        <f>Q287*(1+INDEX(MEA_CAPEX_price_trend,MATCH(GRC!$E287,network_element_names,0),MATCH(GRC!R$3,financial_years,0)))</f>
        <v>0</v>
      </c>
      <c r="S287" s="52">
        <f>R287*(1+INDEX(MEA_CAPEX_price_trend,MATCH(GRC!$E287,network_element_names,0),MATCH(GRC!S$3,financial_years,0)))</f>
        <v>0</v>
      </c>
      <c r="T287" s="52">
        <f>S287*(1+INDEX(MEA_CAPEX_price_trend,MATCH(GRC!$E287,network_element_names,0),MATCH(GRC!T$3,financial_years,0)))</f>
        <v>0</v>
      </c>
      <c r="U287" s="52">
        <f>T287*(1+INDEX(MEA_CAPEX_price_trend,MATCH(GRC!$E287,network_element_names,0),MATCH(GRC!U$3,financial_years,0)))</f>
        <v>0</v>
      </c>
      <c r="V287" s="52">
        <f>U287*(1+INDEX(MEA_CAPEX_price_trend,MATCH(GRC!$E287,network_element_names,0),MATCH(GRC!V$3,financial_years,0)))</f>
        <v>0</v>
      </c>
      <c r="W287" s="52">
        <f>V287*(1+INDEX(MEA_CAPEX_price_trend,MATCH(GRC!$E287,network_element_names,0),MATCH(GRC!W$3,financial_years,0)))</f>
        <v>0</v>
      </c>
      <c r="X287" s="52">
        <f>W287*(1+INDEX(MEA_CAPEX_price_trend,MATCH(GRC!$E287,network_element_names,0),MATCH(GRC!X$3,financial_years,0)))</f>
        <v>0</v>
      </c>
      <c r="Y287" s="52">
        <f>X287*(1+INDEX(MEA_CAPEX_price_trend,MATCH(GRC!$E287,network_element_names,0),MATCH(GRC!Y$3,financial_years,0)))</f>
        <v>0</v>
      </c>
      <c r="Z287" s="52">
        <f>Y287*(1+INDEX(MEA_CAPEX_price_trend,MATCH(GRC!$E287,network_element_names,0),MATCH(GRC!Z$3,financial_years,0)))</f>
        <v>0</v>
      </c>
      <c r="AA287" s="52">
        <f>Z287*(1+INDEX(MEA_CAPEX_price_trend,MATCH(GRC!$E287,network_element_names,0),MATCH(GRC!AA$3,financial_years,0)))</f>
        <v>0</v>
      </c>
      <c r="AB287" s="52">
        <f>AA287*(1+INDEX(MEA_CAPEX_price_trend,MATCH(GRC!$E287,network_element_names,0),MATCH(GRC!AB$3,financial_years,0)))</f>
        <v>0</v>
      </c>
      <c r="AC287" s="52">
        <f>AB287*(1+INDEX(MEA_CAPEX_price_trend,MATCH(GRC!$E287,network_element_names,0),MATCH(GRC!AC$3,financial_years,0)))</f>
        <v>0</v>
      </c>
      <c r="AD287" s="52">
        <f>AC287*(1+INDEX(MEA_CAPEX_price_trend,MATCH(GRC!$E287,network_element_names,0),MATCH(GRC!AD$3,financial_years,0)))</f>
        <v>0</v>
      </c>
      <c r="AE287" s="52">
        <f>AD287*(1+INDEX(MEA_CAPEX_price_trend,MATCH(GRC!$E287,network_element_names,0),MATCH(GRC!AE$3,financial_years,0)))</f>
        <v>0</v>
      </c>
      <c r="AF287" s="52">
        <f>AE287*(1+INDEX(MEA_CAPEX_price_trend,MATCH(GRC!$E287,network_element_names,0),MATCH(GRC!AF$3,financial_years,0)))</f>
        <v>0</v>
      </c>
      <c r="AG287" s="52">
        <f>AF287*(1+INDEX(MEA_CAPEX_price_trend,MATCH(GRC!$E287,network_element_names,0),MATCH(GRC!AG$3,financial_years,0)))</f>
        <v>0</v>
      </c>
      <c r="AH287" s="52">
        <f>AG287*(1+INDEX(MEA_CAPEX_price_trend,MATCH(GRC!$E287,network_element_names,0),MATCH(GRC!AH$3,financial_years,0)))</f>
        <v>0</v>
      </c>
      <c r="AI287" s="52">
        <f>AH287*(1+INDEX(MEA_CAPEX_price_trend,MATCH(GRC!$E287,network_element_names,0),MATCH(GRC!AI$3,financial_years,0)))</f>
        <v>0</v>
      </c>
      <c r="AJ287" s="52">
        <f>AI287*(1+INDEX(MEA_CAPEX_price_trend,MATCH(GRC!$E287,network_element_names,0),MATCH(GRC!AJ$3,financial_years,0)))</f>
        <v>0</v>
      </c>
      <c r="AK287" s="52">
        <f>AJ287*(1+INDEX(MEA_CAPEX_price_trend,MATCH(GRC!$E287,network_element_names,0),MATCH(GRC!AK$3,financial_years,0)))</f>
        <v>0</v>
      </c>
      <c r="AL287" s="52">
        <f>AK287*(1+INDEX(MEA_CAPEX_price_trend,MATCH(GRC!$E287,network_element_names,0),MATCH(GRC!AL$3,financial_years,0)))</f>
        <v>0</v>
      </c>
      <c r="AM287" s="52">
        <f>AL287*(1+INDEX(MEA_CAPEX_price_trend,MATCH(GRC!$E287,network_element_names,0),MATCH(GRC!AM$3,financial_years,0)))</f>
        <v>0</v>
      </c>
      <c r="AN287" s="52">
        <f>AM287*(1+INDEX(MEA_CAPEX_price_trend,MATCH(GRC!$E287,network_element_names,0),MATCH(GRC!AN$3,financial_years,0)))</f>
        <v>0</v>
      </c>
      <c r="AO287" s="52">
        <f>AN287*(1+INDEX(MEA_CAPEX_price_trend,MATCH(GRC!$E287,network_element_names,0),MATCH(GRC!AO$3,financial_years,0)))</f>
        <v>0</v>
      </c>
      <c r="AP287" s="52">
        <f>AO287*(1+INDEX(MEA_CAPEX_price_trend,MATCH(GRC!$E287,network_element_names,0),MATCH(GRC!AP$3,financial_years,0)))</f>
        <v>0</v>
      </c>
      <c r="AQ287" s="52">
        <f>AP287*(1+INDEX(MEA_CAPEX_price_trend,MATCH(GRC!$E287,network_element_names,0),MATCH(GRC!AQ$3,financial_years,0)))</f>
        <v>0</v>
      </c>
      <c r="AR287" s="52">
        <f>AQ287*(1+INDEX(MEA_CAPEX_price_trend,MATCH(GRC!$E287,network_element_names,0),MATCH(GRC!AR$3,financial_years,0)))</f>
        <v>0</v>
      </c>
      <c r="AS287" s="52">
        <f>AR287*(1+INDEX(MEA_CAPEX_price_trend,MATCH(GRC!$E287,network_element_names,0),MATCH(GRC!AS$3,financial_years,0)))</f>
        <v>0</v>
      </c>
      <c r="AT287" s="52">
        <f>AS287*(1+INDEX(MEA_CAPEX_price_trend,MATCH(GRC!$E287,network_element_names,0),MATCH(GRC!AT$3,financial_years,0)))</f>
        <v>0</v>
      </c>
    </row>
    <row r="288" spans="4:46" ht="14.5" outlineLevel="1" x14ac:dyDescent="0.35">
      <c r="D288" s="58">
        <v>126</v>
      </c>
      <c r="E288" s="58" t="str">
        <v>Unused</v>
      </c>
      <c r="G288" s="52">
        <v>0</v>
      </c>
      <c r="H288" s="52">
        <f>G288*(1+INDEX(MEA_CAPEX_price_trend,MATCH(GRC!$E288,network_element_names,0),MATCH(GRC!H$3,financial_years,0)))</f>
        <v>0</v>
      </c>
      <c r="I288" s="52">
        <f>H288*(1+INDEX(MEA_CAPEX_price_trend,MATCH(GRC!$E288,network_element_names,0),MATCH(GRC!I$3,financial_years,0)))</f>
        <v>0</v>
      </c>
      <c r="J288" s="52">
        <f>I288*(1+INDEX(MEA_CAPEX_price_trend,MATCH(GRC!$E288,network_element_names,0),MATCH(GRC!J$3,financial_years,0)))</f>
        <v>0</v>
      </c>
      <c r="K288" s="52">
        <f>J288*(1+INDEX(MEA_CAPEX_price_trend,MATCH(GRC!$E288,network_element_names,0),MATCH(GRC!K$3,financial_years,0)))</f>
        <v>0</v>
      </c>
      <c r="L288" s="52">
        <f>K288*(1+INDEX(MEA_CAPEX_price_trend,MATCH(GRC!$E288,network_element_names,0),MATCH(GRC!L$3,financial_years,0)))</f>
        <v>0</v>
      </c>
      <c r="M288" s="52">
        <f>L288*(1+INDEX(MEA_CAPEX_price_trend,MATCH(GRC!$E288,network_element_names,0),MATCH(GRC!M$3,financial_years,0)))</f>
        <v>0</v>
      </c>
      <c r="N288" s="52">
        <f>M288*(1+INDEX(MEA_CAPEX_price_trend,MATCH(GRC!$E288,network_element_names,0),MATCH(GRC!N$3,financial_years,0)))</f>
        <v>0</v>
      </c>
      <c r="O288" s="52">
        <f>N288*(1+INDEX(MEA_CAPEX_price_trend,MATCH(GRC!$E288,network_element_names,0),MATCH(GRC!O$3,financial_years,0)))</f>
        <v>0</v>
      </c>
      <c r="P288" s="52">
        <f>O288*(1+INDEX(MEA_CAPEX_price_trend,MATCH(GRC!$E288,network_element_names,0),MATCH(GRC!P$3,financial_years,0)))</f>
        <v>0</v>
      </c>
      <c r="Q288" s="52">
        <f>P288*(1+INDEX(MEA_CAPEX_price_trend,MATCH(GRC!$E288,network_element_names,0),MATCH(GRC!Q$3,financial_years,0)))</f>
        <v>0</v>
      </c>
      <c r="R288" s="52">
        <f>Q288*(1+INDEX(MEA_CAPEX_price_trend,MATCH(GRC!$E288,network_element_names,0),MATCH(GRC!R$3,financial_years,0)))</f>
        <v>0</v>
      </c>
      <c r="S288" s="52">
        <f>R288*(1+INDEX(MEA_CAPEX_price_trend,MATCH(GRC!$E288,network_element_names,0),MATCH(GRC!S$3,financial_years,0)))</f>
        <v>0</v>
      </c>
      <c r="T288" s="52">
        <f>S288*(1+INDEX(MEA_CAPEX_price_trend,MATCH(GRC!$E288,network_element_names,0),MATCH(GRC!T$3,financial_years,0)))</f>
        <v>0</v>
      </c>
      <c r="U288" s="52">
        <f>T288*(1+INDEX(MEA_CAPEX_price_trend,MATCH(GRC!$E288,network_element_names,0),MATCH(GRC!U$3,financial_years,0)))</f>
        <v>0</v>
      </c>
      <c r="V288" s="52">
        <f>U288*(1+INDEX(MEA_CAPEX_price_trend,MATCH(GRC!$E288,network_element_names,0),MATCH(GRC!V$3,financial_years,0)))</f>
        <v>0</v>
      </c>
      <c r="W288" s="52">
        <f>V288*(1+INDEX(MEA_CAPEX_price_trend,MATCH(GRC!$E288,network_element_names,0),MATCH(GRC!W$3,financial_years,0)))</f>
        <v>0</v>
      </c>
      <c r="X288" s="52">
        <f>W288*(1+INDEX(MEA_CAPEX_price_trend,MATCH(GRC!$E288,network_element_names,0),MATCH(GRC!X$3,financial_years,0)))</f>
        <v>0</v>
      </c>
      <c r="Y288" s="52">
        <f>X288*(1+INDEX(MEA_CAPEX_price_trend,MATCH(GRC!$E288,network_element_names,0),MATCH(GRC!Y$3,financial_years,0)))</f>
        <v>0</v>
      </c>
      <c r="Z288" s="52">
        <f>Y288*(1+INDEX(MEA_CAPEX_price_trend,MATCH(GRC!$E288,network_element_names,0),MATCH(GRC!Z$3,financial_years,0)))</f>
        <v>0</v>
      </c>
      <c r="AA288" s="52">
        <f>Z288*(1+INDEX(MEA_CAPEX_price_trend,MATCH(GRC!$E288,network_element_names,0),MATCH(GRC!AA$3,financial_years,0)))</f>
        <v>0</v>
      </c>
      <c r="AB288" s="52">
        <f>AA288*(1+INDEX(MEA_CAPEX_price_trend,MATCH(GRC!$E288,network_element_names,0),MATCH(GRC!AB$3,financial_years,0)))</f>
        <v>0</v>
      </c>
      <c r="AC288" s="52">
        <f>AB288*(1+INDEX(MEA_CAPEX_price_trend,MATCH(GRC!$E288,network_element_names,0),MATCH(GRC!AC$3,financial_years,0)))</f>
        <v>0</v>
      </c>
      <c r="AD288" s="52">
        <f>AC288*(1+INDEX(MEA_CAPEX_price_trend,MATCH(GRC!$E288,network_element_names,0),MATCH(GRC!AD$3,financial_years,0)))</f>
        <v>0</v>
      </c>
      <c r="AE288" s="52">
        <f>AD288*(1+INDEX(MEA_CAPEX_price_trend,MATCH(GRC!$E288,network_element_names,0),MATCH(GRC!AE$3,financial_years,0)))</f>
        <v>0</v>
      </c>
      <c r="AF288" s="52">
        <f>AE288*(1+INDEX(MEA_CAPEX_price_trend,MATCH(GRC!$E288,network_element_names,0),MATCH(GRC!AF$3,financial_years,0)))</f>
        <v>0</v>
      </c>
      <c r="AG288" s="52">
        <f>AF288*(1+INDEX(MEA_CAPEX_price_trend,MATCH(GRC!$E288,network_element_names,0),MATCH(GRC!AG$3,financial_years,0)))</f>
        <v>0</v>
      </c>
      <c r="AH288" s="52">
        <f>AG288*(1+INDEX(MEA_CAPEX_price_trend,MATCH(GRC!$E288,network_element_names,0),MATCH(GRC!AH$3,financial_years,0)))</f>
        <v>0</v>
      </c>
      <c r="AI288" s="52">
        <f>AH288*(1+INDEX(MEA_CAPEX_price_trend,MATCH(GRC!$E288,network_element_names,0),MATCH(GRC!AI$3,financial_years,0)))</f>
        <v>0</v>
      </c>
      <c r="AJ288" s="52">
        <f>AI288*(1+INDEX(MEA_CAPEX_price_trend,MATCH(GRC!$E288,network_element_names,0),MATCH(GRC!AJ$3,financial_years,0)))</f>
        <v>0</v>
      </c>
      <c r="AK288" s="52">
        <f>AJ288*(1+INDEX(MEA_CAPEX_price_trend,MATCH(GRC!$E288,network_element_names,0),MATCH(GRC!AK$3,financial_years,0)))</f>
        <v>0</v>
      </c>
      <c r="AL288" s="52">
        <f>AK288*(1+INDEX(MEA_CAPEX_price_trend,MATCH(GRC!$E288,network_element_names,0),MATCH(GRC!AL$3,financial_years,0)))</f>
        <v>0</v>
      </c>
      <c r="AM288" s="52">
        <f>AL288*(1+INDEX(MEA_CAPEX_price_trend,MATCH(GRC!$E288,network_element_names,0),MATCH(GRC!AM$3,financial_years,0)))</f>
        <v>0</v>
      </c>
      <c r="AN288" s="52">
        <f>AM288*(1+INDEX(MEA_CAPEX_price_trend,MATCH(GRC!$E288,network_element_names,0),MATCH(GRC!AN$3,financial_years,0)))</f>
        <v>0</v>
      </c>
      <c r="AO288" s="52">
        <f>AN288*(1+INDEX(MEA_CAPEX_price_trend,MATCH(GRC!$E288,network_element_names,0),MATCH(GRC!AO$3,financial_years,0)))</f>
        <v>0</v>
      </c>
      <c r="AP288" s="52">
        <f>AO288*(1+INDEX(MEA_CAPEX_price_trend,MATCH(GRC!$E288,network_element_names,0),MATCH(GRC!AP$3,financial_years,0)))</f>
        <v>0</v>
      </c>
      <c r="AQ288" s="52">
        <f>AP288*(1+INDEX(MEA_CAPEX_price_trend,MATCH(GRC!$E288,network_element_names,0),MATCH(GRC!AQ$3,financial_years,0)))</f>
        <v>0</v>
      </c>
      <c r="AR288" s="52">
        <f>AQ288*(1+INDEX(MEA_CAPEX_price_trend,MATCH(GRC!$E288,network_element_names,0),MATCH(GRC!AR$3,financial_years,0)))</f>
        <v>0</v>
      </c>
      <c r="AS288" s="52">
        <f>AR288*(1+INDEX(MEA_CAPEX_price_trend,MATCH(GRC!$E288,network_element_names,0),MATCH(GRC!AS$3,financial_years,0)))</f>
        <v>0</v>
      </c>
      <c r="AT288" s="52">
        <f>AS288*(1+INDEX(MEA_CAPEX_price_trend,MATCH(GRC!$E288,network_element_names,0),MATCH(GRC!AT$3,financial_years,0)))</f>
        <v>0</v>
      </c>
    </row>
    <row r="289" spans="4:46" ht="14.5" outlineLevel="1" x14ac:dyDescent="0.35">
      <c r="D289" s="58">
        <v>127</v>
      </c>
      <c r="E289" s="58" t="str">
        <v>Unused</v>
      </c>
      <c r="G289" s="52">
        <v>0</v>
      </c>
      <c r="H289" s="52">
        <f>G289*(1+INDEX(MEA_CAPEX_price_trend,MATCH(GRC!$E289,network_element_names,0),MATCH(GRC!H$3,financial_years,0)))</f>
        <v>0</v>
      </c>
      <c r="I289" s="52">
        <f>H289*(1+INDEX(MEA_CAPEX_price_trend,MATCH(GRC!$E289,network_element_names,0),MATCH(GRC!I$3,financial_years,0)))</f>
        <v>0</v>
      </c>
      <c r="J289" s="52">
        <f>I289*(1+INDEX(MEA_CAPEX_price_trend,MATCH(GRC!$E289,network_element_names,0),MATCH(GRC!J$3,financial_years,0)))</f>
        <v>0</v>
      </c>
      <c r="K289" s="52">
        <f>J289*(1+INDEX(MEA_CAPEX_price_trend,MATCH(GRC!$E289,network_element_names,0),MATCH(GRC!K$3,financial_years,0)))</f>
        <v>0</v>
      </c>
      <c r="L289" s="52">
        <f>K289*(1+INDEX(MEA_CAPEX_price_trend,MATCH(GRC!$E289,network_element_names,0),MATCH(GRC!L$3,financial_years,0)))</f>
        <v>0</v>
      </c>
      <c r="M289" s="52">
        <f>L289*(1+INDEX(MEA_CAPEX_price_trend,MATCH(GRC!$E289,network_element_names,0),MATCH(GRC!M$3,financial_years,0)))</f>
        <v>0</v>
      </c>
      <c r="N289" s="52">
        <f>M289*(1+INDEX(MEA_CAPEX_price_trend,MATCH(GRC!$E289,network_element_names,0),MATCH(GRC!N$3,financial_years,0)))</f>
        <v>0</v>
      </c>
      <c r="O289" s="52">
        <f>N289*(1+INDEX(MEA_CAPEX_price_trend,MATCH(GRC!$E289,network_element_names,0),MATCH(GRC!O$3,financial_years,0)))</f>
        <v>0</v>
      </c>
      <c r="P289" s="52">
        <f>O289*(1+INDEX(MEA_CAPEX_price_trend,MATCH(GRC!$E289,network_element_names,0),MATCH(GRC!P$3,financial_years,0)))</f>
        <v>0</v>
      </c>
      <c r="Q289" s="52">
        <f>P289*(1+INDEX(MEA_CAPEX_price_trend,MATCH(GRC!$E289,network_element_names,0),MATCH(GRC!Q$3,financial_years,0)))</f>
        <v>0</v>
      </c>
      <c r="R289" s="52">
        <f>Q289*(1+INDEX(MEA_CAPEX_price_trend,MATCH(GRC!$E289,network_element_names,0),MATCH(GRC!R$3,financial_years,0)))</f>
        <v>0</v>
      </c>
      <c r="S289" s="52">
        <f>R289*(1+INDEX(MEA_CAPEX_price_trend,MATCH(GRC!$E289,network_element_names,0),MATCH(GRC!S$3,financial_years,0)))</f>
        <v>0</v>
      </c>
      <c r="T289" s="52">
        <f>S289*(1+INDEX(MEA_CAPEX_price_trend,MATCH(GRC!$E289,network_element_names,0),MATCH(GRC!T$3,financial_years,0)))</f>
        <v>0</v>
      </c>
      <c r="U289" s="52">
        <f>T289*(1+INDEX(MEA_CAPEX_price_trend,MATCH(GRC!$E289,network_element_names,0),MATCH(GRC!U$3,financial_years,0)))</f>
        <v>0</v>
      </c>
      <c r="V289" s="52">
        <f>U289*(1+INDEX(MEA_CAPEX_price_trend,MATCH(GRC!$E289,network_element_names,0),MATCH(GRC!V$3,financial_years,0)))</f>
        <v>0</v>
      </c>
      <c r="W289" s="52">
        <f>V289*(1+INDEX(MEA_CAPEX_price_trend,MATCH(GRC!$E289,network_element_names,0),MATCH(GRC!W$3,financial_years,0)))</f>
        <v>0</v>
      </c>
      <c r="X289" s="52">
        <f>W289*(1+INDEX(MEA_CAPEX_price_trend,MATCH(GRC!$E289,network_element_names,0),MATCH(GRC!X$3,financial_years,0)))</f>
        <v>0</v>
      </c>
      <c r="Y289" s="52">
        <f>X289*(1+INDEX(MEA_CAPEX_price_trend,MATCH(GRC!$E289,network_element_names,0),MATCH(GRC!Y$3,financial_years,0)))</f>
        <v>0</v>
      </c>
      <c r="Z289" s="52">
        <f>Y289*(1+INDEX(MEA_CAPEX_price_trend,MATCH(GRC!$E289,network_element_names,0),MATCH(GRC!Z$3,financial_years,0)))</f>
        <v>0</v>
      </c>
      <c r="AA289" s="52">
        <f>Z289*(1+INDEX(MEA_CAPEX_price_trend,MATCH(GRC!$E289,network_element_names,0),MATCH(GRC!AA$3,financial_years,0)))</f>
        <v>0</v>
      </c>
      <c r="AB289" s="52">
        <f>AA289*(1+INDEX(MEA_CAPEX_price_trend,MATCH(GRC!$E289,network_element_names,0),MATCH(GRC!AB$3,financial_years,0)))</f>
        <v>0</v>
      </c>
      <c r="AC289" s="52">
        <f>AB289*(1+INDEX(MEA_CAPEX_price_trend,MATCH(GRC!$E289,network_element_names,0),MATCH(GRC!AC$3,financial_years,0)))</f>
        <v>0</v>
      </c>
      <c r="AD289" s="52">
        <f>AC289*(1+INDEX(MEA_CAPEX_price_trend,MATCH(GRC!$E289,network_element_names,0),MATCH(GRC!AD$3,financial_years,0)))</f>
        <v>0</v>
      </c>
      <c r="AE289" s="52">
        <f>AD289*(1+INDEX(MEA_CAPEX_price_trend,MATCH(GRC!$E289,network_element_names,0),MATCH(GRC!AE$3,financial_years,0)))</f>
        <v>0</v>
      </c>
      <c r="AF289" s="52">
        <f>AE289*(1+INDEX(MEA_CAPEX_price_trend,MATCH(GRC!$E289,network_element_names,0),MATCH(GRC!AF$3,financial_years,0)))</f>
        <v>0</v>
      </c>
      <c r="AG289" s="52">
        <f>AF289*(1+INDEX(MEA_CAPEX_price_trend,MATCH(GRC!$E289,network_element_names,0),MATCH(GRC!AG$3,financial_years,0)))</f>
        <v>0</v>
      </c>
      <c r="AH289" s="52">
        <f>AG289*(1+INDEX(MEA_CAPEX_price_trend,MATCH(GRC!$E289,network_element_names,0),MATCH(GRC!AH$3,financial_years,0)))</f>
        <v>0</v>
      </c>
      <c r="AI289" s="52">
        <f>AH289*(1+INDEX(MEA_CAPEX_price_trend,MATCH(GRC!$E289,network_element_names,0),MATCH(GRC!AI$3,financial_years,0)))</f>
        <v>0</v>
      </c>
      <c r="AJ289" s="52">
        <f>AI289*(1+INDEX(MEA_CAPEX_price_trend,MATCH(GRC!$E289,network_element_names,0),MATCH(GRC!AJ$3,financial_years,0)))</f>
        <v>0</v>
      </c>
      <c r="AK289" s="52">
        <f>AJ289*(1+INDEX(MEA_CAPEX_price_trend,MATCH(GRC!$E289,network_element_names,0),MATCH(GRC!AK$3,financial_years,0)))</f>
        <v>0</v>
      </c>
      <c r="AL289" s="52">
        <f>AK289*(1+INDEX(MEA_CAPEX_price_trend,MATCH(GRC!$E289,network_element_names,0),MATCH(GRC!AL$3,financial_years,0)))</f>
        <v>0</v>
      </c>
      <c r="AM289" s="52">
        <f>AL289*(1+INDEX(MEA_CAPEX_price_trend,MATCH(GRC!$E289,network_element_names,0),MATCH(GRC!AM$3,financial_years,0)))</f>
        <v>0</v>
      </c>
      <c r="AN289" s="52">
        <f>AM289*(1+INDEX(MEA_CAPEX_price_trend,MATCH(GRC!$E289,network_element_names,0),MATCH(GRC!AN$3,financial_years,0)))</f>
        <v>0</v>
      </c>
      <c r="AO289" s="52">
        <f>AN289*(1+INDEX(MEA_CAPEX_price_trend,MATCH(GRC!$E289,network_element_names,0),MATCH(GRC!AO$3,financial_years,0)))</f>
        <v>0</v>
      </c>
      <c r="AP289" s="52">
        <f>AO289*(1+INDEX(MEA_CAPEX_price_trend,MATCH(GRC!$E289,network_element_names,0),MATCH(GRC!AP$3,financial_years,0)))</f>
        <v>0</v>
      </c>
      <c r="AQ289" s="52">
        <f>AP289*(1+INDEX(MEA_CAPEX_price_trend,MATCH(GRC!$E289,network_element_names,0),MATCH(GRC!AQ$3,financial_years,0)))</f>
        <v>0</v>
      </c>
      <c r="AR289" s="52">
        <f>AQ289*(1+INDEX(MEA_CAPEX_price_trend,MATCH(GRC!$E289,network_element_names,0),MATCH(GRC!AR$3,financial_years,0)))</f>
        <v>0</v>
      </c>
      <c r="AS289" s="52">
        <f>AR289*(1+INDEX(MEA_CAPEX_price_trend,MATCH(GRC!$E289,network_element_names,0),MATCH(GRC!AS$3,financial_years,0)))</f>
        <v>0</v>
      </c>
      <c r="AT289" s="52">
        <f>AS289*(1+INDEX(MEA_CAPEX_price_trend,MATCH(GRC!$E289,network_element_names,0),MATCH(GRC!AT$3,financial_years,0)))</f>
        <v>0</v>
      </c>
    </row>
    <row r="290" spans="4:46" ht="14.5" outlineLevel="1" x14ac:dyDescent="0.35">
      <c r="D290" s="58">
        <v>128</v>
      </c>
      <c r="E290" s="58" t="str">
        <v>Unused</v>
      </c>
      <c r="G290" s="52">
        <v>0</v>
      </c>
      <c r="H290" s="52">
        <f>G290*(1+INDEX(MEA_CAPEX_price_trend,MATCH(GRC!$E290,network_element_names,0),MATCH(GRC!H$3,financial_years,0)))</f>
        <v>0</v>
      </c>
      <c r="I290" s="52">
        <f>H290*(1+INDEX(MEA_CAPEX_price_trend,MATCH(GRC!$E290,network_element_names,0),MATCH(GRC!I$3,financial_years,0)))</f>
        <v>0</v>
      </c>
      <c r="J290" s="52">
        <f>I290*(1+INDEX(MEA_CAPEX_price_trend,MATCH(GRC!$E290,network_element_names,0),MATCH(GRC!J$3,financial_years,0)))</f>
        <v>0</v>
      </c>
      <c r="K290" s="52">
        <f>J290*(1+INDEX(MEA_CAPEX_price_trend,MATCH(GRC!$E290,network_element_names,0),MATCH(GRC!K$3,financial_years,0)))</f>
        <v>0</v>
      </c>
      <c r="L290" s="52">
        <f>K290*(1+INDEX(MEA_CAPEX_price_trend,MATCH(GRC!$E290,network_element_names,0),MATCH(GRC!L$3,financial_years,0)))</f>
        <v>0</v>
      </c>
      <c r="M290" s="52">
        <f>L290*(1+INDEX(MEA_CAPEX_price_trend,MATCH(GRC!$E290,network_element_names,0),MATCH(GRC!M$3,financial_years,0)))</f>
        <v>0</v>
      </c>
      <c r="N290" s="52">
        <f>M290*(1+INDEX(MEA_CAPEX_price_trend,MATCH(GRC!$E290,network_element_names,0),MATCH(GRC!N$3,financial_years,0)))</f>
        <v>0</v>
      </c>
      <c r="O290" s="52">
        <f>N290*(1+INDEX(MEA_CAPEX_price_trend,MATCH(GRC!$E290,network_element_names,0),MATCH(GRC!O$3,financial_years,0)))</f>
        <v>0</v>
      </c>
      <c r="P290" s="52">
        <f>O290*(1+INDEX(MEA_CAPEX_price_trend,MATCH(GRC!$E290,network_element_names,0),MATCH(GRC!P$3,financial_years,0)))</f>
        <v>0</v>
      </c>
      <c r="Q290" s="52">
        <f>P290*(1+INDEX(MEA_CAPEX_price_trend,MATCH(GRC!$E290,network_element_names,0),MATCH(GRC!Q$3,financial_years,0)))</f>
        <v>0</v>
      </c>
      <c r="R290" s="52">
        <f>Q290*(1+INDEX(MEA_CAPEX_price_trend,MATCH(GRC!$E290,network_element_names,0),MATCH(GRC!R$3,financial_years,0)))</f>
        <v>0</v>
      </c>
      <c r="S290" s="52">
        <f>R290*(1+INDEX(MEA_CAPEX_price_trend,MATCH(GRC!$E290,network_element_names,0),MATCH(GRC!S$3,financial_years,0)))</f>
        <v>0</v>
      </c>
      <c r="T290" s="52">
        <f>S290*(1+INDEX(MEA_CAPEX_price_trend,MATCH(GRC!$E290,network_element_names,0),MATCH(GRC!T$3,financial_years,0)))</f>
        <v>0</v>
      </c>
      <c r="U290" s="52">
        <f>T290*(1+INDEX(MEA_CAPEX_price_trend,MATCH(GRC!$E290,network_element_names,0),MATCH(GRC!U$3,financial_years,0)))</f>
        <v>0</v>
      </c>
      <c r="V290" s="52">
        <f>U290*(1+INDEX(MEA_CAPEX_price_trend,MATCH(GRC!$E290,network_element_names,0),MATCH(GRC!V$3,financial_years,0)))</f>
        <v>0</v>
      </c>
      <c r="W290" s="52">
        <f>V290*(1+INDEX(MEA_CAPEX_price_trend,MATCH(GRC!$E290,network_element_names,0),MATCH(GRC!W$3,financial_years,0)))</f>
        <v>0</v>
      </c>
      <c r="X290" s="52">
        <f>W290*(1+INDEX(MEA_CAPEX_price_trend,MATCH(GRC!$E290,network_element_names,0),MATCH(GRC!X$3,financial_years,0)))</f>
        <v>0</v>
      </c>
      <c r="Y290" s="52">
        <f>X290*(1+INDEX(MEA_CAPEX_price_trend,MATCH(GRC!$E290,network_element_names,0),MATCH(GRC!Y$3,financial_years,0)))</f>
        <v>0</v>
      </c>
      <c r="Z290" s="52">
        <f>Y290*(1+INDEX(MEA_CAPEX_price_trend,MATCH(GRC!$E290,network_element_names,0),MATCH(GRC!Z$3,financial_years,0)))</f>
        <v>0</v>
      </c>
      <c r="AA290" s="52">
        <f>Z290*(1+INDEX(MEA_CAPEX_price_trend,MATCH(GRC!$E290,network_element_names,0),MATCH(GRC!AA$3,financial_years,0)))</f>
        <v>0</v>
      </c>
      <c r="AB290" s="52">
        <f>AA290*(1+INDEX(MEA_CAPEX_price_trend,MATCH(GRC!$E290,network_element_names,0),MATCH(GRC!AB$3,financial_years,0)))</f>
        <v>0</v>
      </c>
      <c r="AC290" s="52">
        <f>AB290*(1+INDEX(MEA_CAPEX_price_trend,MATCH(GRC!$E290,network_element_names,0),MATCH(GRC!AC$3,financial_years,0)))</f>
        <v>0</v>
      </c>
      <c r="AD290" s="52">
        <f>AC290*(1+INDEX(MEA_CAPEX_price_trend,MATCH(GRC!$E290,network_element_names,0),MATCH(GRC!AD$3,financial_years,0)))</f>
        <v>0</v>
      </c>
      <c r="AE290" s="52">
        <f>AD290*(1+INDEX(MEA_CAPEX_price_trend,MATCH(GRC!$E290,network_element_names,0),MATCH(GRC!AE$3,financial_years,0)))</f>
        <v>0</v>
      </c>
      <c r="AF290" s="52">
        <f>AE290*(1+INDEX(MEA_CAPEX_price_trend,MATCH(GRC!$E290,network_element_names,0),MATCH(GRC!AF$3,financial_years,0)))</f>
        <v>0</v>
      </c>
      <c r="AG290" s="52">
        <f>AF290*(1+INDEX(MEA_CAPEX_price_trend,MATCH(GRC!$E290,network_element_names,0),MATCH(GRC!AG$3,financial_years,0)))</f>
        <v>0</v>
      </c>
      <c r="AH290" s="52">
        <f>AG290*(1+INDEX(MEA_CAPEX_price_trend,MATCH(GRC!$E290,network_element_names,0),MATCH(GRC!AH$3,financial_years,0)))</f>
        <v>0</v>
      </c>
      <c r="AI290" s="52">
        <f>AH290*(1+INDEX(MEA_CAPEX_price_trend,MATCH(GRC!$E290,network_element_names,0),MATCH(GRC!AI$3,financial_years,0)))</f>
        <v>0</v>
      </c>
      <c r="AJ290" s="52">
        <f>AI290*(1+INDEX(MEA_CAPEX_price_trend,MATCH(GRC!$E290,network_element_names,0),MATCH(GRC!AJ$3,financial_years,0)))</f>
        <v>0</v>
      </c>
      <c r="AK290" s="52">
        <f>AJ290*(1+INDEX(MEA_CAPEX_price_trend,MATCH(GRC!$E290,network_element_names,0),MATCH(GRC!AK$3,financial_years,0)))</f>
        <v>0</v>
      </c>
      <c r="AL290" s="52">
        <f>AK290*(1+INDEX(MEA_CAPEX_price_trend,MATCH(GRC!$E290,network_element_names,0),MATCH(GRC!AL$3,financial_years,0)))</f>
        <v>0</v>
      </c>
      <c r="AM290" s="52">
        <f>AL290*(1+INDEX(MEA_CAPEX_price_trend,MATCH(GRC!$E290,network_element_names,0),MATCH(GRC!AM$3,financial_years,0)))</f>
        <v>0</v>
      </c>
      <c r="AN290" s="52">
        <f>AM290*(1+INDEX(MEA_CAPEX_price_trend,MATCH(GRC!$E290,network_element_names,0),MATCH(GRC!AN$3,financial_years,0)))</f>
        <v>0</v>
      </c>
      <c r="AO290" s="52">
        <f>AN290*(1+INDEX(MEA_CAPEX_price_trend,MATCH(GRC!$E290,network_element_names,0),MATCH(GRC!AO$3,financial_years,0)))</f>
        <v>0</v>
      </c>
      <c r="AP290" s="52">
        <f>AO290*(1+INDEX(MEA_CAPEX_price_trend,MATCH(GRC!$E290,network_element_names,0),MATCH(GRC!AP$3,financial_years,0)))</f>
        <v>0</v>
      </c>
      <c r="AQ290" s="52">
        <f>AP290*(1+INDEX(MEA_CAPEX_price_trend,MATCH(GRC!$E290,network_element_names,0),MATCH(GRC!AQ$3,financial_years,0)))</f>
        <v>0</v>
      </c>
      <c r="AR290" s="52">
        <f>AQ290*(1+INDEX(MEA_CAPEX_price_trend,MATCH(GRC!$E290,network_element_names,0),MATCH(GRC!AR$3,financial_years,0)))</f>
        <v>0</v>
      </c>
      <c r="AS290" s="52">
        <f>AR290*(1+INDEX(MEA_CAPEX_price_trend,MATCH(GRC!$E290,network_element_names,0),MATCH(GRC!AS$3,financial_years,0)))</f>
        <v>0</v>
      </c>
      <c r="AT290" s="52">
        <f>AS290*(1+INDEX(MEA_CAPEX_price_trend,MATCH(GRC!$E290,network_element_names,0),MATCH(GRC!AT$3,financial_years,0)))</f>
        <v>0</v>
      </c>
    </row>
    <row r="291" spans="4:46" ht="14.5" outlineLevel="1" x14ac:dyDescent="0.35">
      <c r="D291" s="58">
        <v>129</v>
      </c>
      <c r="E291" s="58" t="str">
        <v>Unused</v>
      </c>
      <c r="G291" s="52">
        <v>0</v>
      </c>
      <c r="H291" s="52">
        <f>G291*(1+INDEX(MEA_CAPEX_price_trend,MATCH(GRC!$E291,network_element_names,0),MATCH(GRC!H$3,financial_years,0)))</f>
        <v>0</v>
      </c>
      <c r="I291" s="52">
        <f>H291*(1+INDEX(MEA_CAPEX_price_trend,MATCH(GRC!$E291,network_element_names,0),MATCH(GRC!I$3,financial_years,0)))</f>
        <v>0</v>
      </c>
      <c r="J291" s="52">
        <f>I291*(1+INDEX(MEA_CAPEX_price_trend,MATCH(GRC!$E291,network_element_names,0),MATCH(GRC!J$3,financial_years,0)))</f>
        <v>0</v>
      </c>
      <c r="K291" s="52">
        <f>J291*(1+INDEX(MEA_CAPEX_price_trend,MATCH(GRC!$E291,network_element_names,0),MATCH(GRC!K$3,financial_years,0)))</f>
        <v>0</v>
      </c>
      <c r="L291" s="52">
        <f>K291*(1+INDEX(MEA_CAPEX_price_trend,MATCH(GRC!$E291,network_element_names,0),MATCH(GRC!L$3,financial_years,0)))</f>
        <v>0</v>
      </c>
      <c r="M291" s="52">
        <f>L291*(1+INDEX(MEA_CAPEX_price_trend,MATCH(GRC!$E291,network_element_names,0),MATCH(GRC!M$3,financial_years,0)))</f>
        <v>0</v>
      </c>
      <c r="N291" s="52">
        <f>M291*(1+INDEX(MEA_CAPEX_price_trend,MATCH(GRC!$E291,network_element_names,0),MATCH(GRC!N$3,financial_years,0)))</f>
        <v>0</v>
      </c>
      <c r="O291" s="52">
        <f>N291*(1+INDEX(MEA_CAPEX_price_trend,MATCH(GRC!$E291,network_element_names,0),MATCH(GRC!O$3,financial_years,0)))</f>
        <v>0</v>
      </c>
      <c r="P291" s="52">
        <f>O291*(1+INDEX(MEA_CAPEX_price_trend,MATCH(GRC!$E291,network_element_names,0),MATCH(GRC!P$3,financial_years,0)))</f>
        <v>0</v>
      </c>
      <c r="Q291" s="52">
        <f>P291*(1+INDEX(MEA_CAPEX_price_trend,MATCH(GRC!$E291,network_element_names,0),MATCH(GRC!Q$3,financial_years,0)))</f>
        <v>0</v>
      </c>
      <c r="R291" s="52">
        <f>Q291*(1+INDEX(MEA_CAPEX_price_trend,MATCH(GRC!$E291,network_element_names,0),MATCH(GRC!R$3,financial_years,0)))</f>
        <v>0</v>
      </c>
      <c r="S291" s="52">
        <f>R291*(1+INDEX(MEA_CAPEX_price_trend,MATCH(GRC!$E291,network_element_names,0),MATCH(GRC!S$3,financial_years,0)))</f>
        <v>0</v>
      </c>
      <c r="T291" s="52">
        <f>S291*(1+INDEX(MEA_CAPEX_price_trend,MATCH(GRC!$E291,network_element_names,0),MATCH(GRC!T$3,financial_years,0)))</f>
        <v>0</v>
      </c>
      <c r="U291" s="52">
        <f>T291*(1+INDEX(MEA_CAPEX_price_trend,MATCH(GRC!$E291,network_element_names,0),MATCH(GRC!U$3,financial_years,0)))</f>
        <v>0</v>
      </c>
      <c r="V291" s="52">
        <f>U291*(1+INDEX(MEA_CAPEX_price_trend,MATCH(GRC!$E291,network_element_names,0),MATCH(GRC!V$3,financial_years,0)))</f>
        <v>0</v>
      </c>
      <c r="W291" s="52">
        <f>V291*(1+INDEX(MEA_CAPEX_price_trend,MATCH(GRC!$E291,network_element_names,0),MATCH(GRC!W$3,financial_years,0)))</f>
        <v>0</v>
      </c>
      <c r="X291" s="52">
        <f>W291*(1+INDEX(MEA_CAPEX_price_trend,MATCH(GRC!$E291,network_element_names,0),MATCH(GRC!X$3,financial_years,0)))</f>
        <v>0</v>
      </c>
      <c r="Y291" s="52">
        <f>X291*(1+INDEX(MEA_CAPEX_price_trend,MATCH(GRC!$E291,network_element_names,0),MATCH(GRC!Y$3,financial_years,0)))</f>
        <v>0</v>
      </c>
      <c r="Z291" s="52">
        <f>Y291*(1+INDEX(MEA_CAPEX_price_trend,MATCH(GRC!$E291,network_element_names,0),MATCH(GRC!Z$3,financial_years,0)))</f>
        <v>0</v>
      </c>
      <c r="AA291" s="52">
        <f>Z291*(1+INDEX(MEA_CAPEX_price_trend,MATCH(GRC!$E291,network_element_names,0),MATCH(GRC!AA$3,financial_years,0)))</f>
        <v>0</v>
      </c>
      <c r="AB291" s="52">
        <f>AA291*(1+INDEX(MEA_CAPEX_price_trend,MATCH(GRC!$E291,network_element_names,0),MATCH(GRC!AB$3,financial_years,0)))</f>
        <v>0</v>
      </c>
      <c r="AC291" s="52">
        <f>AB291*(1+INDEX(MEA_CAPEX_price_trend,MATCH(GRC!$E291,network_element_names,0),MATCH(GRC!AC$3,financial_years,0)))</f>
        <v>0</v>
      </c>
      <c r="AD291" s="52">
        <f>AC291*(1+INDEX(MEA_CAPEX_price_trend,MATCH(GRC!$E291,network_element_names,0),MATCH(GRC!AD$3,financial_years,0)))</f>
        <v>0</v>
      </c>
      <c r="AE291" s="52">
        <f>AD291*(1+INDEX(MEA_CAPEX_price_trend,MATCH(GRC!$E291,network_element_names,0),MATCH(GRC!AE$3,financial_years,0)))</f>
        <v>0</v>
      </c>
      <c r="AF291" s="52">
        <f>AE291*(1+INDEX(MEA_CAPEX_price_trend,MATCH(GRC!$E291,network_element_names,0),MATCH(GRC!AF$3,financial_years,0)))</f>
        <v>0</v>
      </c>
      <c r="AG291" s="52">
        <f>AF291*(1+INDEX(MEA_CAPEX_price_trend,MATCH(GRC!$E291,network_element_names,0),MATCH(GRC!AG$3,financial_years,0)))</f>
        <v>0</v>
      </c>
      <c r="AH291" s="52">
        <f>AG291*(1+INDEX(MEA_CAPEX_price_trend,MATCH(GRC!$E291,network_element_names,0),MATCH(GRC!AH$3,financial_years,0)))</f>
        <v>0</v>
      </c>
      <c r="AI291" s="52">
        <f>AH291*(1+INDEX(MEA_CAPEX_price_trend,MATCH(GRC!$E291,network_element_names,0),MATCH(GRC!AI$3,financial_years,0)))</f>
        <v>0</v>
      </c>
      <c r="AJ291" s="52">
        <f>AI291*(1+INDEX(MEA_CAPEX_price_trend,MATCH(GRC!$E291,network_element_names,0),MATCH(GRC!AJ$3,financial_years,0)))</f>
        <v>0</v>
      </c>
      <c r="AK291" s="52">
        <f>AJ291*(1+INDEX(MEA_CAPEX_price_trend,MATCH(GRC!$E291,network_element_names,0),MATCH(GRC!AK$3,financial_years,0)))</f>
        <v>0</v>
      </c>
      <c r="AL291" s="52">
        <f>AK291*(1+INDEX(MEA_CAPEX_price_trend,MATCH(GRC!$E291,network_element_names,0),MATCH(GRC!AL$3,financial_years,0)))</f>
        <v>0</v>
      </c>
      <c r="AM291" s="52">
        <f>AL291*(1+INDEX(MEA_CAPEX_price_trend,MATCH(GRC!$E291,network_element_names,0),MATCH(GRC!AM$3,financial_years,0)))</f>
        <v>0</v>
      </c>
      <c r="AN291" s="52">
        <f>AM291*(1+INDEX(MEA_CAPEX_price_trend,MATCH(GRC!$E291,network_element_names,0),MATCH(GRC!AN$3,financial_years,0)))</f>
        <v>0</v>
      </c>
      <c r="AO291" s="52">
        <f>AN291*(1+INDEX(MEA_CAPEX_price_trend,MATCH(GRC!$E291,network_element_names,0),MATCH(GRC!AO$3,financial_years,0)))</f>
        <v>0</v>
      </c>
      <c r="AP291" s="52">
        <f>AO291*(1+INDEX(MEA_CAPEX_price_trend,MATCH(GRC!$E291,network_element_names,0),MATCH(GRC!AP$3,financial_years,0)))</f>
        <v>0</v>
      </c>
      <c r="AQ291" s="52">
        <f>AP291*(1+INDEX(MEA_CAPEX_price_trend,MATCH(GRC!$E291,network_element_names,0),MATCH(GRC!AQ$3,financial_years,0)))</f>
        <v>0</v>
      </c>
      <c r="AR291" s="52">
        <f>AQ291*(1+INDEX(MEA_CAPEX_price_trend,MATCH(GRC!$E291,network_element_names,0),MATCH(GRC!AR$3,financial_years,0)))</f>
        <v>0</v>
      </c>
      <c r="AS291" s="52">
        <f>AR291*(1+INDEX(MEA_CAPEX_price_trend,MATCH(GRC!$E291,network_element_names,0),MATCH(GRC!AS$3,financial_years,0)))</f>
        <v>0</v>
      </c>
      <c r="AT291" s="52">
        <f>AS291*(1+INDEX(MEA_CAPEX_price_trend,MATCH(GRC!$E291,network_element_names,0),MATCH(GRC!AT$3,financial_years,0)))</f>
        <v>0</v>
      </c>
    </row>
    <row r="292" spans="4:46" ht="14.5" outlineLevel="1" x14ac:dyDescent="0.35">
      <c r="D292" s="58">
        <v>130</v>
      </c>
      <c r="E292" s="58" t="str">
        <v>Unused</v>
      </c>
      <c r="G292" s="52">
        <v>0</v>
      </c>
      <c r="H292" s="52">
        <f>G292*(1+INDEX(MEA_CAPEX_price_trend,MATCH(GRC!$E292,network_element_names,0),MATCH(GRC!H$3,financial_years,0)))</f>
        <v>0</v>
      </c>
      <c r="I292" s="52">
        <f>H292*(1+INDEX(MEA_CAPEX_price_trend,MATCH(GRC!$E292,network_element_names,0),MATCH(GRC!I$3,financial_years,0)))</f>
        <v>0</v>
      </c>
      <c r="J292" s="52">
        <f>I292*(1+INDEX(MEA_CAPEX_price_trend,MATCH(GRC!$E292,network_element_names,0),MATCH(GRC!J$3,financial_years,0)))</f>
        <v>0</v>
      </c>
      <c r="K292" s="52">
        <f>J292*(1+INDEX(MEA_CAPEX_price_trend,MATCH(GRC!$E292,network_element_names,0),MATCH(GRC!K$3,financial_years,0)))</f>
        <v>0</v>
      </c>
      <c r="L292" s="52">
        <f>K292*(1+INDEX(MEA_CAPEX_price_trend,MATCH(GRC!$E292,network_element_names,0),MATCH(GRC!L$3,financial_years,0)))</f>
        <v>0</v>
      </c>
      <c r="M292" s="52">
        <f>L292*(1+INDEX(MEA_CAPEX_price_trend,MATCH(GRC!$E292,network_element_names,0),MATCH(GRC!M$3,financial_years,0)))</f>
        <v>0</v>
      </c>
      <c r="N292" s="52">
        <f>M292*(1+INDEX(MEA_CAPEX_price_trend,MATCH(GRC!$E292,network_element_names,0),MATCH(GRC!N$3,financial_years,0)))</f>
        <v>0</v>
      </c>
      <c r="O292" s="52">
        <f>N292*(1+INDEX(MEA_CAPEX_price_trend,MATCH(GRC!$E292,network_element_names,0),MATCH(GRC!O$3,financial_years,0)))</f>
        <v>0</v>
      </c>
      <c r="P292" s="52">
        <f>O292*(1+INDEX(MEA_CAPEX_price_trend,MATCH(GRC!$E292,network_element_names,0),MATCH(GRC!P$3,financial_years,0)))</f>
        <v>0</v>
      </c>
      <c r="Q292" s="52">
        <f>P292*(1+INDEX(MEA_CAPEX_price_trend,MATCH(GRC!$E292,network_element_names,0),MATCH(GRC!Q$3,financial_years,0)))</f>
        <v>0</v>
      </c>
      <c r="R292" s="52">
        <f>Q292*(1+INDEX(MEA_CAPEX_price_trend,MATCH(GRC!$E292,network_element_names,0),MATCH(GRC!R$3,financial_years,0)))</f>
        <v>0</v>
      </c>
      <c r="S292" s="52">
        <f>R292*(1+INDEX(MEA_CAPEX_price_trend,MATCH(GRC!$E292,network_element_names,0),MATCH(GRC!S$3,financial_years,0)))</f>
        <v>0</v>
      </c>
      <c r="T292" s="52">
        <f>S292*(1+INDEX(MEA_CAPEX_price_trend,MATCH(GRC!$E292,network_element_names,0),MATCH(GRC!T$3,financial_years,0)))</f>
        <v>0</v>
      </c>
      <c r="U292" s="52">
        <f>T292*(1+INDEX(MEA_CAPEX_price_trend,MATCH(GRC!$E292,network_element_names,0),MATCH(GRC!U$3,financial_years,0)))</f>
        <v>0</v>
      </c>
      <c r="V292" s="52">
        <f>U292*(1+INDEX(MEA_CAPEX_price_trend,MATCH(GRC!$E292,network_element_names,0),MATCH(GRC!V$3,financial_years,0)))</f>
        <v>0</v>
      </c>
      <c r="W292" s="52">
        <f>V292*(1+INDEX(MEA_CAPEX_price_trend,MATCH(GRC!$E292,network_element_names,0),MATCH(GRC!W$3,financial_years,0)))</f>
        <v>0</v>
      </c>
      <c r="X292" s="52">
        <f>W292*(1+INDEX(MEA_CAPEX_price_trend,MATCH(GRC!$E292,network_element_names,0),MATCH(GRC!X$3,financial_years,0)))</f>
        <v>0</v>
      </c>
      <c r="Y292" s="52">
        <f>X292*(1+INDEX(MEA_CAPEX_price_trend,MATCH(GRC!$E292,network_element_names,0),MATCH(GRC!Y$3,financial_years,0)))</f>
        <v>0</v>
      </c>
      <c r="Z292" s="52">
        <f>Y292*(1+INDEX(MEA_CAPEX_price_trend,MATCH(GRC!$E292,network_element_names,0),MATCH(GRC!Z$3,financial_years,0)))</f>
        <v>0</v>
      </c>
      <c r="AA292" s="52">
        <f>Z292*(1+INDEX(MEA_CAPEX_price_trend,MATCH(GRC!$E292,network_element_names,0),MATCH(GRC!AA$3,financial_years,0)))</f>
        <v>0</v>
      </c>
      <c r="AB292" s="52">
        <f>AA292*(1+INDEX(MEA_CAPEX_price_trend,MATCH(GRC!$E292,network_element_names,0),MATCH(GRC!AB$3,financial_years,0)))</f>
        <v>0</v>
      </c>
      <c r="AC292" s="52">
        <f>AB292*(1+INDEX(MEA_CAPEX_price_trend,MATCH(GRC!$E292,network_element_names,0),MATCH(GRC!AC$3,financial_years,0)))</f>
        <v>0</v>
      </c>
      <c r="AD292" s="52">
        <f>AC292*(1+INDEX(MEA_CAPEX_price_trend,MATCH(GRC!$E292,network_element_names,0),MATCH(GRC!AD$3,financial_years,0)))</f>
        <v>0</v>
      </c>
      <c r="AE292" s="52">
        <f>AD292*(1+INDEX(MEA_CAPEX_price_trend,MATCH(GRC!$E292,network_element_names,0),MATCH(GRC!AE$3,financial_years,0)))</f>
        <v>0</v>
      </c>
      <c r="AF292" s="52">
        <f>AE292*(1+INDEX(MEA_CAPEX_price_trend,MATCH(GRC!$E292,network_element_names,0),MATCH(GRC!AF$3,financial_years,0)))</f>
        <v>0</v>
      </c>
      <c r="AG292" s="52">
        <f>AF292*(1+INDEX(MEA_CAPEX_price_trend,MATCH(GRC!$E292,network_element_names,0),MATCH(GRC!AG$3,financial_years,0)))</f>
        <v>0</v>
      </c>
      <c r="AH292" s="52">
        <f>AG292*(1+INDEX(MEA_CAPEX_price_trend,MATCH(GRC!$E292,network_element_names,0),MATCH(GRC!AH$3,financial_years,0)))</f>
        <v>0</v>
      </c>
      <c r="AI292" s="52">
        <f>AH292*(1+INDEX(MEA_CAPEX_price_trend,MATCH(GRC!$E292,network_element_names,0),MATCH(GRC!AI$3,financial_years,0)))</f>
        <v>0</v>
      </c>
      <c r="AJ292" s="52">
        <f>AI292*(1+INDEX(MEA_CAPEX_price_trend,MATCH(GRC!$E292,network_element_names,0),MATCH(GRC!AJ$3,financial_years,0)))</f>
        <v>0</v>
      </c>
      <c r="AK292" s="52">
        <f>AJ292*(1+INDEX(MEA_CAPEX_price_trend,MATCH(GRC!$E292,network_element_names,0),MATCH(GRC!AK$3,financial_years,0)))</f>
        <v>0</v>
      </c>
      <c r="AL292" s="52">
        <f>AK292*(1+INDEX(MEA_CAPEX_price_trend,MATCH(GRC!$E292,network_element_names,0),MATCH(GRC!AL$3,financial_years,0)))</f>
        <v>0</v>
      </c>
      <c r="AM292" s="52">
        <f>AL292*(1+INDEX(MEA_CAPEX_price_trend,MATCH(GRC!$E292,network_element_names,0),MATCH(GRC!AM$3,financial_years,0)))</f>
        <v>0</v>
      </c>
      <c r="AN292" s="52">
        <f>AM292*(1+INDEX(MEA_CAPEX_price_trend,MATCH(GRC!$E292,network_element_names,0),MATCH(GRC!AN$3,financial_years,0)))</f>
        <v>0</v>
      </c>
      <c r="AO292" s="52">
        <f>AN292*(1+INDEX(MEA_CAPEX_price_trend,MATCH(GRC!$E292,network_element_names,0),MATCH(GRC!AO$3,financial_years,0)))</f>
        <v>0</v>
      </c>
      <c r="AP292" s="52">
        <f>AO292*(1+INDEX(MEA_CAPEX_price_trend,MATCH(GRC!$E292,network_element_names,0),MATCH(GRC!AP$3,financial_years,0)))</f>
        <v>0</v>
      </c>
      <c r="AQ292" s="52">
        <f>AP292*(1+INDEX(MEA_CAPEX_price_trend,MATCH(GRC!$E292,network_element_names,0),MATCH(GRC!AQ$3,financial_years,0)))</f>
        <v>0</v>
      </c>
      <c r="AR292" s="52">
        <f>AQ292*(1+INDEX(MEA_CAPEX_price_trend,MATCH(GRC!$E292,network_element_names,0),MATCH(GRC!AR$3,financial_years,0)))</f>
        <v>0</v>
      </c>
      <c r="AS292" s="52">
        <f>AR292*(1+INDEX(MEA_CAPEX_price_trend,MATCH(GRC!$E292,network_element_names,0),MATCH(GRC!AS$3,financial_years,0)))</f>
        <v>0</v>
      </c>
      <c r="AT292" s="52">
        <f>AS292*(1+INDEX(MEA_CAPEX_price_trend,MATCH(GRC!$E292,network_element_names,0),MATCH(GRC!AT$3,financial_years,0)))</f>
        <v>0</v>
      </c>
    </row>
    <row r="293" spans="4:46" ht="14.5" outlineLevel="1" x14ac:dyDescent="0.35">
      <c r="D293" s="58">
        <v>131</v>
      </c>
      <c r="E293" s="58" t="str">
        <v>Unused</v>
      </c>
      <c r="G293" s="52">
        <v>0</v>
      </c>
      <c r="H293" s="52">
        <f>G293*(1+INDEX(MEA_CAPEX_price_trend,MATCH(GRC!$E293,network_element_names,0),MATCH(GRC!H$3,financial_years,0)))</f>
        <v>0</v>
      </c>
      <c r="I293" s="52">
        <f>H293*(1+INDEX(MEA_CAPEX_price_trend,MATCH(GRC!$E293,network_element_names,0),MATCH(GRC!I$3,financial_years,0)))</f>
        <v>0</v>
      </c>
      <c r="J293" s="52">
        <f>I293*(1+INDEX(MEA_CAPEX_price_trend,MATCH(GRC!$E293,network_element_names,0),MATCH(GRC!J$3,financial_years,0)))</f>
        <v>0</v>
      </c>
      <c r="K293" s="52">
        <f>J293*(1+INDEX(MEA_CAPEX_price_trend,MATCH(GRC!$E293,network_element_names,0),MATCH(GRC!K$3,financial_years,0)))</f>
        <v>0</v>
      </c>
      <c r="L293" s="52">
        <f>K293*(1+INDEX(MEA_CAPEX_price_trend,MATCH(GRC!$E293,network_element_names,0),MATCH(GRC!L$3,financial_years,0)))</f>
        <v>0</v>
      </c>
      <c r="M293" s="52">
        <f>L293*(1+INDEX(MEA_CAPEX_price_trend,MATCH(GRC!$E293,network_element_names,0),MATCH(GRC!M$3,financial_years,0)))</f>
        <v>0</v>
      </c>
      <c r="N293" s="52">
        <f>M293*(1+INDEX(MEA_CAPEX_price_trend,MATCH(GRC!$E293,network_element_names,0),MATCH(GRC!N$3,financial_years,0)))</f>
        <v>0</v>
      </c>
      <c r="O293" s="52">
        <f>N293*(1+INDEX(MEA_CAPEX_price_trend,MATCH(GRC!$E293,network_element_names,0),MATCH(GRC!O$3,financial_years,0)))</f>
        <v>0</v>
      </c>
      <c r="P293" s="52">
        <f>O293*(1+INDEX(MEA_CAPEX_price_trend,MATCH(GRC!$E293,network_element_names,0),MATCH(GRC!P$3,financial_years,0)))</f>
        <v>0</v>
      </c>
      <c r="Q293" s="52">
        <f>P293*(1+INDEX(MEA_CAPEX_price_trend,MATCH(GRC!$E293,network_element_names,0),MATCH(GRC!Q$3,financial_years,0)))</f>
        <v>0</v>
      </c>
      <c r="R293" s="52">
        <f>Q293*(1+INDEX(MEA_CAPEX_price_trend,MATCH(GRC!$E293,network_element_names,0),MATCH(GRC!R$3,financial_years,0)))</f>
        <v>0</v>
      </c>
      <c r="S293" s="52">
        <f>R293*(1+INDEX(MEA_CAPEX_price_trend,MATCH(GRC!$E293,network_element_names,0),MATCH(GRC!S$3,financial_years,0)))</f>
        <v>0</v>
      </c>
      <c r="T293" s="52">
        <f>S293*(1+INDEX(MEA_CAPEX_price_trend,MATCH(GRC!$E293,network_element_names,0),MATCH(GRC!T$3,financial_years,0)))</f>
        <v>0</v>
      </c>
      <c r="U293" s="52">
        <f>T293*(1+INDEX(MEA_CAPEX_price_trend,MATCH(GRC!$E293,network_element_names,0),MATCH(GRC!U$3,financial_years,0)))</f>
        <v>0</v>
      </c>
      <c r="V293" s="52">
        <f>U293*(1+INDEX(MEA_CAPEX_price_trend,MATCH(GRC!$E293,network_element_names,0),MATCH(GRC!V$3,financial_years,0)))</f>
        <v>0</v>
      </c>
      <c r="W293" s="52">
        <f>V293*(1+INDEX(MEA_CAPEX_price_trend,MATCH(GRC!$E293,network_element_names,0),MATCH(GRC!W$3,financial_years,0)))</f>
        <v>0</v>
      </c>
      <c r="X293" s="52">
        <f>W293*(1+INDEX(MEA_CAPEX_price_trend,MATCH(GRC!$E293,network_element_names,0),MATCH(GRC!X$3,financial_years,0)))</f>
        <v>0</v>
      </c>
      <c r="Y293" s="52">
        <f>X293*(1+INDEX(MEA_CAPEX_price_trend,MATCH(GRC!$E293,network_element_names,0),MATCH(GRC!Y$3,financial_years,0)))</f>
        <v>0</v>
      </c>
      <c r="Z293" s="52">
        <f>Y293*(1+INDEX(MEA_CAPEX_price_trend,MATCH(GRC!$E293,network_element_names,0),MATCH(GRC!Z$3,financial_years,0)))</f>
        <v>0</v>
      </c>
      <c r="AA293" s="52">
        <f>Z293*(1+INDEX(MEA_CAPEX_price_trend,MATCH(GRC!$E293,network_element_names,0),MATCH(GRC!AA$3,financial_years,0)))</f>
        <v>0</v>
      </c>
      <c r="AB293" s="52">
        <f>AA293*(1+INDEX(MEA_CAPEX_price_trend,MATCH(GRC!$E293,network_element_names,0),MATCH(GRC!AB$3,financial_years,0)))</f>
        <v>0</v>
      </c>
      <c r="AC293" s="52">
        <f>AB293*(1+INDEX(MEA_CAPEX_price_trend,MATCH(GRC!$E293,network_element_names,0),MATCH(GRC!AC$3,financial_years,0)))</f>
        <v>0</v>
      </c>
      <c r="AD293" s="52">
        <f>AC293*(1+INDEX(MEA_CAPEX_price_trend,MATCH(GRC!$E293,network_element_names,0),MATCH(GRC!AD$3,financial_years,0)))</f>
        <v>0</v>
      </c>
      <c r="AE293" s="52">
        <f>AD293*(1+INDEX(MEA_CAPEX_price_trend,MATCH(GRC!$E293,network_element_names,0),MATCH(GRC!AE$3,financial_years,0)))</f>
        <v>0</v>
      </c>
      <c r="AF293" s="52">
        <f>AE293*(1+INDEX(MEA_CAPEX_price_trend,MATCH(GRC!$E293,network_element_names,0),MATCH(GRC!AF$3,financial_years,0)))</f>
        <v>0</v>
      </c>
      <c r="AG293" s="52">
        <f>AF293*(1+INDEX(MEA_CAPEX_price_trend,MATCH(GRC!$E293,network_element_names,0),MATCH(GRC!AG$3,financial_years,0)))</f>
        <v>0</v>
      </c>
      <c r="AH293" s="52">
        <f>AG293*(1+INDEX(MEA_CAPEX_price_trend,MATCH(GRC!$E293,network_element_names,0),MATCH(GRC!AH$3,financial_years,0)))</f>
        <v>0</v>
      </c>
      <c r="AI293" s="52">
        <f>AH293*(1+INDEX(MEA_CAPEX_price_trend,MATCH(GRC!$E293,network_element_names,0),MATCH(GRC!AI$3,financial_years,0)))</f>
        <v>0</v>
      </c>
      <c r="AJ293" s="52">
        <f>AI293*(1+INDEX(MEA_CAPEX_price_trend,MATCH(GRC!$E293,network_element_names,0),MATCH(GRC!AJ$3,financial_years,0)))</f>
        <v>0</v>
      </c>
      <c r="AK293" s="52">
        <f>AJ293*(1+INDEX(MEA_CAPEX_price_trend,MATCH(GRC!$E293,network_element_names,0),MATCH(GRC!AK$3,financial_years,0)))</f>
        <v>0</v>
      </c>
      <c r="AL293" s="52">
        <f>AK293*(1+INDEX(MEA_CAPEX_price_trend,MATCH(GRC!$E293,network_element_names,0),MATCH(GRC!AL$3,financial_years,0)))</f>
        <v>0</v>
      </c>
      <c r="AM293" s="52">
        <f>AL293*(1+INDEX(MEA_CAPEX_price_trend,MATCH(GRC!$E293,network_element_names,0),MATCH(GRC!AM$3,financial_years,0)))</f>
        <v>0</v>
      </c>
      <c r="AN293" s="52">
        <f>AM293*(1+INDEX(MEA_CAPEX_price_trend,MATCH(GRC!$E293,network_element_names,0),MATCH(GRC!AN$3,financial_years,0)))</f>
        <v>0</v>
      </c>
      <c r="AO293" s="52">
        <f>AN293*(1+INDEX(MEA_CAPEX_price_trend,MATCH(GRC!$E293,network_element_names,0),MATCH(GRC!AO$3,financial_years,0)))</f>
        <v>0</v>
      </c>
      <c r="AP293" s="52">
        <f>AO293*(1+INDEX(MEA_CAPEX_price_trend,MATCH(GRC!$E293,network_element_names,0),MATCH(GRC!AP$3,financial_years,0)))</f>
        <v>0</v>
      </c>
      <c r="AQ293" s="52">
        <f>AP293*(1+INDEX(MEA_CAPEX_price_trend,MATCH(GRC!$E293,network_element_names,0),MATCH(GRC!AQ$3,financial_years,0)))</f>
        <v>0</v>
      </c>
      <c r="AR293" s="52">
        <f>AQ293*(1+INDEX(MEA_CAPEX_price_trend,MATCH(GRC!$E293,network_element_names,0),MATCH(GRC!AR$3,financial_years,0)))</f>
        <v>0</v>
      </c>
      <c r="AS293" s="52">
        <f>AR293*(1+INDEX(MEA_CAPEX_price_trend,MATCH(GRC!$E293,network_element_names,0),MATCH(GRC!AS$3,financial_years,0)))</f>
        <v>0</v>
      </c>
      <c r="AT293" s="52">
        <f>AS293*(1+INDEX(MEA_CAPEX_price_trend,MATCH(GRC!$E293,network_element_names,0),MATCH(GRC!AT$3,financial_years,0)))</f>
        <v>0</v>
      </c>
    </row>
    <row r="294" spans="4:46" ht="14.5" outlineLevel="1" x14ac:dyDescent="0.35">
      <c r="D294" s="58">
        <v>132</v>
      </c>
      <c r="E294" s="58" t="str">
        <v>Unused</v>
      </c>
      <c r="G294" s="52">
        <v>0</v>
      </c>
      <c r="H294" s="52">
        <f>G294*(1+INDEX(MEA_CAPEX_price_trend,MATCH(GRC!$E294,network_element_names,0),MATCH(GRC!H$3,financial_years,0)))</f>
        <v>0</v>
      </c>
      <c r="I294" s="52">
        <f>H294*(1+INDEX(MEA_CAPEX_price_trend,MATCH(GRC!$E294,network_element_names,0),MATCH(GRC!I$3,financial_years,0)))</f>
        <v>0</v>
      </c>
      <c r="J294" s="52">
        <f>I294*(1+INDEX(MEA_CAPEX_price_trend,MATCH(GRC!$E294,network_element_names,0),MATCH(GRC!J$3,financial_years,0)))</f>
        <v>0</v>
      </c>
      <c r="K294" s="52">
        <f>J294*(1+INDEX(MEA_CAPEX_price_trend,MATCH(GRC!$E294,network_element_names,0),MATCH(GRC!K$3,financial_years,0)))</f>
        <v>0</v>
      </c>
      <c r="L294" s="52">
        <f>K294*(1+INDEX(MEA_CAPEX_price_trend,MATCH(GRC!$E294,network_element_names,0),MATCH(GRC!L$3,financial_years,0)))</f>
        <v>0</v>
      </c>
      <c r="M294" s="52">
        <f>L294*(1+INDEX(MEA_CAPEX_price_trend,MATCH(GRC!$E294,network_element_names,0),MATCH(GRC!M$3,financial_years,0)))</f>
        <v>0</v>
      </c>
      <c r="N294" s="52">
        <f>M294*(1+INDEX(MEA_CAPEX_price_trend,MATCH(GRC!$E294,network_element_names,0),MATCH(GRC!N$3,financial_years,0)))</f>
        <v>0</v>
      </c>
      <c r="O294" s="52">
        <f>N294*(1+INDEX(MEA_CAPEX_price_trend,MATCH(GRC!$E294,network_element_names,0),MATCH(GRC!O$3,financial_years,0)))</f>
        <v>0</v>
      </c>
      <c r="P294" s="52">
        <f>O294*(1+INDEX(MEA_CAPEX_price_trend,MATCH(GRC!$E294,network_element_names,0),MATCH(GRC!P$3,financial_years,0)))</f>
        <v>0</v>
      </c>
      <c r="Q294" s="52">
        <f>P294*(1+INDEX(MEA_CAPEX_price_trend,MATCH(GRC!$E294,network_element_names,0),MATCH(GRC!Q$3,financial_years,0)))</f>
        <v>0</v>
      </c>
      <c r="R294" s="52">
        <f>Q294*(1+INDEX(MEA_CAPEX_price_trend,MATCH(GRC!$E294,network_element_names,0),MATCH(GRC!R$3,financial_years,0)))</f>
        <v>0</v>
      </c>
      <c r="S294" s="52">
        <f>R294*(1+INDEX(MEA_CAPEX_price_trend,MATCH(GRC!$E294,network_element_names,0),MATCH(GRC!S$3,financial_years,0)))</f>
        <v>0</v>
      </c>
      <c r="T294" s="52">
        <f>S294*(1+INDEX(MEA_CAPEX_price_trend,MATCH(GRC!$E294,network_element_names,0),MATCH(GRC!T$3,financial_years,0)))</f>
        <v>0</v>
      </c>
      <c r="U294" s="52">
        <f>T294*(1+INDEX(MEA_CAPEX_price_trend,MATCH(GRC!$E294,network_element_names,0),MATCH(GRC!U$3,financial_years,0)))</f>
        <v>0</v>
      </c>
      <c r="V294" s="52">
        <f>U294*(1+INDEX(MEA_CAPEX_price_trend,MATCH(GRC!$E294,network_element_names,0),MATCH(GRC!V$3,financial_years,0)))</f>
        <v>0</v>
      </c>
      <c r="W294" s="52">
        <f>V294*(1+INDEX(MEA_CAPEX_price_trend,MATCH(GRC!$E294,network_element_names,0),MATCH(GRC!W$3,financial_years,0)))</f>
        <v>0</v>
      </c>
      <c r="X294" s="52">
        <f>W294*(1+INDEX(MEA_CAPEX_price_trend,MATCH(GRC!$E294,network_element_names,0),MATCH(GRC!X$3,financial_years,0)))</f>
        <v>0</v>
      </c>
      <c r="Y294" s="52">
        <f>X294*(1+INDEX(MEA_CAPEX_price_trend,MATCH(GRC!$E294,network_element_names,0),MATCH(GRC!Y$3,financial_years,0)))</f>
        <v>0</v>
      </c>
      <c r="Z294" s="52">
        <f>Y294*(1+INDEX(MEA_CAPEX_price_trend,MATCH(GRC!$E294,network_element_names,0),MATCH(GRC!Z$3,financial_years,0)))</f>
        <v>0</v>
      </c>
      <c r="AA294" s="52">
        <f>Z294*(1+INDEX(MEA_CAPEX_price_trend,MATCH(GRC!$E294,network_element_names,0),MATCH(GRC!AA$3,financial_years,0)))</f>
        <v>0</v>
      </c>
      <c r="AB294" s="52">
        <f>AA294*(1+INDEX(MEA_CAPEX_price_trend,MATCH(GRC!$E294,network_element_names,0),MATCH(GRC!AB$3,financial_years,0)))</f>
        <v>0</v>
      </c>
      <c r="AC294" s="52">
        <f>AB294*(1+INDEX(MEA_CAPEX_price_trend,MATCH(GRC!$E294,network_element_names,0),MATCH(GRC!AC$3,financial_years,0)))</f>
        <v>0</v>
      </c>
      <c r="AD294" s="52">
        <f>AC294*(1+INDEX(MEA_CAPEX_price_trend,MATCH(GRC!$E294,network_element_names,0),MATCH(GRC!AD$3,financial_years,0)))</f>
        <v>0</v>
      </c>
      <c r="AE294" s="52">
        <f>AD294*(1+INDEX(MEA_CAPEX_price_trend,MATCH(GRC!$E294,network_element_names,0),MATCH(GRC!AE$3,financial_years,0)))</f>
        <v>0</v>
      </c>
      <c r="AF294" s="52">
        <f>AE294*(1+INDEX(MEA_CAPEX_price_trend,MATCH(GRC!$E294,network_element_names,0),MATCH(GRC!AF$3,financial_years,0)))</f>
        <v>0</v>
      </c>
      <c r="AG294" s="52">
        <f>AF294*(1+INDEX(MEA_CAPEX_price_trend,MATCH(GRC!$E294,network_element_names,0),MATCH(GRC!AG$3,financial_years,0)))</f>
        <v>0</v>
      </c>
      <c r="AH294" s="52">
        <f>AG294*(1+INDEX(MEA_CAPEX_price_trend,MATCH(GRC!$E294,network_element_names,0),MATCH(GRC!AH$3,financial_years,0)))</f>
        <v>0</v>
      </c>
      <c r="AI294" s="52">
        <f>AH294*(1+INDEX(MEA_CAPEX_price_trend,MATCH(GRC!$E294,network_element_names,0),MATCH(GRC!AI$3,financial_years,0)))</f>
        <v>0</v>
      </c>
      <c r="AJ294" s="52">
        <f>AI294*(1+INDEX(MEA_CAPEX_price_trend,MATCH(GRC!$E294,network_element_names,0),MATCH(GRC!AJ$3,financial_years,0)))</f>
        <v>0</v>
      </c>
      <c r="AK294" s="52">
        <f>AJ294*(1+INDEX(MEA_CAPEX_price_trend,MATCH(GRC!$E294,network_element_names,0),MATCH(GRC!AK$3,financial_years,0)))</f>
        <v>0</v>
      </c>
      <c r="AL294" s="52">
        <f>AK294*(1+INDEX(MEA_CAPEX_price_trend,MATCH(GRC!$E294,network_element_names,0),MATCH(GRC!AL$3,financial_years,0)))</f>
        <v>0</v>
      </c>
      <c r="AM294" s="52">
        <f>AL294*(1+INDEX(MEA_CAPEX_price_trend,MATCH(GRC!$E294,network_element_names,0),MATCH(GRC!AM$3,financial_years,0)))</f>
        <v>0</v>
      </c>
      <c r="AN294" s="52">
        <f>AM294*(1+INDEX(MEA_CAPEX_price_trend,MATCH(GRC!$E294,network_element_names,0),MATCH(GRC!AN$3,financial_years,0)))</f>
        <v>0</v>
      </c>
      <c r="AO294" s="52">
        <f>AN294*(1+INDEX(MEA_CAPEX_price_trend,MATCH(GRC!$E294,network_element_names,0),MATCH(GRC!AO$3,financial_years,0)))</f>
        <v>0</v>
      </c>
      <c r="AP294" s="52">
        <f>AO294*(1+INDEX(MEA_CAPEX_price_trend,MATCH(GRC!$E294,network_element_names,0),MATCH(GRC!AP$3,financial_years,0)))</f>
        <v>0</v>
      </c>
      <c r="AQ294" s="52">
        <f>AP294*(1+INDEX(MEA_CAPEX_price_trend,MATCH(GRC!$E294,network_element_names,0),MATCH(GRC!AQ$3,financial_years,0)))</f>
        <v>0</v>
      </c>
      <c r="AR294" s="52">
        <f>AQ294*(1+INDEX(MEA_CAPEX_price_trend,MATCH(GRC!$E294,network_element_names,0),MATCH(GRC!AR$3,financial_years,0)))</f>
        <v>0</v>
      </c>
      <c r="AS294" s="52">
        <f>AR294*(1+INDEX(MEA_CAPEX_price_trend,MATCH(GRC!$E294,network_element_names,0),MATCH(GRC!AS$3,financial_years,0)))</f>
        <v>0</v>
      </c>
      <c r="AT294" s="52">
        <f>AS294*(1+INDEX(MEA_CAPEX_price_trend,MATCH(GRC!$E294,network_element_names,0),MATCH(GRC!AT$3,financial_years,0)))</f>
        <v>0</v>
      </c>
    </row>
    <row r="295" spans="4:46" ht="14.5" outlineLevel="1" x14ac:dyDescent="0.35">
      <c r="D295" s="58">
        <v>133</v>
      </c>
      <c r="E295" s="58" t="str">
        <v>Unused</v>
      </c>
      <c r="G295" s="52">
        <v>0</v>
      </c>
      <c r="H295" s="52">
        <f>G295*(1+INDEX(MEA_CAPEX_price_trend,MATCH(GRC!$E295,network_element_names,0),MATCH(GRC!H$3,financial_years,0)))</f>
        <v>0</v>
      </c>
      <c r="I295" s="52">
        <f>H295*(1+INDEX(MEA_CAPEX_price_trend,MATCH(GRC!$E295,network_element_names,0),MATCH(GRC!I$3,financial_years,0)))</f>
        <v>0</v>
      </c>
      <c r="J295" s="52">
        <f>I295*(1+INDEX(MEA_CAPEX_price_trend,MATCH(GRC!$E295,network_element_names,0),MATCH(GRC!J$3,financial_years,0)))</f>
        <v>0</v>
      </c>
      <c r="K295" s="52">
        <f>J295*(1+INDEX(MEA_CAPEX_price_trend,MATCH(GRC!$E295,network_element_names,0),MATCH(GRC!K$3,financial_years,0)))</f>
        <v>0</v>
      </c>
      <c r="L295" s="52">
        <f>K295*(1+INDEX(MEA_CAPEX_price_trend,MATCH(GRC!$E295,network_element_names,0),MATCH(GRC!L$3,financial_years,0)))</f>
        <v>0</v>
      </c>
      <c r="M295" s="52">
        <f>L295*(1+INDEX(MEA_CAPEX_price_trend,MATCH(GRC!$E295,network_element_names,0),MATCH(GRC!M$3,financial_years,0)))</f>
        <v>0</v>
      </c>
      <c r="N295" s="52">
        <f>M295*(1+INDEX(MEA_CAPEX_price_trend,MATCH(GRC!$E295,network_element_names,0),MATCH(GRC!N$3,financial_years,0)))</f>
        <v>0</v>
      </c>
      <c r="O295" s="52">
        <f>N295*(1+INDEX(MEA_CAPEX_price_trend,MATCH(GRC!$E295,network_element_names,0),MATCH(GRC!O$3,financial_years,0)))</f>
        <v>0</v>
      </c>
      <c r="P295" s="52">
        <f>O295*(1+INDEX(MEA_CAPEX_price_trend,MATCH(GRC!$E295,network_element_names,0),MATCH(GRC!P$3,financial_years,0)))</f>
        <v>0</v>
      </c>
      <c r="Q295" s="52">
        <f>P295*(1+INDEX(MEA_CAPEX_price_trend,MATCH(GRC!$E295,network_element_names,0),MATCH(GRC!Q$3,financial_years,0)))</f>
        <v>0</v>
      </c>
      <c r="R295" s="52">
        <f>Q295*(1+INDEX(MEA_CAPEX_price_trend,MATCH(GRC!$E295,network_element_names,0),MATCH(GRC!R$3,financial_years,0)))</f>
        <v>0</v>
      </c>
      <c r="S295" s="52">
        <f>R295*(1+INDEX(MEA_CAPEX_price_trend,MATCH(GRC!$E295,network_element_names,0),MATCH(GRC!S$3,financial_years,0)))</f>
        <v>0</v>
      </c>
      <c r="T295" s="52">
        <f>S295*(1+INDEX(MEA_CAPEX_price_trend,MATCH(GRC!$E295,network_element_names,0),MATCH(GRC!T$3,financial_years,0)))</f>
        <v>0</v>
      </c>
      <c r="U295" s="52">
        <f>T295*(1+INDEX(MEA_CAPEX_price_trend,MATCH(GRC!$E295,network_element_names,0),MATCH(GRC!U$3,financial_years,0)))</f>
        <v>0</v>
      </c>
      <c r="V295" s="52">
        <f>U295*(1+INDEX(MEA_CAPEX_price_trend,MATCH(GRC!$E295,network_element_names,0),MATCH(GRC!V$3,financial_years,0)))</f>
        <v>0</v>
      </c>
      <c r="W295" s="52">
        <f>V295*(1+INDEX(MEA_CAPEX_price_trend,MATCH(GRC!$E295,network_element_names,0),MATCH(GRC!W$3,financial_years,0)))</f>
        <v>0</v>
      </c>
      <c r="X295" s="52">
        <f>W295*(1+INDEX(MEA_CAPEX_price_trend,MATCH(GRC!$E295,network_element_names,0),MATCH(GRC!X$3,financial_years,0)))</f>
        <v>0</v>
      </c>
      <c r="Y295" s="52">
        <f>X295*(1+INDEX(MEA_CAPEX_price_trend,MATCH(GRC!$E295,network_element_names,0),MATCH(GRC!Y$3,financial_years,0)))</f>
        <v>0</v>
      </c>
      <c r="Z295" s="52">
        <f>Y295*(1+INDEX(MEA_CAPEX_price_trend,MATCH(GRC!$E295,network_element_names,0),MATCH(GRC!Z$3,financial_years,0)))</f>
        <v>0</v>
      </c>
      <c r="AA295" s="52">
        <f>Z295*(1+INDEX(MEA_CAPEX_price_trend,MATCH(GRC!$E295,network_element_names,0),MATCH(GRC!AA$3,financial_years,0)))</f>
        <v>0</v>
      </c>
      <c r="AB295" s="52">
        <f>AA295*(1+INDEX(MEA_CAPEX_price_trend,MATCH(GRC!$E295,network_element_names,0),MATCH(GRC!AB$3,financial_years,0)))</f>
        <v>0</v>
      </c>
      <c r="AC295" s="52">
        <f>AB295*(1+INDEX(MEA_CAPEX_price_trend,MATCH(GRC!$E295,network_element_names,0),MATCH(GRC!AC$3,financial_years,0)))</f>
        <v>0</v>
      </c>
      <c r="AD295" s="52">
        <f>AC295*(1+INDEX(MEA_CAPEX_price_trend,MATCH(GRC!$E295,network_element_names,0),MATCH(GRC!AD$3,financial_years,0)))</f>
        <v>0</v>
      </c>
      <c r="AE295" s="52">
        <f>AD295*(1+INDEX(MEA_CAPEX_price_trend,MATCH(GRC!$E295,network_element_names,0),MATCH(GRC!AE$3,financial_years,0)))</f>
        <v>0</v>
      </c>
      <c r="AF295" s="52">
        <f>AE295*(1+INDEX(MEA_CAPEX_price_trend,MATCH(GRC!$E295,network_element_names,0),MATCH(GRC!AF$3,financial_years,0)))</f>
        <v>0</v>
      </c>
      <c r="AG295" s="52">
        <f>AF295*(1+INDEX(MEA_CAPEX_price_trend,MATCH(GRC!$E295,network_element_names,0),MATCH(GRC!AG$3,financial_years,0)))</f>
        <v>0</v>
      </c>
      <c r="AH295" s="52">
        <f>AG295*(1+INDEX(MEA_CAPEX_price_trend,MATCH(GRC!$E295,network_element_names,0),MATCH(GRC!AH$3,financial_years,0)))</f>
        <v>0</v>
      </c>
      <c r="AI295" s="52">
        <f>AH295*(1+INDEX(MEA_CAPEX_price_trend,MATCH(GRC!$E295,network_element_names,0),MATCH(GRC!AI$3,financial_years,0)))</f>
        <v>0</v>
      </c>
      <c r="AJ295" s="52">
        <f>AI295*(1+INDEX(MEA_CAPEX_price_trend,MATCH(GRC!$E295,network_element_names,0),MATCH(GRC!AJ$3,financial_years,0)))</f>
        <v>0</v>
      </c>
      <c r="AK295" s="52">
        <f>AJ295*(1+INDEX(MEA_CAPEX_price_trend,MATCH(GRC!$E295,network_element_names,0),MATCH(GRC!AK$3,financial_years,0)))</f>
        <v>0</v>
      </c>
      <c r="AL295" s="52">
        <f>AK295*(1+INDEX(MEA_CAPEX_price_trend,MATCH(GRC!$E295,network_element_names,0),MATCH(GRC!AL$3,financial_years,0)))</f>
        <v>0</v>
      </c>
      <c r="AM295" s="52">
        <f>AL295*(1+INDEX(MEA_CAPEX_price_trend,MATCH(GRC!$E295,network_element_names,0),MATCH(GRC!AM$3,financial_years,0)))</f>
        <v>0</v>
      </c>
      <c r="AN295" s="52">
        <f>AM295*(1+INDEX(MEA_CAPEX_price_trend,MATCH(GRC!$E295,network_element_names,0),MATCH(GRC!AN$3,financial_years,0)))</f>
        <v>0</v>
      </c>
      <c r="AO295" s="52">
        <f>AN295*(1+INDEX(MEA_CAPEX_price_trend,MATCH(GRC!$E295,network_element_names,0),MATCH(GRC!AO$3,financial_years,0)))</f>
        <v>0</v>
      </c>
      <c r="AP295" s="52">
        <f>AO295*(1+INDEX(MEA_CAPEX_price_trend,MATCH(GRC!$E295,network_element_names,0),MATCH(GRC!AP$3,financial_years,0)))</f>
        <v>0</v>
      </c>
      <c r="AQ295" s="52">
        <f>AP295*(1+INDEX(MEA_CAPEX_price_trend,MATCH(GRC!$E295,network_element_names,0),MATCH(GRC!AQ$3,financial_years,0)))</f>
        <v>0</v>
      </c>
      <c r="AR295" s="52">
        <f>AQ295*(1+INDEX(MEA_CAPEX_price_trend,MATCH(GRC!$E295,network_element_names,0),MATCH(GRC!AR$3,financial_years,0)))</f>
        <v>0</v>
      </c>
      <c r="AS295" s="52">
        <f>AR295*(1+INDEX(MEA_CAPEX_price_trend,MATCH(GRC!$E295,network_element_names,0),MATCH(GRC!AS$3,financial_years,0)))</f>
        <v>0</v>
      </c>
      <c r="AT295" s="52">
        <f>AS295*(1+INDEX(MEA_CAPEX_price_trend,MATCH(GRC!$E295,network_element_names,0),MATCH(GRC!AT$3,financial_years,0)))</f>
        <v>0</v>
      </c>
    </row>
    <row r="296" spans="4:46" ht="14.5" outlineLevel="1" x14ac:dyDescent="0.35">
      <c r="D296" s="58">
        <v>134</v>
      </c>
      <c r="E296" s="58" t="str">
        <v>Unused</v>
      </c>
      <c r="G296" s="52">
        <v>0</v>
      </c>
      <c r="H296" s="52">
        <f>G296*(1+INDEX(MEA_CAPEX_price_trend,MATCH(GRC!$E296,network_element_names,0),MATCH(GRC!H$3,financial_years,0)))</f>
        <v>0</v>
      </c>
      <c r="I296" s="52">
        <f>H296*(1+INDEX(MEA_CAPEX_price_trend,MATCH(GRC!$E296,network_element_names,0),MATCH(GRC!I$3,financial_years,0)))</f>
        <v>0</v>
      </c>
      <c r="J296" s="52">
        <f>I296*(1+INDEX(MEA_CAPEX_price_trend,MATCH(GRC!$E296,network_element_names,0),MATCH(GRC!J$3,financial_years,0)))</f>
        <v>0</v>
      </c>
      <c r="K296" s="52">
        <f>J296*(1+INDEX(MEA_CAPEX_price_trend,MATCH(GRC!$E296,network_element_names,0),MATCH(GRC!K$3,financial_years,0)))</f>
        <v>0</v>
      </c>
      <c r="L296" s="52">
        <f>K296*(1+INDEX(MEA_CAPEX_price_trend,MATCH(GRC!$E296,network_element_names,0),MATCH(GRC!L$3,financial_years,0)))</f>
        <v>0</v>
      </c>
      <c r="M296" s="52">
        <f>L296*(1+INDEX(MEA_CAPEX_price_trend,MATCH(GRC!$E296,network_element_names,0),MATCH(GRC!M$3,financial_years,0)))</f>
        <v>0</v>
      </c>
      <c r="N296" s="52">
        <f>M296*(1+INDEX(MEA_CAPEX_price_trend,MATCH(GRC!$E296,network_element_names,0),MATCH(GRC!N$3,financial_years,0)))</f>
        <v>0</v>
      </c>
      <c r="O296" s="52">
        <f>N296*(1+INDEX(MEA_CAPEX_price_trend,MATCH(GRC!$E296,network_element_names,0),MATCH(GRC!O$3,financial_years,0)))</f>
        <v>0</v>
      </c>
      <c r="P296" s="52">
        <f>O296*(1+INDEX(MEA_CAPEX_price_trend,MATCH(GRC!$E296,network_element_names,0),MATCH(GRC!P$3,financial_years,0)))</f>
        <v>0</v>
      </c>
      <c r="Q296" s="52">
        <f>P296*(1+INDEX(MEA_CAPEX_price_trend,MATCH(GRC!$E296,network_element_names,0),MATCH(GRC!Q$3,financial_years,0)))</f>
        <v>0</v>
      </c>
      <c r="R296" s="52">
        <f>Q296*(1+INDEX(MEA_CAPEX_price_trend,MATCH(GRC!$E296,network_element_names,0),MATCH(GRC!R$3,financial_years,0)))</f>
        <v>0</v>
      </c>
      <c r="S296" s="52">
        <f>R296*(1+INDEX(MEA_CAPEX_price_trend,MATCH(GRC!$E296,network_element_names,0),MATCH(GRC!S$3,financial_years,0)))</f>
        <v>0</v>
      </c>
      <c r="T296" s="52">
        <f>S296*(1+INDEX(MEA_CAPEX_price_trend,MATCH(GRC!$E296,network_element_names,0),MATCH(GRC!T$3,financial_years,0)))</f>
        <v>0</v>
      </c>
      <c r="U296" s="52">
        <f>T296*(1+INDEX(MEA_CAPEX_price_trend,MATCH(GRC!$E296,network_element_names,0),MATCH(GRC!U$3,financial_years,0)))</f>
        <v>0</v>
      </c>
      <c r="V296" s="52">
        <f>U296*(1+INDEX(MEA_CAPEX_price_trend,MATCH(GRC!$E296,network_element_names,0),MATCH(GRC!V$3,financial_years,0)))</f>
        <v>0</v>
      </c>
      <c r="W296" s="52">
        <f>V296*(1+INDEX(MEA_CAPEX_price_trend,MATCH(GRC!$E296,network_element_names,0),MATCH(GRC!W$3,financial_years,0)))</f>
        <v>0</v>
      </c>
      <c r="X296" s="52">
        <f>W296*(1+INDEX(MEA_CAPEX_price_trend,MATCH(GRC!$E296,network_element_names,0),MATCH(GRC!X$3,financial_years,0)))</f>
        <v>0</v>
      </c>
      <c r="Y296" s="52">
        <f>X296*(1+INDEX(MEA_CAPEX_price_trend,MATCH(GRC!$E296,network_element_names,0),MATCH(GRC!Y$3,financial_years,0)))</f>
        <v>0</v>
      </c>
      <c r="Z296" s="52">
        <f>Y296*(1+INDEX(MEA_CAPEX_price_trend,MATCH(GRC!$E296,network_element_names,0),MATCH(GRC!Z$3,financial_years,0)))</f>
        <v>0</v>
      </c>
      <c r="AA296" s="52">
        <f>Z296*(1+INDEX(MEA_CAPEX_price_trend,MATCH(GRC!$E296,network_element_names,0),MATCH(GRC!AA$3,financial_years,0)))</f>
        <v>0</v>
      </c>
      <c r="AB296" s="52">
        <f>AA296*(1+INDEX(MEA_CAPEX_price_trend,MATCH(GRC!$E296,network_element_names,0),MATCH(GRC!AB$3,financial_years,0)))</f>
        <v>0</v>
      </c>
      <c r="AC296" s="52">
        <f>AB296*(1+INDEX(MEA_CAPEX_price_trend,MATCH(GRC!$E296,network_element_names,0),MATCH(GRC!AC$3,financial_years,0)))</f>
        <v>0</v>
      </c>
      <c r="AD296" s="52">
        <f>AC296*(1+INDEX(MEA_CAPEX_price_trend,MATCH(GRC!$E296,network_element_names,0),MATCH(GRC!AD$3,financial_years,0)))</f>
        <v>0</v>
      </c>
      <c r="AE296" s="52">
        <f>AD296*(1+INDEX(MEA_CAPEX_price_trend,MATCH(GRC!$E296,network_element_names,0),MATCH(GRC!AE$3,financial_years,0)))</f>
        <v>0</v>
      </c>
      <c r="AF296" s="52">
        <f>AE296*(1+INDEX(MEA_CAPEX_price_trend,MATCH(GRC!$E296,network_element_names,0),MATCH(GRC!AF$3,financial_years,0)))</f>
        <v>0</v>
      </c>
      <c r="AG296" s="52">
        <f>AF296*(1+INDEX(MEA_CAPEX_price_trend,MATCH(GRC!$E296,network_element_names,0),MATCH(GRC!AG$3,financial_years,0)))</f>
        <v>0</v>
      </c>
      <c r="AH296" s="52">
        <f>AG296*(1+INDEX(MEA_CAPEX_price_trend,MATCH(GRC!$E296,network_element_names,0),MATCH(GRC!AH$3,financial_years,0)))</f>
        <v>0</v>
      </c>
      <c r="AI296" s="52">
        <f>AH296*(1+INDEX(MEA_CAPEX_price_trend,MATCH(GRC!$E296,network_element_names,0),MATCH(GRC!AI$3,financial_years,0)))</f>
        <v>0</v>
      </c>
      <c r="AJ296" s="52">
        <f>AI296*(1+INDEX(MEA_CAPEX_price_trend,MATCH(GRC!$E296,network_element_names,0),MATCH(GRC!AJ$3,financial_years,0)))</f>
        <v>0</v>
      </c>
      <c r="AK296" s="52">
        <f>AJ296*(1+INDEX(MEA_CAPEX_price_trend,MATCH(GRC!$E296,network_element_names,0),MATCH(GRC!AK$3,financial_years,0)))</f>
        <v>0</v>
      </c>
      <c r="AL296" s="52">
        <f>AK296*(1+INDEX(MEA_CAPEX_price_trend,MATCH(GRC!$E296,network_element_names,0),MATCH(GRC!AL$3,financial_years,0)))</f>
        <v>0</v>
      </c>
      <c r="AM296" s="52">
        <f>AL296*(1+INDEX(MEA_CAPEX_price_trend,MATCH(GRC!$E296,network_element_names,0),MATCH(GRC!AM$3,financial_years,0)))</f>
        <v>0</v>
      </c>
      <c r="AN296" s="52">
        <f>AM296*(1+INDEX(MEA_CAPEX_price_trend,MATCH(GRC!$E296,network_element_names,0),MATCH(GRC!AN$3,financial_years,0)))</f>
        <v>0</v>
      </c>
      <c r="AO296" s="52">
        <f>AN296*(1+INDEX(MEA_CAPEX_price_trend,MATCH(GRC!$E296,network_element_names,0),MATCH(GRC!AO$3,financial_years,0)))</f>
        <v>0</v>
      </c>
      <c r="AP296" s="52">
        <f>AO296*(1+INDEX(MEA_CAPEX_price_trend,MATCH(GRC!$E296,network_element_names,0),MATCH(GRC!AP$3,financial_years,0)))</f>
        <v>0</v>
      </c>
      <c r="AQ296" s="52">
        <f>AP296*(1+INDEX(MEA_CAPEX_price_trend,MATCH(GRC!$E296,network_element_names,0),MATCH(GRC!AQ$3,financial_years,0)))</f>
        <v>0</v>
      </c>
      <c r="AR296" s="52">
        <f>AQ296*(1+INDEX(MEA_CAPEX_price_trend,MATCH(GRC!$E296,network_element_names,0),MATCH(GRC!AR$3,financial_years,0)))</f>
        <v>0</v>
      </c>
      <c r="AS296" s="52">
        <f>AR296*(1+INDEX(MEA_CAPEX_price_trend,MATCH(GRC!$E296,network_element_names,0),MATCH(GRC!AS$3,financial_years,0)))</f>
        <v>0</v>
      </c>
      <c r="AT296" s="52">
        <f>AS296*(1+INDEX(MEA_CAPEX_price_trend,MATCH(GRC!$E296,network_element_names,0),MATCH(GRC!AT$3,financial_years,0)))</f>
        <v>0</v>
      </c>
    </row>
    <row r="297" spans="4:46" ht="14.5" outlineLevel="1" x14ac:dyDescent="0.35">
      <c r="D297" s="58">
        <v>135</v>
      </c>
      <c r="E297" s="58" t="str">
        <v>Unused</v>
      </c>
      <c r="G297" s="52">
        <v>0</v>
      </c>
      <c r="H297" s="52">
        <f>G297*(1+INDEX(MEA_CAPEX_price_trend,MATCH(GRC!$E297,network_element_names,0),MATCH(GRC!H$3,financial_years,0)))</f>
        <v>0</v>
      </c>
      <c r="I297" s="52">
        <f>H297*(1+INDEX(MEA_CAPEX_price_trend,MATCH(GRC!$E297,network_element_names,0),MATCH(GRC!I$3,financial_years,0)))</f>
        <v>0</v>
      </c>
      <c r="J297" s="52">
        <f>I297*(1+INDEX(MEA_CAPEX_price_trend,MATCH(GRC!$E297,network_element_names,0),MATCH(GRC!J$3,financial_years,0)))</f>
        <v>0</v>
      </c>
      <c r="K297" s="52">
        <f>J297*(1+INDEX(MEA_CAPEX_price_trend,MATCH(GRC!$E297,network_element_names,0),MATCH(GRC!K$3,financial_years,0)))</f>
        <v>0</v>
      </c>
      <c r="L297" s="52">
        <f>K297*(1+INDEX(MEA_CAPEX_price_trend,MATCH(GRC!$E297,network_element_names,0),MATCH(GRC!L$3,financial_years,0)))</f>
        <v>0</v>
      </c>
      <c r="M297" s="52">
        <f>L297*(1+INDEX(MEA_CAPEX_price_trend,MATCH(GRC!$E297,network_element_names,0),MATCH(GRC!M$3,financial_years,0)))</f>
        <v>0</v>
      </c>
      <c r="N297" s="52">
        <f>M297*(1+INDEX(MEA_CAPEX_price_trend,MATCH(GRC!$E297,network_element_names,0),MATCH(GRC!N$3,financial_years,0)))</f>
        <v>0</v>
      </c>
      <c r="O297" s="52">
        <f>N297*(1+INDEX(MEA_CAPEX_price_trend,MATCH(GRC!$E297,network_element_names,0),MATCH(GRC!O$3,financial_years,0)))</f>
        <v>0</v>
      </c>
      <c r="P297" s="52">
        <f>O297*(1+INDEX(MEA_CAPEX_price_trend,MATCH(GRC!$E297,network_element_names,0),MATCH(GRC!P$3,financial_years,0)))</f>
        <v>0</v>
      </c>
      <c r="Q297" s="52">
        <f>P297*(1+INDEX(MEA_CAPEX_price_trend,MATCH(GRC!$E297,network_element_names,0),MATCH(GRC!Q$3,financial_years,0)))</f>
        <v>0</v>
      </c>
      <c r="R297" s="52">
        <f>Q297*(1+INDEX(MEA_CAPEX_price_trend,MATCH(GRC!$E297,network_element_names,0),MATCH(GRC!R$3,financial_years,0)))</f>
        <v>0</v>
      </c>
      <c r="S297" s="52">
        <f>R297*(1+INDEX(MEA_CAPEX_price_trend,MATCH(GRC!$E297,network_element_names,0),MATCH(GRC!S$3,financial_years,0)))</f>
        <v>0</v>
      </c>
      <c r="T297" s="52">
        <f>S297*(1+INDEX(MEA_CAPEX_price_trend,MATCH(GRC!$E297,network_element_names,0),MATCH(GRC!T$3,financial_years,0)))</f>
        <v>0</v>
      </c>
      <c r="U297" s="52">
        <f>T297*(1+INDEX(MEA_CAPEX_price_trend,MATCH(GRC!$E297,network_element_names,0),MATCH(GRC!U$3,financial_years,0)))</f>
        <v>0</v>
      </c>
      <c r="V297" s="52">
        <f>U297*(1+INDEX(MEA_CAPEX_price_trend,MATCH(GRC!$E297,network_element_names,0),MATCH(GRC!V$3,financial_years,0)))</f>
        <v>0</v>
      </c>
      <c r="W297" s="52">
        <f>V297*(1+INDEX(MEA_CAPEX_price_trend,MATCH(GRC!$E297,network_element_names,0),MATCH(GRC!W$3,financial_years,0)))</f>
        <v>0</v>
      </c>
      <c r="X297" s="52">
        <f>W297*(1+INDEX(MEA_CAPEX_price_trend,MATCH(GRC!$E297,network_element_names,0),MATCH(GRC!X$3,financial_years,0)))</f>
        <v>0</v>
      </c>
      <c r="Y297" s="52">
        <f>X297*(1+INDEX(MEA_CAPEX_price_trend,MATCH(GRC!$E297,network_element_names,0),MATCH(GRC!Y$3,financial_years,0)))</f>
        <v>0</v>
      </c>
      <c r="Z297" s="52">
        <f>Y297*(1+INDEX(MEA_CAPEX_price_trend,MATCH(GRC!$E297,network_element_names,0),MATCH(GRC!Z$3,financial_years,0)))</f>
        <v>0</v>
      </c>
      <c r="AA297" s="52">
        <f>Z297*(1+INDEX(MEA_CAPEX_price_trend,MATCH(GRC!$E297,network_element_names,0),MATCH(GRC!AA$3,financial_years,0)))</f>
        <v>0</v>
      </c>
      <c r="AB297" s="52">
        <f>AA297*(1+INDEX(MEA_CAPEX_price_trend,MATCH(GRC!$E297,network_element_names,0),MATCH(GRC!AB$3,financial_years,0)))</f>
        <v>0</v>
      </c>
      <c r="AC297" s="52">
        <f>AB297*(1+INDEX(MEA_CAPEX_price_trend,MATCH(GRC!$E297,network_element_names,0),MATCH(GRC!AC$3,financial_years,0)))</f>
        <v>0</v>
      </c>
      <c r="AD297" s="52">
        <f>AC297*(1+INDEX(MEA_CAPEX_price_trend,MATCH(GRC!$E297,network_element_names,0),MATCH(GRC!AD$3,financial_years,0)))</f>
        <v>0</v>
      </c>
      <c r="AE297" s="52">
        <f>AD297*(1+INDEX(MEA_CAPEX_price_trend,MATCH(GRC!$E297,network_element_names,0),MATCH(GRC!AE$3,financial_years,0)))</f>
        <v>0</v>
      </c>
      <c r="AF297" s="52">
        <f>AE297*(1+INDEX(MEA_CAPEX_price_trend,MATCH(GRC!$E297,network_element_names,0),MATCH(GRC!AF$3,financial_years,0)))</f>
        <v>0</v>
      </c>
      <c r="AG297" s="52">
        <f>AF297*(1+INDEX(MEA_CAPEX_price_trend,MATCH(GRC!$E297,network_element_names,0),MATCH(GRC!AG$3,financial_years,0)))</f>
        <v>0</v>
      </c>
      <c r="AH297" s="52">
        <f>AG297*(1+INDEX(MEA_CAPEX_price_trend,MATCH(GRC!$E297,network_element_names,0),MATCH(GRC!AH$3,financial_years,0)))</f>
        <v>0</v>
      </c>
      <c r="AI297" s="52">
        <f>AH297*(1+INDEX(MEA_CAPEX_price_trend,MATCH(GRC!$E297,network_element_names,0),MATCH(GRC!AI$3,financial_years,0)))</f>
        <v>0</v>
      </c>
      <c r="AJ297" s="52">
        <f>AI297*(1+INDEX(MEA_CAPEX_price_trend,MATCH(GRC!$E297,network_element_names,0),MATCH(GRC!AJ$3,financial_years,0)))</f>
        <v>0</v>
      </c>
      <c r="AK297" s="52">
        <f>AJ297*(1+INDEX(MEA_CAPEX_price_trend,MATCH(GRC!$E297,network_element_names,0),MATCH(GRC!AK$3,financial_years,0)))</f>
        <v>0</v>
      </c>
      <c r="AL297" s="52">
        <f>AK297*(1+INDEX(MEA_CAPEX_price_trend,MATCH(GRC!$E297,network_element_names,0),MATCH(GRC!AL$3,financial_years,0)))</f>
        <v>0</v>
      </c>
      <c r="AM297" s="52">
        <f>AL297*(1+INDEX(MEA_CAPEX_price_trend,MATCH(GRC!$E297,network_element_names,0),MATCH(GRC!AM$3,financial_years,0)))</f>
        <v>0</v>
      </c>
      <c r="AN297" s="52">
        <f>AM297*(1+INDEX(MEA_CAPEX_price_trend,MATCH(GRC!$E297,network_element_names,0),MATCH(GRC!AN$3,financial_years,0)))</f>
        <v>0</v>
      </c>
      <c r="AO297" s="52">
        <f>AN297*(1+INDEX(MEA_CAPEX_price_trend,MATCH(GRC!$E297,network_element_names,0),MATCH(GRC!AO$3,financial_years,0)))</f>
        <v>0</v>
      </c>
      <c r="AP297" s="52">
        <f>AO297*(1+INDEX(MEA_CAPEX_price_trend,MATCH(GRC!$E297,network_element_names,0),MATCH(GRC!AP$3,financial_years,0)))</f>
        <v>0</v>
      </c>
      <c r="AQ297" s="52">
        <f>AP297*(1+INDEX(MEA_CAPEX_price_trend,MATCH(GRC!$E297,network_element_names,0),MATCH(GRC!AQ$3,financial_years,0)))</f>
        <v>0</v>
      </c>
      <c r="AR297" s="52">
        <f>AQ297*(1+INDEX(MEA_CAPEX_price_trend,MATCH(GRC!$E297,network_element_names,0),MATCH(GRC!AR$3,financial_years,0)))</f>
        <v>0</v>
      </c>
      <c r="AS297" s="52">
        <f>AR297*(1+INDEX(MEA_CAPEX_price_trend,MATCH(GRC!$E297,network_element_names,0),MATCH(GRC!AS$3,financial_years,0)))</f>
        <v>0</v>
      </c>
      <c r="AT297" s="52">
        <f>AS297*(1+INDEX(MEA_CAPEX_price_trend,MATCH(GRC!$E297,network_element_names,0),MATCH(GRC!AT$3,financial_years,0)))</f>
        <v>0</v>
      </c>
    </row>
    <row r="298" spans="4:46" ht="14.5" outlineLevel="1" x14ac:dyDescent="0.35">
      <c r="D298" s="58">
        <v>136</v>
      </c>
      <c r="E298" s="58" t="str">
        <v>Unused</v>
      </c>
      <c r="G298" s="52">
        <v>0</v>
      </c>
      <c r="H298" s="52">
        <f>G298*(1+INDEX(MEA_CAPEX_price_trend,MATCH(GRC!$E298,network_element_names,0),MATCH(GRC!H$3,financial_years,0)))</f>
        <v>0</v>
      </c>
      <c r="I298" s="52">
        <f>H298*(1+INDEX(MEA_CAPEX_price_trend,MATCH(GRC!$E298,network_element_names,0),MATCH(GRC!I$3,financial_years,0)))</f>
        <v>0</v>
      </c>
      <c r="J298" s="52">
        <f>I298*(1+INDEX(MEA_CAPEX_price_trend,MATCH(GRC!$E298,network_element_names,0),MATCH(GRC!J$3,financial_years,0)))</f>
        <v>0</v>
      </c>
      <c r="K298" s="52">
        <f>J298*(1+INDEX(MEA_CAPEX_price_trend,MATCH(GRC!$E298,network_element_names,0),MATCH(GRC!K$3,financial_years,0)))</f>
        <v>0</v>
      </c>
      <c r="L298" s="52">
        <f>K298*(1+INDEX(MEA_CAPEX_price_trend,MATCH(GRC!$E298,network_element_names,0),MATCH(GRC!L$3,financial_years,0)))</f>
        <v>0</v>
      </c>
      <c r="M298" s="52">
        <f>L298*(1+INDEX(MEA_CAPEX_price_trend,MATCH(GRC!$E298,network_element_names,0),MATCH(GRC!M$3,financial_years,0)))</f>
        <v>0</v>
      </c>
      <c r="N298" s="52">
        <f>M298*(1+INDEX(MEA_CAPEX_price_trend,MATCH(GRC!$E298,network_element_names,0),MATCH(GRC!N$3,financial_years,0)))</f>
        <v>0</v>
      </c>
      <c r="O298" s="52">
        <f>N298*(1+INDEX(MEA_CAPEX_price_trend,MATCH(GRC!$E298,network_element_names,0),MATCH(GRC!O$3,financial_years,0)))</f>
        <v>0</v>
      </c>
      <c r="P298" s="52">
        <f>O298*(1+INDEX(MEA_CAPEX_price_trend,MATCH(GRC!$E298,network_element_names,0),MATCH(GRC!P$3,financial_years,0)))</f>
        <v>0</v>
      </c>
      <c r="Q298" s="52">
        <f>P298*(1+INDEX(MEA_CAPEX_price_trend,MATCH(GRC!$E298,network_element_names,0),MATCH(GRC!Q$3,financial_years,0)))</f>
        <v>0</v>
      </c>
      <c r="R298" s="52">
        <f>Q298*(1+INDEX(MEA_CAPEX_price_trend,MATCH(GRC!$E298,network_element_names,0),MATCH(GRC!R$3,financial_years,0)))</f>
        <v>0</v>
      </c>
      <c r="S298" s="52">
        <f>R298*(1+INDEX(MEA_CAPEX_price_trend,MATCH(GRC!$E298,network_element_names,0),MATCH(GRC!S$3,financial_years,0)))</f>
        <v>0</v>
      </c>
      <c r="T298" s="52">
        <f>S298*(1+INDEX(MEA_CAPEX_price_trend,MATCH(GRC!$E298,network_element_names,0),MATCH(GRC!T$3,financial_years,0)))</f>
        <v>0</v>
      </c>
      <c r="U298" s="52">
        <f>T298*(1+INDEX(MEA_CAPEX_price_trend,MATCH(GRC!$E298,network_element_names,0),MATCH(GRC!U$3,financial_years,0)))</f>
        <v>0</v>
      </c>
      <c r="V298" s="52">
        <f>U298*(1+INDEX(MEA_CAPEX_price_trend,MATCH(GRC!$E298,network_element_names,0),MATCH(GRC!V$3,financial_years,0)))</f>
        <v>0</v>
      </c>
      <c r="W298" s="52">
        <f>V298*(1+INDEX(MEA_CAPEX_price_trend,MATCH(GRC!$E298,network_element_names,0),MATCH(GRC!W$3,financial_years,0)))</f>
        <v>0</v>
      </c>
      <c r="X298" s="52">
        <f>W298*(1+INDEX(MEA_CAPEX_price_trend,MATCH(GRC!$E298,network_element_names,0),MATCH(GRC!X$3,financial_years,0)))</f>
        <v>0</v>
      </c>
      <c r="Y298" s="52">
        <f>X298*(1+INDEX(MEA_CAPEX_price_trend,MATCH(GRC!$E298,network_element_names,0),MATCH(GRC!Y$3,financial_years,0)))</f>
        <v>0</v>
      </c>
      <c r="Z298" s="52">
        <f>Y298*(1+INDEX(MEA_CAPEX_price_trend,MATCH(GRC!$E298,network_element_names,0),MATCH(GRC!Z$3,financial_years,0)))</f>
        <v>0</v>
      </c>
      <c r="AA298" s="52">
        <f>Z298*(1+INDEX(MEA_CAPEX_price_trend,MATCH(GRC!$E298,network_element_names,0),MATCH(GRC!AA$3,financial_years,0)))</f>
        <v>0</v>
      </c>
      <c r="AB298" s="52">
        <f>AA298*(1+INDEX(MEA_CAPEX_price_trend,MATCH(GRC!$E298,network_element_names,0),MATCH(GRC!AB$3,financial_years,0)))</f>
        <v>0</v>
      </c>
      <c r="AC298" s="52">
        <f>AB298*(1+INDEX(MEA_CAPEX_price_trend,MATCH(GRC!$E298,network_element_names,0),MATCH(GRC!AC$3,financial_years,0)))</f>
        <v>0</v>
      </c>
      <c r="AD298" s="52">
        <f>AC298*(1+INDEX(MEA_CAPEX_price_trend,MATCH(GRC!$E298,network_element_names,0),MATCH(GRC!AD$3,financial_years,0)))</f>
        <v>0</v>
      </c>
      <c r="AE298" s="52">
        <f>AD298*(1+INDEX(MEA_CAPEX_price_trend,MATCH(GRC!$E298,network_element_names,0),MATCH(GRC!AE$3,financial_years,0)))</f>
        <v>0</v>
      </c>
      <c r="AF298" s="52">
        <f>AE298*(1+INDEX(MEA_CAPEX_price_trend,MATCH(GRC!$E298,network_element_names,0),MATCH(GRC!AF$3,financial_years,0)))</f>
        <v>0</v>
      </c>
      <c r="AG298" s="52">
        <f>AF298*(1+INDEX(MEA_CAPEX_price_trend,MATCH(GRC!$E298,network_element_names,0),MATCH(GRC!AG$3,financial_years,0)))</f>
        <v>0</v>
      </c>
      <c r="AH298" s="52">
        <f>AG298*(1+INDEX(MEA_CAPEX_price_trend,MATCH(GRC!$E298,network_element_names,0),MATCH(GRC!AH$3,financial_years,0)))</f>
        <v>0</v>
      </c>
      <c r="AI298" s="52">
        <f>AH298*(1+INDEX(MEA_CAPEX_price_trend,MATCH(GRC!$E298,network_element_names,0),MATCH(GRC!AI$3,financial_years,0)))</f>
        <v>0</v>
      </c>
      <c r="AJ298" s="52">
        <f>AI298*(1+INDEX(MEA_CAPEX_price_trend,MATCH(GRC!$E298,network_element_names,0),MATCH(GRC!AJ$3,financial_years,0)))</f>
        <v>0</v>
      </c>
      <c r="AK298" s="52">
        <f>AJ298*(1+INDEX(MEA_CAPEX_price_trend,MATCH(GRC!$E298,network_element_names,0),MATCH(GRC!AK$3,financial_years,0)))</f>
        <v>0</v>
      </c>
      <c r="AL298" s="52">
        <f>AK298*(1+INDEX(MEA_CAPEX_price_trend,MATCH(GRC!$E298,network_element_names,0),MATCH(GRC!AL$3,financial_years,0)))</f>
        <v>0</v>
      </c>
      <c r="AM298" s="52">
        <f>AL298*(1+INDEX(MEA_CAPEX_price_trend,MATCH(GRC!$E298,network_element_names,0),MATCH(GRC!AM$3,financial_years,0)))</f>
        <v>0</v>
      </c>
      <c r="AN298" s="52">
        <f>AM298*(1+INDEX(MEA_CAPEX_price_trend,MATCH(GRC!$E298,network_element_names,0),MATCH(GRC!AN$3,financial_years,0)))</f>
        <v>0</v>
      </c>
      <c r="AO298" s="52">
        <f>AN298*(1+INDEX(MEA_CAPEX_price_trend,MATCH(GRC!$E298,network_element_names,0),MATCH(GRC!AO$3,financial_years,0)))</f>
        <v>0</v>
      </c>
      <c r="AP298" s="52">
        <f>AO298*(1+INDEX(MEA_CAPEX_price_trend,MATCH(GRC!$E298,network_element_names,0),MATCH(GRC!AP$3,financial_years,0)))</f>
        <v>0</v>
      </c>
      <c r="AQ298" s="52">
        <f>AP298*(1+INDEX(MEA_CAPEX_price_trend,MATCH(GRC!$E298,network_element_names,0),MATCH(GRC!AQ$3,financial_years,0)))</f>
        <v>0</v>
      </c>
      <c r="AR298" s="52">
        <f>AQ298*(1+INDEX(MEA_CAPEX_price_trend,MATCH(GRC!$E298,network_element_names,0),MATCH(GRC!AR$3,financial_years,0)))</f>
        <v>0</v>
      </c>
      <c r="AS298" s="52">
        <f>AR298*(1+INDEX(MEA_CAPEX_price_trend,MATCH(GRC!$E298,network_element_names,0),MATCH(GRC!AS$3,financial_years,0)))</f>
        <v>0</v>
      </c>
      <c r="AT298" s="52">
        <f>AS298*(1+INDEX(MEA_CAPEX_price_trend,MATCH(GRC!$E298,network_element_names,0),MATCH(GRC!AT$3,financial_years,0)))</f>
        <v>0</v>
      </c>
    </row>
    <row r="299" spans="4:46" ht="14.5" outlineLevel="1" x14ac:dyDescent="0.35">
      <c r="D299" s="58">
        <v>137</v>
      </c>
      <c r="E299" s="58" t="str">
        <v>Unused</v>
      </c>
      <c r="G299" s="52">
        <v>0</v>
      </c>
      <c r="H299" s="52">
        <f>G299*(1+INDEX(MEA_CAPEX_price_trend,MATCH(GRC!$E299,network_element_names,0),MATCH(GRC!H$3,financial_years,0)))</f>
        <v>0</v>
      </c>
      <c r="I299" s="52">
        <f>H299*(1+INDEX(MEA_CAPEX_price_trend,MATCH(GRC!$E299,network_element_names,0),MATCH(GRC!I$3,financial_years,0)))</f>
        <v>0</v>
      </c>
      <c r="J299" s="52">
        <f>I299*(1+INDEX(MEA_CAPEX_price_trend,MATCH(GRC!$E299,network_element_names,0),MATCH(GRC!J$3,financial_years,0)))</f>
        <v>0</v>
      </c>
      <c r="K299" s="52">
        <f>J299*(1+INDEX(MEA_CAPEX_price_trend,MATCH(GRC!$E299,network_element_names,0),MATCH(GRC!K$3,financial_years,0)))</f>
        <v>0</v>
      </c>
      <c r="L299" s="52">
        <f>K299*(1+INDEX(MEA_CAPEX_price_trend,MATCH(GRC!$E299,network_element_names,0),MATCH(GRC!L$3,financial_years,0)))</f>
        <v>0</v>
      </c>
      <c r="M299" s="52">
        <f>L299*(1+INDEX(MEA_CAPEX_price_trend,MATCH(GRC!$E299,network_element_names,0),MATCH(GRC!M$3,financial_years,0)))</f>
        <v>0</v>
      </c>
      <c r="N299" s="52">
        <f>M299*(1+INDEX(MEA_CAPEX_price_trend,MATCH(GRC!$E299,network_element_names,0),MATCH(GRC!N$3,financial_years,0)))</f>
        <v>0</v>
      </c>
      <c r="O299" s="52">
        <f>N299*(1+INDEX(MEA_CAPEX_price_trend,MATCH(GRC!$E299,network_element_names,0),MATCH(GRC!O$3,financial_years,0)))</f>
        <v>0</v>
      </c>
      <c r="P299" s="52">
        <f>O299*(1+INDEX(MEA_CAPEX_price_trend,MATCH(GRC!$E299,network_element_names,0),MATCH(GRC!P$3,financial_years,0)))</f>
        <v>0</v>
      </c>
      <c r="Q299" s="52">
        <f>P299*(1+INDEX(MEA_CAPEX_price_trend,MATCH(GRC!$E299,network_element_names,0),MATCH(GRC!Q$3,financial_years,0)))</f>
        <v>0</v>
      </c>
      <c r="R299" s="52">
        <f>Q299*(1+INDEX(MEA_CAPEX_price_trend,MATCH(GRC!$E299,network_element_names,0),MATCH(GRC!R$3,financial_years,0)))</f>
        <v>0</v>
      </c>
      <c r="S299" s="52">
        <f>R299*(1+INDEX(MEA_CAPEX_price_trend,MATCH(GRC!$E299,network_element_names,0),MATCH(GRC!S$3,financial_years,0)))</f>
        <v>0</v>
      </c>
      <c r="T299" s="52">
        <f>S299*(1+INDEX(MEA_CAPEX_price_trend,MATCH(GRC!$E299,network_element_names,0),MATCH(GRC!T$3,financial_years,0)))</f>
        <v>0</v>
      </c>
      <c r="U299" s="52">
        <f>T299*(1+INDEX(MEA_CAPEX_price_trend,MATCH(GRC!$E299,network_element_names,0),MATCH(GRC!U$3,financial_years,0)))</f>
        <v>0</v>
      </c>
      <c r="V299" s="52">
        <f>U299*(1+INDEX(MEA_CAPEX_price_trend,MATCH(GRC!$E299,network_element_names,0),MATCH(GRC!V$3,financial_years,0)))</f>
        <v>0</v>
      </c>
      <c r="W299" s="52">
        <f>V299*(1+INDEX(MEA_CAPEX_price_trend,MATCH(GRC!$E299,network_element_names,0),MATCH(GRC!W$3,financial_years,0)))</f>
        <v>0</v>
      </c>
      <c r="X299" s="52">
        <f>W299*(1+INDEX(MEA_CAPEX_price_trend,MATCH(GRC!$E299,network_element_names,0),MATCH(GRC!X$3,financial_years,0)))</f>
        <v>0</v>
      </c>
      <c r="Y299" s="52">
        <f>X299*(1+INDEX(MEA_CAPEX_price_trend,MATCH(GRC!$E299,network_element_names,0),MATCH(GRC!Y$3,financial_years,0)))</f>
        <v>0</v>
      </c>
      <c r="Z299" s="52">
        <f>Y299*(1+INDEX(MEA_CAPEX_price_trend,MATCH(GRC!$E299,network_element_names,0),MATCH(GRC!Z$3,financial_years,0)))</f>
        <v>0</v>
      </c>
      <c r="AA299" s="52">
        <f>Z299*(1+INDEX(MEA_CAPEX_price_trend,MATCH(GRC!$E299,network_element_names,0),MATCH(GRC!AA$3,financial_years,0)))</f>
        <v>0</v>
      </c>
      <c r="AB299" s="52">
        <f>AA299*(1+INDEX(MEA_CAPEX_price_trend,MATCH(GRC!$E299,network_element_names,0),MATCH(GRC!AB$3,financial_years,0)))</f>
        <v>0</v>
      </c>
      <c r="AC299" s="52">
        <f>AB299*(1+INDEX(MEA_CAPEX_price_trend,MATCH(GRC!$E299,network_element_names,0),MATCH(GRC!AC$3,financial_years,0)))</f>
        <v>0</v>
      </c>
      <c r="AD299" s="52">
        <f>AC299*(1+INDEX(MEA_CAPEX_price_trend,MATCH(GRC!$E299,network_element_names,0),MATCH(GRC!AD$3,financial_years,0)))</f>
        <v>0</v>
      </c>
      <c r="AE299" s="52">
        <f>AD299*(1+INDEX(MEA_CAPEX_price_trend,MATCH(GRC!$E299,network_element_names,0),MATCH(GRC!AE$3,financial_years,0)))</f>
        <v>0</v>
      </c>
      <c r="AF299" s="52">
        <f>AE299*(1+INDEX(MEA_CAPEX_price_trend,MATCH(GRC!$E299,network_element_names,0),MATCH(GRC!AF$3,financial_years,0)))</f>
        <v>0</v>
      </c>
      <c r="AG299" s="52">
        <f>AF299*(1+INDEX(MEA_CAPEX_price_trend,MATCH(GRC!$E299,network_element_names,0),MATCH(GRC!AG$3,financial_years,0)))</f>
        <v>0</v>
      </c>
      <c r="AH299" s="52">
        <f>AG299*(1+INDEX(MEA_CAPEX_price_trend,MATCH(GRC!$E299,network_element_names,0),MATCH(GRC!AH$3,financial_years,0)))</f>
        <v>0</v>
      </c>
      <c r="AI299" s="52">
        <f>AH299*(1+INDEX(MEA_CAPEX_price_trend,MATCH(GRC!$E299,network_element_names,0),MATCH(GRC!AI$3,financial_years,0)))</f>
        <v>0</v>
      </c>
      <c r="AJ299" s="52">
        <f>AI299*(1+INDEX(MEA_CAPEX_price_trend,MATCH(GRC!$E299,network_element_names,0),MATCH(GRC!AJ$3,financial_years,0)))</f>
        <v>0</v>
      </c>
      <c r="AK299" s="52">
        <f>AJ299*(1+INDEX(MEA_CAPEX_price_trend,MATCH(GRC!$E299,network_element_names,0),MATCH(GRC!AK$3,financial_years,0)))</f>
        <v>0</v>
      </c>
      <c r="AL299" s="52">
        <f>AK299*(1+INDEX(MEA_CAPEX_price_trend,MATCH(GRC!$E299,network_element_names,0),MATCH(GRC!AL$3,financial_years,0)))</f>
        <v>0</v>
      </c>
      <c r="AM299" s="52">
        <f>AL299*(1+INDEX(MEA_CAPEX_price_trend,MATCH(GRC!$E299,network_element_names,0),MATCH(GRC!AM$3,financial_years,0)))</f>
        <v>0</v>
      </c>
      <c r="AN299" s="52">
        <f>AM299*(1+INDEX(MEA_CAPEX_price_trend,MATCH(GRC!$E299,network_element_names,0),MATCH(GRC!AN$3,financial_years,0)))</f>
        <v>0</v>
      </c>
      <c r="AO299" s="52">
        <f>AN299*(1+INDEX(MEA_CAPEX_price_trend,MATCH(GRC!$E299,network_element_names,0),MATCH(GRC!AO$3,financial_years,0)))</f>
        <v>0</v>
      </c>
      <c r="AP299" s="52">
        <f>AO299*(1+INDEX(MEA_CAPEX_price_trend,MATCH(GRC!$E299,network_element_names,0),MATCH(GRC!AP$3,financial_years,0)))</f>
        <v>0</v>
      </c>
      <c r="AQ299" s="52">
        <f>AP299*(1+INDEX(MEA_CAPEX_price_trend,MATCH(GRC!$E299,network_element_names,0),MATCH(GRC!AQ$3,financial_years,0)))</f>
        <v>0</v>
      </c>
      <c r="AR299" s="52">
        <f>AQ299*(1+INDEX(MEA_CAPEX_price_trend,MATCH(GRC!$E299,network_element_names,0),MATCH(GRC!AR$3,financial_years,0)))</f>
        <v>0</v>
      </c>
      <c r="AS299" s="52">
        <f>AR299*(1+INDEX(MEA_CAPEX_price_trend,MATCH(GRC!$E299,network_element_names,0),MATCH(GRC!AS$3,financial_years,0)))</f>
        <v>0</v>
      </c>
      <c r="AT299" s="52">
        <f>AS299*(1+INDEX(MEA_CAPEX_price_trend,MATCH(GRC!$E299,network_element_names,0),MATCH(GRC!AT$3,financial_years,0)))</f>
        <v>0</v>
      </c>
    </row>
    <row r="300" spans="4:46" ht="14.5" outlineLevel="1" x14ac:dyDescent="0.35">
      <c r="D300" s="58">
        <v>138</v>
      </c>
      <c r="E300" s="58" t="str">
        <v>Unused</v>
      </c>
      <c r="G300" s="52">
        <v>0</v>
      </c>
      <c r="H300" s="52">
        <f>G300*(1+INDEX(MEA_CAPEX_price_trend,MATCH(GRC!$E300,network_element_names,0),MATCH(GRC!H$3,financial_years,0)))</f>
        <v>0</v>
      </c>
      <c r="I300" s="52">
        <f>H300*(1+INDEX(MEA_CAPEX_price_trend,MATCH(GRC!$E300,network_element_names,0),MATCH(GRC!I$3,financial_years,0)))</f>
        <v>0</v>
      </c>
      <c r="J300" s="52">
        <f>I300*(1+INDEX(MEA_CAPEX_price_trend,MATCH(GRC!$E300,network_element_names,0),MATCH(GRC!J$3,financial_years,0)))</f>
        <v>0</v>
      </c>
      <c r="K300" s="52">
        <f>J300*(1+INDEX(MEA_CAPEX_price_trend,MATCH(GRC!$E300,network_element_names,0),MATCH(GRC!K$3,financial_years,0)))</f>
        <v>0</v>
      </c>
      <c r="L300" s="52">
        <f>K300*(1+INDEX(MEA_CAPEX_price_trend,MATCH(GRC!$E300,network_element_names,0),MATCH(GRC!L$3,financial_years,0)))</f>
        <v>0</v>
      </c>
      <c r="M300" s="52">
        <f>L300*(1+INDEX(MEA_CAPEX_price_trend,MATCH(GRC!$E300,network_element_names,0),MATCH(GRC!M$3,financial_years,0)))</f>
        <v>0</v>
      </c>
      <c r="N300" s="52">
        <f>M300*(1+INDEX(MEA_CAPEX_price_trend,MATCH(GRC!$E300,network_element_names,0),MATCH(GRC!N$3,financial_years,0)))</f>
        <v>0</v>
      </c>
      <c r="O300" s="52">
        <f>N300*(1+INDEX(MEA_CAPEX_price_trend,MATCH(GRC!$E300,network_element_names,0),MATCH(GRC!O$3,financial_years,0)))</f>
        <v>0</v>
      </c>
      <c r="P300" s="52">
        <f>O300*(1+INDEX(MEA_CAPEX_price_trend,MATCH(GRC!$E300,network_element_names,0),MATCH(GRC!P$3,financial_years,0)))</f>
        <v>0</v>
      </c>
      <c r="Q300" s="52">
        <f>P300*(1+INDEX(MEA_CAPEX_price_trend,MATCH(GRC!$E300,network_element_names,0),MATCH(GRC!Q$3,financial_years,0)))</f>
        <v>0</v>
      </c>
      <c r="R300" s="52">
        <f>Q300*(1+INDEX(MEA_CAPEX_price_trend,MATCH(GRC!$E300,network_element_names,0),MATCH(GRC!R$3,financial_years,0)))</f>
        <v>0</v>
      </c>
      <c r="S300" s="52">
        <f>R300*(1+INDEX(MEA_CAPEX_price_trend,MATCH(GRC!$E300,network_element_names,0),MATCH(GRC!S$3,financial_years,0)))</f>
        <v>0</v>
      </c>
      <c r="T300" s="52">
        <f>S300*(1+INDEX(MEA_CAPEX_price_trend,MATCH(GRC!$E300,network_element_names,0),MATCH(GRC!T$3,financial_years,0)))</f>
        <v>0</v>
      </c>
      <c r="U300" s="52">
        <f>T300*(1+INDEX(MEA_CAPEX_price_trend,MATCH(GRC!$E300,network_element_names,0),MATCH(GRC!U$3,financial_years,0)))</f>
        <v>0</v>
      </c>
      <c r="V300" s="52">
        <f>U300*(1+INDEX(MEA_CAPEX_price_trend,MATCH(GRC!$E300,network_element_names,0),MATCH(GRC!V$3,financial_years,0)))</f>
        <v>0</v>
      </c>
      <c r="W300" s="52">
        <f>V300*(1+INDEX(MEA_CAPEX_price_trend,MATCH(GRC!$E300,network_element_names,0),MATCH(GRC!W$3,financial_years,0)))</f>
        <v>0</v>
      </c>
      <c r="X300" s="52">
        <f>W300*(1+INDEX(MEA_CAPEX_price_trend,MATCH(GRC!$E300,network_element_names,0),MATCH(GRC!X$3,financial_years,0)))</f>
        <v>0</v>
      </c>
      <c r="Y300" s="52">
        <f>X300*(1+INDEX(MEA_CAPEX_price_trend,MATCH(GRC!$E300,network_element_names,0),MATCH(GRC!Y$3,financial_years,0)))</f>
        <v>0</v>
      </c>
      <c r="Z300" s="52">
        <f>Y300*(1+INDEX(MEA_CAPEX_price_trend,MATCH(GRC!$E300,network_element_names,0),MATCH(GRC!Z$3,financial_years,0)))</f>
        <v>0</v>
      </c>
      <c r="AA300" s="52">
        <f>Z300*(1+INDEX(MEA_CAPEX_price_trend,MATCH(GRC!$E300,network_element_names,0),MATCH(GRC!AA$3,financial_years,0)))</f>
        <v>0</v>
      </c>
      <c r="AB300" s="52">
        <f>AA300*(1+INDEX(MEA_CAPEX_price_trend,MATCH(GRC!$E300,network_element_names,0),MATCH(GRC!AB$3,financial_years,0)))</f>
        <v>0</v>
      </c>
      <c r="AC300" s="52">
        <f>AB300*(1+INDEX(MEA_CAPEX_price_trend,MATCH(GRC!$E300,network_element_names,0),MATCH(GRC!AC$3,financial_years,0)))</f>
        <v>0</v>
      </c>
      <c r="AD300" s="52">
        <f>AC300*(1+INDEX(MEA_CAPEX_price_trend,MATCH(GRC!$E300,network_element_names,0),MATCH(GRC!AD$3,financial_years,0)))</f>
        <v>0</v>
      </c>
      <c r="AE300" s="52">
        <f>AD300*(1+INDEX(MEA_CAPEX_price_trend,MATCH(GRC!$E300,network_element_names,0),MATCH(GRC!AE$3,financial_years,0)))</f>
        <v>0</v>
      </c>
      <c r="AF300" s="52">
        <f>AE300*(1+INDEX(MEA_CAPEX_price_trend,MATCH(GRC!$E300,network_element_names,0),MATCH(GRC!AF$3,financial_years,0)))</f>
        <v>0</v>
      </c>
      <c r="AG300" s="52">
        <f>AF300*(1+INDEX(MEA_CAPEX_price_trend,MATCH(GRC!$E300,network_element_names,0),MATCH(GRC!AG$3,financial_years,0)))</f>
        <v>0</v>
      </c>
      <c r="AH300" s="52">
        <f>AG300*(1+INDEX(MEA_CAPEX_price_trend,MATCH(GRC!$E300,network_element_names,0),MATCH(GRC!AH$3,financial_years,0)))</f>
        <v>0</v>
      </c>
      <c r="AI300" s="52">
        <f>AH300*(1+INDEX(MEA_CAPEX_price_trend,MATCH(GRC!$E300,network_element_names,0),MATCH(GRC!AI$3,financial_years,0)))</f>
        <v>0</v>
      </c>
      <c r="AJ300" s="52">
        <f>AI300*(1+INDEX(MEA_CAPEX_price_trend,MATCH(GRC!$E300,network_element_names,0),MATCH(GRC!AJ$3,financial_years,0)))</f>
        <v>0</v>
      </c>
      <c r="AK300" s="52">
        <f>AJ300*(1+INDEX(MEA_CAPEX_price_trend,MATCH(GRC!$E300,network_element_names,0),MATCH(GRC!AK$3,financial_years,0)))</f>
        <v>0</v>
      </c>
      <c r="AL300" s="52">
        <f>AK300*(1+INDEX(MEA_CAPEX_price_trend,MATCH(GRC!$E300,network_element_names,0),MATCH(GRC!AL$3,financial_years,0)))</f>
        <v>0</v>
      </c>
      <c r="AM300" s="52">
        <f>AL300*(1+INDEX(MEA_CAPEX_price_trend,MATCH(GRC!$E300,network_element_names,0),MATCH(GRC!AM$3,financial_years,0)))</f>
        <v>0</v>
      </c>
      <c r="AN300" s="52">
        <f>AM300*(1+INDEX(MEA_CAPEX_price_trend,MATCH(GRC!$E300,network_element_names,0),MATCH(GRC!AN$3,financial_years,0)))</f>
        <v>0</v>
      </c>
      <c r="AO300" s="52">
        <f>AN300*(1+INDEX(MEA_CAPEX_price_trend,MATCH(GRC!$E300,network_element_names,0),MATCH(GRC!AO$3,financial_years,0)))</f>
        <v>0</v>
      </c>
      <c r="AP300" s="52">
        <f>AO300*(1+INDEX(MEA_CAPEX_price_trend,MATCH(GRC!$E300,network_element_names,0),MATCH(GRC!AP$3,financial_years,0)))</f>
        <v>0</v>
      </c>
      <c r="AQ300" s="52">
        <f>AP300*(1+INDEX(MEA_CAPEX_price_trend,MATCH(GRC!$E300,network_element_names,0),MATCH(GRC!AQ$3,financial_years,0)))</f>
        <v>0</v>
      </c>
      <c r="AR300" s="52">
        <f>AQ300*(1+INDEX(MEA_CAPEX_price_trend,MATCH(GRC!$E300,network_element_names,0),MATCH(GRC!AR$3,financial_years,0)))</f>
        <v>0</v>
      </c>
      <c r="AS300" s="52">
        <f>AR300*(1+INDEX(MEA_CAPEX_price_trend,MATCH(GRC!$E300,network_element_names,0),MATCH(GRC!AS$3,financial_years,0)))</f>
        <v>0</v>
      </c>
      <c r="AT300" s="52">
        <f>AS300*(1+INDEX(MEA_CAPEX_price_trend,MATCH(GRC!$E300,network_element_names,0),MATCH(GRC!AT$3,financial_years,0)))</f>
        <v>0</v>
      </c>
    </row>
    <row r="301" spans="4:46" ht="14.5" outlineLevel="1" x14ac:dyDescent="0.35">
      <c r="D301" s="58">
        <v>139</v>
      </c>
      <c r="E301" s="58" t="str">
        <v>Unused</v>
      </c>
      <c r="G301" s="52">
        <v>0</v>
      </c>
      <c r="H301" s="52">
        <f>G301*(1+INDEX(MEA_CAPEX_price_trend,MATCH(GRC!$E301,network_element_names,0),MATCH(GRC!H$3,financial_years,0)))</f>
        <v>0</v>
      </c>
      <c r="I301" s="52">
        <f>H301*(1+INDEX(MEA_CAPEX_price_trend,MATCH(GRC!$E301,network_element_names,0),MATCH(GRC!I$3,financial_years,0)))</f>
        <v>0</v>
      </c>
      <c r="J301" s="52">
        <f>I301*(1+INDEX(MEA_CAPEX_price_trend,MATCH(GRC!$E301,network_element_names,0),MATCH(GRC!J$3,financial_years,0)))</f>
        <v>0</v>
      </c>
      <c r="K301" s="52">
        <f>J301*(1+INDEX(MEA_CAPEX_price_trend,MATCH(GRC!$E301,network_element_names,0),MATCH(GRC!K$3,financial_years,0)))</f>
        <v>0</v>
      </c>
      <c r="L301" s="52">
        <f>K301*(1+INDEX(MEA_CAPEX_price_trend,MATCH(GRC!$E301,network_element_names,0),MATCH(GRC!L$3,financial_years,0)))</f>
        <v>0</v>
      </c>
      <c r="M301" s="52">
        <f>L301*(1+INDEX(MEA_CAPEX_price_trend,MATCH(GRC!$E301,network_element_names,0),MATCH(GRC!M$3,financial_years,0)))</f>
        <v>0</v>
      </c>
      <c r="N301" s="52">
        <f>M301*(1+INDEX(MEA_CAPEX_price_trend,MATCH(GRC!$E301,network_element_names,0),MATCH(GRC!N$3,financial_years,0)))</f>
        <v>0</v>
      </c>
      <c r="O301" s="52">
        <f>N301*(1+INDEX(MEA_CAPEX_price_trend,MATCH(GRC!$E301,network_element_names,0),MATCH(GRC!O$3,financial_years,0)))</f>
        <v>0</v>
      </c>
      <c r="P301" s="52">
        <f>O301*(1+INDEX(MEA_CAPEX_price_trend,MATCH(GRC!$E301,network_element_names,0),MATCH(GRC!P$3,financial_years,0)))</f>
        <v>0</v>
      </c>
      <c r="Q301" s="52">
        <f>P301*(1+INDEX(MEA_CAPEX_price_trend,MATCH(GRC!$E301,network_element_names,0),MATCH(GRC!Q$3,financial_years,0)))</f>
        <v>0</v>
      </c>
      <c r="R301" s="52">
        <f>Q301*(1+INDEX(MEA_CAPEX_price_trend,MATCH(GRC!$E301,network_element_names,0),MATCH(GRC!R$3,financial_years,0)))</f>
        <v>0</v>
      </c>
      <c r="S301" s="52">
        <f>R301*(1+INDEX(MEA_CAPEX_price_trend,MATCH(GRC!$E301,network_element_names,0),MATCH(GRC!S$3,financial_years,0)))</f>
        <v>0</v>
      </c>
      <c r="T301" s="52">
        <f>S301*(1+INDEX(MEA_CAPEX_price_trend,MATCH(GRC!$E301,network_element_names,0),MATCH(GRC!T$3,financial_years,0)))</f>
        <v>0</v>
      </c>
      <c r="U301" s="52">
        <f>T301*(1+INDEX(MEA_CAPEX_price_trend,MATCH(GRC!$E301,network_element_names,0),MATCH(GRC!U$3,financial_years,0)))</f>
        <v>0</v>
      </c>
      <c r="V301" s="52">
        <f>U301*(1+INDEX(MEA_CAPEX_price_trend,MATCH(GRC!$E301,network_element_names,0),MATCH(GRC!V$3,financial_years,0)))</f>
        <v>0</v>
      </c>
      <c r="W301" s="52">
        <f>V301*(1+INDEX(MEA_CAPEX_price_trend,MATCH(GRC!$E301,network_element_names,0),MATCH(GRC!W$3,financial_years,0)))</f>
        <v>0</v>
      </c>
      <c r="X301" s="52">
        <f>W301*(1+INDEX(MEA_CAPEX_price_trend,MATCH(GRC!$E301,network_element_names,0),MATCH(GRC!X$3,financial_years,0)))</f>
        <v>0</v>
      </c>
      <c r="Y301" s="52">
        <f>X301*(1+INDEX(MEA_CAPEX_price_trend,MATCH(GRC!$E301,network_element_names,0),MATCH(GRC!Y$3,financial_years,0)))</f>
        <v>0</v>
      </c>
      <c r="Z301" s="52">
        <f>Y301*(1+INDEX(MEA_CAPEX_price_trend,MATCH(GRC!$E301,network_element_names,0),MATCH(GRC!Z$3,financial_years,0)))</f>
        <v>0</v>
      </c>
      <c r="AA301" s="52">
        <f>Z301*(1+INDEX(MEA_CAPEX_price_trend,MATCH(GRC!$E301,network_element_names,0),MATCH(GRC!AA$3,financial_years,0)))</f>
        <v>0</v>
      </c>
      <c r="AB301" s="52">
        <f>AA301*(1+INDEX(MEA_CAPEX_price_trend,MATCH(GRC!$E301,network_element_names,0),MATCH(GRC!AB$3,financial_years,0)))</f>
        <v>0</v>
      </c>
      <c r="AC301" s="52">
        <f>AB301*(1+INDEX(MEA_CAPEX_price_trend,MATCH(GRC!$E301,network_element_names,0),MATCH(GRC!AC$3,financial_years,0)))</f>
        <v>0</v>
      </c>
      <c r="AD301" s="52">
        <f>AC301*(1+INDEX(MEA_CAPEX_price_trend,MATCH(GRC!$E301,network_element_names,0),MATCH(GRC!AD$3,financial_years,0)))</f>
        <v>0</v>
      </c>
      <c r="AE301" s="52">
        <f>AD301*(1+INDEX(MEA_CAPEX_price_trend,MATCH(GRC!$E301,network_element_names,0),MATCH(GRC!AE$3,financial_years,0)))</f>
        <v>0</v>
      </c>
      <c r="AF301" s="52">
        <f>AE301*(1+INDEX(MEA_CAPEX_price_trend,MATCH(GRC!$E301,network_element_names,0),MATCH(GRC!AF$3,financial_years,0)))</f>
        <v>0</v>
      </c>
      <c r="AG301" s="52">
        <f>AF301*(1+INDEX(MEA_CAPEX_price_trend,MATCH(GRC!$E301,network_element_names,0),MATCH(GRC!AG$3,financial_years,0)))</f>
        <v>0</v>
      </c>
      <c r="AH301" s="52">
        <f>AG301*(1+INDEX(MEA_CAPEX_price_trend,MATCH(GRC!$E301,network_element_names,0),MATCH(GRC!AH$3,financial_years,0)))</f>
        <v>0</v>
      </c>
      <c r="AI301" s="52">
        <f>AH301*(1+INDEX(MEA_CAPEX_price_trend,MATCH(GRC!$E301,network_element_names,0),MATCH(GRC!AI$3,financial_years,0)))</f>
        <v>0</v>
      </c>
      <c r="AJ301" s="52">
        <f>AI301*(1+INDEX(MEA_CAPEX_price_trend,MATCH(GRC!$E301,network_element_names,0),MATCH(GRC!AJ$3,financial_years,0)))</f>
        <v>0</v>
      </c>
      <c r="AK301" s="52">
        <f>AJ301*(1+INDEX(MEA_CAPEX_price_trend,MATCH(GRC!$E301,network_element_names,0),MATCH(GRC!AK$3,financial_years,0)))</f>
        <v>0</v>
      </c>
      <c r="AL301" s="52">
        <f>AK301*(1+INDEX(MEA_CAPEX_price_trend,MATCH(GRC!$E301,network_element_names,0),MATCH(GRC!AL$3,financial_years,0)))</f>
        <v>0</v>
      </c>
      <c r="AM301" s="52">
        <f>AL301*(1+INDEX(MEA_CAPEX_price_trend,MATCH(GRC!$E301,network_element_names,0),MATCH(GRC!AM$3,financial_years,0)))</f>
        <v>0</v>
      </c>
      <c r="AN301" s="52">
        <f>AM301*(1+INDEX(MEA_CAPEX_price_trend,MATCH(GRC!$E301,network_element_names,0),MATCH(GRC!AN$3,financial_years,0)))</f>
        <v>0</v>
      </c>
      <c r="AO301" s="52">
        <f>AN301*(1+INDEX(MEA_CAPEX_price_trend,MATCH(GRC!$E301,network_element_names,0),MATCH(GRC!AO$3,financial_years,0)))</f>
        <v>0</v>
      </c>
      <c r="AP301" s="52">
        <f>AO301*(1+INDEX(MEA_CAPEX_price_trend,MATCH(GRC!$E301,network_element_names,0),MATCH(GRC!AP$3,financial_years,0)))</f>
        <v>0</v>
      </c>
      <c r="AQ301" s="52">
        <f>AP301*(1+INDEX(MEA_CAPEX_price_trend,MATCH(GRC!$E301,network_element_names,0),MATCH(GRC!AQ$3,financial_years,0)))</f>
        <v>0</v>
      </c>
      <c r="AR301" s="52">
        <f>AQ301*(1+INDEX(MEA_CAPEX_price_trend,MATCH(GRC!$E301,network_element_names,0),MATCH(GRC!AR$3,financial_years,0)))</f>
        <v>0</v>
      </c>
      <c r="AS301" s="52">
        <f>AR301*(1+INDEX(MEA_CAPEX_price_trend,MATCH(GRC!$E301,network_element_names,0),MATCH(GRC!AS$3,financial_years,0)))</f>
        <v>0</v>
      </c>
      <c r="AT301" s="52">
        <f>AS301*(1+INDEX(MEA_CAPEX_price_trend,MATCH(GRC!$E301,network_element_names,0),MATCH(GRC!AT$3,financial_years,0)))</f>
        <v>0</v>
      </c>
    </row>
    <row r="302" spans="4:46" ht="14.5" outlineLevel="1" x14ac:dyDescent="0.35">
      <c r="D302" s="58">
        <v>140</v>
      </c>
      <c r="E302" s="58" t="str">
        <v>Unused</v>
      </c>
      <c r="G302" s="52">
        <v>0</v>
      </c>
      <c r="H302" s="52">
        <f>G302*(1+INDEX(MEA_CAPEX_price_trend,MATCH(GRC!$E302,network_element_names,0),MATCH(GRC!H$3,financial_years,0)))</f>
        <v>0</v>
      </c>
      <c r="I302" s="52">
        <f>H302*(1+INDEX(MEA_CAPEX_price_trend,MATCH(GRC!$E302,network_element_names,0),MATCH(GRC!I$3,financial_years,0)))</f>
        <v>0</v>
      </c>
      <c r="J302" s="52">
        <f>I302*(1+INDEX(MEA_CAPEX_price_trend,MATCH(GRC!$E302,network_element_names,0),MATCH(GRC!J$3,financial_years,0)))</f>
        <v>0</v>
      </c>
      <c r="K302" s="52">
        <f>J302*(1+INDEX(MEA_CAPEX_price_trend,MATCH(GRC!$E302,network_element_names,0),MATCH(GRC!K$3,financial_years,0)))</f>
        <v>0</v>
      </c>
      <c r="L302" s="52">
        <f>K302*(1+INDEX(MEA_CAPEX_price_trend,MATCH(GRC!$E302,network_element_names,0),MATCH(GRC!L$3,financial_years,0)))</f>
        <v>0</v>
      </c>
      <c r="M302" s="52">
        <f>L302*(1+INDEX(MEA_CAPEX_price_trend,MATCH(GRC!$E302,network_element_names,0),MATCH(GRC!M$3,financial_years,0)))</f>
        <v>0</v>
      </c>
      <c r="N302" s="52">
        <f>M302*(1+INDEX(MEA_CAPEX_price_trend,MATCH(GRC!$E302,network_element_names,0),MATCH(GRC!N$3,financial_years,0)))</f>
        <v>0</v>
      </c>
      <c r="O302" s="52">
        <f>N302*(1+INDEX(MEA_CAPEX_price_trend,MATCH(GRC!$E302,network_element_names,0),MATCH(GRC!O$3,financial_years,0)))</f>
        <v>0</v>
      </c>
      <c r="P302" s="52">
        <f>O302*(1+INDEX(MEA_CAPEX_price_trend,MATCH(GRC!$E302,network_element_names,0),MATCH(GRC!P$3,financial_years,0)))</f>
        <v>0</v>
      </c>
      <c r="Q302" s="52">
        <f>P302*(1+INDEX(MEA_CAPEX_price_trend,MATCH(GRC!$E302,network_element_names,0),MATCH(GRC!Q$3,financial_years,0)))</f>
        <v>0</v>
      </c>
      <c r="R302" s="52">
        <f>Q302*(1+INDEX(MEA_CAPEX_price_trend,MATCH(GRC!$E302,network_element_names,0),MATCH(GRC!R$3,financial_years,0)))</f>
        <v>0</v>
      </c>
      <c r="S302" s="52">
        <f>R302*(1+INDEX(MEA_CAPEX_price_trend,MATCH(GRC!$E302,network_element_names,0),MATCH(GRC!S$3,financial_years,0)))</f>
        <v>0</v>
      </c>
      <c r="T302" s="52">
        <f>S302*(1+INDEX(MEA_CAPEX_price_trend,MATCH(GRC!$E302,network_element_names,0),MATCH(GRC!T$3,financial_years,0)))</f>
        <v>0</v>
      </c>
      <c r="U302" s="52">
        <f>T302*(1+INDEX(MEA_CAPEX_price_trend,MATCH(GRC!$E302,network_element_names,0),MATCH(GRC!U$3,financial_years,0)))</f>
        <v>0</v>
      </c>
      <c r="V302" s="52">
        <f>U302*(1+INDEX(MEA_CAPEX_price_trend,MATCH(GRC!$E302,network_element_names,0),MATCH(GRC!V$3,financial_years,0)))</f>
        <v>0</v>
      </c>
      <c r="W302" s="52">
        <f>V302*(1+INDEX(MEA_CAPEX_price_trend,MATCH(GRC!$E302,network_element_names,0),MATCH(GRC!W$3,financial_years,0)))</f>
        <v>0</v>
      </c>
      <c r="X302" s="52">
        <f>W302*(1+INDEX(MEA_CAPEX_price_trend,MATCH(GRC!$E302,network_element_names,0),MATCH(GRC!X$3,financial_years,0)))</f>
        <v>0</v>
      </c>
      <c r="Y302" s="52">
        <f>X302*(1+INDEX(MEA_CAPEX_price_trend,MATCH(GRC!$E302,network_element_names,0),MATCH(GRC!Y$3,financial_years,0)))</f>
        <v>0</v>
      </c>
      <c r="Z302" s="52">
        <f>Y302*(1+INDEX(MEA_CAPEX_price_trend,MATCH(GRC!$E302,network_element_names,0),MATCH(GRC!Z$3,financial_years,0)))</f>
        <v>0</v>
      </c>
      <c r="AA302" s="52">
        <f>Z302*(1+INDEX(MEA_CAPEX_price_trend,MATCH(GRC!$E302,network_element_names,0),MATCH(GRC!AA$3,financial_years,0)))</f>
        <v>0</v>
      </c>
      <c r="AB302" s="52">
        <f>AA302*(1+INDEX(MEA_CAPEX_price_trend,MATCH(GRC!$E302,network_element_names,0),MATCH(GRC!AB$3,financial_years,0)))</f>
        <v>0</v>
      </c>
      <c r="AC302" s="52">
        <f>AB302*(1+INDEX(MEA_CAPEX_price_trend,MATCH(GRC!$E302,network_element_names,0),MATCH(GRC!AC$3,financial_years,0)))</f>
        <v>0</v>
      </c>
      <c r="AD302" s="52">
        <f>AC302*(1+INDEX(MEA_CAPEX_price_trend,MATCH(GRC!$E302,network_element_names,0),MATCH(GRC!AD$3,financial_years,0)))</f>
        <v>0</v>
      </c>
      <c r="AE302" s="52">
        <f>AD302*(1+INDEX(MEA_CAPEX_price_trend,MATCH(GRC!$E302,network_element_names,0),MATCH(GRC!AE$3,financial_years,0)))</f>
        <v>0</v>
      </c>
      <c r="AF302" s="52">
        <f>AE302*(1+INDEX(MEA_CAPEX_price_trend,MATCH(GRC!$E302,network_element_names,0),MATCH(GRC!AF$3,financial_years,0)))</f>
        <v>0</v>
      </c>
      <c r="AG302" s="52">
        <f>AF302*(1+INDEX(MEA_CAPEX_price_trend,MATCH(GRC!$E302,network_element_names,0),MATCH(GRC!AG$3,financial_years,0)))</f>
        <v>0</v>
      </c>
      <c r="AH302" s="52">
        <f>AG302*(1+INDEX(MEA_CAPEX_price_trend,MATCH(GRC!$E302,network_element_names,0),MATCH(GRC!AH$3,financial_years,0)))</f>
        <v>0</v>
      </c>
      <c r="AI302" s="52">
        <f>AH302*(1+INDEX(MEA_CAPEX_price_trend,MATCH(GRC!$E302,network_element_names,0),MATCH(GRC!AI$3,financial_years,0)))</f>
        <v>0</v>
      </c>
      <c r="AJ302" s="52">
        <f>AI302*(1+INDEX(MEA_CAPEX_price_trend,MATCH(GRC!$E302,network_element_names,0),MATCH(GRC!AJ$3,financial_years,0)))</f>
        <v>0</v>
      </c>
      <c r="AK302" s="52">
        <f>AJ302*(1+INDEX(MEA_CAPEX_price_trend,MATCH(GRC!$E302,network_element_names,0),MATCH(GRC!AK$3,financial_years,0)))</f>
        <v>0</v>
      </c>
      <c r="AL302" s="52">
        <f>AK302*(1+INDEX(MEA_CAPEX_price_trend,MATCH(GRC!$E302,network_element_names,0),MATCH(GRC!AL$3,financial_years,0)))</f>
        <v>0</v>
      </c>
      <c r="AM302" s="52">
        <f>AL302*(1+INDEX(MEA_CAPEX_price_trend,MATCH(GRC!$E302,network_element_names,0),MATCH(GRC!AM$3,financial_years,0)))</f>
        <v>0</v>
      </c>
      <c r="AN302" s="52">
        <f>AM302*(1+INDEX(MEA_CAPEX_price_trend,MATCH(GRC!$E302,network_element_names,0),MATCH(GRC!AN$3,financial_years,0)))</f>
        <v>0</v>
      </c>
      <c r="AO302" s="52">
        <f>AN302*(1+INDEX(MEA_CAPEX_price_trend,MATCH(GRC!$E302,network_element_names,0),MATCH(GRC!AO$3,financial_years,0)))</f>
        <v>0</v>
      </c>
      <c r="AP302" s="52">
        <f>AO302*(1+INDEX(MEA_CAPEX_price_trend,MATCH(GRC!$E302,network_element_names,0),MATCH(GRC!AP$3,financial_years,0)))</f>
        <v>0</v>
      </c>
      <c r="AQ302" s="52">
        <f>AP302*(1+INDEX(MEA_CAPEX_price_trend,MATCH(GRC!$E302,network_element_names,0),MATCH(GRC!AQ$3,financial_years,0)))</f>
        <v>0</v>
      </c>
      <c r="AR302" s="52">
        <f>AQ302*(1+INDEX(MEA_CAPEX_price_trend,MATCH(GRC!$E302,network_element_names,0),MATCH(GRC!AR$3,financial_years,0)))</f>
        <v>0</v>
      </c>
      <c r="AS302" s="52">
        <f>AR302*(1+INDEX(MEA_CAPEX_price_trend,MATCH(GRC!$E302,network_element_names,0),MATCH(GRC!AS$3,financial_years,0)))</f>
        <v>0</v>
      </c>
      <c r="AT302" s="52">
        <f>AS302*(1+INDEX(MEA_CAPEX_price_trend,MATCH(GRC!$E302,network_element_names,0),MATCH(GRC!AT$3,financial_years,0)))</f>
        <v>0</v>
      </c>
    </row>
    <row r="303" spans="4:46" ht="14.5" outlineLevel="1" x14ac:dyDescent="0.35">
      <c r="D303" s="58">
        <v>141</v>
      </c>
      <c r="E303" s="58" t="str">
        <v>Unused</v>
      </c>
      <c r="G303" s="52">
        <v>0</v>
      </c>
      <c r="H303" s="52">
        <f>G303*(1+INDEX(MEA_CAPEX_price_trend,MATCH(GRC!$E303,network_element_names,0),MATCH(GRC!H$3,financial_years,0)))</f>
        <v>0</v>
      </c>
      <c r="I303" s="52">
        <f>H303*(1+INDEX(MEA_CAPEX_price_trend,MATCH(GRC!$E303,network_element_names,0),MATCH(GRC!I$3,financial_years,0)))</f>
        <v>0</v>
      </c>
      <c r="J303" s="52">
        <f>I303*(1+INDEX(MEA_CAPEX_price_trend,MATCH(GRC!$E303,network_element_names,0),MATCH(GRC!J$3,financial_years,0)))</f>
        <v>0</v>
      </c>
      <c r="K303" s="52">
        <f>J303*(1+INDEX(MEA_CAPEX_price_trend,MATCH(GRC!$E303,network_element_names,0),MATCH(GRC!K$3,financial_years,0)))</f>
        <v>0</v>
      </c>
      <c r="L303" s="52">
        <f>K303*(1+INDEX(MEA_CAPEX_price_trend,MATCH(GRC!$E303,network_element_names,0),MATCH(GRC!L$3,financial_years,0)))</f>
        <v>0</v>
      </c>
      <c r="M303" s="52">
        <f>L303*(1+INDEX(MEA_CAPEX_price_trend,MATCH(GRC!$E303,network_element_names,0),MATCH(GRC!M$3,financial_years,0)))</f>
        <v>0</v>
      </c>
      <c r="N303" s="52">
        <f>M303*(1+INDEX(MEA_CAPEX_price_trend,MATCH(GRC!$E303,network_element_names,0),MATCH(GRC!N$3,financial_years,0)))</f>
        <v>0</v>
      </c>
      <c r="O303" s="52">
        <f>N303*(1+INDEX(MEA_CAPEX_price_trend,MATCH(GRC!$E303,network_element_names,0),MATCH(GRC!O$3,financial_years,0)))</f>
        <v>0</v>
      </c>
      <c r="P303" s="52">
        <f>O303*(1+INDEX(MEA_CAPEX_price_trend,MATCH(GRC!$E303,network_element_names,0),MATCH(GRC!P$3,financial_years,0)))</f>
        <v>0</v>
      </c>
      <c r="Q303" s="52">
        <f>P303*(1+INDEX(MEA_CAPEX_price_trend,MATCH(GRC!$E303,network_element_names,0),MATCH(GRC!Q$3,financial_years,0)))</f>
        <v>0</v>
      </c>
      <c r="R303" s="52">
        <f>Q303*(1+INDEX(MEA_CAPEX_price_trend,MATCH(GRC!$E303,network_element_names,0),MATCH(GRC!R$3,financial_years,0)))</f>
        <v>0</v>
      </c>
      <c r="S303" s="52">
        <f>R303*(1+INDEX(MEA_CAPEX_price_trend,MATCH(GRC!$E303,network_element_names,0),MATCH(GRC!S$3,financial_years,0)))</f>
        <v>0</v>
      </c>
      <c r="T303" s="52">
        <f>S303*(1+INDEX(MEA_CAPEX_price_trend,MATCH(GRC!$E303,network_element_names,0),MATCH(GRC!T$3,financial_years,0)))</f>
        <v>0</v>
      </c>
      <c r="U303" s="52">
        <f>T303*(1+INDEX(MEA_CAPEX_price_trend,MATCH(GRC!$E303,network_element_names,0),MATCH(GRC!U$3,financial_years,0)))</f>
        <v>0</v>
      </c>
      <c r="V303" s="52">
        <f>U303*(1+INDEX(MEA_CAPEX_price_trend,MATCH(GRC!$E303,network_element_names,0),MATCH(GRC!V$3,financial_years,0)))</f>
        <v>0</v>
      </c>
      <c r="W303" s="52">
        <f>V303*(1+INDEX(MEA_CAPEX_price_trend,MATCH(GRC!$E303,network_element_names,0),MATCH(GRC!W$3,financial_years,0)))</f>
        <v>0</v>
      </c>
      <c r="X303" s="52">
        <f>W303*(1+INDEX(MEA_CAPEX_price_trend,MATCH(GRC!$E303,network_element_names,0),MATCH(GRC!X$3,financial_years,0)))</f>
        <v>0</v>
      </c>
      <c r="Y303" s="52">
        <f>X303*(1+INDEX(MEA_CAPEX_price_trend,MATCH(GRC!$E303,network_element_names,0),MATCH(GRC!Y$3,financial_years,0)))</f>
        <v>0</v>
      </c>
      <c r="Z303" s="52">
        <f>Y303*(1+INDEX(MEA_CAPEX_price_trend,MATCH(GRC!$E303,network_element_names,0),MATCH(GRC!Z$3,financial_years,0)))</f>
        <v>0</v>
      </c>
      <c r="AA303" s="52">
        <f>Z303*(1+INDEX(MEA_CAPEX_price_trend,MATCH(GRC!$E303,network_element_names,0),MATCH(GRC!AA$3,financial_years,0)))</f>
        <v>0</v>
      </c>
      <c r="AB303" s="52">
        <f>AA303*(1+INDEX(MEA_CAPEX_price_trend,MATCH(GRC!$E303,network_element_names,0),MATCH(GRC!AB$3,financial_years,0)))</f>
        <v>0</v>
      </c>
      <c r="AC303" s="52">
        <f>AB303*(1+INDEX(MEA_CAPEX_price_trend,MATCH(GRC!$E303,network_element_names,0),MATCH(GRC!AC$3,financial_years,0)))</f>
        <v>0</v>
      </c>
      <c r="AD303" s="52">
        <f>AC303*(1+INDEX(MEA_CAPEX_price_trend,MATCH(GRC!$E303,network_element_names,0),MATCH(GRC!AD$3,financial_years,0)))</f>
        <v>0</v>
      </c>
      <c r="AE303" s="52">
        <f>AD303*(1+INDEX(MEA_CAPEX_price_trend,MATCH(GRC!$E303,network_element_names,0),MATCH(GRC!AE$3,financial_years,0)))</f>
        <v>0</v>
      </c>
      <c r="AF303" s="52">
        <f>AE303*(1+INDEX(MEA_CAPEX_price_trend,MATCH(GRC!$E303,network_element_names,0),MATCH(GRC!AF$3,financial_years,0)))</f>
        <v>0</v>
      </c>
      <c r="AG303" s="52">
        <f>AF303*(1+INDEX(MEA_CAPEX_price_trend,MATCH(GRC!$E303,network_element_names,0),MATCH(GRC!AG$3,financial_years,0)))</f>
        <v>0</v>
      </c>
      <c r="AH303" s="52">
        <f>AG303*(1+INDEX(MEA_CAPEX_price_trend,MATCH(GRC!$E303,network_element_names,0),MATCH(GRC!AH$3,financial_years,0)))</f>
        <v>0</v>
      </c>
      <c r="AI303" s="52">
        <f>AH303*(1+INDEX(MEA_CAPEX_price_trend,MATCH(GRC!$E303,network_element_names,0),MATCH(GRC!AI$3,financial_years,0)))</f>
        <v>0</v>
      </c>
      <c r="AJ303" s="52">
        <f>AI303*(1+INDEX(MEA_CAPEX_price_trend,MATCH(GRC!$E303,network_element_names,0),MATCH(GRC!AJ$3,financial_years,0)))</f>
        <v>0</v>
      </c>
      <c r="AK303" s="52">
        <f>AJ303*(1+INDEX(MEA_CAPEX_price_trend,MATCH(GRC!$E303,network_element_names,0),MATCH(GRC!AK$3,financial_years,0)))</f>
        <v>0</v>
      </c>
      <c r="AL303" s="52">
        <f>AK303*(1+INDEX(MEA_CAPEX_price_trend,MATCH(GRC!$E303,network_element_names,0),MATCH(GRC!AL$3,financial_years,0)))</f>
        <v>0</v>
      </c>
      <c r="AM303" s="52">
        <f>AL303*(1+INDEX(MEA_CAPEX_price_trend,MATCH(GRC!$E303,network_element_names,0),MATCH(GRC!AM$3,financial_years,0)))</f>
        <v>0</v>
      </c>
      <c r="AN303" s="52">
        <f>AM303*(1+INDEX(MEA_CAPEX_price_trend,MATCH(GRC!$E303,network_element_names,0),MATCH(GRC!AN$3,financial_years,0)))</f>
        <v>0</v>
      </c>
      <c r="AO303" s="52">
        <f>AN303*(1+INDEX(MEA_CAPEX_price_trend,MATCH(GRC!$E303,network_element_names,0),MATCH(GRC!AO$3,financial_years,0)))</f>
        <v>0</v>
      </c>
      <c r="AP303" s="52">
        <f>AO303*(1+INDEX(MEA_CAPEX_price_trend,MATCH(GRC!$E303,network_element_names,0),MATCH(GRC!AP$3,financial_years,0)))</f>
        <v>0</v>
      </c>
      <c r="AQ303" s="52">
        <f>AP303*(1+INDEX(MEA_CAPEX_price_trend,MATCH(GRC!$E303,network_element_names,0),MATCH(GRC!AQ$3,financial_years,0)))</f>
        <v>0</v>
      </c>
      <c r="AR303" s="52">
        <f>AQ303*(1+INDEX(MEA_CAPEX_price_trend,MATCH(GRC!$E303,network_element_names,0),MATCH(GRC!AR$3,financial_years,0)))</f>
        <v>0</v>
      </c>
      <c r="AS303" s="52">
        <f>AR303*(1+INDEX(MEA_CAPEX_price_trend,MATCH(GRC!$E303,network_element_names,0),MATCH(GRC!AS$3,financial_years,0)))</f>
        <v>0</v>
      </c>
      <c r="AT303" s="52">
        <f>AS303*(1+INDEX(MEA_CAPEX_price_trend,MATCH(GRC!$E303,network_element_names,0),MATCH(GRC!AT$3,financial_years,0)))</f>
        <v>0</v>
      </c>
    </row>
    <row r="304" spans="4:46" ht="14.5" outlineLevel="1" x14ac:dyDescent="0.35">
      <c r="D304" s="58">
        <v>142</v>
      </c>
      <c r="E304" s="58" t="str">
        <v>Unused</v>
      </c>
      <c r="G304" s="52">
        <v>0</v>
      </c>
      <c r="H304" s="52">
        <f>G304*(1+INDEX(MEA_CAPEX_price_trend,MATCH(GRC!$E304,network_element_names,0),MATCH(GRC!H$3,financial_years,0)))</f>
        <v>0</v>
      </c>
      <c r="I304" s="52">
        <f>H304*(1+INDEX(MEA_CAPEX_price_trend,MATCH(GRC!$E304,network_element_names,0),MATCH(GRC!I$3,financial_years,0)))</f>
        <v>0</v>
      </c>
      <c r="J304" s="52">
        <f>I304*(1+INDEX(MEA_CAPEX_price_trend,MATCH(GRC!$E304,network_element_names,0),MATCH(GRC!J$3,financial_years,0)))</f>
        <v>0</v>
      </c>
      <c r="K304" s="52">
        <f>J304*(1+INDEX(MEA_CAPEX_price_trend,MATCH(GRC!$E304,network_element_names,0),MATCH(GRC!K$3,financial_years,0)))</f>
        <v>0</v>
      </c>
      <c r="L304" s="52">
        <f>K304*(1+INDEX(MEA_CAPEX_price_trend,MATCH(GRC!$E304,network_element_names,0),MATCH(GRC!L$3,financial_years,0)))</f>
        <v>0</v>
      </c>
      <c r="M304" s="52">
        <f>L304*(1+INDEX(MEA_CAPEX_price_trend,MATCH(GRC!$E304,network_element_names,0),MATCH(GRC!M$3,financial_years,0)))</f>
        <v>0</v>
      </c>
      <c r="N304" s="52">
        <f>M304*(1+INDEX(MEA_CAPEX_price_trend,MATCH(GRC!$E304,network_element_names,0),MATCH(GRC!N$3,financial_years,0)))</f>
        <v>0</v>
      </c>
      <c r="O304" s="52">
        <f>N304*(1+INDEX(MEA_CAPEX_price_trend,MATCH(GRC!$E304,network_element_names,0),MATCH(GRC!O$3,financial_years,0)))</f>
        <v>0</v>
      </c>
      <c r="P304" s="52">
        <f>O304*(1+INDEX(MEA_CAPEX_price_trend,MATCH(GRC!$E304,network_element_names,0),MATCH(GRC!P$3,financial_years,0)))</f>
        <v>0</v>
      </c>
      <c r="Q304" s="52">
        <f>P304*(1+INDEX(MEA_CAPEX_price_trend,MATCH(GRC!$E304,network_element_names,0),MATCH(GRC!Q$3,financial_years,0)))</f>
        <v>0</v>
      </c>
      <c r="R304" s="52">
        <f>Q304*(1+INDEX(MEA_CAPEX_price_trend,MATCH(GRC!$E304,network_element_names,0),MATCH(GRC!R$3,financial_years,0)))</f>
        <v>0</v>
      </c>
      <c r="S304" s="52">
        <f>R304*(1+INDEX(MEA_CAPEX_price_trend,MATCH(GRC!$E304,network_element_names,0),MATCH(GRC!S$3,financial_years,0)))</f>
        <v>0</v>
      </c>
      <c r="T304" s="52">
        <f>S304*(1+INDEX(MEA_CAPEX_price_trend,MATCH(GRC!$E304,network_element_names,0),MATCH(GRC!T$3,financial_years,0)))</f>
        <v>0</v>
      </c>
      <c r="U304" s="52">
        <f>T304*(1+INDEX(MEA_CAPEX_price_trend,MATCH(GRC!$E304,network_element_names,0),MATCH(GRC!U$3,financial_years,0)))</f>
        <v>0</v>
      </c>
      <c r="V304" s="52">
        <f>U304*(1+INDEX(MEA_CAPEX_price_trend,MATCH(GRC!$E304,network_element_names,0),MATCH(GRC!V$3,financial_years,0)))</f>
        <v>0</v>
      </c>
      <c r="W304" s="52">
        <f>V304*(1+INDEX(MEA_CAPEX_price_trend,MATCH(GRC!$E304,network_element_names,0),MATCH(GRC!W$3,financial_years,0)))</f>
        <v>0</v>
      </c>
      <c r="X304" s="52">
        <f>W304*(1+INDEX(MEA_CAPEX_price_trend,MATCH(GRC!$E304,network_element_names,0),MATCH(GRC!X$3,financial_years,0)))</f>
        <v>0</v>
      </c>
      <c r="Y304" s="52">
        <f>X304*(1+INDEX(MEA_CAPEX_price_trend,MATCH(GRC!$E304,network_element_names,0),MATCH(GRC!Y$3,financial_years,0)))</f>
        <v>0</v>
      </c>
      <c r="Z304" s="52">
        <f>Y304*(1+INDEX(MEA_CAPEX_price_trend,MATCH(GRC!$E304,network_element_names,0),MATCH(GRC!Z$3,financial_years,0)))</f>
        <v>0</v>
      </c>
      <c r="AA304" s="52">
        <f>Z304*(1+INDEX(MEA_CAPEX_price_trend,MATCH(GRC!$E304,network_element_names,0),MATCH(GRC!AA$3,financial_years,0)))</f>
        <v>0</v>
      </c>
      <c r="AB304" s="52">
        <f>AA304*(1+INDEX(MEA_CAPEX_price_trend,MATCH(GRC!$E304,network_element_names,0),MATCH(GRC!AB$3,financial_years,0)))</f>
        <v>0</v>
      </c>
      <c r="AC304" s="52">
        <f>AB304*(1+INDEX(MEA_CAPEX_price_trend,MATCH(GRC!$E304,network_element_names,0),MATCH(GRC!AC$3,financial_years,0)))</f>
        <v>0</v>
      </c>
      <c r="AD304" s="52">
        <f>AC304*(1+INDEX(MEA_CAPEX_price_trend,MATCH(GRC!$E304,network_element_names,0),MATCH(GRC!AD$3,financial_years,0)))</f>
        <v>0</v>
      </c>
      <c r="AE304" s="52">
        <f>AD304*(1+INDEX(MEA_CAPEX_price_trend,MATCH(GRC!$E304,network_element_names,0),MATCH(GRC!AE$3,financial_years,0)))</f>
        <v>0</v>
      </c>
      <c r="AF304" s="52">
        <f>AE304*(1+INDEX(MEA_CAPEX_price_trend,MATCH(GRC!$E304,network_element_names,0),MATCH(GRC!AF$3,financial_years,0)))</f>
        <v>0</v>
      </c>
      <c r="AG304" s="52">
        <f>AF304*(1+INDEX(MEA_CAPEX_price_trend,MATCH(GRC!$E304,network_element_names,0),MATCH(GRC!AG$3,financial_years,0)))</f>
        <v>0</v>
      </c>
      <c r="AH304" s="52">
        <f>AG304*(1+INDEX(MEA_CAPEX_price_trend,MATCH(GRC!$E304,network_element_names,0),MATCH(GRC!AH$3,financial_years,0)))</f>
        <v>0</v>
      </c>
      <c r="AI304" s="52">
        <f>AH304*(1+INDEX(MEA_CAPEX_price_trend,MATCH(GRC!$E304,network_element_names,0),MATCH(GRC!AI$3,financial_years,0)))</f>
        <v>0</v>
      </c>
      <c r="AJ304" s="52">
        <f>AI304*(1+INDEX(MEA_CAPEX_price_trend,MATCH(GRC!$E304,network_element_names,0),MATCH(GRC!AJ$3,financial_years,0)))</f>
        <v>0</v>
      </c>
      <c r="AK304" s="52">
        <f>AJ304*(1+INDEX(MEA_CAPEX_price_trend,MATCH(GRC!$E304,network_element_names,0),MATCH(GRC!AK$3,financial_years,0)))</f>
        <v>0</v>
      </c>
      <c r="AL304" s="52">
        <f>AK304*(1+INDEX(MEA_CAPEX_price_trend,MATCH(GRC!$E304,network_element_names,0),MATCH(GRC!AL$3,financial_years,0)))</f>
        <v>0</v>
      </c>
      <c r="AM304" s="52">
        <f>AL304*(1+INDEX(MEA_CAPEX_price_trend,MATCH(GRC!$E304,network_element_names,0),MATCH(GRC!AM$3,financial_years,0)))</f>
        <v>0</v>
      </c>
      <c r="AN304" s="52">
        <f>AM304*(1+INDEX(MEA_CAPEX_price_trend,MATCH(GRC!$E304,network_element_names,0),MATCH(GRC!AN$3,financial_years,0)))</f>
        <v>0</v>
      </c>
      <c r="AO304" s="52">
        <f>AN304*(1+INDEX(MEA_CAPEX_price_trend,MATCH(GRC!$E304,network_element_names,0),MATCH(GRC!AO$3,financial_years,0)))</f>
        <v>0</v>
      </c>
      <c r="AP304" s="52">
        <f>AO304*(1+INDEX(MEA_CAPEX_price_trend,MATCH(GRC!$E304,network_element_names,0),MATCH(GRC!AP$3,financial_years,0)))</f>
        <v>0</v>
      </c>
      <c r="AQ304" s="52">
        <f>AP304*(1+INDEX(MEA_CAPEX_price_trend,MATCH(GRC!$E304,network_element_names,0),MATCH(GRC!AQ$3,financial_years,0)))</f>
        <v>0</v>
      </c>
      <c r="AR304" s="52">
        <f>AQ304*(1+INDEX(MEA_CAPEX_price_trend,MATCH(GRC!$E304,network_element_names,0),MATCH(GRC!AR$3,financial_years,0)))</f>
        <v>0</v>
      </c>
      <c r="AS304" s="52">
        <f>AR304*(1+INDEX(MEA_CAPEX_price_trend,MATCH(GRC!$E304,network_element_names,0),MATCH(GRC!AS$3,financial_years,0)))</f>
        <v>0</v>
      </c>
      <c r="AT304" s="52">
        <f>AS304*(1+INDEX(MEA_CAPEX_price_trend,MATCH(GRC!$E304,network_element_names,0),MATCH(GRC!AT$3,financial_years,0)))</f>
        <v>0</v>
      </c>
    </row>
    <row r="305" spans="3:47" ht="14.5" outlineLevel="1" x14ac:dyDescent="0.35">
      <c r="D305" s="58">
        <v>143</v>
      </c>
      <c r="E305" s="58" t="str">
        <v>Unused</v>
      </c>
      <c r="G305" s="52">
        <v>0</v>
      </c>
      <c r="H305" s="52">
        <f>G305*(1+INDEX(MEA_CAPEX_price_trend,MATCH(GRC!$E305,network_element_names,0),MATCH(GRC!H$3,financial_years,0)))</f>
        <v>0</v>
      </c>
      <c r="I305" s="52">
        <f>H305*(1+INDEX(MEA_CAPEX_price_trend,MATCH(GRC!$E305,network_element_names,0),MATCH(GRC!I$3,financial_years,0)))</f>
        <v>0</v>
      </c>
      <c r="J305" s="52">
        <f>I305*(1+INDEX(MEA_CAPEX_price_trend,MATCH(GRC!$E305,network_element_names,0),MATCH(GRC!J$3,financial_years,0)))</f>
        <v>0</v>
      </c>
      <c r="K305" s="52">
        <f>J305*(1+INDEX(MEA_CAPEX_price_trend,MATCH(GRC!$E305,network_element_names,0),MATCH(GRC!K$3,financial_years,0)))</f>
        <v>0</v>
      </c>
      <c r="L305" s="52">
        <f>K305*(1+INDEX(MEA_CAPEX_price_trend,MATCH(GRC!$E305,network_element_names,0),MATCH(GRC!L$3,financial_years,0)))</f>
        <v>0</v>
      </c>
      <c r="M305" s="52">
        <f>L305*(1+INDEX(MEA_CAPEX_price_trend,MATCH(GRC!$E305,network_element_names,0),MATCH(GRC!M$3,financial_years,0)))</f>
        <v>0</v>
      </c>
      <c r="N305" s="52">
        <f>M305*(1+INDEX(MEA_CAPEX_price_trend,MATCH(GRC!$E305,network_element_names,0),MATCH(GRC!N$3,financial_years,0)))</f>
        <v>0</v>
      </c>
      <c r="O305" s="52">
        <f>N305*(1+INDEX(MEA_CAPEX_price_trend,MATCH(GRC!$E305,network_element_names,0),MATCH(GRC!O$3,financial_years,0)))</f>
        <v>0</v>
      </c>
      <c r="P305" s="52">
        <f>O305*(1+INDEX(MEA_CAPEX_price_trend,MATCH(GRC!$E305,network_element_names,0),MATCH(GRC!P$3,financial_years,0)))</f>
        <v>0</v>
      </c>
      <c r="Q305" s="52">
        <f>P305*(1+INDEX(MEA_CAPEX_price_trend,MATCH(GRC!$E305,network_element_names,0),MATCH(GRC!Q$3,financial_years,0)))</f>
        <v>0</v>
      </c>
      <c r="R305" s="52">
        <f>Q305*(1+INDEX(MEA_CAPEX_price_trend,MATCH(GRC!$E305,network_element_names,0),MATCH(GRC!R$3,financial_years,0)))</f>
        <v>0</v>
      </c>
      <c r="S305" s="52">
        <f>R305*(1+INDEX(MEA_CAPEX_price_trend,MATCH(GRC!$E305,network_element_names,0),MATCH(GRC!S$3,financial_years,0)))</f>
        <v>0</v>
      </c>
      <c r="T305" s="52">
        <f>S305*(1+INDEX(MEA_CAPEX_price_trend,MATCH(GRC!$E305,network_element_names,0),MATCH(GRC!T$3,financial_years,0)))</f>
        <v>0</v>
      </c>
      <c r="U305" s="52">
        <f>T305*(1+INDEX(MEA_CAPEX_price_trend,MATCH(GRC!$E305,network_element_names,0),MATCH(GRC!U$3,financial_years,0)))</f>
        <v>0</v>
      </c>
      <c r="V305" s="52">
        <f>U305*(1+INDEX(MEA_CAPEX_price_trend,MATCH(GRC!$E305,network_element_names,0),MATCH(GRC!V$3,financial_years,0)))</f>
        <v>0</v>
      </c>
      <c r="W305" s="52">
        <f>V305*(1+INDEX(MEA_CAPEX_price_trend,MATCH(GRC!$E305,network_element_names,0),MATCH(GRC!W$3,financial_years,0)))</f>
        <v>0</v>
      </c>
      <c r="X305" s="52">
        <f>W305*(1+INDEX(MEA_CAPEX_price_trend,MATCH(GRC!$E305,network_element_names,0),MATCH(GRC!X$3,financial_years,0)))</f>
        <v>0</v>
      </c>
      <c r="Y305" s="52">
        <f>X305*(1+INDEX(MEA_CAPEX_price_trend,MATCH(GRC!$E305,network_element_names,0),MATCH(GRC!Y$3,financial_years,0)))</f>
        <v>0</v>
      </c>
      <c r="Z305" s="52">
        <f>Y305*(1+INDEX(MEA_CAPEX_price_trend,MATCH(GRC!$E305,network_element_names,0),MATCH(GRC!Z$3,financial_years,0)))</f>
        <v>0</v>
      </c>
      <c r="AA305" s="52">
        <f>Z305*(1+INDEX(MEA_CAPEX_price_trend,MATCH(GRC!$E305,network_element_names,0),MATCH(GRC!AA$3,financial_years,0)))</f>
        <v>0</v>
      </c>
      <c r="AB305" s="52">
        <f>AA305*(1+INDEX(MEA_CAPEX_price_trend,MATCH(GRC!$E305,network_element_names,0),MATCH(GRC!AB$3,financial_years,0)))</f>
        <v>0</v>
      </c>
      <c r="AC305" s="52">
        <f>AB305*(1+INDEX(MEA_CAPEX_price_trend,MATCH(GRC!$E305,network_element_names,0),MATCH(GRC!AC$3,financial_years,0)))</f>
        <v>0</v>
      </c>
      <c r="AD305" s="52">
        <f>AC305*(1+INDEX(MEA_CAPEX_price_trend,MATCH(GRC!$E305,network_element_names,0),MATCH(GRC!AD$3,financial_years,0)))</f>
        <v>0</v>
      </c>
      <c r="AE305" s="52">
        <f>AD305*(1+INDEX(MEA_CAPEX_price_trend,MATCH(GRC!$E305,network_element_names,0),MATCH(GRC!AE$3,financial_years,0)))</f>
        <v>0</v>
      </c>
      <c r="AF305" s="52">
        <f>AE305*(1+INDEX(MEA_CAPEX_price_trend,MATCH(GRC!$E305,network_element_names,0),MATCH(GRC!AF$3,financial_years,0)))</f>
        <v>0</v>
      </c>
      <c r="AG305" s="52">
        <f>AF305*(1+INDEX(MEA_CAPEX_price_trend,MATCH(GRC!$E305,network_element_names,0),MATCH(GRC!AG$3,financial_years,0)))</f>
        <v>0</v>
      </c>
      <c r="AH305" s="52">
        <f>AG305*(1+INDEX(MEA_CAPEX_price_trend,MATCH(GRC!$E305,network_element_names,0),MATCH(GRC!AH$3,financial_years,0)))</f>
        <v>0</v>
      </c>
      <c r="AI305" s="52">
        <f>AH305*(1+INDEX(MEA_CAPEX_price_trend,MATCH(GRC!$E305,network_element_names,0),MATCH(GRC!AI$3,financial_years,0)))</f>
        <v>0</v>
      </c>
      <c r="AJ305" s="52">
        <f>AI305*(1+INDEX(MEA_CAPEX_price_trend,MATCH(GRC!$E305,network_element_names,0),MATCH(GRC!AJ$3,financial_years,0)))</f>
        <v>0</v>
      </c>
      <c r="AK305" s="52">
        <f>AJ305*(1+INDEX(MEA_CAPEX_price_trend,MATCH(GRC!$E305,network_element_names,0),MATCH(GRC!AK$3,financial_years,0)))</f>
        <v>0</v>
      </c>
      <c r="AL305" s="52">
        <f>AK305*(1+INDEX(MEA_CAPEX_price_trend,MATCH(GRC!$E305,network_element_names,0),MATCH(GRC!AL$3,financial_years,0)))</f>
        <v>0</v>
      </c>
      <c r="AM305" s="52">
        <f>AL305*(1+INDEX(MEA_CAPEX_price_trend,MATCH(GRC!$E305,network_element_names,0),MATCH(GRC!AM$3,financial_years,0)))</f>
        <v>0</v>
      </c>
      <c r="AN305" s="52">
        <f>AM305*(1+INDEX(MEA_CAPEX_price_trend,MATCH(GRC!$E305,network_element_names,0),MATCH(GRC!AN$3,financial_years,0)))</f>
        <v>0</v>
      </c>
      <c r="AO305" s="52">
        <f>AN305*(1+INDEX(MEA_CAPEX_price_trend,MATCH(GRC!$E305,network_element_names,0),MATCH(GRC!AO$3,financial_years,0)))</f>
        <v>0</v>
      </c>
      <c r="AP305" s="52">
        <f>AO305*(1+INDEX(MEA_CAPEX_price_trend,MATCH(GRC!$E305,network_element_names,0),MATCH(GRC!AP$3,financial_years,0)))</f>
        <v>0</v>
      </c>
      <c r="AQ305" s="52">
        <f>AP305*(1+INDEX(MEA_CAPEX_price_trend,MATCH(GRC!$E305,network_element_names,0),MATCH(GRC!AQ$3,financial_years,0)))</f>
        <v>0</v>
      </c>
      <c r="AR305" s="52">
        <f>AQ305*(1+INDEX(MEA_CAPEX_price_trend,MATCH(GRC!$E305,network_element_names,0),MATCH(GRC!AR$3,financial_years,0)))</f>
        <v>0</v>
      </c>
      <c r="AS305" s="52">
        <f>AR305*(1+INDEX(MEA_CAPEX_price_trend,MATCH(GRC!$E305,network_element_names,0),MATCH(GRC!AS$3,financial_years,0)))</f>
        <v>0</v>
      </c>
      <c r="AT305" s="52">
        <f>AS305*(1+INDEX(MEA_CAPEX_price_trend,MATCH(GRC!$E305,network_element_names,0),MATCH(GRC!AT$3,financial_years,0)))</f>
        <v>0</v>
      </c>
    </row>
    <row r="306" spans="3:47" ht="14.5" outlineLevel="1" x14ac:dyDescent="0.35">
      <c r="D306" s="58">
        <v>144</v>
      </c>
      <c r="E306" s="58" t="str">
        <v>Unused</v>
      </c>
      <c r="G306" s="52">
        <v>0</v>
      </c>
      <c r="H306" s="52">
        <f>G306*(1+INDEX(MEA_CAPEX_price_trend,MATCH(GRC!$E306,network_element_names,0),MATCH(GRC!H$3,financial_years,0)))</f>
        <v>0</v>
      </c>
      <c r="I306" s="52">
        <f>H306*(1+INDEX(MEA_CAPEX_price_trend,MATCH(GRC!$E306,network_element_names,0),MATCH(GRC!I$3,financial_years,0)))</f>
        <v>0</v>
      </c>
      <c r="J306" s="52">
        <f>I306*(1+INDEX(MEA_CAPEX_price_trend,MATCH(GRC!$E306,network_element_names,0),MATCH(GRC!J$3,financial_years,0)))</f>
        <v>0</v>
      </c>
      <c r="K306" s="52">
        <f>J306*(1+INDEX(MEA_CAPEX_price_trend,MATCH(GRC!$E306,network_element_names,0),MATCH(GRC!K$3,financial_years,0)))</f>
        <v>0</v>
      </c>
      <c r="L306" s="52">
        <f>K306*(1+INDEX(MEA_CAPEX_price_trend,MATCH(GRC!$E306,network_element_names,0),MATCH(GRC!L$3,financial_years,0)))</f>
        <v>0</v>
      </c>
      <c r="M306" s="52">
        <f>L306*(1+INDEX(MEA_CAPEX_price_trend,MATCH(GRC!$E306,network_element_names,0),MATCH(GRC!M$3,financial_years,0)))</f>
        <v>0</v>
      </c>
      <c r="N306" s="52">
        <f>M306*(1+INDEX(MEA_CAPEX_price_trend,MATCH(GRC!$E306,network_element_names,0),MATCH(GRC!N$3,financial_years,0)))</f>
        <v>0</v>
      </c>
      <c r="O306" s="52">
        <f>N306*(1+INDEX(MEA_CAPEX_price_trend,MATCH(GRC!$E306,network_element_names,0),MATCH(GRC!O$3,financial_years,0)))</f>
        <v>0</v>
      </c>
      <c r="P306" s="52">
        <f>O306*(1+INDEX(MEA_CAPEX_price_trend,MATCH(GRC!$E306,network_element_names,0),MATCH(GRC!P$3,financial_years,0)))</f>
        <v>0</v>
      </c>
      <c r="Q306" s="52">
        <f>P306*(1+INDEX(MEA_CAPEX_price_trend,MATCH(GRC!$E306,network_element_names,0),MATCH(GRC!Q$3,financial_years,0)))</f>
        <v>0</v>
      </c>
      <c r="R306" s="52">
        <f>Q306*(1+INDEX(MEA_CAPEX_price_trend,MATCH(GRC!$E306,network_element_names,0),MATCH(GRC!R$3,financial_years,0)))</f>
        <v>0</v>
      </c>
      <c r="S306" s="52">
        <f>R306*(1+INDEX(MEA_CAPEX_price_trend,MATCH(GRC!$E306,network_element_names,0),MATCH(GRC!S$3,financial_years,0)))</f>
        <v>0</v>
      </c>
      <c r="T306" s="52">
        <f>S306*(1+INDEX(MEA_CAPEX_price_trend,MATCH(GRC!$E306,network_element_names,0),MATCH(GRC!T$3,financial_years,0)))</f>
        <v>0</v>
      </c>
      <c r="U306" s="52">
        <f>T306*(1+INDEX(MEA_CAPEX_price_trend,MATCH(GRC!$E306,network_element_names,0),MATCH(GRC!U$3,financial_years,0)))</f>
        <v>0</v>
      </c>
      <c r="V306" s="52">
        <f>U306*(1+INDEX(MEA_CAPEX_price_trend,MATCH(GRC!$E306,network_element_names,0),MATCH(GRC!V$3,financial_years,0)))</f>
        <v>0</v>
      </c>
      <c r="W306" s="52">
        <f>V306*(1+INDEX(MEA_CAPEX_price_trend,MATCH(GRC!$E306,network_element_names,0),MATCH(GRC!W$3,financial_years,0)))</f>
        <v>0</v>
      </c>
      <c r="X306" s="52">
        <f>W306*(1+INDEX(MEA_CAPEX_price_trend,MATCH(GRC!$E306,network_element_names,0),MATCH(GRC!X$3,financial_years,0)))</f>
        <v>0</v>
      </c>
      <c r="Y306" s="52">
        <f>X306*(1+INDEX(MEA_CAPEX_price_trend,MATCH(GRC!$E306,network_element_names,0),MATCH(GRC!Y$3,financial_years,0)))</f>
        <v>0</v>
      </c>
      <c r="Z306" s="52">
        <f>Y306*(1+INDEX(MEA_CAPEX_price_trend,MATCH(GRC!$E306,network_element_names,0),MATCH(GRC!Z$3,financial_years,0)))</f>
        <v>0</v>
      </c>
      <c r="AA306" s="52">
        <f>Z306*(1+INDEX(MEA_CAPEX_price_trend,MATCH(GRC!$E306,network_element_names,0),MATCH(GRC!AA$3,financial_years,0)))</f>
        <v>0</v>
      </c>
      <c r="AB306" s="52">
        <f>AA306*(1+INDEX(MEA_CAPEX_price_trend,MATCH(GRC!$E306,network_element_names,0),MATCH(GRC!AB$3,financial_years,0)))</f>
        <v>0</v>
      </c>
      <c r="AC306" s="52">
        <f>AB306*(1+INDEX(MEA_CAPEX_price_trend,MATCH(GRC!$E306,network_element_names,0),MATCH(GRC!AC$3,financial_years,0)))</f>
        <v>0</v>
      </c>
      <c r="AD306" s="52">
        <f>AC306*(1+INDEX(MEA_CAPEX_price_trend,MATCH(GRC!$E306,network_element_names,0),MATCH(GRC!AD$3,financial_years,0)))</f>
        <v>0</v>
      </c>
      <c r="AE306" s="52">
        <f>AD306*(1+INDEX(MEA_CAPEX_price_trend,MATCH(GRC!$E306,network_element_names,0),MATCH(GRC!AE$3,financial_years,0)))</f>
        <v>0</v>
      </c>
      <c r="AF306" s="52">
        <f>AE306*(1+INDEX(MEA_CAPEX_price_trend,MATCH(GRC!$E306,network_element_names,0),MATCH(GRC!AF$3,financial_years,0)))</f>
        <v>0</v>
      </c>
      <c r="AG306" s="52">
        <f>AF306*(1+INDEX(MEA_CAPEX_price_trend,MATCH(GRC!$E306,network_element_names,0),MATCH(GRC!AG$3,financial_years,0)))</f>
        <v>0</v>
      </c>
      <c r="AH306" s="52">
        <f>AG306*(1+INDEX(MEA_CAPEX_price_trend,MATCH(GRC!$E306,network_element_names,0),MATCH(GRC!AH$3,financial_years,0)))</f>
        <v>0</v>
      </c>
      <c r="AI306" s="52">
        <f>AH306*(1+INDEX(MEA_CAPEX_price_trend,MATCH(GRC!$E306,network_element_names,0),MATCH(GRC!AI$3,financial_years,0)))</f>
        <v>0</v>
      </c>
      <c r="AJ306" s="52">
        <f>AI306*(1+INDEX(MEA_CAPEX_price_trend,MATCH(GRC!$E306,network_element_names,0),MATCH(GRC!AJ$3,financial_years,0)))</f>
        <v>0</v>
      </c>
      <c r="AK306" s="52">
        <f>AJ306*(1+INDEX(MEA_CAPEX_price_trend,MATCH(GRC!$E306,network_element_names,0),MATCH(GRC!AK$3,financial_years,0)))</f>
        <v>0</v>
      </c>
      <c r="AL306" s="52">
        <f>AK306*(1+INDEX(MEA_CAPEX_price_trend,MATCH(GRC!$E306,network_element_names,0),MATCH(GRC!AL$3,financial_years,0)))</f>
        <v>0</v>
      </c>
      <c r="AM306" s="52">
        <f>AL306*(1+INDEX(MEA_CAPEX_price_trend,MATCH(GRC!$E306,network_element_names,0),MATCH(GRC!AM$3,financial_years,0)))</f>
        <v>0</v>
      </c>
      <c r="AN306" s="52">
        <f>AM306*(1+INDEX(MEA_CAPEX_price_trend,MATCH(GRC!$E306,network_element_names,0),MATCH(GRC!AN$3,financial_years,0)))</f>
        <v>0</v>
      </c>
      <c r="AO306" s="52">
        <f>AN306*(1+INDEX(MEA_CAPEX_price_trend,MATCH(GRC!$E306,network_element_names,0),MATCH(GRC!AO$3,financial_years,0)))</f>
        <v>0</v>
      </c>
      <c r="AP306" s="52">
        <f>AO306*(1+INDEX(MEA_CAPEX_price_trend,MATCH(GRC!$E306,network_element_names,0),MATCH(GRC!AP$3,financial_years,0)))</f>
        <v>0</v>
      </c>
      <c r="AQ306" s="52">
        <f>AP306*(1+INDEX(MEA_CAPEX_price_trend,MATCH(GRC!$E306,network_element_names,0),MATCH(GRC!AQ$3,financial_years,0)))</f>
        <v>0</v>
      </c>
      <c r="AR306" s="52">
        <f>AQ306*(1+INDEX(MEA_CAPEX_price_trend,MATCH(GRC!$E306,network_element_names,0),MATCH(GRC!AR$3,financial_years,0)))</f>
        <v>0</v>
      </c>
      <c r="AS306" s="52">
        <f>AR306*(1+INDEX(MEA_CAPEX_price_trend,MATCH(GRC!$E306,network_element_names,0),MATCH(GRC!AS$3,financial_years,0)))</f>
        <v>0</v>
      </c>
      <c r="AT306" s="52">
        <f>AS306*(1+INDEX(MEA_CAPEX_price_trend,MATCH(GRC!$E306,network_element_names,0),MATCH(GRC!AT$3,financial_years,0)))</f>
        <v>0</v>
      </c>
    </row>
    <row r="307" spans="3:47" ht="14.5" outlineLevel="1" x14ac:dyDescent="0.35">
      <c r="D307" s="58">
        <v>145</v>
      </c>
      <c r="E307" s="58" t="str">
        <v>Unused</v>
      </c>
      <c r="G307" s="52">
        <v>0</v>
      </c>
      <c r="H307" s="52">
        <f>G307*(1+INDEX(MEA_CAPEX_price_trend,MATCH(GRC!$E307,network_element_names,0),MATCH(GRC!H$3,financial_years,0)))</f>
        <v>0</v>
      </c>
      <c r="I307" s="52">
        <f>H307*(1+INDEX(MEA_CAPEX_price_trend,MATCH(GRC!$E307,network_element_names,0),MATCH(GRC!I$3,financial_years,0)))</f>
        <v>0</v>
      </c>
      <c r="J307" s="52">
        <f>I307*(1+INDEX(MEA_CAPEX_price_trend,MATCH(GRC!$E307,network_element_names,0),MATCH(GRC!J$3,financial_years,0)))</f>
        <v>0</v>
      </c>
      <c r="K307" s="52">
        <f>J307*(1+INDEX(MEA_CAPEX_price_trend,MATCH(GRC!$E307,network_element_names,0),MATCH(GRC!K$3,financial_years,0)))</f>
        <v>0</v>
      </c>
      <c r="L307" s="52">
        <f>K307*(1+INDEX(MEA_CAPEX_price_trend,MATCH(GRC!$E307,network_element_names,0),MATCH(GRC!L$3,financial_years,0)))</f>
        <v>0</v>
      </c>
      <c r="M307" s="52">
        <f>L307*(1+INDEX(MEA_CAPEX_price_trend,MATCH(GRC!$E307,network_element_names,0),MATCH(GRC!M$3,financial_years,0)))</f>
        <v>0</v>
      </c>
      <c r="N307" s="52">
        <f>M307*(1+INDEX(MEA_CAPEX_price_trend,MATCH(GRC!$E307,network_element_names,0),MATCH(GRC!N$3,financial_years,0)))</f>
        <v>0</v>
      </c>
      <c r="O307" s="52">
        <f>N307*(1+INDEX(MEA_CAPEX_price_trend,MATCH(GRC!$E307,network_element_names,0),MATCH(GRC!O$3,financial_years,0)))</f>
        <v>0</v>
      </c>
      <c r="P307" s="52">
        <f>O307*(1+INDEX(MEA_CAPEX_price_trend,MATCH(GRC!$E307,network_element_names,0),MATCH(GRC!P$3,financial_years,0)))</f>
        <v>0</v>
      </c>
      <c r="Q307" s="52">
        <f>P307*(1+INDEX(MEA_CAPEX_price_trend,MATCH(GRC!$E307,network_element_names,0),MATCH(GRC!Q$3,financial_years,0)))</f>
        <v>0</v>
      </c>
      <c r="R307" s="52">
        <f>Q307*(1+INDEX(MEA_CAPEX_price_trend,MATCH(GRC!$E307,network_element_names,0),MATCH(GRC!R$3,financial_years,0)))</f>
        <v>0</v>
      </c>
      <c r="S307" s="52">
        <f>R307*(1+INDEX(MEA_CAPEX_price_trend,MATCH(GRC!$E307,network_element_names,0),MATCH(GRC!S$3,financial_years,0)))</f>
        <v>0</v>
      </c>
      <c r="T307" s="52">
        <f>S307*(1+INDEX(MEA_CAPEX_price_trend,MATCH(GRC!$E307,network_element_names,0),MATCH(GRC!T$3,financial_years,0)))</f>
        <v>0</v>
      </c>
      <c r="U307" s="52">
        <f>T307*(1+INDEX(MEA_CAPEX_price_trend,MATCH(GRC!$E307,network_element_names,0),MATCH(GRC!U$3,financial_years,0)))</f>
        <v>0</v>
      </c>
      <c r="V307" s="52">
        <f>U307*(1+INDEX(MEA_CAPEX_price_trend,MATCH(GRC!$E307,network_element_names,0),MATCH(GRC!V$3,financial_years,0)))</f>
        <v>0</v>
      </c>
      <c r="W307" s="52">
        <f>V307*(1+INDEX(MEA_CAPEX_price_trend,MATCH(GRC!$E307,network_element_names,0),MATCH(GRC!W$3,financial_years,0)))</f>
        <v>0</v>
      </c>
      <c r="X307" s="52">
        <f>W307*(1+INDEX(MEA_CAPEX_price_trend,MATCH(GRC!$E307,network_element_names,0),MATCH(GRC!X$3,financial_years,0)))</f>
        <v>0</v>
      </c>
      <c r="Y307" s="52">
        <f>X307*(1+INDEX(MEA_CAPEX_price_trend,MATCH(GRC!$E307,network_element_names,0),MATCH(GRC!Y$3,financial_years,0)))</f>
        <v>0</v>
      </c>
      <c r="Z307" s="52">
        <f>Y307*(1+INDEX(MEA_CAPEX_price_trend,MATCH(GRC!$E307,network_element_names,0),MATCH(GRC!Z$3,financial_years,0)))</f>
        <v>0</v>
      </c>
      <c r="AA307" s="52">
        <f>Z307*(1+INDEX(MEA_CAPEX_price_trend,MATCH(GRC!$E307,network_element_names,0),MATCH(GRC!AA$3,financial_years,0)))</f>
        <v>0</v>
      </c>
      <c r="AB307" s="52">
        <f>AA307*(1+INDEX(MEA_CAPEX_price_trend,MATCH(GRC!$E307,network_element_names,0),MATCH(GRC!AB$3,financial_years,0)))</f>
        <v>0</v>
      </c>
      <c r="AC307" s="52">
        <f>AB307*(1+INDEX(MEA_CAPEX_price_trend,MATCH(GRC!$E307,network_element_names,0),MATCH(GRC!AC$3,financial_years,0)))</f>
        <v>0</v>
      </c>
      <c r="AD307" s="52">
        <f>AC307*(1+INDEX(MEA_CAPEX_price_trend,MATCH(GRC!$E307,network_element_names,0),MATCH(GRC!AD$3,financial_years,0)))</f>
        <v>0</v>
      </c>
      <c r="AE307" s="52">
        <f>AD307*(1+INDEX(MEA_CAPEX_price_trend,MATCH(GRC!$E307,network_element_names,0),MATCH(GRC!AE$3,financial_years,0)))</f>
        <v>0</v>
      </c>
      <c r="AF307" s="52">
        <f>AE307*(1+INDEX(MEA_CAPEX_price_trend,MATCH(GRC!$E307,network_element_names,0),MATCH(GRC!AF$3,financial_years,0)))</f>
        <v>0</v>
      </c>
      <c r="AG307" s="52">
        <f>AF307*(1+INDEX(MEA_CAPEX_price_trend,MATCH(GRC!$E307,network_element_names,0),MATCH(GRC!AG$3,financial_years,0)))</f>
        <v>0</v>
      </c>
      <c r="AH307" s="52">
        <f>AG307*(1+INDEX(MEA_CAPEX_price_trend,MATCH(GRC!$E307,network_element_names,0),MATCH(GRC!AH$3,financial_years,0)))</f>
        <v>0</v>
      </c>
      <c r="AI307" s="52">
        <f>AH307*(1+INDEX(MEA_CAPEX_price_trend,MATCH(GRC!$E307,network_element_names,0),MATCH(GRC!AI$3,financial_years,0)))</f>
        <v>0</v>
      </c>
      <c r="AJ307" s="52">
        <f>AI307*(1+INDEX(MEA_CAPEX_price_trend,MATCH(GRC!$E307,network_element_names,0),MATCH(GRC!AJ$3,financial_years,0)))</f>
        <v>0</v>
      </c>
      <c r="AK307" s="52">
        <f>AJ307*(1+INDEX(MEA_CAPEX_price_trend,MATCH(GRC!$E307,network_element_names,0),MATCH(GRC!AK$3,financial_years,0)))</f>
        <v>0</v>
      </c>
      <c r="AL307" s="52">
        <f>AK307*(1+INDEX(MEA_CAPEX_price_trend,MATCH(GRC!$E307,network_element_names,0),MATCH(GRC!AL$3,financial_years,0)))</f>
        <v>0</v>
      </c>
      <c r="AM307" s="52">
        <f>AL307*(1+INDEX(MEA_CAPEX_price_trend,MATCH(GRC!$E307,network_element_names,0),MATCH(GRC!AM$3,financial_years,0)))</f>
        <v>0</v>
      </c>
      <c r="AN307" s="52">
        <f>AM307*(1+INDEX(MEA_CAPEX_price_trend,MATCH(GRC!$E307,network_element_names,0),MATCH(GRC!AN$3,financial_years,0)))</f>
        <v>0</v>
      </c>
      <c r="AO307" s="52">
        <f>AN307*(1+INDEX(MEA_CAPEX_price_trend,MATCH(GRC!$E307,network_element_names,0),MATCH(GRC!AO$3,financial_years,0)))</f>
        <v>0</v>
      </c>
      <c r="AP307" s="52">
        <f>AO307*(1+INDEX(MEA_CAPEX_price_trend,MATCH(GRC!$E307,network_element_names,0),MATCH(GRC!AP$3,financial_years,0)))</f>
        <v>0</v>
      </c>
      <c r="AQ307" s="52">
        <f>AP307*(1+INDEX(MEA_CAPEX_price_trend,MATCH(GRC!$E307,network_element_names,0),MATCH(GRC!AQ$3,financial_years,0)))</f>
        <v>0</v>
      </c>
      <c r="AR307" s="52">
        <f>AQ307*(1+INDEX(MEA_CAPEX_price_trend,MATCH(GRC!$E307,network_element_names,0),MATCH(GRC!AR$3,financial_years,0)))</f>
        <v>0</v>
      </c>
      <c r="AS307" s="52">
        <f>AR307*(1+INDEX(MEA_CAPEX_price_trend,MATCH(GRC!$E307,network_element_names,0),MATCH(GRC!AS$3,financial_years,0)))</f>
        <v>0</v>
      </c>
      <c r="AT307" s="52">
        <f>AS307*(1+INDEX(MEA_CAPEX_price_trend,MATCH(GRC!$E307,network_element_names,0),MATCH(GRC!AT$3,financial_years,0)))</f>
        <v>0</v>
      </c>
    </row>
    <row r="308" spans="3:47" ht="14.5" outlineLevel="1" x14ac:dyDescent="0.35">
      <c r="D308" s="58">
        <v>146</v>
      </c>
      <c r="E308" s="58" t="str">
        <v>Unused</v>
      </c>
      <c r="G308" s="52">
        <v>0</v>
      </c>
      <c r="H308" s="52">
        <f>G308*(1+INDEX(MEA_CAPEX_price_trend,MATCH(GRC!$E308,network_element_names,0),MATCH(GRC!H$3,financial_years,0)))</f>
        <v>0</v>
      </c>
      <c r="I308" s="52">
        <f>H308*(1+INDEX(MEA_CAPEX_price_trend,MATCH(GRC!$E308,network_element_names,0),MATCH(GRC!I$3,financial_years,0)))</f>
        <v>0</v>
      </c>
      <c r="J308" s="52">
        <f>I308*(1+INDEX(MEA_CAPEX_price_trend,MATCH(GRC!$E308,network_element_names,0),MATCH(GRC!J$3,financial_years,0)))</f>
        <v>0</v>
      </c>
      <c r="K308" s="52">
        <f>J308*(1+INDEX(MEA_CAPEX_price_trend,MATCH(GRC!$E308,network_element_names,0),MATCH(GRC!K$3,financial_years,0)))</f>
        <v>0</v>
      </c>
      <c r="L308" s="52">
        <f>K308*(1+INDEX(MEA_CAPEX_price_trend,MATCH(GRC!$E308,network_element_names,0),MATCH(GRC!L$3,financial_years,0)))</f>
        <v>0</v>
      </c>
      <c r="M308" s="52">
        <f>L308*(1+INDEX(MEA_CAPEX_price_trend,MATCH(GRC!$E308,network_element_names,0),MATCH(GRC!M$3,financial_years,0)))</f>
        <v>0</v>
      </c>
      <c r="N308" s="52">
        <f>M308*(1+INDEX(MEA_CAPEX_price_trend,MATCH(GRC!$E308,network_element_names,0),MATCH(GRC!N$3,financial_years,0)))</f>
        <v>0</v>
      </c>
      <c r="O308" s="52">
        <f>N308*(1+INDEX(MEA_CAPEX_price_trend,MATCH(GRC!$E308,network_element_names,0),MATCH(GRC!O$3,financial_years,0)))</f>
        <v>0</v>
      </c>
      <c r="P308" s="52">
        <f>O308*(1+INDEX(MEA_CAPEX_price_trend,MATCH(GRC!$E308,network_element_names,0),MATCH(GRC!P$3,financial_years,0)))</f>
        <v>0</v>
      </c>
      <c r="Q308" s="52">
        <f>P308*(1+INDEX(MEA_CAPEX_price_trend,MATCH(GRC!$E308,network_element_names,0),MATCH(GRC!Q$3,financial_years,0)))</f>
        <v>0</v>
      </c>
      <c r="R308" s="52">
        <f>Q308*(1+INDEX(MEA_CAPEX_price_trend,MATCH(GRC!$E308,network_element_names,0),MATCH(GRC!R$3,financial_years,0)))</f>
        <v>0</v>
      </c>
      <c r="S308" s="52">
        <f>R308*(1+INDEX(MEA_CAPEX_price_trend,MATCH(GRC!$E308,network_element_names,0),MATCH(GRC!S$3,financial_years,0)))</f>
        <v>0</v>
      </c>
      <c r="T308" s="52">
        <f>S308*(1+INDEX(MEA_CAPEX_price_trend,MATCH(GRC!$E308,network_element_names,0),MATCH(GRC!T$3,financial_years,0)))</f>
        <v>0</v>
      </c>
      <c r="U308" s="52">
        <f>T308*(1+INDEX(MEA_CAPEX_price_trend,MATCH(GRC!$E308,network_element_names,0),MATCH(GRC!U$3,financial_years,0)))</f>
        <v>0</v>
      </c>
      <c r="V308" s="52">
        <f>U308*(1+INDEX(MEA_CAPEX_price_trend,MATCH(GRC!$E308,network_element_names,0),MATCH(GRC!V$3,financial_years,0)))</f>
        <v>0</v>
      </c>
      <c r="W308" s="52">
        <f>V308*(1+INDEX(MEA_CAPEX_price_trend,MATCH(GRC!$E308,network_element_names,0),MATCH(GRC!W$3,financial_years,0)))</f>
        <v>0</v>
      </c>
      <c r="X308" s="52">
        <f>W308*(1+INDEX(MEA_CAPEX_price_trend,MATCH(GRC!$E308,network_element_names,0),MATCH(GRC!X$3,financial_years,0)))</f>
        <v>0</v>
      </c>
      <c r="Y308" s="52">
        <f>X308*(1+INDEX(MEA_CAPEX_price_trend,MATCH(GRC!$E308,network_element_names,0),MATCH(GRC!Y$3,financial_years,0)))</f>
        <v>0</v>
      </c>
      <c r="Z308" s="52">
        <f>Y308*(1+INDEX(MEA_CAPEX_price_trend,MATCH(GRC!$E308,network_element_names,0),MATCH(GRC!Z$3,financial_years,0)))</f>
        <v>0</v>
      </c>
      <c r="AA308" s="52">
        <f>Z308*(1+INDEX(MEA_CAPEX_price_trend,MATCH(GRC!$E308,network_element_names,0),MATCH(GRC!AA$3,financial_years,0)))</f>
        <v>0</v>
      </c>
      <c r="AB308" s="52">
        <f>AA308*(1+INDEX(MEA_CAPEX_price_trend,MATCH(GRC!$E308,network_element_names,0),MATCH(GRC!AB$3,financial_years,0)))</f>
        <v>0</v>
      </c>
      <c r="AC308" s="52">
        <f>AB308*(1+INDEX(MEA_CAPEX_price_trend,MATCH(GRC!$E308,network_element_names,0),MATCH(GRC!AC$3,financial_years,0)))</f>
        <v>0</v>
      </c>
      <c r="AD308" s="52">
        <f>AC308*(1+INDEX(MEA_CAPEX_price_trend,MATCH(GRC!$E308,network_element_names,0),MATCH(GRC!AD$3,financial_years,0)))</f>
        <v>0</v>
      </c>
      <c r="AE308" s="52">
        <f>AD308*(1+INDEX(MEA_CAPEX_price_trend,MATCH(GRC!$E308,network_element_names,0),MATCH(GRC!AE$3,financial_years,0)))</f>
        <v>0</v>
      </c>
      <c r="AF308" s="52">
        <f>AE308*(1+INDEX(MEA_CAPEX_price_trend,MATCH(GRC!$E308,network_element_names,0),MATCH(GRC!AF$3,financial_years,0)))</f>
        <v>0</v>
      </c>
      <c r="AG308" s="52">
        <f>AF308*(1+INDEX(MEA_CAPEX_price_trend,MATCH(GRC!$E308,network_element_names,0),MATCH(GRC!AG$3,financial_years,0)))</f>
        <v>0</v>
      </c>
      <c r="AH308" s="52">
        <f>AG308*(1+INDEX(MEA_CAPEX_price_trend,MATCH(GRC!$E308,network_element_names,0),MATCH(GRC!AH$3,financial_years,0)))</f>
        <v>0</v>
      </c>
      <c r="AI308" s="52">
        <f>AH308*(1+INDEX(MEA_CAPEX_price_trend,MATCH(GRC!$E308,network_element_names,0),MATCH(GRC!AI$3,financial_years,0)))</f>
        <v>0</v>
      </c>
      <c r="AJ308" s="52">
        <f>AI308*(1+INDEX(MEA_CAPEX_price_trend,MATCH(GRC!$E308,network_element_names,0),MATCH(GRC!AJ$3,financial_years,0)))</f>
        <v>0</v>
      </c>
      <c r="AK308" s="52">
        <f>AJ308*(1+INDEX(MEA_CAPEX_price_trend,MATCH(GRC!$E308,network_element_names,0),MATCH(GRC!AK$3,financial_years,0)))</f>
        <v>0</v>
      </c>
      <c r="AL308" s="52">
        <f>AK308*(1+INDEX(MEA_CAPEX_price_trend,MATCH(GRC!$E308,network_element_names,0),MATCH(GRC!AL$3,financial_years,0)))</f>
        <v>0</v>
      </c>
      <c r="AM308" s="52">
        <f>AL308*(1+INDEX(MEA_CAPEX_price_trend,MATCH(GRC!$E308,network_element_names,0),MATCH(GRC!AM$3,financial_years,0)))</f>
        <v>0</v>
      </c>
      <c r="AN308" s="52">
        <f>AM308*(1+INDEX(MEA_CAPEX_price_trend,MATCH(GRC!$E308,network_element_names,0),MATCH(GRC!AN$3,financial_years,0)))</f>
        <v>0</v>
      </c>
      <c r="AO308" s="52">
        <f>AN308*(1+INDEX(MEA_CAPEX_price_trend,MATCH(GRC!$E308,network_element_names,0),MATCH(GRC!AO$3,financial_years,0)))</f>
        <v>0</v>
      </c>
      <c r="AP308" s="52">
        <f>AO308*(1+INDEX(MEA_CAPEX_price_trend,MATCH(GRC!$E308,network_element_names,0),MATCH(GRC!AP$3,financial_years,0)))</f>
        <v>0</v>
      </c>
      <c r="AQ308" s="52">
        <f>AP308*(1+INDEX(MEA_CAPEX_price_trend,MATCH(GRC!$E308,network_element_names,0),MATCH(GRC!AQ$3,financial_years,0)))</f>
        <v>0</v>
      </c>
      <c r="AR308" s="52">
        <f>AQ308*(1+INDEX(MEA_CAPEX_price_trend,MATCH(GRC!$E308,network_element_names,0),MATCH(GRC!AR$3,financial_years,0)))</f>
        <v>0</v>
      </c>
      <c r="AS308" s="52">
        <f>AR308*(1+INDEX(MEA_CAPEX_price_trend,MATCH(GRC!$E308,network_element_names,0),MATCH(GRC!AS$3,financial_years,0)))</f>
        <v>0</v>
      </c>
      <c r="AT308" s="52">
        <f>AS308*(1+INDEX(MEA_CAPEX_price_trend,MATCH(GRC!$E308,network_element_names,0),MATCH(GRC!AT$3,financial_years,0)))</f>
        <v>0</v>
      </c>
    </row>
    <row r="309" spans="3:47" ht="14.5" outlineLevel="1" x14ac:dyDescent="0.35">
      <c r="D309" s="58">
        <v>147</v>
      </c>
      <c r="E309" s="58" t="str">
        <v>Unused</v>
      </c>
      <c r="G309" s="52">
        <v>0</v>
      </c>
      <c r="H309" s="52">
        <f>G309*(1+INDEX(MEA_CAPEX_price_trend,MATCH(GRC!$E309,network_element_names,0),MATCH(GRC!H$3,financial_years,0)))</f>
        <v>0</v>
      </c>
      <c r="I309" s="52">
        <f>H309*(1+INDEX(MEA_CAPEX_price_trend,MATCH(GRC!$E309,network_element_names,0),MATCH(GRC!I$3,financial_years,0)))</f>
        <v>0</v>
      </c>
      <c r="J309" s="52">
        <f>I309*(1+INDEX(MEA_CAPEX_price_trend,MATCH(GRC!$E309,network_element_names,0),MATCH(GRC!J$3,financial_years,0)))</f>
        <v>0</v>
      </c>
      <c r="K309" s="52">
        <f>J309*(1+INDEX(MEA_CAPEX_price_trend,MATCH(GRC!$E309,network_element_names,0),MATCH(GRC!K$3,financial_years,0)))</f>
        <v>0</v>
      </c>
      <c r="L309" s="52">
        <f>K309*(1+INDEX(MEA_CAPEX_price_trend,MATCH(GRC!$E309,network_element_names,0),MATCH(GRC!L$3,financial_years,0)))</f>
        <v>0</v>
      </c>
      <c r="M309" s="52">
        <f>L309*(1+INDEX(MEA_CAPEX_price_trend,MATCH(GRC!$E309,network_element_names,0),MATCH(GRC!M$3,financial_years,0)))</f>
        <v>0</v>
      </c>
      <c r="N309" s="52">
        <f>M309*(1+INDEX(MEA_CAPEX_price_trend,MATCH(GRC!$E309,network_element_names,0),MATCH(GRC!N$3,financial_years,0)))</f>
        <v>0</v>
      </c>
      <c r="O309" s="52">
        <f>N309*(1+INDEX(MEA_CAPEX_price_trend,MATCH(GRC!$E309,network_element_names,0),MATCH(GRC!O$3,financial_years,0)))</f>
        <v>0</v>
      </c>
      <c r="P309" s="52">
        <f>O309*(1+INDEX(MEA_CAPEX_price_trend,MATCH(GRC!$E309,network_element_names,0),MATCH(GRC!P$3,financial_years,0)))</f>
        <v>0</v>
      </c>
      <c r="Q309" s="52">
        <f>P309*(1+INDEX(MEA_CAPEX_price_trend,MATCH(GRC!$E309,network_element_names,0),MATCH(GRC!Q$3,financial_years,0)))</f>
        <v>0</v>
      </c>
      <c r="R309" s="52">
        <f>Q309*(1+INDEX(MEA_CAPEX_price_trend,MATCH(GRC!$E309,network_element_names,0),MATCH(GRC!R$3,financial_years,0)))</f>
        <v>0</v>
      </c>
      <c r="S309" s="52">
        <f>R309*(1+INDEX(MEA_CAPEX_price_trend,MATCH(GRC!$E309,network_element_names,0),MATCH(GRC!S$3,financial_years,0)))</f>
        <v>0</v>
      </c>
      <c r="T309" s="52">
        <f>S309*(1+INDEX(MEA_CAPEX_price_trend,MATCH(GRC!$E309,network_element_names,0),MATCH(GRC!T$3,financial_years,0)))</f>
        <v>0</v>
      </c>
      <c r="U309" s="52">
        <f>T309*(1+INDEX(MEA_CAPEX_price_trend,MATCH(GRC!$E309,network_element_names,0),MATCH(GRC!U$3,financial_years,0)))</f>
        <v>0</v>
      </c>
      <c r="V309" s="52">
        <f>U309*(1+INDEX(MEA_CAPEX_price_trend,MATCH(GRC!$E309,network_element_names,0),MATCH(GRC!V$3,financial_years,0)))</f>
        <v>0</v>
      </c>
      <c r="W309" s="52">
        <f>V309*(1+INDEX(MEA_CAPEX_price_trend,MATCH(GRC!$E309,network_element_names,0),MATCH(GRC!W$3,financial_years,0)))</f>
        <v>0</v>
      </c>
      <c r="X309" s="52">
        <f>W309*(1+INDEX(MEA_CAPEX_price_trend,MATCH(GRC!$E309,network_element_names,0),MATCH(GRC!X$3,financial_years,0)))</f>
        <v>0</v>
      </c>
      <c r="Y309" s="52">
        <f>X309*(1+INDEX(MEA_CAPEX_price_trend,MATCH(GRC!$E309,network_element_names,0),MATCH(GRC!Y$3,financial_years,0)))</f>
        <v>0</v>
      </c>
      <c r="Z309" s="52">
        <f>Y309*(1+INDEX(MEA_CAPEX_price_trend,MATCH(GRC!$E309,network_element_names,0),MATCH(GRC!Z$3,financial_years,0)))</f>
        <v>0</v>
      </c>
      <c r="AA309" s="52">
        <f>Z309*(1+INDEX(MEA_CAPEX_price_trend,MATCH(GRC!$E309,network_element_names,0),MATCH(GRC!AA$3,financial_years,0)))</f>
        <v>0</v>
      </c>
      <c r="AB309" s="52">
        <f>AA309*(1+INDEX(MEA_CAPEX_price_trend,MATCH(GRC!$E309,network_element_names,0),MATCH(GRC!AB$3,financial_years,0)))</f>
        <v>0</v>
      </c>
      <c r="AC309" s="52">
        <f>AB309*(1+INDEX(MEA_CAPEX_price_trend,MATCH(GRC!$E309,network_element_names,0),MATCH(GRC!AC$3,financial_years,0)))</f>
        <v>0</v>
      </c>
      <c r="AD309" s="52">
        <f>AC309*(1+INDEX(MEA_CAPEX_price_trend,MATCH(GRC!$E309,network_element_names,0),MATCH(GRC!AD$3,financial_years,0)))</f>
        <v>0</v>
      </c>
      <c r="AE309" s="52">
        <f>AD309*(1+INDEX(MEA_CAPEX_price_trend,MATCH(GRC!$E309,network_element_names,0),MATCH(GRC!AE$3,financial_years,0)))</f>
        <v>0</v>
      </c>
      <c r="AF309" s="52">
        <f>AE309*(1+INDEX(MEA_CAPEX_price_trend,MATCH(GRC!$E309,network_element_names,0),MATCH(GRC!AF$3,financial_years,0)))</f>
        <v>0</v>
      </c>
      <c r="AG309" s="52">
        <f>AF309*(1+INDEX(MEA_CAPEX_price_trend,MATCH(GRC!$E309,network_element_names,0),MATCH(GRC!AG$3,financial_years,0)))</f>
        <v>0</v>
      </c>
      <c r="AH309" s="52">
        <f>AG309*(1+INDEX(MEA_CAPEX_price_trend,MATCH(GRC!$E309,network_element_names,0),MATCH(GRC!AH$3,financial_years,0)))</f>
        <v>0</v>
      </c>
      <c r="AI309" s="52">
        <f>AH309*(1+INDEX(MEA_CAPEX_price_trend,MATCH(GRC!$E309,network_element_names,0),MATCH(GRC!AI$3,financial_years,0)))</f>
        <v>0</v>
      </c>
      <c r="AJ309" s="52">
        <f>AI309*(1+INDEX(MEA_CAPEX_price_trend,MATCH(GRC!$E309,network_element_names,0),MATCH(GRC!AJ$3,financial_years,0)))</f>
        <v>0</v>
      </c>
      <c r="AK309" s="52">
        <f>AJ309*(1+INDEX(MEA_CAPEX_price_trend,MATCH(GRC!$E309,network_element_names,0),MATCH(GRC!AK$3,financial_years,0)))</f>
        <v>0</v>
      </c>
      <c r="AL309" s="52">
        <f>AK309*(1+INDEX(MEA_CAPEX_price_trend,MATCH(GRC!$E309,network_element_names,0),MATCH(GRC!AL$3,financial_years,0)))</f>
        <v>0</v>
      </c>
      <c r="AM309" s="52">
        <f>AL309*(1+INDEX(MEA_CAPEX_price_trend,MATCH(GRC!$E309,network_element_names,0),MATCH(GRC!AM$3,financial_years,0)))</f>
        <v>0</v>
      </c>
      <c r="AN309" s="52">
        <f>AM309*(1+INDEX(MEA_CAPEX_price_trend,MATCH(GRC!$E309,network_element_names,0),MATCH(GRC!AN$3,financial_years,0)))</f>
        <v>0</v>
      </c>
      <c r="AO309" s="52">
        <f>AN309*(1+INDEX(MEA_CAPEX_price_trend,MATCH(GRC!$E309,network_element_names,0),MATCH(GRC!AO$3,financial_years,0)))</f>
        <v>0</v>
      </c>
      <c r="AP309" s="52">
        <f>AO309*(1+INDEX(MEA_CAPEX_price_trend,MATCH(GRC!$E309,network_element_names,0),MATCH(GRC!AP$3,financial_years,0)))</f>
        <v>0</v>
      </c>
      <c r="AQ309" s="52">
        <f>AP309*(1+INDEX(MEA_CAPEX_price_trend,MATCH(GRC!$E309,network_element_names,0),MATCH(GRC!AQ$3,financial_years,0)))</f>
        <v>0</v>
      </c>
      <c r="AR309" s="52">
        <f>AQ309*(1+INDEX(MEA_CAPEX_price_trend,MATCH(GRC!$E309,network_element_names,0),MATCH(GRC!AR$3,financial_years,0)))</f>
        <v>0</v>
      </c>
      <c r="AS309" s="52">
        <f>AR309*(1+INDEX(MEA_CAPEX_price_trend,MATCH(GRC!$E309,network_element_names,0),MATCH(GRC!AS$3,financial_years,0)))</f>
        <v>0</v>
      </c>
      <c r="AT309" s="52">
        <f>AS309*(1+INDEX(MEA_CAPEX_price_trend,MATCH(GRC!$E309,network_element_names,0),MATCH(GRC!AT$3,financial_years,0)))</f>
        <v>0</v>
      </c>
    </row>
    <row r="310" spans="3:47" ht="14.5" outlineLevel="1" x14ac:dyDescent="0.35">
      <c r="D310" s="58">
        <v>148</v>
      </c>
      <c r="E310" s="58" t="str">
        <v>Unused</v>
      </c>
      <c r="G310" s="52">
        <v>0</v>
      </c>
      <c r="H310" s="52">
        <f>G310*(1+INDEX(MEA_CAPEX_price_trend,MATCH(GRC!$E310,network_element_names,0),MATCH(GRC!H$3,financial_years,0)))</f>
        <v>0</v>
      </c>
      <c r="I310" s="52">
        <f>H310*(1+INDEX(MEA_CAPEX_price_trend,MATCH(GRC!$E310,network_element_names,0),MATCH(GRC!I$3,financial_years,0)))</f>
        <v>0</v>
      </c>
      <c r="J310" s="52">
        <f>I310*(1+INDEX(MEA_CAPEX_price_trend,MATCH(GRC!$E310,network_element_names,0),MATCH(GRC!J$3,financial_years,0)))</f>
        <v>0</v>
      </c>
      <c r="K310" s="52">
        <f>J310*(1+INDEX(MEA_CAPEX_price_trend,MATCH(GRC!$E310,network_element_names,0),MATCH(GRC!K$3,financial_years,0)))</f>
        <v>0</v>
      </c>
      <c r="L310" s="52">
        <f>K310*(1+INDEX(MEA_CAPEX_price_trend,MATCH(GRC!$E310,network_element_names,0),MATCH(GRC!L$3,financial_years,0)))</f>
        <v>0</v>
      </c>
      <c r="M310" s="52">
        <f>L310*(1+INDEX(MEA_CAPEX_price_trend,MATCH(GRC!$E310,network_element_names,0),MATCH(GRC!M$3,financial_years,0)))</f>
        <v>0</v>
      </c>
      <c r="N310" s="52">
        <f>M310*(1+INDEX(MEA_CAPEX_price_trend,MATCH(GRC!$E310,network_element_names,0),MATCH(GRC!N$3,financial_years,0)))</f>
        <v>0</v>
      </c>
      <c r="O310" s="52">
        <f>N310*(1+INDEX(MEA_CAPEX_price_trend,MATCH(GRC!$E310,network_element_names,0),MATCH(GRC!O$3,financial_years,0)))</f>
        <v>0</v>
      </c>
      <c r="P310" s="52">
        <f>O310*(1+INDEX(MEA_CAPEX_price_trend,MATCH(GRC!$E310,network_element_names,0),MATCH(GRC!P$3,financial_years,0)))</f>
        <v>0</v>
      </c>
      <c r="Q310" s="52">
        <f>P310*(1+INDEX(MEA_CAPEX_price_trend,MATCH(GRC!$E310,network_element_names,0),MATCH(GRC!Q$3,financial_years,0)))</f>
        <v>0</v>
      </c>
      <c r="R310" s="52">
        <f>Q310*(1+INDEX(MEA_CAPEX_price_trend,MATCH(GRC!$E310,network_element_names,0),MATCH(GRC!R$3,financial_years,0)))</f>
        <v>0</v>
      </c>
      <c r="S310" s="52">
        <f>R310*(1+INDEX(MEA_CAPEX_price_trend,MATCH(GRC!$E310,network_element_names,0),MATCH(GRC!S$3,financial_years,0)))</f>
        <v>0</v>
      </c>
      <c r="T310" s="52">
        <f>S310*(1+INDEX(MEA_CAPEX_price_trend,MATCH(GRC!$E310,network_element_names,0),MATCH(GRC!T$3,financial_years,0)))</f>
        <v>0</v>
      </c>
      <c r="U310" s="52">
        <f>T310*(1+INDEX(MEA_CAPEX_price_trend,MATCH(GRC!$E310,network_element_names,0),MATCH(GRC!U$3,financial_years,0)))</f>
        <v>0</v>
      </c>
      <c r="V310" s="52">
        <f>U310*(1+INDEX(MEA_CAPEX_price_trend,MATCH(GRC!$E310,network_element_names,0),MATCH(GRC!V$3,financial_years,0)))</f>
        <v>0</v>
      </c>
      <c r="W310" s="52">
        <f>V310*(1+INDEX(MEA_CAPEX_price_trend,MATCH(GRC!$E310,network_element_names,0),MATCH(GRC!W$3,financial_years,0)))</f>
        <v>0</v>
      </c>
      <c r="X310" s="52">
        <f>W310*(1+INDEX(MEA_CAPEX_price_trend,MATCH(GRC!$E310,network_element_names,0),MATCH(GRC!X$3,financial_years,0)))</f>
        <v>0</v>
      </c>
      <c r="Y310" s="52">
        <f>X310*(1+INDEX(MEA_CAPEX_price_trend,MATCH(GRC!$E310,network_element_names,0),MATCH(GRC!Y$3,financial_years,0)))</f>
        <v>0</v>
      </c>
      <c r="Z310" s="52">
        <f>Y310*(1+INDEX(MEA_CAPEX_price_trend,MATCH(GRC!$E310,network_element_names,0),MATCH(GRC!Z$3,financial_years,0)))</f>
        <v>0</v>
      </c>
      <c r="AA310" s="52">
        <f>Z310*(1+INDEX(MEA_CAPEX_price_trend,MATCH(GRC!$E310,network_element_names,0),MATCH(GRC!AA$3,financial_years,0)))</f>
        <v>0</v>
      </c>
      <c r="AB310" s="52">
        <f>AA310*(1+INDEX(MEA_CAPEX_price_trend,MATCH(GRC!$E310,network_element_names,0),MATCH(GRC!AB$3,financial_years,0)))</f>
        <v>0</v>
      </c>
      <c r="AC310" s="52">
        <f>AB310*(1+INDEX(MEA_CAPEX_price_trend,MATCH(GRC!$E310,network_element_names,0),MATCH(GRC!AC$3,financial_years,0)))</f>
        <v>0</v>
      </c>
      <c r="AD310" s="52">
        <f>AC310*(1+INDEX(MEA_CAPEX_price_trend,MATCH(GRC!$E310,network_element_names,0),MATCH(GRC!AD$3,financial_years,0)))</f>
        <v>0</v>
      </c>
      <c r="AE310" s="52">
        <f>AD310*(1+INDEX(MEA_CAPEX_price_trend,MATCH(GRC!$E310,network_element_names,0),MATCH(GRC!AE$3,financial_years,0)))</f>
        <v>0</v>
      </c>
      <c r="AF310" s="52">
        <f>AE310*(1+INDEX(MEA_CAPEX_price_trend,MATCH(GRC!$E310,network_element_names,0),MATCH(GRC!AF$3,financial_years,0)))</f>
        <v>0</v>
      </c>
      <c r="AG310" s="52">
        <f>AF310*(1+INDEX(MEA_CAPEX_price_trend,MATCH(GRC!$E310,network_element_names,0),MATCH(GRC!AG$3,financial_years,0)))</f>
        <v>0</v>
      </c>
      <c r="AH310" s="52">
        <f>AG310*(1+INDEX(MEA_CAPEX_price_trend,MATCH(GRC!$E310,network_element_names,0),MATCH(GRC!AH$3,financial_years,0)))</f>
        <v>0</v>
      </c>
      <c r="AI310" s="52">
        <f>AH310*(1+INDEX(MEA_CAPEX_price_trend,MATCH(GRC!$E310,network_element_names,0),MATCH(GRC!AI$3,financial_years,0)))</f>
        <v>0</v>
      </c>
      <c r="AJ310" s="52">
        <f>AI310*(1+INDEX(MEA_CAPEX_price_trend,MATCH(GRC!$E310,network_element_names,0),MATCH(GRC!AJ$3,financial_years,0)))</f>
        <v>0</v>
      </c>
      <c r="AK310" s="52">
        <f>AJ310*(1+INDEX(MEA_CAPEX_price_trend,MATCH(GRC!$E310,network_element_names,0),MATCH(GRC!AK$3,financial_years,0)))</f>
        <v>0</v>
      </c>
      <c r="AL310" s="52">
        <f>AK310*(1+INDEX(MEA_CAPEX_price_trend,MATCH(GRC!$E310,network_element_names,0),MATCH(GRC!AL$3,financial_years,0)))</f>
        <v>0</v>
      </c>
      <c r="AM310" s="52">
        <f>AL310*(1+INDEX(MEA_CAPEX_price_trend,MATCH(GRC!$E310,network_element_names,0),MATCH(GRC!AM$3,financial_years,0)))</f>
        <v>0</v>
      </c>
      <c r="AN310" s="52">
        <f>AM310*(1+INDEX(MEA_CAPEX_price_trend,MATCH(GRC!$E310,network_element_names,0),MATCH(GRC!AN$3,financial_years,0)))</f>
        <v>0</v>
      </c>
      <c r="AO310" s="52">
        <f>AN310*(1+INDEX(MEA_CAPEX_price_trend,MATCH(GRC!$E310,network_element_names,0),MATCH(GRC!AO$3,financial_years,0)))</f>
        <v>0</v>
      </c>
      <c r="AP310" s="52">
        <f>AO310*(1+INDEX(MEA_CAPEX_price_trend,MATCH(GRC!$E310,network_element_names,0),MATCH(GRC!AP$3,financial_years,0)))</f>
        <v>0</v>
      </c>
      <c r="AQ310" s="52">
        <f>AP310*(1+INDEX(MEA_CAPEX_price_trend,MATCH(GRC!$E310,network_element_names,0),MATCH(GRC!AQ$3,financial_years,0)))</f>
        <v>0</v>
      </c>
      <c r="AR310" s="52">
        <f>AQ310*(1+INDEX(MEA_CAPEX_price_trend,MATCH(GRC!$E310,network_element_names,0),MATCH(GRC!AR$3,financial_years,0)))</f>
        <v>0</v>
      </c>
      <c r="AS310" s="52">
        <f>AR310*(1+INDEX(MEA_CAPEX_price_trend,MATCH(GRC!$E310,network_element_names,0),MATCH(GRC!AS$3,financial_years,0)))</f>
        <v>0</v>
      </c>
      <c r="AT310" s="52">
        <f>AS310*(1+INDEX(MEA_CAPEX_price_trend,MATCH(GRC!$E310,network_element_names,0),MATCH(GRC!AT$3,financial_years,0)))</f>
        <v>0</v>
      </c>
    </row>
    <row r="311" spans="3:47" ht="14.5" outlineLevel="1" x14ac:dyDescent="0.35">
      <c r="D311" s="58">
        <v>149</v>
      </c>
      <c r="E311" s="58" t="str">
        <v>Unused</v>
      </c>
      <c r="G311" s="52">
        <v>0</v>
      </c>
      <c r="H311" s="52">
        <f>G311*(1+INDEX(MEA_CAPEX_price_trend,MATCH(GRC!$E311,network_element_names,0),MATCH(GRC!H$3,financial_years,0)))</f>
        <v>0</v>
      </c>
      <c r="I311" s="52">
        <f>H311*(1+INDEX(MEA_CAPEX_price_trend,MATCH(GRC!$E311,network_element_names,0),MATCH(GRC!I$3,financial_years,0)))</f>
        <v>0</v>
      </c>
      <c r="J311" s="52">
        <f>I311*(1+INDEX(MEA_CAPEX_price_trend,MATCH(GRC!$E311,network_element_names,0),MATCH(GRC!J$3,financial_years,0)))</f>
        <v>0</v>
      </c>
      <c r="K311" s="52">
        <f>J311*(1+INDEX(MEA_CAPEX_price_trend,MATCH(GRC!$E311,network_element_names,0),MATCH(GRC!K$3,financial_years,0)))</f>
        <v>0</v>
      </c>
      <c r="L311" s="52">
        <f>K311*(1+INDEX(MEA_CAPEX_price_trend,MATCH(GRC!$E311,network_element_names,0),MATCH(GRC!L$3,financial_years,0)))</f>
        <v>0</v>
      </c>
      <c r="M311" s="52">
        <f>L311*(1+INDEX(MEA_CAPEX_price_trend,MATCH(GRC!$E311,network_element_names,0),MATCH(GRC!M$3,financial_years,0)))</f>
        <v>0</v>
      </c>
      <c r="N311" s="52">
        <f>M311*(1+INDEX(MEA_CAPEX_price_trend,MATCH(GRC!$E311,network_element_names,0),MATCH(GRC!N$3,financial_years,0)))</f>
        <v>0</v>
      </c>
      <c r="O311" s="52">
        <f>N311*(1+INDEX(MEA_CAPEX_price_trend,MATCH(GRC!$E311,network_element_names,0),MATCH(GRC!O$3,financial_years,0)))</f>
        <v>0</v>
      </c>
      <c r="P311" s="52">
        <f>O311*(1+INDEX(MEA_CAPEX_price_trend,MATCH(GRC!$E311,network_element_names,0),MATCH(GRC!P$3,financial_years,0)))</f>
        <v>0</v>
      </c>
      <c r="Q311" s="52">
        <f>P311*(1+INDEX(MEA_CAPEX_price_trend,MATCH(GRC!$E311,network_element_names,0),MATCH(GRC!Q$3,financial_years,0)))</f>
        <v>0</v>
      </c>
      <c r="R311" s="52">
        <f>Q311*(1+INDEX(MEA_CAPEX_price_trend,MATCH(GRC!$E311,network_element_names,0),MATCH(GRC!R$3,financial_years,0)))</f>
        <v>0</v>
      </c>
      <c r="S311" s="52">
        <f>R311*(1+INDEX(MEA_CAPEX_price_trend,MATCH(GRC!$E311,network_element_names,0),MATCH(GRC!S$3,financial_years,0)))</f>
        <v>0</v>
      </c>
      <c r="T311" s="52">
        <f>S311*(1+INDEX(MEA_CAPEX_price_trend,MATCH(GRC!$E311,network_element_names,0),MATCH(GRC!T$3,financial_years,0)))</f>
        <v>0</v>
      </c>
      <c r="U311" s="52">
        <f>T311*(1+INDEX(MEA_CAPEX_price_trend,MATCH(GRC!$E311,network_element_names,0),MATCH(GRC!U$3,financial_years,0)))</f>
        <v>0</v>
      </c>
      <c r="V311" s="52">
        <f>U311*(1+INDEX(MEA_CAPEX_price_trend,MATCH(GRC!$E311,network_element_names,0),MATCH(GRC!V$3,financial_years,0)))</f>
        <v>0</v>
      </c>
      <c r="W311" s="52">
        <f>V311*(1+INDEX(MEA_CAPEX_price_trend,MATCH(GRC!$E311,network_element_names,0),MATCH(GRC!W$3,financial_years,0)))</f>
        <v>0</v>
      </c>
      <c r="X311" s="52">
        <f>W311*(1+INDEX(MEA_CAPEX_price_trend,MATCH(GRC!$E311,network_element_names,0),MATCH(GRC!X$3,financial_years,0)))</f>
        <v>0</v>
      </c>
      <c r="Y311" s="52">
        <f>X311*(1+INDEX(MEA_CAPEX_price_trend,MATCH(GRC!$E311,network_element_names,0),MATCH(GRC!Y$3,financial_years,0)))</f>
        <v>0</v>
      </c>
      <c r="Z311" s="52">
        <f>Y311*(1+INDEX(MEA_CAPEX_price_trend,MATCH(GRC!$E311,network_element_names,0),MATCH(GRC!Z$3,financial_years,0)))</f>
        <v>0</v>
      </c>
      <c r="AA311" s="52">
        <f>Z311*(1+INDEX(MEA_CAPEX_price_trend,MATCH(GRC!$E311,network_element_names,0),MATCH(GRC!AA$3,financial_years,0)))</f>
        <v>0</v>
      </c>
      <c r="AB311" s="52">
        <f>AA311*(1+INDEX(MEA_CAPEX_price_trend,MATCH(GRC!$E311,network_element_names,0),MATCH(GRC!AB$3,financial_years,0)))</f>
        <v>0</v>
      </c>
      <c r="AC311" s="52">
        <f>AB311*(1+INDEX(MEA_CAPEX_price_trend,MATCH(GRC!$E311,network_element_names,0),MATCH(GRC!AC$3,financial_years,0)))</f>
        <v>0</v>
      </c>
      <c r="AD311" s="52">
        <f>AC311*(1+INDEX(MEA_CAPEX_price_trend,MATCH(GRC!$E311,network_element_names,0),MATCH(GRC!AD$3,financial_years,0)))</f>
        <v>0</v>
      </c>
      <c r="AE311" s="52">
        <f>AD311*(1+INDEX(MEA_CAPEX_price_trend,MATCH(GRC!$E311,network_element_names,0),MATCH(GRC!AE$3,financial_years,0)))</f>
        <v>0</v>
      </c>
      <c r="AF311" s="52">
        <f>AE311*(1+INDEX(MEA_CAPEX_price_trend,MATCH(GRC!$E311,network_element_names,0),MATCH(GRC!AF$3,financial_years,0)))</f>
        <v>0</v>
      </c>
      <c r="AG311" s="52">
        <f>AF311*(1+INDEX(MEA_CAPEX_price_trend,MATCH(GRC!$E311,network_element_names,0),MATCH(GRC!AG$3,financial_years,0)))</f>
        <v>0</v>
      </c>
      <c r="AH311" s="52">
        <f>AG311*(1+INDEX(MEA_CAPEX_price_trend,MATCH(GRC!$E311,network_element_names,0),MATCH(GRC!AH$3,financial_years,0)))</f>
        <v>0</v>
      </c>
      <c r="AI311" s="52">
        <f>AH311*(1+INDEX(MEA_CAPEX_price_trend,MATCH(GRC!$E311,network_element_names,0),MATCH(GRC!AI$3,financial_years,0)))</f>
        <v>0</v>
      </c>
      <c r="AJ311" s="52">
        <f>AI311*(1+INDEX(MEA_CAPEX_price_trend,MATCH(GRC!$E311,network_element_names,0),MATCH(GRC!AJ$3,financial_years,0)))</f>
        <v>0</v>
      </c>
      <c r="AK311" s="52">
        <f>AJ311*(1+INDEX(MEA_CAPEX_price_trend,MATCH(GRC!$E311,network_element_names,0),MATCH(GRC!AK$3,financial_years,0)))</f>
        <v>0</v>
      </c>
      <c r="AL311" s="52">
        <f>AK311*(1+INDEX(MEA_CAPEX_price_trend,MATCH(GRC!$E311,network_element_names,0),MATCH(GRC!AL$3,financial_years,0)))</f>
        <v>0</v>
      </c>
      <c r="AM311" s="52">
        <f>AL311*(1+INDEX(MEA_CAPEX_price_trend,MATCH(GRC!$E311,network_element_names,0),MATCH(GRC!AM$3,financial_years,0)))</f>
        <v>0</v>
      </c>
      <c r="AN311" s="52">
        <f>AM311*(1+INDEX(MEA_CAPEX_price_trend,MATCH(GRC!$E311,network_element_names,0),MATCH(GRC!AN$3,financial_years,0)))</f>
        <v>0</v>
      </c>
      <c r="AO311" s="52">
        <f>AN311*(1+INDEX(MEA_CAPEX_price_trend,MATCH(GRC!$E311,network_element_names,0),MATCH(GRC!AO$3,financial_years,0)))</f>
        <v>0</v>
      </c>
      <c r="AP311" s="52">
        <f>AO311*(1+INDEX(MEA_CAPEX_price_trend,MATCH(GRC!$E311,network_element_names,0),MATCH(GRC!AP$3,financial_years,0)))</f>
        <v>0</v>
      </c>
      <c r="AQ311" s="52">
        <f>AP311*(1+INDEX(MEA_CAPEX_price_trend,MATCH(GRC!$E311,network_element_names,0),MATCH(GRC!AQ$3,financial_years,0)))</f>
        <v>0</v>
      </c>
      <c r="AR311" s="52">
        <f>AQ311*(1+INDEX(MEA_CAPEX_price_trend,MATCH(GRC!$E311,network_element_names,0),MATCH(GRC!AR$3,financial_years,0)))</f>
        <v>0</v>
      </c>
      <c r="AS311" s="52">
        <f>AR311*(1+INDEX(MEA_CAPEX_price_trend,MATCH(GRC!$E311,network_element_names,0),MATCH(GRC!AS$3,financial_years,0)))</f>
        <v>0</v>
      </c>
      <c r="AT311" s="52">
        <f>AS311*(1+INDEX(MEA_CAPEX_price_trend,MATCH(GRC!$E311,network_element_names,0),MATCH(GRC!AT$3,financial_years,0)))</f>
        <v>0</v>
      </c>
    </row>
    <row r="312" spans="3:47" ht="14.5" x14ac:dyDescent="0.35">
      <c r="D312" s="58">
        <v>150</v>
      </c>
      <c r="E312" s="58" t="str">
        <v>Unused</v>
      </c>
      <c r="G312" s="52">
        <v>0</v>
      </c>
      <c r="H312" s="52">
        <f>G312*(1+INDEX(MEA_CAPEX_price_trend,MATCH(GRC!$E312,network_element_names,0),MATCH(GRC!H$3,financial_years,0)))</f>
        <v>0</v>
      </c>
      <c r="I312" s="52">
        <f>H312*(1+INDEX(MEA_CAPEX_price_trend,MATCH(GRC!$E312,network_element_names,0),MATCH(GRC!I$3,financial_years,0)))</f>
        <v>0</v>
      </c>
      <c r="J312" s="52">
        <f>I312*(1+INDEX(MEA_CAPEX_price_trend,MATCH(GRC!$E312,network_element_names,0),MATCH(GRC!J$3,financial_years,0)))</f>
        <v>0</v>
      </c>
      <c r="K312" s="52">
        <f>J312*(1+INDEX(MEA_CAPEX_price_trend,MATCH(GRC!$E312,network_element_names,0),MATCH(GRC!K$3,financial_years,0)))</f>
        <v>0</v>
      </c>
      <c r="L312" s="52">
        <f>K312*(1+INDEX(MEA_CAPEX_price_trend,MATCH(GRC!$E312,network_element_names,0),MATCH(GRC!L$3,financial_years,0)))</f>
        <v>0</v>
      </c>
      <c r="M312" s="52">
        <f>L312*(1+INDEX(MEA_CAPEX_price_trend,MATCH(GRC!$E312,network_element_names,0),MATCH(GRC!M$3,financial_years,0)))</f>
        <v>0</v>
      </c>
      <c r="N312" s="52">
        <f>M312*(1+INDEX(MEA_CAPEX_price_trend,MATCH(GRC!$E312,network_element_names,0),MATCH(GRC!N$3,financial_years,0)))</f>
        <v>0</v>
      </c>
      <c r="O312" s="52">
        <f>N312*(1+INDEX(MEA_CAPEX_price_trend,MATCH(GRC!$E312,network_element_names,0),MATCH(GRC!O$3,financial_years,0)))</f>
        <v>0</v>
      </c>
      <c r="P312" s="52">
        <f>O312*(1+INDEX(MEA_CAPEX_price_trend,MATCH(GRC!$E312,network_element_names,0),MATCH(GRC!P$3,financial_years,0)))</f>
        <v>0</v>
      </c>
      <c r="Q312" s="52">
        <f>P312*(1+INDEX(MEA_CAPEX_price_trend,MATCH(GRC!$E312,network_element_names,0),MATCH(GRC!Q$3,financial_years,0)))</f>
        <v>0</v>
      </c>
      <c r="R312" s="52">
        <f>Q312*(1+INDEX(MEA_CAPEX_price_trend,MATCH(GRC!$E312,network_element_names,0),MATCH(GRC!R$3,financial_years,0)))</f>
        <v>0</v>
      </c>
      <c r="S312" s="52">
        <f>R312*(1+INDEX(MEA_CAPEX_price_trend,MATCH(GRC!$E312,network_element_names,0),MATCH(GRC!S$3,financial_years,0)))</f>
        <v>0</v>
      </c>
      <c r="T312" s="52">
        <f>S312*(1+INDEX(MEA_CAPEX_price_trend,MATCH(GRC!$E312,network_element_names,0),MATCH(GRC!T$3,financial_years,0)))</f>
        <v>0</v>
      </c>
      <c r="U312" s="52">
        <f>T312*(1+INDEX(MEA_CAPEX_price_trend,MATCH(GRC!$E312,network_element_names,0),MATCH(GRC!U$3,financial_years,0)))</f>
        <v>0</v>
      </c>
      <c r="V312" s="52">
        <f>U312*(1+INDEX(MEA_CAPEX_price_trend,MATCH(GRC!$E312,network_element_names,0),MATCH(GRC!V$3,financial_years,0)))</f>
        <v>0</v>
      </c>
      <c r="W312" s="52">
        <f>V312*(1+INDEX(MEA_CAPEX_price_trend,MATCH(GRC!$E312,network_element_names,0),MATCH(GRC!W$3,financial_years,0)))</f>
        <v>0</v>
      </c>
      <c r="X312" s="52">
        <f>W312*(1+INDEX(MEA_CAPEX_price_trend,MATCH(GRC!$E312,network_element_names,0),MATCH(GRC!X$3,financial_years,0)))</f>
        <v>0</v>
      </c>
      <c r="Y312" s="52">
        <f>X312*(1+INDEX(MEA_CAPEX_price_trend,MATCH(GRC!$E312,network_element_names,0),MATCH(GRC!Y$3,financial_years,0)))</f>
        <v>0</v>
      </c>
      <c r="Z312" s="52">
        <f>Y312*(1+INDEX(MEA_CAPEX_price_trend,MATCH(GRC!$E312,network_element_names,0),MATCH(GRC!Z$3,financial_years,0)))</f>
        <v>0</v>
      </c>
      <c r="AA312" s="52">
        <f>Z312*(1+INDEX(MEA_CAPEX_price_trend,MATCH(GRC!$E312,network_element_names,0),MATCH(GRC!AA$3,financial_years,0)))</f>
        <v>0</v>
      </c>
      <c r="AB312" s="52">
        <f>AA312*(1+INDEX(MEA_CAPEX_price_trend,MATCH(GRC!$E312,network_element_names,0),MATCH(GRC!AB$3,financial_years,0)))</f>
        <v>0</v>
      </c>
      <c r="AC312" s="52">
        <f>AB312*(1+INDEX(MEA_CAPEX_price_trend,MATCH(GRC!$E312,network_element_names,0),MATCH(GRC!AC$3,financial_years,0)))</f>
        <v>0</v>
      </c>
      <c r="AD312" s="52">
        <f>AC312*(1+INDEX(MEA_CAPEX_price_trend,MATCH(GRC!$E312,network_element_names,0),MATCH(GRC!AD$3,financial_years,0)))</f>
        <v>0</v>
      </c>
      <c r="AE312" s="52">
        <f>AD312*(1+INDEX(MEA_CAPEX_price_trend,MATCH(GRC!$E312,network_element_names,0),MATCH(GRC!AE$3,financial_years,0)))</f>
        <v>0</v>
      </c>
      <c r="AF312" s="52">
        <f>AE312*(1+INDEX(MEA_CAPEX_price_trend,MATCH(GRC!$E312,network_element_names,0),MATCH(GRC!AF$3,financial_years,0)))</f>
        <v>0</v>
      </c>
      <c r="AG312" s="52">
        <f>AF312*(1+INDEX(MEA_CAPEX_price_trend,MATCH(GRC!$E312,network_element_names,0),MATCH(GRC!AG$3,financial_years,0)))</f>
        <v>0</v>
      </c>
      <c r="AH312" s="52">
        <f>AG312*(1+INDEX(MEA_CAPEX_price_trend,MATCH(GRC!$E312,network_element_names,0),MATCH(GRC!AH$3,financial_years,0)))</f>
        <v>0</v>
      </c>
      <c r="AI312" s="52">
        <f>AH312*(1+INDEX(MEA_CAPEX_price_trend,MATCH(GRC!$E312,network_element_names,0),MATCH(GRC!AI$3,financial_years,0)))</f>
        <v>0</v>
      </c>
      <c r="AJ312" s="52">
        <f>AI312*(1+INDEX(MEA_CAPEX_price_trend,MATCH(GRC!$E312,network_element_names,0),MATCH(GRC!AJ$3,financial_years,0)))</f>
        <v>0</v>
      </c>
      <c r="AK312" s="52">
        <f>AJ312*(1+INDEX(MEA_CAPEX_price_trend,MATCH(GRC!$E312,network_element_names,0),MATCH(GRC!AK$3,financial_years,0)))</f>
        <v>0</v>
      </c>
      <c r="AL312" s="52">
        <f>AK312*(1+INDEX(MEA_CAPEX_price_trend,MATCH(GRC!$E312,network_element_names,0),MATCH(GRC!AL$3,financial_years,0)))</f>
        <v>0</v>
      </c>
      <c r="AM312" s="52">
        <f>AL312*(1+INDEX(MEA_CAPEX_price_trend,MATCH(GRC!$E312,network_element_names,0),MATCH(GRC!AM$3,financial_years,0)))</f>
        <v>0</v>
      </c>
      <c r="AN312" s="52">
        <f>AM312*(1+INDEX(MEA_CAPEX_price_trend,MATCH(GRC!$E312,network_element_names,0),MATCH(GRC!AN$3,financial_years,0)))</f>
        <v>0</v>
      </c>
      <c r="AO312" s="52">
        <f>AN312*(1+INDEX(MEA_CAPEX_price_trend,MATCH(GRC!$E312,network_element_names,0),MATCH(GRC!AO$3,financial_years,0)))</f>
        <v>0</v>
      </c>
      <c r="AP312" s="52">
        <f>AO312*(1+INDEX(MEA_CAPEX_price_trend,MATCH(GRC!$E312,network_element_names,0),MATCH(GRC!AP$3,financial_years,0)))</f>
        <v>0</v>
      </c>
      <c r="AQ312" s="52">
        <f>AP312*(1+INDEX(MEA_CAPEX_price_trend,MATCH(GRC!$E312,network_element_names,0),MATCH(GRC!AQ$3,financial_years,0)))</f>
        <v>0</v>
      </c>
      <c r="AR312" s="52">
        <f>AQ312*(1+INDEX(MEA_CAPEX_price_trend,MATCH(GRC!$E312,network_element_names,0),MATCH(GRC!AR$3,financial_years,0)))</f>
        <v>0</v>
      </c>
      <c r="AS312" s="52">
        <f>AR312*(1+INDEX(MEA_CAPEX_price_trend,MATCH(GRC!$E312,network_element_names,0),MATCH(GRC!AS$3,financial_years,0)))</f>
        <v>0</v>
      </c>
      <c r="AT312" s="52">
        <f>AS312*(1+INDEX(MEA_CAPEX_price_trend,MATCH(GRC!$E312,network_element_names,0),MATCH(GRC!AT$3,financial_years,0)))</f>
        <v>0</v>
      </c>
    </row>
    <row r="313" spans="3:47" x14ac:dyDescent="0.35">
      <c r="C313" s="66"/>
    </row>
    <row r="314" spans="3:47" ht="18.5" x14ac:dyDescent="0.35">
      <c r="C314" s="65" t="s">
        <v>131</v>
      </c>
    </row>
    <row r="315" spans="3:47" x14ac:dyDescent="0.35">
      <c r="C315" s="66"/>
    </row>
    <row r="316" spans="3:47" ht="15" thickBot="1" x14ac:dyDescent="0.4">
      <c r="C316" s="66"/>
      <c r="E316" s="58" t="s">
        <v>132</v>
      </c>
      <c r="G316" s="53">
        <f t="array" ref="G316:AT316">inflation</f>
        <v>2.8000000000000001E-2</v>
      </c>
      <c r="H316" s="53">
        <v>2.3E-2</v>
      </c>
      <c r="I316" s="53">
        <v>1.7000000000000001E-2</v>
      </c>
      <c r="J316" s="53">
        <v>6.0000000000000001E-3</v>
      </c>
      <c r="K316" s="53">
        <v>1.4E-2</v>
      </c>
      <c r="L316" s="53">
        <v>1.6E-2</v>
      </c>
      <c r="M316" s="53">
        <v>1.7999999999999999E-2</v>
      </c>
      <c r="N316" s="53">
        <v>1.9E-2</v>
      </c>
      <c r="O316" s="53">
        <v>0.02</v>
      </c>
      <c r="P316" s="53">
        <v>0.02</v>
      </c>
      <c r="Q316" s="53">
        <v>0.02</v>
      </c>
      <c r="R316" s="53">
        <v>0.02</v>
      </c>
      <c r="S316" s="53">
        <v>0.02</v>
      </c>
      <c r="T316" s="53">
        <v>0.02</v>
      </c>
      <c r="U316" s="53">
        <v>0.02</v>
      </c>
      <c r="V316" s="53">
        <v>0.02</v>
      </c>
      <c r="W316" s="53">
        <v>0.02</v>
      </c>
      <c r="X316" s="53">
        <v>0.02</v>
      </c>
      <c r="Y316" s="53">
        <v>0.02</v>
      </c>
      <c r="Z316" s="53">
        <v>0.02</v>
      </c>
      <c r="AA316" s="53">
        <v>0.02</v>
      </c>
      <c r="AB316" s="53">
        <v>0.02</v>
      </c>
      <c r="AC316" s="53">
        <v>0.02</v>
      </c>
      <c r="AD316" s="53">
        <v>0.02</v>
      </c>
      <c r="AE316" s="53">
        <v>0.02</v>
      </c>
      <c r="AF316" s="53">
        <v>0.02</v>
      </c>
      <c r="AG316" s="53">
        <v>0.02</v>
      </c>
      <c r="AH316" s="53">
        <v>0.02</v>
      </c>
      <c r="AI316" s="53">
        <v>0.02</v>
      </c>
      <c r="AJ316" s="53">
        <v>0.02</v>
      </c>
      <c r="AK316" s="53">
        <v>0.02</v>
      </c>
      <c r="AL316" s="53">
        <v>0.02</v>
      </c>
      <c r="AM316" s="53">
        <v>0.02</v>
      </c>
      <c r="AN316" s="53">
        <v>0.02</v>
      </c>
      <c r="AO316" s="53">
        <v>0.02</v>
      </c>
      <c r="AP316" s="53">
        <v>0.02</v>
      </c>
      <c r="AQ316" s="53">
        <v>0.02</v>
      </c>
      <c r="AR316" s="53">
        <v>0.02</v>
      </c>
      <c r="AS316" s="53">
        <v>0.02</v>
      </c>
      <c r="AT316" s="53">
        <v>0.02</v>
      </c>
    </row>
    <row r="317" spans="3:47" ht="15" thickBot="1" x14ac:dyDescent="0.4">
      <c r="C317" s="66"/>
      <c r="E317" s="58" t="s">
        <v>357</v>
      </c>
      <c r="G317" s="70">
        <f>H317/(1+H316)</f>
        <v>0.96117709591874612</v>
      </c>
      <c r="H317" s="70">
        <f>I317/(1+I316)</f>
        <v>0.98328416912487715</v>
      </c>
      <c r="I317" s="70">
        <v>1</v>
      </c>
      <c r="J317" s="70">
        <f t="shared" ref="J317:U317" si="0">I317*(1+J316)</f>
        <v>1.006</v>
      </c>
      <c r="K317" s="70">
        <f t="shared" si="0"/>
        <v>1.020084</v>
      </c>
      <c r="L317" s="70">
        <f t="shared" si="0"/>
        <v>1.0364053440000001</v>
      </c>
      <c r="M317" s="70">
        <f t="shared" si="0"/>
        <v>1.0550606401920002</v>
      </c>
      <c r="N317" s="70">
        <f t="shared" si="0"/>
        <v>1.0751067923556481</v>
      </c>
      <c r="O317" s="70">
        <f t="shared" si="0"/>
        <v>1.0966089282027611</v>
      </c>
      <c r="P317" s="70">
        <f t="shared" si="0"/>
        <v>1.1185411067668163</v>
      </c>
      <c r="Q317" s="70">
        <f t="shared" si="0"/>
        <v>1.1409119289021525</v>
      </c>
      <c r="R317" s="70">
        <f t="shared" si="0"/>
        <v>1.1637301674801956</v>
      </c>
      <c r="S317" s="70">
        <f t="shared" si="0"/>
        <v>1.1870047708297995</v>
      </c>
      <c r="T317" s="70">
        <f t="shared" si="0"/>
        <v>1.2107448662463955</v>
      </c>
      <c r="U317" s="70">
        <f t="shared" si="0"/>
        <v>1.2349597635713234</v>
      </c>
      <c r="V317" s="70">
        <f t="shared" ref="V317" si="1">U317*(1+V316)</f>
        <v>1.2596589588427498</v>
      </c>
      <c r="W317" s="70">
        <f t="shared" ref="W317:AT317" si="2">V317*(1+W316)</f>
        <v>1.2848521380196047</v>
      </c>
      <c r="X317" s="70">
        <f t="shared" si="2"/>
        <v>1.3105491807799969</v>
      </c>
      <c r="Y317" s="70">
        <f t="shared" si="2"/>
        <v>1.3367601643955969</v>
      </c>
      <c r="Z317" s="70">
        <f t="shared" si="2"/>
        <v>1.3634953676835089</v>
      </c>
      <c r="AA317" s="70">
        <f t="shared" si="2"/>
        <v>1.3907652750371791</v>
      </c>
      <c r="AB317" s="70">
        <f t="shared" si="2"/>
        <v>1.4185805805379226</v>
      </c>
      <c r="AC317" s="70">
        <f t="shared" si="2"/>
        <v>1.446952192148681</v>
      </c>
      <c r="AD317" s="70">
        <f t="shared" si="2"/>
        <v>1.4758912359916547</v>
      </c>
      <c r="AE317" s="70">
        <f t="shared" si="2"/>
        <v>1.5054090607114878</v>
      </c>
      <c r="AF317" s="70">
        <f t="shared" si="2"/>
        <v>1.5355172419257177</v>
      </c>
      <c r="AG317" s="70">
        <f t="shared" si="2"/>
        <v>1.5662275867642321</v>
      </c>
      <c r="AH317" s="70">
        <f t="shared" si="2"/>
        <v>1.5975521384995168</v>
      </c>
      <c r="AI317" s="70">
        <f t="shared" si="2"/>
        <v>1.6295031812695071</v>
      </c>
      <c r="AJ317" s="70">
        <f t="shared" si="2"/>
        <v>1.6620932448948973</v>
      </c>
      <c r="AK317" s="70">
        <f t="shared" si="2"/>
        <v>1.6953351097927953</v>
      </c>
      <c r="AL317" s="70">
        <f t="shared" si="2"/>
        <v>1.7292418119886512</v>
      </c>
      <c r="AM317" s="70">
        <f t="shared" si="2"/>
        <v>1.7638266482284244</v>
      </c>
      <c r="AN317" s="70">
        <f t="shared" si="2"/>
        <v>1.799103181192993</v>
      </c>
      <c r="AO317" s="70">
        <f t="shared" si="2"/>
        <v>1.8350852448168529</v>
      </c>
      <c r="AP317" s="70">
        <f t="shared" si="2"/>
        <v>1.87178694971319</v>
      </c>
      <c r="AQ317" s="70">
        <f t="shared" si="2"/>
        <v>1.9092226887074539</v>
      </c>
      <c r="AR317" s="70">
        <f t="shared" si="2"/>
        <v>1.9474071424816031</v>
      </c>
      <c r="AS317" s="70">
        <f t="shared" si="2"/>
        <v>1.9863552853312352</v>
      </c>
      <c r="AT317" s="70">
        <f t="shared" si="2"/>
        <v>2.02608239103786</v>
      </c>
      <c r="AU317" s="71" t="s">
        <v>133</v>
      </c>
    </row>
    <row r="318" spans="3:47" x14ac:dyDescent="0.35">
      <c r="C318" s="66"/>
    </row>
    <row r="319" spans="3:47" x14ac:dyDescent="0.35">
      <c r="C319" s="66"/>
    </row>
    <row r="320" spans="3:47" x14ac:dyDescent="0.35">
      <c r="C320" s="66"/>
    </row>
    <row r="321" spans="3:46" x14ac:dyDescent="0.35">
      <c r="C321" s="66"/>
    </row>
    <row r="322" spans="3:46" ht="18.5" x14ac:dyDescent="0.35">
      <c r="C322" s="65" t="s">
        <v>130</v>
      </c>
    </row>
    <row r="323" spans="3:46" ht="13" x14ac:dyDescent="0.35">
      <c r="C323" s="66"/>
      <c r="D323" s="67" t="s">
        <v>134</v>
      </c>
    </row>
    <row r="324" spans="3:46" ht="12" thickBot="1" x14ac:dyDescent="0.4">
      <c r="C324" s="66"/>
    </row>
    <row r="325" spans="3:46" ht="15" thickBot="1" x14ac:dyDescent="0.4">
      <c r="D325" s="58">
        <v>1</v>
      </c>
      <c r="E325" s="58" t="str">
        <f t="array" ref="E325:E474">network_element_names</f>
        <v>EXCH_FTTP_OLT_Chassis</v>
      </c>
      <c r="G325" s="72">
        <f>G$317*G163</f>
        <v>5672.344717337417</v>
      </c>
      <c r="H325" s="72">
        <f t="shared" ref="H325:AT325" si="3">H$317*H163</f>
        <v>5475.4128272967801</v>
      </c>
      <c r="I325" s="72">
        <f t="shared" si="3"/>
        <v>5280</v>
      </c>
      <c r="J325" s="72">
        <f t="shared" si="3"/>
        <v>5121.5999999999995</v>
      </c>
      <c r="K325" s="72">
        <f t="shared" si="3"/>
        <v>4967.9519999999993</v>
      </c>
      <c r="L325" s="72">
        <f t="shared" si="3"/>
        <v>5059.8591120000001</v>
      </c>
      <c r="M325" s="72">
        <f t="shared" si="3"/>
        <v>5141.7806404800003</v>
      </c>
      <c r="N325" s="72">
        <f t="shared" si="3"/>
        <v>5440.9387868351987</v>
      </c>
      <c r="O325" s="72">
        <f t="shared" si="3"/>
        <v>6157.3290604351669</v>
      </c>
      <c r="P325" s="72">
        <f t="shared" si="3"/>
        <v>6825.8390727109809</v>
      </c>
      <c r="Q325" s="72">
        <f t="shared" si="3"/>
        <v>7448.6968880958593</v>
      </c>
      <c r="R325" s="72">
        <f t="shared" si="3"/>
        <v>7626.6379804225944</v>
      </c>
      <c r="S325" s="72">
        <f t="shared" si="3"/>
        <v>7787.1987800104371</v>
      </c>
      <c r="T325" s="72">
        <f t="shared" si="3"/>
        <v>7553.5828166101237</v>
      </c>
      <c r="U325" s="72">
        <f t="shared" si="3"/>
        <v>7326.9753321118196</v>
      </c>
      <c r="V325" s="72">
        <f t="shared" si="3"/>
        <v>7107.1660721484659</v>
      </c>
      <c r="W325" s="72">
        <f t="shared" si="3"/>
        <v>6893.9510899840116</v>
      </c>
      <c r="X325" s="72">
        <f t="shared" si="3"/>
        <v>6687.1325572844926</v>
      </c>
      <c r="Y325" s="72">
        <f t="shared" si="3"/>
        <v>6486.5185805659567</v>
      </c>
      <c r="Z325" s="72">
        <f t="shared" si="3"/>
        <v>6291.9230231489764</v>
      </c>
      <c r="AA325" s="72">
        <f t="shared" si="3"/>
        <v>6103.1653324545077</v>
      </c>
      <c r="AB325" s="72">
        <f t="shared" si="3"/>
        <v>5920.0703724808727</v>
      </c>
      <c r="AC325" s="72">
        <f t="shared" si="3"/>
        <v>5742.4682613064469</v>
      </c>
      <c r="AD325" s="72">
        <f t="shared" si="3"/>
        <v>5570.1942134672527</v>
      </c>
      <c r="AE325" s="72">
        <f t="shared" si="3"/>
        <v>5403.0883870632351</v>
      </c>
      <c r="AF325" s="72">
        <f t="shared" si="3"/>
        <v>5240.9957354513372</v>
      </c>
      <c r="AG325" s="72">
        <f t="shared" si="3"/>
        <v>5083.7658633877982</v>
      </c>
      <c r="AH325" s="72">
        <f t="shared" si="3"/>
        <v>4931.2528874861628</v>
      </c>
      <c r="AI325" s="72">
        <f t="shared" si="3"/>
        <v>4783.3153008615773</v>
      </c>
      <c r="AJ325" s="72">
        <f t="shared" si="3"/>
        <v>4639.8158418357289</v>
      </c>
      <c r="AK325" s="72">
        <f t="shared" si="3"/>
        <v>4500.6213665806581</v>
      </c>
      <c r="AL325" s="72">
        <f t="shared" si="3"/>
        <v>4365.6027255832378</v>
      </c>
      <c r="AM325" s="72">
        <f t="shared" si="3"/>
        <v>4234.6346438157407</v>
      </c>
      <c r="AN325" s="72">
        <f t="shared" si="3"/>
        <v>4107.5956045012681</v>
      </c>
      <c r="AO325" s="72">
        <f t="shared" si="3"/>
        <v>3984.3677363662296</v>
      </c>
      <c r="AP325" s="72">
        <f t="shared" si="3"/>
        <v>3864.8367042752429</v>
      </c>
      <c r="AQ325" s="72">
        <f t="shared" si="3"/>
        <v>3748.8916031469844</v>
      </c>
      <c r="AR325" s="72">
        <f t="shared" si="3"/>
        <v>3636.4248550525749</v>
      </c>
      <c r="AS325" s="72">
        <f t="shared" si="3"/>
        <v>3527.3321094009966</v>
      </c>
      <c r="AT325" s="72">
        <f t="shared" si="3"/>
        <v>3421.5121461189665</v>
      </c>
    </row>
    <row r="326" spans="3:46" ht="15" thickBot="1" x14ac:dyDescent="0.4">
      <c r="D326" s="58">
        <v>2</v>
      </c>
      <c r="E326" s="58" t="str">
        <v>EXCH_FTTP_OLT_SBCard</v>
      </c>
      <c r="G326" s="72">
        <f t="shared" ref="G326" si="4">G$317*G164</f>
        <v>3529.1209925100452</v>
      </c>
      <c r="H326" s="72">
        <f t="shared" ref="H326:AT326" si="5">H$317*H164</f>
        <v>3160.7604064241232</v>
      </c>
      <c r="I326" s="72">
        <f t="shared" si="5"/>
        <v>2828</v>
      </c>
      <c r="J326" s="72">
        <f t="shared" si="5"/>
        <v>2545.2000000000003</v>
      </c>
      <c r="K326" s="72">
        <f t="shared" si="5"/>
        <v>2290.6800000000003</v>
      </c>
      <c r="L326" s="72">
        <f t="shared" si="5"/>
        <v>2164.6926000000003</v>
      </c>
      <c r="M326" s="72">
        <f t="shared" si="5"/>
        <v>2040.9958800000009</v>
      </c>
      <c r="N326" s="72">
        <f t="shared" si="5"/>
        <v>2003.8868640000007</v>
      </c>
      <c r="O326" s="72">
        <f t="shared" si="5"/>
        <v>2104.0812072000012</v>
      </c>
      <c r="P326" s="72">
        <f t="shared" si="5"/>
        <v>2164.1978131200008</v>
      </c>
      <c r="Q326" s="72">
        <f t="shared" si="5"/>
        <v>2191.2502857840009</v>
      </c>
      <c r="R326" s="72">
        <f t="shared" si="5"/>
        <v>2081.6877714948005</v>
      </c>
      <c r="S326" s="72">
        <f t="shared" si="5"/>
        <v>1972.1252572056003</v>
      </c>
      <c r="T326" s="72">
        <f t="shared" si="5"/>
        <v>1774.9127314850405</v>
      </c>
      <c r="U326" s="72">
        <f t="shared" si="5"/>
        <v>1597.4214583365363</v>
      </c>
      <c r="V326" s="72">
        <f t="shared" si="5"/>
        <v>1437.6793125028828</v>
      </c>
      <c r="W326" s="72">
        <f t="shared" si="5"/>
        <v>1293.9113812525948</v>
      </c>
      <c r="X326" s="72">
        <f t="shared" si="5"/>
        <v>1164.5202431273351</v>
      </c>
      <c r="Y326" s="72">
        <f t="shared" si="5"/>
        <v>1048.0682188146018</v>
      </c>
      <c r="Z326" s="72">
        <f t="shared" si="5"/>
        <v>943.26139693314133</v>
      </c>
      <c r="AA326" s="72">
        <f t="shared" si="5"/>
        <v>848.93525723982737</v>
      </c>
      <c r="AB326" s="72">
        <f t="shared" si="5"/>
        <v>764.04173151584462</v>
      </c>
      <c r="AC326" s="72">
        <f t="shared" si="5"/>
        <v>687.63755836426026</v>
      </c>
      <c r="AD326" s="72">
        <f t="shared" si="5"/>
        <v>618.87380252783419</v>
      </c>
      <c r="AE326" s="72">
        <f t="shared" si="5"/>
        <v>556.98642227505093</v>
      </c>
      <c r="AF326" s="72">
        <f t="shared" si="5"/>
        <v>501.28778004754577</v>
      </c>
      <c r="AG326" s="72">
        <f t="shared" si="5"/>
        <v>451.15900204279114</v>
      </c>
      <c r="AH326" s="72">
        <f t="shared" si="5"/>
        <v>406.04310183851209</v>
      </c>
      <c r="AI326" s="72">
        <f t="shared" si="5"/>
        <v>365.43879165466086</v>
      </c>
      <c r="AJ326" s="72">
        <f t="shared" si="5"/>
        <v>328.89491248919478</v>
      </c>
      <c r="AK326" s="72">
        <f t="shared" si="5"/>
        <v>296.00542124027538</v>
      </c>
      <c r="AL326" s="72">
        <f t="shared" si="5"/>
        <v>266.40487911624786</v>
      </c>
      <c r="AM326" s="72">
        <f t="shared" si="5"/>
        <v>239.76439120462308</v>
      </c>
      <c r="AN326" s="72">
        <f t="shared" si="5"/>
        <v>215.78795208416074</v>
      </c>
      <c r="AO326" s="72">
        <f t="shared" si="5"/>
        <v>194.20915687574464</v>
      </c>
      <c r="AP326" s="72">
        <f t="shared" si="5"/>
        <v>174.78824118817019</v>
      </c>
      <c r="AQ326" s="72">
        <f t="shared" si="5"/>
        <v>157.30941706935317</v>
      </c>
      <c r="AR326" s="72">
        <f t="shared" si="5"/>
        <v>141.57847536241786</v>
      </c>
      <c r="AS326" s="72">
        <f t="shared" si="5"/>
        <v>127.42062782617607</v>
      </c>
      <c r="AT326" s="72">
        <f t="shared" si="5"/>
        <v>114.67856504355848</v>
      </c>
    </row>
    <row r="327" spans="3:46" ht="15" thickBot="1" x14ac:dyDescent="0.4">
      <c r="D327" s="58">
        <v>3</v>
      </c>
      <c r="E327" s="58" t="str">
        <v>EXCH_FTTP_OLT_NBCard</v>
      </c>
      <c r="G327" s="72">
        <f t="shared" ref="G327" si="6">G$317*G165</f>
        <v>3481.0155337108499</v>
      </c>
      <c r="H327" s="72">
        <f t="shared" ref="H327:AT327" si="7">H$317*H165</f>
        <v>3290.8802980903579</v>
      </c>
      <c r="I327" s="72">
        <f t="shared" si="7"/>
        <v>3108</v>
      </c>
      <c r="J327" s="72">
        <f t="shared" si="7"/>
        <v>2952.6</v>
      </c>
      <c r="K327" s="72">
        <f t="shared" si="7"/>
        <v>2804.97</v>
      </c>
      <c r="L327" s="72">
        <f t="shared" si="7"/>
        <v>2797.9575749999995</v>
      </c>
      <c r="M327" s="72">
        <f t="shared" si="7"/>
        <v>2784.633967499999</v>
      </c>
      <c r="N327" s="72">
        <f t="shared" si="7"/>
        <v>2885.8933844999988</v>
      </c>
      <c r="O327" s="72">
        <f t="shared" si="7"/>
        <v>3198.5318344874991</v>
      </c>
      <c r="P327" s="72">
        <f t="shared" si="7"/>
        <v>3472.6917060149981</v>
      </c>
      <c r="Q327" s="72">
        <f t="shared" si="7"/>
        <v>3711.4392608035296</v>
      </c>
      <c r="R327" s="72">
        <f t="shared" si="7"/>
        <v>3721.7488143057622</v>
      </c>
      <c r="S327" s="72">
        <f t="shared" si="7"/>
        <v>3721.7488143057622</v>
      </c>
      <c r="T327" s="72">
        <f t="shared" si="7"/>
        <v>3535.661373590473</v>
      </c>
      <c r="U327" s="72">
        <f t="shared" si="7"/>
        <v>3358.8783049109497</v>
      </c>
      <c r="V327" s="72">
        <f t="shared" si="7"/>
        <v>3190.9343896654018</v>
      </c>
      <c r="W327" s="72">
        <f t="shared" si="7"/>
        <v>3031.3876701821318</v>
      </c>
      <c r="X327" s="72">
        <f t="shared" si="7"/>
        <v>2879.8182866730253</v>
      </c>
      <c r="Y327" s="72">
        <f t="shared" si="7"/>
        <v>2735.8273723393741</v>
      </c>
      <c r="Z327" s="72">
        <f t="shared" si="7"/>
        <v>2599.0360037224054</v>
      </c>
      <c r="AA327" s="72">
        <f t="shared" si="7"/>
        <v>2469.0842035362853</v>
      </c>
      <c r="AB327" s="72">
        <f t="shared" si="7"/>
        <v>2345.629993359471</v>
      </c>
      <c r="AC327" s="72">
        <f t="shared" si="7"/>
        <v>2228.3484936914974</v>
      </c>
      <c r="AD327" s="72">
        <f t="shared" si="7"/>
        <v>2116.9310690069224</v>
      </c>
      <c r="AE327" s="72">
        <f t="shared" si="7"/>
        <v>2011.084515556576</v>
      </c>
      <c r="AF327" s="72">
        <f t="shared" si="7"/>
        <v>1910.5302897787474</v>
      </c>
      <c r="AG327" s="72">
        <f t="shared" si="7"/>
        <v>1815.0037752898099</v>
      </c>
      <c r="AH327" s="72">
        <f t="shared" si="7"/>
        <v>1724.2535865253196</v>
      </c>
      <c r="AI327" s="72">
        <f t="shared" si="7"/>
        <v>1638.0409071990534</v>
      </c>
      <c r="AJ327" s="72">
        <f t="shared" si="7"/>
        <v>1556.1388618391004</v>
      </c>
      <c r="AK327" s="72">
        <f t="shared" si="7"/>
        <v>1478.3319187471454</v>
      </c>
      <c r="AL327" s="72">
        <f t="shared" si="7"/>
        <v>1404.4153228097878</v>
      </c>
      <c r="AM327" s="72">
        <f t="shared" si="7"/>
        <v>1334.1945566692984</v>
      </c>
      <c r="AN327" s="72">
        <f t="shared" si="7"/>
        <v>1267.4848288358335</v>
      </c>
      <c r="AO327" s="72">
        <f t="shared" si="7"/>
        <v>1204.1105873940417</v>
      </c>
      <c r="AP327" s="72">
        <f t="shared" si="7"/>
        <v>1143.9050580243395</v>
      </c>
      <c r="AQ327" s="72">
        <f t="shared" si="7"/>
        <v>1086.7098051231228</v>
      </c>
      <c r="AR327" s="72">
        <f t="shared" si="7"/>
        <v>1032.3743148669664</v>
      </c>
      <c r="AS327" s="72">
        <f t="shared" si="7"/>
        <v>980.75559912361814</v>
      </c>
      <c r="AT327" s="72">
        <f t="shared" si="7"/>
        <v>931.71781916743726</v>
      </c>
    </row>
    <row r="328" spans="3:46" ht="15" thickBot="1" x14ac:dyDescent="0.4">
      <c r="D328" s="58">
        <v>4</v>
      </c>
      <c r="E328" s="58" t="str">
        <v>Unused</v>
      </c>
      <c r="G328" s="72">
        <f t="shared" ref="G328" si="8">G$317*G166</f>
        <v>0</v>
      </c>
      <c r="H328" s="72">
        <f t="shared" ref="H328:AT328" si="9">H$317*H166</f>
        <v>0</v>
      </c>
      <c r="I328" s="72">
        <f t="shared" si="9"/>
        <v>0</v>
      </c>
      <c r="J328" s="72">
        <f t="shared" si="9"/>
        <v>0</v>
      </c>
      <c r="K328" s="72">
        <f t="shared" si="9"/>
        <v>0</v>
      </c>
      <c r="L328" s="72">
        <f t="shared" si="9"/>
        <v>0</v>
      </c>
      <c r="M328" s="72">
        <f t="shared" si="9"/>
        <v>0</v>
      </c>
      <c r="N328" s="72">
        <f t="shared" si="9"/>
        <v>0</v>
      </c>
      <c r="O328" s="72">
        <f t="shared" si="9"/>
        <v>0</v>
      </c>
      <c r="P328" s="72">
        <f t="shared" si="9"/>
        <v>0</v>
      </c>
      <c r="Q328" s="72">
        <f t="shared" si="9"/>
        <v>0</v>
      </c>
      <c r="R328" s="72">
        <f t="shared" si="9"/>
        <v>0</v>
      </c>
      <c r="S328" s="72">
        <f t="shared" si="9"/>
        <v>0</v>
      </c>
      <c r="T328" s="72">
        <f t="shared" si="9"/>
        <v>0</v>
      </c>
      <c r="U328" s="72">
        <f t="shared" si="9"/>
        <v>0</v>
      </c>
      <c r="V328" s="72">
        <f t="shared" si="9"/>
        <v>0</v>
      </c>
      <c r="W328" s="72">
        <f t="shared" si="9"/>
        <v>0</v>
      </c>
      <c r="X328" s="72">
        <f t="shared" si="9"/>
        <v>0</v>
      </c>
      <c r="Y328" s="72">
        <f t="shared" si="9"/>
        <v>0</v>
      </c>
      <c r="Z328" s="72">
        <f t="shared" si="9"/>
        <v>0</v>
      </c>
      <c r="AA328" s="72">
        <f t="shared" si="9"/>
        <v>0</v>
      </c>
      <c r="AB328" s="72">
        <f t="shared" si="9"/>
        <v>0</v>
      </c>
      <c r="AC328" s="72">
        <f t="shared" si="9"/>
        <v>0</v>
      </c>
      <c r="AD328" s="72">
        <f t="shared" si="9"/>
        <v>0</v>
      </c>
      <c r="AE328" s="72">
        <f t="shared" si="9"/>
        <v>0</v>
      </c>
      <c r="AF328" s="72">
        <f t="shared" si="9"/>
        <v>0</v>
      </c>
      <c r="AG328" s="72">
        <f t="shared" si="9"/>
        <v>0</v>
      </c>
      <c r="AH328" s="72">
        <f t="shared" si="9"/>
        <v>0</v>
      </c>
      <c r="AI328" s="72">
        <f t="shared" si="9"/>
        <v>0</v>
      </c>
      <c r="AJ328" s="72">
        <f t="shared" si="9"/>
        <v>0</v>
      </c>
      <c r="AK328" s="72">
        <f t="shared" si="9"/>
        <v>0</v>
      </c>
      <c r="AL328" s="72">
        <f t="shared" si="9"/>
        <v>0</v>
      </c>
      <c r="AM328" s="72">
        <f t="shared" si="9"/>
        <v>0</v>
      </c>
      <c r="AN328" s="72">
        <f t="shared" si="9"/>
        <v>0</v>
      </c>
      <c r="AO328" s="72">
        <f t="shared" si="9"/>
        <v>0</v>
      </c>
      <c r="AP328" s="72">
        <f t="shared" si="9"/>
        <v>0</v>
      </c>
      <c r="AQ328" s="72">
        <f t="shared" si="9"/>
        <v>0</v>
      </c>
      <c r="AR328" s="72">
        <f t="shared" si="9"/>
        <v>0</v>
      </c>
      <c r="AS328" s="72">
        <f t="shared" si="9"/>
        <v>0</v>
      </c>
      <c r="AT328" s="72">
        <f t="shared" si="9"/>
        <v>0</v>
      </c>
    </row>
    <row r="329" spans="3:46" ht="15" thickBot="1" x14ac:dyDescent="0.4">
      <c r="D329" s="58">
        <v>5</v>
      </c>
      <c r="E329" s="58" t="str">
        <v>Unused</v>
      </c>
      <c r="G329" s="72">
        <f t="shared" ref="G329" si="10">G$317*G167</f>
        <v>0</v>
      </c>
      <c r="H329" s="72">
        <f t="shared" ref="H329:AT329" si="11">H$317*H167</f>
        <v>0</v>
      </c>
      <c r="I329" s="72">
        <f t="shared" si="11"/>
        <v>0</v>
      </c>
      <c r="J329" s="72">
        <f t="shared" si="11"/>
        <v>0</v>
      </c>
      <c r="K329" s="72">
        <f t="shared" si="11"/>
        <v>0</v>
      </c>
      <c r="L329" s="72">
        <f t="shared" si="11"/>
        <v>0</v>
      </c>
      <c r="M329" s="72">
        <f t="shared" si="11"/>
        <v>0</v>
      </c>
      <c r="N329" s="72">
        <f t="shared" si="11"/>
        <v>0</v>
      </c>
      <c r="O329" s="72">
        <f t="shared" si="11"/>
        <v>0</v>
      </c>
      <c r="P329" s="72">
        <f t="shared" si="11"/>
        <v>0</v>
      </c>
      <c r="Q329" s="72">
        <f t="shared" si="11"/>
        <v>0</v>
      </c>
      <c r="R329" s="72">
        <f t="shared" si="11"/>
        <v>0</v>
      </c>
      <c r="S329" s="72">
        <f t="shared" si="11"/>
        <v>0</v>
      </c>
      <c r="T329" s="72">
        <f t="shared" si="11"/>
        <v>0</v>
      </c>
      <c r="U329" s="72">
        <f t="shared" si="11"/>
        <v>0</v>
      </c>
      <c r="V329" s="72">
        <f t="shared" si="11"/>
        <v>0</v>
      </c>
      <c r="W329" s="72">
        <f t="shared" si="11"/>
        <v>0</v>
      </c>
      <c r="X329" s="72">
        <f t="shared" si="11"/>
        <v>0</v>
      </c>
      <c r="Y329" s="72">
        <f t="shared" si="11"/>
        <v>0</v>
      </c>
      <c r="Z329" s="72">
        <f t="shared" si="11"/>
        <v>0</v>
      </c>
      <c r="AA329" s="72">
        <f t="shared" si="11"/>
        <v>0</v>
      </c>
      <c r="AB329" s="72">
        <f t="shared" si="11"/>
        <v>0</v>
      </c>
      <c r="AC329" s="72">
        <f t="shared" si="11"/>
        <v>0</v>
      </c>
      <c r="AD329" s="72">
        <f t="shared" si="11"/>
        <v>0</v>
      </c>
      <c r="AE329" s="72">
        <f t="shared" si="11"/>
        <v>0</v>
      </c>
      <c r="AF329" s="72">
        <f t="shared" si="11"/>
        <v>0</v>
      </c>
      <c r="AG329" s="72">
        <f t="shared" si="11"/>
        <v>0</v>
      </c>
      <c r="AH329" s="72">
        <f t="shared" si="11"/>
        <v>0</v>
      </c>
      <c r="AI329" s="72">
        <f t="shared" si="11"/>
        <v>0</v>
      </c>
      <c r="AJ329" s="72">
        <f t="shared" si="11"/>
        <v>0</v>
      </c>
      <c r="AK329" s="72">
        <f t="shared" si="11"/>
        <v>0</v>
      </c>
      <c r="AL329" s="72">
        <f t="shared" si="11"/>
        <v>0</v>
      </c>
      <c r="AM329" s="72">
        <f t="shared" si="11"/>
        <v>0</v>
      </c>
      <c r="AN329" s="72">
        <f t="shared" si="11"/>
        <v>0</v>
      </c>
      <c r="AO329" s="72">
        <f t="shared" si="11"/>
        <v>0</v>
      </c>
      <c r="AP329" s="72">
        <f t="shared" si="11"/>
        <v>0</v>
      </c>
      <c r="AQ329" s="72">
        <f t="shared" si="11"/>
        <v>0</v>
      </c>
      <c r="AR329" s="72">
        <f t="shared" si="11"/>
        <v>0</v>
      </c>
      <c r="AS329" s="72">
        <f t="shared" si="11"/>
        <v>0</v>
      </c>
      <c r="AT329" s="72">
        <f t="shared" si="11"/>
        <v>0</v>
      </c>
    </row>
    <row r="330" spans="3:46" ht="15" thickBot="1" x14ac:dyDescent="0.4">
      <c r="D330" s="58">
        <v>6</v>
      </c>
      <c r="E330" s="58" t="str">
        <v>EXCH_Eth_LA_NTE_1G</v>
      </c>
      <c r="G330" s="72">
        <f t="shared" ref="G330" si="12">G$317*G168</f>
        <v>429.72308464677388</v>
      </c>
      <c r="H330" s="72">
        <f t="shared" ref="H330:AT330" si="13">H$317*H168</f>
        <v>414.80400206793786</v>
      </c>
      <c r="I330" s="72">
        <f t="shared" si="13"/>
        <v>400</v>
      </c>
      <c r="J330" s="72">
        <f t="shared" si="13"/>
        <v>388</v>
      </c>
      <c r="K330" s="72">
        <f t="shared" si="13"/>
        <v>376.35999999999996</v>
      </c>
      <c r="L330" s="72">
        <f t="shared" si="13"/>
        <v>365.06919999999997</v>
      </c>
      <c r="M330" s="72">
        <f t="shared" si="13"/>
        <v>354.11712399999993</v>
      </c>
      <c r="N330" s="72">
        <f t="shared" si="13"/>
        <v>343.49361027999993</v>
      </c>
      <c r="O330" s="72">
        <f t="shared" si="13"/>
        <v>333.18880197159996</v>
      </c>
      <c r="P330" s="72">
        <f t="shared" si="13"/>
        <v>323.19313791245202</v>
      </c>
      <c r="Q330" s="72">
        <f t="shared" si="13"/>
        <v>313.49734377507843</v>
      </c>
      <c r="R330" s="72">
        <f t="shared" si="13"/>
        <v>304.092423461826</v>
      </c>
      <c r="S330" s="72">
        <f t="shared" si="13"/>
        <v>294.96965075797118</v>
      </c>
      <c r="T330" s="72">
        <f t="shared" si="13"/>
        <v>286.12056123523212</v>
      </c>
      <c r="U330" s="72">
        <f t="shared" si="13"/>
        <v>277.53694439817514</v>
      </c>
      <c r="V330" s="72">
        <f t="shared" si="13"/>
        <v>269.21083606622983</v>
      </c>
      <c r="W330" s="72">
        <f t="shared" si="13"/>
        <v>261.13451098424298</v>
      </c>
      <c r="X330" s="72">
        <f t="shared" si="13"/>
        <v>253.30047565471568</v>
      </c>
      <c r="Y330" s="72">
        <f t="shared" si="13"/>
        <v>245.70146138507423</v>
      </c>
      <c r="Z330" s="72">
        <f t="shared" si="13"/>
        <v>238.33041754352203</v>
      </c>
      <c r="AA330" s="72">
        <f t="shared" si="13"/>
        <v>231.18050501721635</v>
      </c>
      <c r="AB330" s="72">
        <f t="shared" si="13"/>
        <v>224.24508986669986</v>
      </c>
      <c r="AC330" s="72">
        <f t="shared" si="13"/>
        <v>217.51773717069887</v>
      </c>
      <c r="AD330" s="72">
        <f t="shared" si="13"/>
        <v>210.99220505557787</v>
      </c>
      <c r="AE330" s="72">
        <f t="shared" si="13"/>
        <v>204.66243890391053</v>
      </c>
      <c r="AF330" s="72">
        <f t="shared" si="13"/>
        <v>198.52256573679321</v>
      </c>
      <c r="AG330" s="72">
        <f t="shared" si="13"/>
        <v>192.56688876468942</v>
      </c>
      <c r="AH330" s="72">
        <f t="shared" si="13"/>
        <v>186.7898821017487</v>
      </c>
      <c r="AI330" s="72">
        <f t="shared" si="13"/>
        <v>181.18618563869626</v>
      </c>
      <c r="AJ330" s="72">
        <f t="shared" si="13"/>
        <v>175.75060006953538</v>
      </c>
      <c r="AK330" s="72">
        <f t="shared" si="13"/>
        <v>170.47808206744929</v>
      </c>
      <c r="AL330" s="72">
        <f t="shared" si="13"/>
        <v>165.36373960542582</v>
      </c>
      <c r="AM330" s="72">
        <f t="shared" si="13"/>
        <v>160.40282741726304</v>
      </c>
      <c r="AN330" s="72">
        <f t="shared" si="13"/>
        <v>155.59074259474517</v>
      </c>
      <c r="AO330" s="72">
        <f t="shared" si="13"/>
        <v>150.92302031690281</v>
      </c>
      <c r="AP330" s="72">
        <f t="shared" si="13"/>
        <v>146.39532970739572</v>
      </c>
      <c r="AQ330" s="72">
        <f t="shared" si="13"/>
        <v>142.0034698161738</v>
      </c>
      <c r="AR330" s="72">
        <f t="shared" si="13"/>
        <v>137.7433657216886</v>
      </c>
      <c r="AS330" s="72">
        <f t="shared" si="13"/>
        <v>133.61106475003791</v>
      </c>
      <c r="AT330" s="72">
        <f t="shared" si="13"/>
        <v>129.6027328075368</v>
      </c>
    </row>
    <row r="331" spans="3:46" ht="15" thickBot="1" x14ac:dyDescent="0.4">
      <c r="D331" s="58">
        <v>7</v>
      </c>
      <c r="E331" s="58" t="str">
        <v>EXCH_Eth_LA_NTE_10G</v>
      </c>
      <c r="G331" s="72">
        <f t="shared" ref="G331" si="14">G$317*G169</f>
        <v>1611.4615674254021</v>
      </c>
      <c r="H331" s="72">
        <f t="shared" ref="H331:AT331" si="15">H$317*H169</f>
        <v>1555.5150077547669</v>
      </c>
      <c r="I331" s="72">
        <f t="shared" si="15"/>
        <v>1500</v>
      </c>
      <c r="J331" s="72">
        <f t="shared" si="15"/>
        <v>1455</v>
      </c>
      <c r="K331" s="72">
        <f t="shared" si="15"/>
        <v>1411.35</v>
      </c>
      <c r="L331" s="72">
        <f t="shared" si="15"/>
        <v>1369.0094999999997</v>
      </c>
      <c r="M331" s="72">
        <f t="shared" si="15"/>
        <v>1327.9392149999999</v>
      </c>
      <c r="N331" s="72">
        <f t="shared" si="15"/>
        <v>1288.1010385499999</v>
      </c>
      <c r="O331" s="72">
        <f t="shared" si="15"/>
        <v>1249.4580073934999</v>
      </c>
      <c r="P331" s="72">
        <f t="shared" si="15"/>
        <v>1211.9742671716949</v>
      </c>
      <c r="Q331" s="72">
        <f t="shared" si="15"/>
        <v>1175.6150391565441</v>
      </c>
      <c r="R331" s="72">
        <f t="shared" si="15"/>
        <v>1140.3465879818475</v>
      </c>
      <c r="S331" s="72">
        <f t="shared" si="15"/>
        <v>1106.136190342392</v>
      </c>
      <c r="T331" s="72">
        <f t="shared" si="15"/>
        <v>1072.9521046321204</v>
      </c>
      <c r="U331" s="72">
        <f t="shared" si="15"/>
        <v>1040.7635414931567</v>
      </c>
      <c r="V331" s="72">
        <f t="shared" si="15"/>
        <v>1009.540635248362</v>
      </c>
      <c r="W331" s="72">
        <f t="shared" si="15"/>
        <v>979.25441619091123</v>
      </c>
      <c r="X331" s="72">
        <f t="shared" si="15"/>
        <v>949.87678370518381</v>
      </c>
      <c r="Y331" s="72">
        <f t="shared" si="15"/>
        <v>921.38048019402834</v>
      </c>
      <c r="Z331" s="72">
        <f t="shared" si="15"/>
        <v>893.73906578820743</v>
      </c>
      <c r="AA331" s="72">
        <f t="shared" si="15"/>
        <v>866.92689381456137</v>
      </c>
      <c r="AB331" s="72">
        <f t="shared" si="15"/>
        <v>840.91908700012436</v>
      </c>
      <c r="AC331" s="72">
        <f t="shared" si="15"/>
        <v>815.69151439012069</v>
      </c>
      <c r="AD331" s="72">
        <f t="shared" si="15"/>
        <v>791.22076895841701</v>
      </c>
      <c r="AE331" s="72">
        <f t="shared" si="15"/>
        <v>767.48414588966455</v>
      </c>
      <c r="AF331" s="72">
        <f t="shared" si="15"/>
        <v>744.45962151297454</v>
      </c>
      <c r="AG331" s="72">
        <f t="shared" si="15"/>
        <v>722.12583286758536</v>
      </c>
      <c r="AH331" s="72">
        <f t="shared" si="15"/>
        <v>700.4620578815576</v>
      </c>
      <c r="AI331" s="72">
        <f t="shared" si="15"/>
        <v>679.44819614511084</v>
      </c>
      <c r="AJ331" s="72">
        <f t="shared" si="15"/>
        <v>659.06475026075759</v>
      </c>
      <c r="AK331" s="72">
        <f t="shared" si="15"/>
        <v>639.29280775293489</v>
      </c>
      <c r="AL331" s="72">
        <f t="shared" si="15"/>
        <v>620.11402352034679</v>
      </c>
      <c r="AM331" s="72">
        <f t="shared" si="15"/>
        <v>601.51060281473644</v>
      </c>
      <c r="AN331" s="72">
        <f t="shared" si="15"/>
        <v>583.46528473029423</v>
      </c>
      <c r="AO331" s="72">
        <f t="shared" si="15"/>
        <v>565.96132618838556</v>
      </c>
      <c r="AP331" s="72">
        <f t="shared" si="15"/>
        <v>548.98248640273391</v>
      </c>
      <c r="AQ331" s="72">
        <f t="shared" si="15"/>
        <v>532.51301181065185</v>
      </c>
      <c r="AR331" s="72">
        <f t="shared" si="15"/>
        <v>516.5376214563322</v>
      </c>
      <c r="AS331" s="72">
        <f t="shared" si="15"/>
        <v>501.04149281264216</v>
      </c>
      <c r="AT331" s="72">
        <f t="shared" si="15"/>
        <v>486.01024802826299</v>
      </c>
    </row>
    <row r="332" spans="3:46" ht="15" thickBot="1" x14ac:dyDescent="0.4">
      <c r="D332" s="58">
        <v>8</v>
      </c>
      <c r="E332" s="58" t="str">
        <v>Unused</v>
      </c>
      <c r="G332" s="72">
        <f t="shared" ref="G332" si="16">G$317*G170</f>
        <v>0</v>
      </c>
      <c r="H332" s="72">
        <f t="shared" ref="H332:AT332" si="17">H$317*H170</f>
        <v>0</v>
      </c>
      <c r="I332" s="72">
        <f t="shared" si="17"/>
        <v>0</v>
      </c>
      <c r="J332" s="72">
        <f t="shared" si="17"/>
        <v>0</v>
      </c>
      <c r="K332" s="72">
        <f t="shared" si="17"/>
        <v>0</v>
      </c>
      <c r="L332" s="72">
        <f t="shared" si="17"/>
        <v>0</v>
      </c>
      <c r="M332" s="72">
        <f t="shared" si="17"/>
        <v>0</v>
      </c>
      <c r="N332" s="72">
        <f t="shared" si="17"/>
        <v>0</v>
      </c>
      <c r="O332" s="72">
        <f t="shared" si="17"/>
        <v>0</v>
      </c>
      <c r="P332" s="72">
        <f t="shared" si="17"/>
        <v>0</v>
      </c>
      <c r="Q332" s="72">
        <f t="shared" si="17"/>
        <v>0</v>
      </c>
      <c r="R332" s="72">
        <f t="shared" si="17"/>
        <v>0</v>
      </c>
      <c r="S332" s="72">
        <f t="shared" si="17"/>
        <v>0</v>
      </c>
      <c r="T332" s="72">
        <f t="shared" si="17"/>
        <v>0</v>
      </c>
      <c r="U332" s="72">
        <f t="shared" si="17"/>
        <v>0</v>
      </c>
      <c r="V332" s="72">
        <f t="shared" si="17"/>
        <v>0</v>
      </c>
      <c r="W332" s="72">
        <f t="shared" si="17"/>
        <v>0</v>
      </c>
      <c r="X332" s="72">
        <f t="shared" si="17"/>
        <v>0</v>
      </c>
      <c r="Y332" s="72">
        <f t="shared" si="17"/>
        <v>0</v>
      </c>
      <c r="Z332" s="72">
        <f t="shared" si="17"/>
        <v>0</v>
      </c>
      <c r="AA332" s="72">
        <f t="shared" si="17"/>
        <v>0</v>
      </c>
      <c r="AB332" s="72">
        <f t="shared" si="17"/>
        <v>0</v>
      </c>
      <c r="AC332" s="72">
        <f t="shared" si="17"/>
        <v>0</v>
      </c>
      <c r="AD332" s="72">
        <f t="shared" si="17"/>
        <v>0</v>
      </c>
      <c r="AE332" s="72">
        <f t="shared" si="17"/>
        <v>0</v>
      </c>
      <c r="AF332" s="72">
        <f t="shared" si="17"/>
        <v>0</v>
      </c>
      <c r="AG332" s="72">
        <f t="shared" si="17"/>
        <v>0</v>
      </c>
      <c r="AH332" s="72">
        <f t="shared" si="17"/>
        <v>0</v>
      </c>
      <c r="AI332" s="72">
        <f t="shared" si="17"/>
        <v>0</v>
      </c>
      <c r="AJ332" s="72">
        <f t="shared" si="17"/>
        <v>0</v>
      </c>
      <c r="AK332" s="72">
        <f t="shared" si="17"/>
        <v>0</v>
      </c>
      <c r="AL332" s="72">
        <f t="shared" si="17"/>
        <v>0</v>
      </c>
      <c r="AM332" s="72">
        <f t="shared" si="17"/>
        <v>0</v>
      </c>
      <c r="AN332" s="72">
        <f t="shared" si="17"/>
        <v>0</v>
      </c>
      <c r="AO332" s="72">
        <f t="shared" si="17"/>
        <v>0</v>
      </c>
      <c r="AP332" s="72">
        <f t="shared" si="17"/>
        <v>0</v>
      </c>
      <c r="AQ332" s="72">
        <f t="shared" si="17"/>
        <v>0</v>
      </c>
      <c r="AR332" s="72">
        <f t="shared" si="17"/>
        <v>0</v>
      </c>
      <c r="AS332" s="72">
        <f t="shared" si="17"/>
        <v>0</v>
      </c>
      <c r="AT332" s="72">
        <f t="shared" si="17"/>
        <v>0</v>
      </c>
    </row>
    <row r="333" spans="3:46" ht="15" thickBot="1" x14ac:dyDescent="0.4">
      <c r="D333" s="58">
        <v>9</v>
      </c>
      <c r="E333" s="58" t="str">
        <v>Unused</v>
      </c>
      <c r="G333" s="72">
        <f t="shared" ref="G333" si="18">G$317*G171</f>
        <v>0</v>
      </c>
      <c r="H333" s="72">
        <f t="shared" ref="H333:AT333" si="19">H$317*H171</f>
        <v>0</v>
      </c>
      <c r="I333" s="72">
        <f t="shared" si="19"/>
        <v>0</v>
      </c>
      <c r="J333" s="72">
        <f t="shared" si="19"/>
        <v>0</v>
      </c>
      <c r="K333" s="72">
        <f t="shared" si="19"/>
        <v>0</v>
      </c>
      <c r="L333" s="72">
        <f t="shared" si="19"/>
        <v>0</v>
      </c>
      <c r="M333" s="72">
        <f t="shared" si="19"/>
        <v>0</v>
      </c>
      <c r="N333" s="72">
        <f t="shared" si="19"/>
        <v>0</v>
      </c>
      <c r="O333" s="72">
        <f t="shared" si="19"/>
        <v>0</v>
      </c>
      <c r="P333" s="72">
        <f t="shared" si="19"/>
        <v>0</v>
      </c>
      <c r="Q333" s="72">
        <f t="shared" si="19"/>
        <v>0</v>
      </c>
      <c r="R333" s="72">
        <f t="shared" si="19"/>
        <v>0</v>
      </c>
      <c r="S333" s="72">
        <f t="shared" si="19"/>
        <v>0</v>
      </c>
      <c r="T333" s="72">
        <f t="shared" si="19"/>
        <v>0</v>
      </c>
      <c r="U333" s="72">
        <f t="shared" si="19"/>
        <v>0</v>
      </c>
      <c r="V333" s="72">
        <f t="shared" si="19"/>
        <v>0</v>
      </c>
      <c r="W333" s="72">
        <f t="shared" si="19"/>
        <v>0</v>
      </c>
      <c r="X333" s="72">
        <f t="shared" si="19"/>
        <v>0</v>
      </c>
      <c r="Y333" s="72">
        <f t="shared" si="19"/>
        <v>0</v>
      </c>
      <c r="Z333" s="72">
        <f t="shared" si="19"/>
        <v>0</v>
      </c>
      <c r="AA333" s="72">
        <f t="shared" si="19"/>
        <v>0</v>
      </c>
      <c r="AB333" s="72">
        <f t="shared" si="19"/>
        <v>0</v>
      </c>
      <c r="AC333" s="72">
        <f t="shared" si="19"/>
        <v>0</v>
      </c>
      <c r="AD333" s="72">
        <f t="shared" si="19"/>
        <v>0</v>
      </c>
      <c r="AE333" s="72">
        <f t="shared" si="19"/>
        <v>0</v>
      </c>
      <c r="AF333" s="72">
        <f t="shared" si="19"/>
        <v>0</v>
      </c>
      <c r="AG333" s="72">
        <f t="shared" si="19"/>
        <v>0</v>
      </c>
      <c r="AH333" s="72">
        <f t="shared" si="19"/>
        <v>0</v>
      </c>
      <c r="AI333" s="72">
        <f t="shared" si="19"/>
        <v>0</v>
      </c>
      <c r="AJ333" s="72">
        <f t="shared" si="19"/>
        <v>0</v>
      </c>
      <c r="AK333" s="72">
        <f t="shared" si="19"/>
        <v>0</v>
      </c>
      <c r="AL333" s="72">
        <f t="shared" si="19"/>
        <v>0</v>
      </c>
      <c r="AM333" s="72">
        <f t="shared" si="19"/>
        <v>0</v>
      </c>
      <c r="AN333" s="72">
        <f t="shared" si="19"/>
        <v>0</v>
      </c>
      <c r="AO333" s="72">
        <f t="shared" si="19"/>
        <v>0</v>
      </c>
      <c r="AP333" s="72">
        <f t="shared" si="19"/>
        <v>0</v>
      </c>
      <c r="AQ333" s="72">
        <f t="shared" si="19"/>
        <v>0</v>
      </c>
      <c r="AR333" s="72">
        <f t="shared" si="19"/>
        <v>0</v>
      </c>
      <c r="AS333" s="72">
        <f t="shared" si="19"/>
        <v>0</v>
      </c>
      <c r="AT333" s="72">
        <f t="shared" si="19"/>
        <v>0</v>
      </c>
    </row>
    <row r="334" spans="3:46" ht="15" thickBot="1" x14ac:dyDescent="0.4">
      <c r="D334" s="58">
        <v>10</v>
      </c>
      <c r="E334" s="58" t="str">
        <v>EXCH_Eth_Bckhl_NTE_1G</v>
      </c>
      <c r="G334" s="72">
        <f t="shared" ref="G334" si="20">G$317*G172</f>
        <v>429.72308464677388</v>
      </c>
      <c r="H334" s="72">
        <f t="shared" ref="H334:AT334" si="21">H$317*H172</f>
        <v>414.80400206793786</v>
      </c>
      <c r="I334" s="72">
        <f t="shared" si="21"/>
        <v>400</v>
      </c>
      <c r="J334" s="72">
        <f t="shared" si="21"/>
        <v>388</v>
      </c>
      <c r="K334" s="72">
        <f t="shared" si="21"/>
        <v>376.35999999999996</v>
      </c>
      <c r="L334" s="72">
        <f t="shared" si="21"/>
        <v>365.06919999999997</v>
      </c>
      <c r="M334" s="72">
        <f t="shared" si="21"/>
        <v>354.11712399999993</v>
      </c>
      <c r="N334" s="72">
        <f t="shared" si="21"/>
        <v>343.49361027999993</v>
      </c>
      <c r="O334" s="72">
        <f t="shared" si="21"/>
        <v>333.18880197159996</v>
      </c>
      <c r="P334" s="72">
        <f t="shared" si="21"/>
        <v>323.19313791245202</v>
      </c>
      <c r="Q334" s="72">
        <f t="shared" si="21"/>
        <v>313.49734377507843</v>
      </c>
      <c r="R334" s="72">
        <f t="shared" si="21"/>
        <v>304.092423461826</v>
      </c>
      <c r="S334" s="72">
        <f t="shared" si="21"/>
        <v>294.96965075797118</v>
      </c>
      <c r="T334" s="72">
        <f t="shared" si="21"/>
        <v>286.12056123523212</v>
      </c>
      <c r="U334" s="72">
        <f t="shared" si="21"/>
        <v>277.53694439817514</v>
      </c>
      <c r="V334" s="72">
        <f t="shared" si="21"/>
        <v>269.21083606622983</v>
      </c>
      <c r="W334" s="72">
        <f t="shared" si="21"/>
        <v>261.13451098424298</v>
      </c>
      <c r="X334" s="72">
        <f t="shared" si="21"/>
        <v>253.30047565471568</v>
      </c>
      <c r="Y334" s="72">
        <f t="shared" si="21"/>
        <v>245.70146138507423</v>
      </c>
      <c r="Z334" s="72">
        <f t="shared" si="21"/>
        <v>238.33041754352203</v>
      </c>
      <c r="AA334" s="72">
        <f t="shared" si="21"/>
        <v>231.18050501721635</v>
      </c>
      <c r="AB334" s="72">
        <f t="shared" si="21"/>
        <v>224.24508986669986</v>
      </c>
      <c r="AC334" s="72">
        <f t="shared" si="21"/>
        <v>217.51773717069887</v>
      </c>
      <c r="AD334" s="72">
        <f t="shared" si="21"/>
        <v>210.99220505557787</v>
      </c>
      <c r="AE334" s="72">
        <f t="shared" si="21"/>
        <v>204.66243890391053</v>
      </c>
      <c r="AF334" s="72">
        <f t="shared" si="21"/>
        <v>198.52256573679321</v>
      </c>
      <c r="AG334" s="72">
        <f t="shared" si="21"/>
        <v>192.56688876468942</v>
      </c>
      <c r="AH334" s="72">
        <f t="shared" si="21"/>
        <v>186.7898821017487</v>
      </c>
      <c r="AI334" s="72">
        <f t="shared" si="21"/>
        <v>181.18618563869626</v>
      </c>
      <c r="AJ334" s="72">
        <f t="shared" si="21"/>
        <v>175.75060006953538</v>
      </c>
      <c r="AK334" s="72">
        <f t="shared" si="21"/>
        <v>170.47808206744929</v>
      </c>
      <c r="AL334" s="72">
        <f t="shared" si="21"/>
        <v>165.36373960542582</v>
      </c>
      <c r="AM334" s="72">
        <f t="shared" si="21"/>
        <v>160.40282741726304</v>
      </c>
      <c r="AN334" s="72">
        <f t="shared" si="21"/>
        <v>155.59074259474517</v>
      </c>
      <c r="AO334" s="72">
        <f t="shared" si="21"/>
        <v>150.92302031690281</v>
      </c>
      <c r="AP334" s="72">
        <f t="shared" si="21"/>
        <v>146.39532970739572</v>
      </c>
      <c r="AQ334" s="72">
        <f t="shared" si="21"/>
        <v>142.0034698161738</v>
      </c>
      <c r="AR334" s="72">
        <f t="shared" si="21"/>
        <v>137.7433657216886</v>
      </c>
      <c r="AS334" s="72">
        <f t="shared" si="21"/>
        <v>133.61106475003791</v>
      </c>
      <c r="AT334" s="72">
        <f t="shared" si="21"/>
        <v>129.6027328075368</v>
      </c>
    </row>
    <row r="335" spans="3:46" ht="15" hidden="1" outlineLevel="1" thickBot="1" x14ac:dyDescent="0.4">
      <c r="D335" s="58">
        <v>11</v>
      </c>
      <c r="E335" s="58" t="str">
        <v>EXCH_Eth_Bckhl_NTE_10G</v>
      </c>
      <c r="G335" s="72">
        <f t="shared" ref="G335" si="22">G$317*G173</f>
        <v>1611.4615674254021</v>
      </c>
      <c r="H335" s="72">
        <f t="shared" ref="H335:AT335" si="23">H$317*H173</f>
        <v>1555.5150077547669</v>
      </c>
      <c r="I335" s="72">
        <f t="shared" si="23"/>
        <v>1500</v>
      </c>
      <c r="J335" s="72">
        <f t="shared" si="23"/>
        <v>1455</v>
      </c>
      <c r="K335" s="72">
        <f t="shared" si="23"/>
        <v>1411.35</v>
      </c>
      <c r="L335" s="72">
        <f t="shared" si="23"/>
        <v>1369.0094999999997</v>
      </c>
      <c r="M335" s="72">
        <f t="shared" si="23"/>
        <v>1327.9392149999999</v>
      </c>
      <c r="N335" s="72">
        <f t="shared" si="23"/>
        <v>1288.1010385499999</v>
      </c>
      <c r="O335" s="72">
        <f t="shared" si="23"/>
        <v>1249.4580073934999</v>
      </c>
      <c r="P335" s="72">
        <f t="shared" si="23"/>
        <v>1211.9742671716949</v>
      </c>
      <c r="Q335" s="72">
        <f t="shared" si="23"/>
        <v>1175.6150391565441</v>
      </c>
      <c r="R335" s="72">
        <f t="shared" si="23"/>
        <v>1140.3465879818475</v>
      </c>
      <c r="S335" s="72">
        <f t="shared" si="23"/>
        <v>1106.136190342392</v>
      </c>
      <c r="T335" s="72">
        <f t="shared" si="23"/>
        <v>1072.9521046321204</v>
      </c>
      <c r="U335" s="72">
        <f t="shared" si="23"/>
        <v>1040.7635414931567</v>
      </c>
      <c r="V335" s="72">
        <f t="shared" si="23"/>
        <v>1009.540635248362</v>
      </c>
      <c r="W335" s="72">
        <f t="shared" si="23"/>
        <v>979.25441619091123</v>
      </c>
      <c r="X335" s="72">
        <f t="shared" si="23"/>
        <v>949.87678370518381</v>
      </c>
      <c r="Y335" s="72">
        <f t="shared" si="23"/>
        <v>921.38048019402834</v>
      </c>
      <c r="Z335" s="72">
        <f t="shared" si="23"/>
        <v>893.73906578820743</v>
      </c>
      <c r="AA335" s="72">
        <f t="shared" si="23"/>
        <v>866.92689381456137</v>
      </c>
      <c r="AB335" s="72">
        <f t="shared" si="23"/>
        <v>840.91908700012436</v>
      </c>
      <c r="AC335" s="72">
        <f t="shared" si="23"/>
        <v>815.69151439012069</v>
      </c>
      <c r="AD335" s="72">
        <f t="shared" si="23"/>
        <v>791.22076895841701</v>
      </c>
      <c r="AE335" s="72">
        <f t="shared" si="23"/>
        <v>767.48414588966455</v>
      </c>
      <c r="AF335" s="72">
        <f t="shared" si="23"/>
        <v>744.45962151297454</v>
      </c>
      <c r="AG335" s="72">
        <f t="shared" si="23"/>
        <v>722.12583286758536</v>
      </c>
      <c r="AH335" s="72">
        <f t="shared" si="23"/>
        <v>700.4620578815576</v>
      </c>
      <c r="AI335" s="72">
        <f t="shared" si="23"/>
        <v>679.44819614511084</v>
      </c>
      <c r="AJ335" s="72">
        <f t="shared" si="23"/>
        <v>659.06475026075759</v>
      </c>
      <c r="AK335" s="72">
        <f t="shared" si="23"/>
        <v>639.29280775293489</v>
      </c>
      <c r="AL335" s="72">
        <f t="shared" si="23"/>
        <v>620.11402352034679</v>
      </c>
      <c r="AM335" s="72">
        <f t="shared" si="23"/>
        <v>601.51060281473644</v>
      </c>
      <c r="AN335" s="72">
        <f t="shared" si="23"/>
        <v>583.46528473029423</v>
      </c>
      <c r="AO335" s="72">
        <f t="shared" si="23"/>
        <v>565.96132618838556</v>
      </c>
      <c r="AP335" s="72">
        <f t="shared" si="23"/>
        <v>548.98248640273391</v>
      </c>
      <c r="AQ335" s="72">
        <f t="shared" si="23"/>
        <v>532.51301181065185</v>
      </c>
      <c r="AR335" s="72">
        <f t="shared" si="23"/>
        <v>516.5376214563322</v>
      </c>
      <c r="AS335" s="72">
        <f t="shared" si="23"/>
        <v>501.04149281264216</v>
      </c>
      <c r="AT335" s="72">
        <f t="shared" si="23"/>
        <v>486.01024802826299</v>
      </c>
    </row>
    <row r="336" spans="3:46" ht="15" hidden="1" outlineLevel="1" thickBot="1" x14ac:dyDescent="0.4">
      <c r="D336" s="58">
        <v>12</v>
      </c>
      <c r="E336" s="58" t="str">
        <v>EXCH_OPT_NTU</v>
      </c>
      <c r="G336" s="72">
        <f t="shared" ref="G336" si="24">G$317*G174</f>
        <v>6445.8462697016084</v>
      </c>
      <c r="H336" s="72">
        <f t="shared" ref="H336:AT336" si="25">H$317*H174</f>
        <v>6222.0600310190675</v>
      </c>
      <c r="I336" s="72">
        <f t="shared" si="25"/>
        <v>6000</v>
      </c>
      <c r="J336" s="72">
        <f t="shared" si="25"/>
        <v>5820</v>
      </c>
      <c r="K336" s="72">
        <f t="shared" si="25"/>
        <v>5645.4</v>
      </c>
      <c r="L336" s="72">
        <f t="shared" si="25"/>
        <v>5476.0379999999986</v>
      </c>
      <c r="M336" s="72">
        <f t="shared" si="25"/>
        <v>5311.7568599999995</v>
      </c>
      <c r="N336" s="72">
        <f t="shared" si="25"/>
        <v>5152.4041541999995</v>
      </c>
      <c r="O336" s="72">
        <f t="shared" si="25"/>
        <v>4997.8320295739995</v>
      </c>
      <c r="P336" s="72">
        <f t="shared" si="25"/>
        <v>4847.8970686867797</v>
      </c>
      <c r="Q336" s="72">
        <f t="shared" si="25"/>
        <v>4702.4601566261763</v>
      </c>
      <c r="R336" s="72">
        <f t="shared" si="25"/>
        <v>4561.38635192739</v>
      </c>
      <c r="S336" s="72">
        <f t="shared" si="25"/>
        <v>4424.5447613695678</v>
      </c>
      <c r="T336" s="72">
        <f t="shared" si="25"/>
        <v>4291.8084185284815</v>
      </c>
      <c r="U336" s="72">
        <f t="shared" si="25"/>
        <v>4163.0541659726268</v>
      </c>
      <c r="V336" s="72">
        <f t="shared" si="25"/>
        <v>4038.1625409934481</v>
      </c>
      <c r="W336" s="72">
        <f t="shared" si="25"/>
        <v>3917.0176647636449</v>
      </c>
      <c r="X336" s="72">
        <f t="shared" si="25"/>
        <v>3799.5071348207352</v>
      </c>
      <c r="Y336" s="72">
        <f t="shared" si="25"/>
        <v>3685.5219207761133</v>
      </c>
      <c r="Z336" s="72">
        <f t="shared" si="25"/>
        <v>3574.9562631528297</v>
      </c>
      <c r="AA336" s="72">
        <f t="shared" si="25"/>
        <v>3467.7075752582455</v>
      </c>
      <c r="AB336" s="72">
        <f t="shared" si="25"/>
        <v>3363.6763480004975</v>
      </c>
      <c r="AC336" s="72">
        <f t="shared" si="25"/>
        <v>3262.7660575604827</v>
      </c>
      <c r="AD336" s="72">
        <f t="shared" si="25"/>
        <v>3164.883075833668</v>
      </c>
      <c r="AE336" s="72">
        <f t="shared" si="25"/>
        <v>3069.9365835586582</v>
      </c>
      <c r="AF336" s="72">
        <f t="shared" si="25"/>
        <v>2977.8384860518981</v>
      </c>
      <c r="AG336" s="72">
        <f t="shared" si="25"/>
        <v>2888.5033314703414</v>
      </c>
      <c r="AH336" s="72">
        <f t="shared" si="25"/>
        <v>2801.8482315262304</v>
      </c>
      <c r="AI336" s="72">
        <f t="shared" si="25"/>
        <v>2717.7927845804434</v>
      </c>
      <c r="AJ336" s="72">
        <f t="shared" si="25"/>
        <v>2636.2590010430304</v>
      </c>
      <c r="AK336" s="72">
        <f t="shared" si="25"/>
        <v>2557.1712310117396</v>
      </c>
      <c r="AL336" s="72">
        <f t="shared" si="25"/>
        <v>2480.4560940813872</v>
      </c>
      <c r="AM336" s="72">
        <f t="shared" si="25"/>
        <v>2406.0424112589458</v>
      </c>
      <c r="AN336" s="72">
        <f t="shared" si="25"/>
        <v>2333.8611389211769</v>
      </c>
      <c r="AO336" s="72">
        <f t="shared" si="25"/>
        <v>2263.8453047535422</v>
      </c>
      <c r="AP336" s="72">
        <f t="shared" si="25"/>
        <v>2195.9299456109356</v>
      </c>
      <c r="AQ336" s="72">
        <f t="shared" si="25"/>
        <v>2130.0520472426074</v>
      </c>
      <c r="AR336" s="72">
        <f t="shared" si="25"/>
        <v>2066.1504858253288</v>
      </c>
      <c r="AS336" s="72">
        <f t="shared" si="25"/>
        <v>2004.1659712505686</v>
      </c>
      <c r="AT336" s="72">
        <f t="shared" si="25"/>
        <v>1944.040992113052</v>
      </c>
    </row>
    <row r="337" spans="4:46" ht="15" hidden="1" outlineLevel="1" thickBot="1" x14ac:dyDescent="0.4">
      <c r="D337" s="58">
        <v>13</v>
      </c>
      <c r="E337" s="58" t="str">
        <v>Unused</v>
      </c>
      <c r="G337" s="72">
        <f t="shared" ref="G337" si="26">G$317*G175</f>
        <v>0</v>
      </c>
      <c r="H337" s="72">
        <f t="shared" ref="H337:AT337" si="27">H$317*H175</f>
        <v>0</v>
      </c>
      <c r="I337" s="72">
        <f t="shared" si="27"/>
        <v>0</v>
      </c>
      <c r="J337" s="72">
        <f t="shared" si="27"/>
        <v>0</v>
      </c>
      <c r="K337" s="72">
        <f t="shared" si="27"/>
        <v>0</v>
      </c>
      <c r="L337" s="72">
        <f t="shared" si="27"/>
        <v>0</v>
      </c>
      <c r="M337" s="72">
        <f t="shared" si="27"/>
        <v>0</v>
      </c>
      <c r="N337" s="72">
        <f t="shared" si="27"/>
        <v>0</v>
      </c>
      <c r="O337" s="72">
        <f t="shared" si="27"/>
        <v>0</v>
      </c>
      <c r="P337" s="72">
        <f t="shared" si="27"/>
        <v>0</v>
      </c>
      <c r="Q337" s="72">
        <f t="shared" si="27"/>
        <v>0</v>
      </c>
      <c r="R337" s="72">
        <f t="shared" si="27"/>
        <v>0</v>
      </c>
      <c r="S337" s="72">
        <f t="shared" si="27"/>
        <v>0</v>
      </c>
      <c r="T337" s="72">
        <f t="shared" si="27"/>
        <v>0</v>
      </c>
      <c r="U337" s="72">
        <f t="shared" si="27"/>
        <v>0</v>
      </c>
      <c r="V337" s="72">
        <f t="shared" si="27"/>
        <v>0</v>
      </c>
      <c r="W337" s="72">
        <f t="shared" si="27"/>
        <v>0</v>
      </c>
      <c r="X337" s="72">
        <f t="shared" si="27"/>
        <v>0</v>
      </c>
      <c r="Y337" s="72">
        <f t="shared" si="27"/>
        <v>0</v>
      </c>
      <c r="Z337" s="72">
        <f t="shared" si="27"/>
        <v>0</v>
      </c>
      <c r="AA337" s="72">
        <f t="shared" si="27"/>
        <v>0</v>
      </c>
      <c r="AB337" s="72">
        <f t="shared" si="27"/>
        <v>0</v>
      </c>
      <c r="AC337" s="72">
        <f t="shared" si="27"/>
        <v>0</v>
      </c>
      <c r="AD337" s="72">
        <f t="shared" si="27"/>
        <v>0</v>
      </c>
      <c r="AE337" s="72">
        <f t="shared" si="27"/>
        <v>0</v>
      </c>
      <c r="AF337" s="72">
        <f t="shared" si="27"/>
        <v>0</v>
      </c>
      <c r="AG337" s="72">
        <f t="shared" si="27"/>
        <v>0</v>
      </c>
      <c r="AH337" s="72">
        <f t="shared" si="27"/>
        <v>0</v>
      </c>
      <c r="AI337" s="72">
        <f t="shared" si="27"/>
        <v>0</v>
      </c>
      <c r="AJ337" s="72">
        <f t="shared" si="27"/>
        <v>0</v>
      </c>
      <c r="AK337" s="72">
        <f t="shared" si="27"/>
        <v>0</v>
      </c>
      <c r="AL337" s="72">
        <f t="shared" si="27"/>
        <v>0</v>
      </c>
      <c r="AM337" s="72">
        <f t="shared" si="27"/>
        <v>0</v>
      </c>
      <c r="AN337" s="72">
        <f t="shared" si="27"/>
        <v>0</v>
      </c>
      <c r="AO337" s="72">
        <f t="shared" si="27"/>
        <v>0</v>
      </c>
      <c r="AP337" s="72">
        <f t="shared" si="27"/>
        <v>0</v>
      </c>
      <c r="AQ337" s="72">
        <f t="shared" si="27"/>
        <v>0</v>
      </c>
      <c r="AR337" s="72">
        <f t="shared" si="27"/>
        <v>0</v>
      </c>
      <c r="AS337" s="72">
        <f t="shared" si="27"/>
        <v>0</v>
      </c>
      <c r="AT337" s="72">
        <f t="shared" si="27"/>
        <v>0</v>
      </c>
    </row>
    <row r="338" spans="4:46" ht="15" hidden="1" outlineLevel="1" thickBot="1" x14ac:dyDescent="0.4">
      <c r="D338" s="58">
        <v>14</v>
      </c>
      <c r="E338" s="58" t="str">
        <v>Unused</v>
      </c>
      <c r="G338" s="72">
        <f t="shared" ref="G338" si="28">G$317*G176</f>
        <v>0</v>
      </c>
      <c r="H338" s="72">
        <f t="shared" ref="H338:AT338" si="29">H$317*H176</f>
        <v>0</v>
      </c>
      <c r="I338" s="72">
        <f t="shared" si="29"/>
        <v>0</v>
      </c>
      <c r="J338" s="72">
        <f t="shared" si="29"/>
        <v>0</v>
      </c>
      <c r="K338" s="72">
        <f t="shared" si="29"/>
        <v>0</v>
      </c>
      <c r="L338" s="72">
        <f t="shared" si="29"/>
        <v>0</v>
      </c>
      <c r="M338" s="72">
        <f t="shared" si="29"/>
        <v>0</v>
      </c>
      <c r="N338" s="72">
        <f t="shared" si="29"/>
        <v>0</v>
      </c>
      <c r="O338" s="72">
        <f t="shared" si="29"/>
        <v>0</v>
      </c>
      <c r="P338" s="72">
        <f t="shared" si="29"/>
        <v>0</v>
      </c>
      <c r="Q338" s="72">
        <f t="shared" si="29"/>
        <v>0</v>
      </c>
      <c r="R338" s="72">
        <f t="shared" si="29"/>
        <v>0</v>
      </c>
      <c r="S338" s="72">
        <f t="shared" si="29"/>
        <v>0</v>
      </c>
      <c r="T338" s="72">
        <f t="shared" si="29"/>
        <v>0</v>
      </c>
      <c r="U338" s="72">
        <f t="shared" si="29"/>
        <v>0</v>
      </c>
      <c r="V338" s="72">
        <f t="shared" si="29"/>
        <v>0</v>
      </c>
      <c r="W338" s="72">
        <f t="shared" si="29"/>
        <v>0</v>
      </c>
      <c r="X338" s="72">
        <f t="shared" si="29"/>
        <v>0</v>
      </c>
      <c r="Y338" s="72">
        <f t="shared" si="29"/>
        <v>0</v>
      </c>
      <c r="Z338" s="72">
        <f t="shared" si="29"/>
        <v>0</v>
      </c>
      <c r="AA338" s="72">
        <f t="shared" si="29"/>
        <v>0</v>
      </c>
      <c r="AB338" s="72">
        <f t="shared" si="29"/>
        <v>0</v>
      </c>
      <c r="AC338" s="72">
        <f t="shared" si="29"/>
        <v>0</v>
      </c>
      <c r="AD338" s="72">
        <f t="shared" si="29"/>
        <v>0</v>
      </c>
      <c r="AE338" s="72">
        <f t="shared" si="29"/>
        <v>0</v>
      </c>
      <c r="AF338" s="72">
        <f t="shared" si="29"/>
        <v>0</v>
      </c>
      <c r="AG338" s="72">
        <f t="shared" si="29"/>
        <v>0</v>
      </c>
      <c r="AH338" s="72">
        <f t="shared" si="29"/>
        <v>0</v>
      </c>
      <c r="AI338" s="72">
        <f t="shared" si="29"/>
        <v>0</v>
      </c>
      <c r="AJ338" s="72">
        <f t="shared" si="29"/>
        <v>0</v>
      </c>
      <c r="AK338" s="72">
        <f t="shared" si="29"/>
        <v>0</v>
      </c>
      <c r="AL338" s="72">
        <f t="shared" si="29"/>
        <v>0</v>
      </c>
      <c r="AM338" s="72">
        <f t="shared" si="29"/>
        <v>0</v>
      </c>
      <c r="AN338" s="72">
        <f t="shared" si="29"/>
        <v>0</v>
      </c>
      <c r="AO338" s="72">
        <f t="shared" si="29"/>
        <v>0</v>
      </c>
      <c r="AP338" s="72">
        <f t="shared" si="29"/>
        <v>0</v>
      </c>
      <c r="AQ338" s="72">
        <f t="shared" si="29"/>
        <v>0</v>
      </c>
      <c r="AR338" s="72">
        <f t="shared" si="29"/>
        <v>0</v>
      </c>
      <c r="AS338" s="72">
        <f t="shared" si="29"/>
        <v>0</v>
      </c>
      <c r="AT338" s="72">
        <f t="shared" si="29"/>
        <v>0</v>
      </c>
    </row>
    <row r="339" spans="4:46" ht="15" hidden="1" outlineLevel="1" thickBot="1" x14ac:dyDescent="0.4">
      <c r="D339" s="58">
        <v>15</v>
      </c>
      <c r="E339" s="58" t="str">
        <v>Unused</v>
      </c>
      <c r="G339" s="72">
        <f t="shared" ref="G339" si="30">G$317*G177</f>
        <v>0</v>
      </c>
      <c r="H339" s="72">
        <f t="shared" ref="H339:AT339" si="31">H$317*H177</f>
        <v>0</v>
      </c>
      <c r="I339" s="72">
        <f t="shared" si="31"/>
        <v>0</v>
      </c>
      <c r="J339" s="72">
        <f t="shared" si="31"/>
        <v>0</v>
      </c>
      <c r="K339" s="72">
        <f t="shared" si="31"/>
        <v>0</v>
      </c>
      <c r="L339" s="72">
        <f t="shared" si="31"/>
        <v>0</v>
      </c>
      <c r="M339" s="72">
        <f t="shared" si="31"/>
        <v>0</v>
      </c>
      <c r="N339" s="72">
        <f t="shared" si="31"/>
        <v>0</v>
      </c>
      <c r="O339" s="72">
        <f t="shared" si="31"/>
        <v>0</v>
      </c>
      <c r="P339" s="72">
        <f t="shared" si="31"/>
        <v>0</v>
      </c>
      <c r="Q339" s="72">
        <f t="shared" si="31"/>
        <v>0</v>
      </c>
      <c r="R339" s="72">
        <f t="shared" si="31"/>
        <v>0</v>
      </c>
      <c r="S339" s="72">
        <f t="shared" si="31"/>
        <v>0</v>
      </c>
      <c r="T339" s="72">
        <f t="shared" si="31"/>
        <v>0</v>
      </c>
      <c r="U339" s="72">
        <f t="shared" si="31"/>
        <v>0</v>
      </c>
      <c r="V339" s="72">
        <f t="shared" si="31"/>
        <v>0</v>
      </c>
      <c r="W339" s="72">
        <f t="shared" si="31"/>
        <v>0</v>
      </c>
      <c r="X339" s="72">
        <f t="shared" si="31"/>
        <v>0</v>
      </c>
      <c r="Y339" s="72">
        <f t="shared" si="31"/>
        <v>0</v>
      </c>
      <c r="Z339" s="72">
        <f t="shared" si="31"/>
        <v>0</v>
      </c>
      <c r="AA339" s="72">
        <f t="shared" si="31"/>
        <v>0</v>
      </c>
      <c r="AB339" s="72">
        <f t="shared" si="31"/>
        <v>0</v>
      </c>
      <c r="AC339" s="72">
        <f t="shared" si="31"/>
        <v>0</v>
      </c>
      <c r="AD339" s="72">
        <f t="shared" si="31"/>
        <v>0</v>
      </c>
      <c r="AE339" s="72">
        <f t="shared" si="31"/>
        <v>0</v>
      </c>
      <c r="AF339" s="72">
        <f t="shared" si="31"/>
        <v>0</v>
      </c>
      <c r="AG339" s="72">
        <f t="shared" si="31"/>
        <v>0</v>
      </c>
      <c r="AH339" s="72">
        <f t="shared" si="31"/>
        <v>0</v>
      </c>
      <c r="AI339" s="72">
        <f t="shared" si="31"/>
        <v>0</v>
      </c>
      <c r="AJ339" s="72">
        <f t="shared" si="31"/>
        <v>0</v>
      </c>
      <c r="AK339" s="72">
        <f t="shared" si="31"/>
        <v>0</v>
      </c>
      <c r="AL339" s="72">
        <f t="shared" si="31"/>
        <v>0</v>
      </c>
      <c r="AM339" s="72">
        <f t="shared" si="31"/>
        <v>0</v>
      </c>
      <c r="AN339" s="72">
        <f t="shared" si="31"/>
        <v>0</v>
      </c>
      <c r="AO339" s="72">
        <f t="shared" si="31"/>
        <v>0</v>
      </c>
      <c r="AP339" s="72">
        <f t="shared" si="31"/>
        <v>0</v>
      </c>
      <c r="AQ339" s="72">
        <f t="shared" si="31"/>
        <v>0</v>
      </c>
      <c r="AR339" s="72">
        <f t="shared" si="31"/>
        <v>0</v>
      </c>
      <c r="AS339" s="72">
        <f t="shared" si="31"/>
        <v>0</v>
      </c>
      <c r="AT339" s="72">
        <f t="shared" si="31"/>
        <v>0</v>
      </c>
    </row>
    <row r="340" spans="4:46" ht="15" hidden="1" outlineLevel="1" thickBot="1" x14ac:dyDescent="0.4">
      <c r="D340" s="58">
        <v>16</v>
      </c>
      <c r="E340" s="58" t="str">
        <v>Unused</v>
      </c>
      <c r="G340" s="72">
        <f t="shared" ref="G340" si="32">G$317*G178</f>
        <v>0</v>
      </c>
      <c r="H340" s="72">
        <f t="shared" ref="H340:AT340" si="33">H$317*H178</f>
        <v>0</v>
      </c>
      <c r="I340" s="72">
        <f t="shared" si="33"/>
        <v>0</v>
      </c>
      <c r="J340" s="72">
        <f t="shared" si="33"/>
        <v>0</v>
      </c>
      <c r="K340" s="72">
        <f t="shared" si="33"/>
        <v>0</v>
      </c>
      <c r="L340" s="72">
        <f t="shared" si="33"/>
        <v>0</v>
      </c>
      <c r="M340" s="72">
        <f t="shared" si="33"/>
        <v>0</v>
      </c>
      <c r="N340" s="72">
        <f t="shared" si="33"/>
        <v>0</v>
      </c>
      <c r="O340" s="72">
        <f t="shared" si="33"/>
        <v>0</v>
      </c>
      <c r="P340" s="72">
        <f t="shared" si="33"/>
        <v>0</v>
      </c>
      <c r="Q340" s="72">
        <f t="shared" si="33"/>
        <v>0</v>
      </c>
      <c r="R340" s="72">
        <f t="shared" si="33"/>
        <v>0</v>
      </c>
      <c r="S340" s="72">
        <f t="shared" si="33"/>
        <v>0</v>
      </c>
      <c r="T340" s="72">
        <f t="shared" si="33"/>
        <v>0</v>
      </c>
      <c r="U340" s="72">
        <f t="shared" si="33"/>
        <v>0</v>
      </c>
      <c r="V340" s="72">
        <f t="shared" si="33"/>
        <v>0</v>
      </c>
      <c r="W340" s="72">
        <f t="shared" si="33"/>
        <v>0</v>
      </c>
      <c r="X340" s="72">
        <f t="shared" si="33"/>
        <v>0</v>
      </c>
      <c r="Y340" s="72">
        <f t="shared" si="33"/>
        <v>0</v>
      </c>
      <c r="Z340" s="72">
        <f t="shared" si="33"/>
        <v>0</v>
      </c>
      <c r="AA340" s="72">
        <f t="shared" si="33"/>
        <v>0</v>
      </c>
      <c r="AB340" s="72">
        <f t="shared" si="33"/>
        <v>0</v>
      </c>
      <c r="AC340" s="72">
        <f t="shared" si="33"/>
        <v>0</v>
      </c>
      <c r="AD340" s="72">
        <f t="shared" si="33"/>
        <v>0</v>
      </c>
      <c r="AE340" s="72">
        <f t="shared" si="33"/>
        <v>0</v>
      </c>
      <c r="AF340" s="72">
        <f t="shared" si="33"/>
        <v>0</v>
      </c>
      <c r="AG340" s="72">
        <f t="shared" si="33"/>
        <v>0</v>
      </c>
      <c r="AH340" s="72">
        <f t="shared" si="33"/>
        <v>0</v>
      </c>
      <c r="AI340" s="72">
        <f t="shared" si="33"/>
        <v>0</v>
      </c>
      <c r="AJ340" s="72">
        <f t="shared" si="33"/>
        <v>0</v>
      </c>
      <c r="AK340" s="72">
        <f t="shared" si="33"/>
        <v>0</v>
      </c>
      <c r="AL340" s="72">
        <f t="shared" si="33"/>
        <v>0</v>
      </c>
      <c r="AM340" s="72">
        <f t="shared" si="33"/>
        <v>0</v>
      </c>
      <c r="AN340" s="72">
        <f t="shared" si="33"/>
        <v>0</v>
      </c>
      <c r="AO340" s="72">
        <f t="shared" si="33"/>
        <v>0</v>
      </c>
      <c r="AP340" s="72">
        <f t="shared" si="33"/>
        <v>0</v>
      </c>
      <c r="AQ340" s="72">
        <f t="shared" si="33"/>
        <v>0</v>
      </c>
      <c r="AR340" s="72">
        <f t="shared" si="33"/>
        <v>0</v>
      </c>
      <c r="AS340" s="72">
        <f t="shared" si="33"/>
        <v>0</v>
      </c>
      <c r="AT340" s="72">
        <f t="shared" si="33"/>
        <v>0</v>
      </c>
    </row>
    <row r="341" spans="4:46" ht="15" hidden="1" outlineLevel="1" thickBot="1" x14ac:dyDescent="0.4">
      <c r="D341" s="58">
        <v>17</v>
      </c>
      <c r="E341" s="58" t="str">
        <v>EXCH_DF_PatchPanel</v>
      </c>
      <c r="G341" s="72">
        <f t="shared" ref="G341" si="34">G$317*G179</f>
        <v>5.0540806293018692</v>
      </c>
      <c r="H341" s="72">
        <f t="shared" ref="H341:AT341" si="35">H$317*H179</f>
        <v>5.0294985250737456</v>
      </c>
      <c r="I341" s="72">
        <f t="shared" si="35"/>
        <v>5</v>
      </c>
      <c r="J341" s="72">
        <f t="shared" si="35"/>
        <v>5</v>
      </c>
      <c r="K341" s="72">
        <f t="shared" si="35"/>
        <v>5</v>
      </c>
      <c r="L341" s="72">
        <f t="shared" si="35"/>
        <v>4.9999999999999991</v>
      </c>
      <c r="M341" s="72">
        <f t="shared" si="35"/>
        <v>5</v>
      </c>
      <c r="N341" s="72">
        <f t="shared" si="35"/>
        <v>5</v>
      </c>
      <c r="O341" s="72">
        <f t="shared" si="35"/>
        <v>5</v>
      </c>
      <c r="P341" s="72">
        <f t="shared" si="35"/>
        <v>5</v>
      </c>
      <c r="Q341" s="72">
        <f t="shared" si="35"/>
        <v>5.0000000000000009</v>
      </c>
      <c r="R341" s="72">
        <f t="shared" si="35"/>
        <v>5</v>
      </c>
      <c r="S341" s="72">
        <f t="shared" si="35"/>
        <v>5</v>
      </c>
      <c r="T341" s="72">
        <f t="shared" si="35"/>
        <v>5</v>
      </c>
      <c r="U341" s="72">
        <f t="shared" si="35"/>
        <v>5</v>
      </c>
      <c r="V341" s="72">
        <f t="shared" si="35"/>
        <v>5</v>
      </c>
      <c r="W341" s="72">
        <f t="shared" si="35"/>
        <v>5</v>
      </c>
      <c r="X341" s="72">
        <f t="shared" si="35"/>
        <v>5</v>
      </c>
      <c r="Y341" s="72">
        <f t="shared" si="35"/>
        <v>4.9999999999999991</v>
      </c>
      <c r="Z341" s="72">
        <f t="shared" si="35"/>
        <v>5</v>
      </c>
      <c r="AA341" s="72">
        <f t="shared" si="35"/>
        <v>5</v>
      </c>
      <c r="AB341" s="72">
        <f t="shared" si="35"/>
        <v>5</v>
      </c>
      <c r="AC341" s="72">
        <f t="shared" si="35"/>
        <v>5</v>
      </c>
      <c r="AD341" s="72">
        <f t="shared" si="35"/>
        <v>5</v>
      </c>
      <c r="AE341" s="72">
        <f t="shared" si="35"/>
        <v>5</v>
      </c>
      <c r="AF341" s="72">
        <f t="shared" si="35"/>
        <v>5</v>
      </c>
      <c r="AG341" s="72">
        <f t="shared" si="35"/>
        <v>5</v>
      </c>
      <c r="AH341" s="72">
        <f t="shared" si="35"/>
        <v>5</v>
      </c>
      <c r="AI341" s="72">
        <f t="shared" si="35"/>
        <v>5.0000000000000009</v>
      </c>
      <c r="AJ341" s="72">
        <f t="shared" si="35"/>
        <v>5</v>
      </c>
      <c r="AK341" s="72">
        <f t="shared" si="35"/>
        <v>4.9999999999999991</v>
      </c>
      <c r="AL341" s="72">
        <f t="shared" si="35"/>
        <v>5.0000000000000009</v>
      </c>
      <c r="AM341" s="72">
        <f t="shared" si="35"/>
        <v>5</v>
      </c>
      <c r="AN341" s="72">
        <f t="shared" si="35"/>
        <v>5</v>
      </c>
      <c r="AO341" s="72">
        <f t="shared" si="35"/>
        <v>5</v>
      </c>
      <c r="AP341" s="72">
        <f t="shared" si="35"/>
        <v>5</v>
      </c>
      <c r="AQ341" s="72">
        <f t="shared" si="35"/>
        <v>4.9999999999999991</v>
      </c>
      <c r="AR341" s="72">
        <f t="shared" si="35"/>
        <v>5</v>
      </c>
      <c r="AS341" s="72">
        <f t="shared" si="35"/>
        <v>5</v>
      </c>
      <c r="AT341" s="72">
        <f t="shared" si="35"/>
        <v>5</v>
      </c>
    </row>
    <row r="342" spans="4:46" ht="15" hidden="1" outlineLevel="1" thickBot="1" x14ac:dyDescent="0.4">
      <c r="D342" s="58">
        <v>18</v>
      </c>
      <c r="E342" s="58" t="str">
        <v>Unused</v>
      </c>
      <c r="G342" s="72">
        <f t="shared" ref="G342" si="36">G$317*G180</f>
        <v>0</v>
      </c>
      <c r="H342" s="72">
        <f t="shared" ref="H342:AT342" si="37">H$317*H180</f>
        <v>0</v>
      </c>
      <c r="I342" s="72">
        <f t="shared" si="37"/>
        <v>0</v>
      </c>
      <c r="J342" s="72">
        <f t="shared" si="37"/>
        <v>0</v>
      </c>
      <c r="K342" s="72">
        <f t="shared" si="37"/>
        <v>0</v>
      </c>
      <c r="L342" s="72">
        <f t="shared" si="37"/>
        <v>0</v>
      </c>
      <c r="M342" s="72">
        <f t="shared" si="37"/>
        <v>0</v>
      </c>
      <c r="N342" s="72">
        <f t="shared" si="37"/>
        <v>0</v>
      </c>
      <c r="O342" s="72">
        <f t="shared" si="37"/>
        <v>0</v>
      </c>
      <c r="P342" s="72">
        <f t="shared" si="37"/>
        <v>0</v>
      </c>
      <c r="Q342" s="72">
        <f t="shared" si="37"/>
        <v>0</v>
      </c>
      <c r="R342" s="72">
        <f t="shared" si="37"/>
        <v>0</v>
      </c>
      <c r="S342" s="72">
        <f t="shared" si="37"/>
        <v>0</v>
      </c>
      <c r="T342" s="72">
        <f t="shared" si="37"/>
        <v>0</v>
      </c>
      <c r="U342" s="72">
        <f t="shared" si="37"/>
        <v>0</v>
      </c>
      <c r="V342" s="72">
        <f t="shared" si="37"/>
        <v>0</v>
      </c>
      <c r="W342" s="72">
        <f t="shared" si="37"/>
        <v>0</v>
      </c>
      <c r="X342" s="72">
        <f t="shared" si="37"/>
        <v>0</v>
      </c>
      <c r="Y342" s="72">
        <f t="shared" si="37"/>
        <v>0</v>
      </c>
      <c r="Z342" s="72">
        <f t="shared" si="37"/>
        <v>0</v>
      </c>
      <c r="AA342" s="72">
        <f t="shared" si="37"/>
        <v>0</v>
      </c>
      <c r="AB342" s="72">
        <f t="shared" si="37"/>
        <v>0</v>
      </c>
      <c r="AC342" s="72">
        <f t="shared" si="37"/>
        <v>0</v>
      </c>
      <c r="AD342" s="72">
        <f t="shared" si="37"/>
        <v>0</v>
      </c>
      <c r="AE342" s="72">
        <f t="shared" si="37"/>
        <v>0</v>
      </c>
      <c r="AF342" s="72">
        <f t="shared" si="37"/>
        <v>0</v>
      </c>
      <c r="AG342" s="72">
        <f t="shared" si="37"/>
        <v>0</v>
      </c>
      <c r="AH342" s="72">
        <f t="shared" si="37"/>
        <v>0</v>
      </c>
      <c r="AI342" s="72">
        <f t="shared" si="37"/>
        <v>0</v>
      </c>
      <c r="AJ342" s="72">
        <f t="shared" si="37"/>
        <v>0</v>
      </c>
      <c r="AK342" s="72">
        <f t="shared" si="37"/>
        <v>0</v>
      </c>
      <c r="AL342" s="72">
        <f t="shared" si="37"/>
        <v>0</v>
      </c>
      <c r="AM342" s="72">
        <f t="shared" si="37"/>
        <v>0</v>
      </c>
      <c r="AN342" s="72">
        <f t="shared" si="37"/>
        <v>0</v>
      </c>
      <c r="AO342" s="72">
        <f t="shared" si="37"/>
        <v>0</v>
      </c>
      <c r="AP342" s="72">
        <f t="shared" si="37"/>
        <v>0</v>
      </c>
      <c r="AQ342" s="72">
        <f t="shared" si="37"/>
        <v>0</v>
      </c>
      <c r="AR342" s="72">
        <f t="shared" si="37"/>
        <v>0</v>
      </c>
      <c r="AS342" s="72">
        <f t="shared" si="37"/>
        <v>0</v>
      </c>
      <c r="AT342" s="72">
        <f t="shared" si="37"/>
        <v>0</v>
      </c>
    </row>
    <row r="343" spans="4:46" ht="15" hidden="1" outlineLevel="1" thickBot="1" x14ac:dyDescent="0.4">
      <c r="D343" s="58">
        <v>19</v>
      </c>
      <c r="E343" s="58" t="str">
        <v>EXCH_All_Accommodation</v>
      </c>
      <c r="G343" s="72">
        <f t="shared" ref="G343" si="38">G$317*G181</f>
        <v>5054.0806293018695</v>
      </c>
      <c r="H343" s="72">
        <f t="shared" ref="H343:AT343" si="39">H$317*H181</f>
        <v>5029.4985250737464</v>
      </c>
      <c r="I343" s="72">
        <f t="shared" si="39"/>
        <v>5000</v>
      </c>
      <c r="J343" s="72">
        <f t="shared" si="39"/>
        <v>5000</v>
      </c>
      <c r="K343" s="72">
        <f t="shared" si="39"/>
        <v>5000</v>
      </c>
      <c r="L343" s="72">
        <f t="shared" si="39"/>
        <v>4999.9999999999991</v>
      </c>
      <c r="M343" s="72">
        <f t="shared" si="39"/>
        <v>5000</v>
      </c>
      <c r="N343" s="72">
        <f t="shared" si="39"/>
        <v>5000</v>
      </c>
      <c r="O343" s="72">
        <f t="shared" si="39"/>
        <v>5000</v>
      </c>
      <c r="P343" s="72">
        <f t="shared" si="39"/>
        <v>5000.0000000000009</v>
      </c>
      <c r="Q343" s="72">
        <f t="shared" si="39"/>
        <v>5000</v>
      </c>
      <c r="R343" s="72">
        <f t="shared" si="39"/>
        <v>4999.9999999999991</v>
      </c>
      <c r="S343" s="72">
        <f t="shared" si="39"/>
        <v>5000</v>
      </c>
      <c r="T343" s="72">
        <f t="shared" si="39"/>
        <v>5000.0000000000009</v>
      </c>
      <c r="U343" s="72">
        <f t="shared" si="39"/>
        <v>5000.0000000000009</v>
      </c>
      <c r="V343" s="72">
        <f t="shared" si="39"/>
        <v>5000</v>
      </c>
      <c r="W343" s="72">
        <f t="shared" si="39"/>
        <v>5000</v>
      </c>
      <c r="X343" s="72">
        <f t="shared" si="39"/>
        <v>5000</v>
      </c>
      <c r="Y343" s="72">
        <f t="shared" si="39"/>
        <v>5000</v>
      </c>
      <c r="Z343" s="72">
        <f t="shared" si="39"/>
        <v>5000</v>
      </c>
      <c r="AA343" s="72">
        <f t="shared" si="39"/>
        <v>5000</v>
      </c>
      <c r="AB343" s="72">
        <f t="shared" si="39"/>
        <v>5000</v>
      </c>
      <c r="AC343" s="72">
        <f t="shared" si="39"/>
        <v>5000</v>
      </c>
      <c r="AD343" s="72">
        <f t="shared" si="39"/>
        <v>5000</v>
      </c>
      <c r="AE343" s="72">
        <f t="shared" si="39"/>
        <v>5000.0000000000009</v>
      </c>
      <c r="AF343" s="72">
        <f t="shared" si="39"/>
        <v>4999.9999999999991</v>
      </c>
      <c r="AG343" s="72">
        <f t="shared" si="39"/>
        <v>4999.9999999999991</v>
      </c>
      <c r="AH343" s="72">
        <f t="shared" si="39"/>
        <v>5000.0000000000009</v>
      </c>
      <c r="AI343" s="72">
        <f t="shared" si="39"/>
        <v>5000</v>
      </c>
      <c r="AJ343" s="72">
        <f t="shared" si="39"/>
        <v>5000</v>
      </c>
      <c r="AK343" s="72">
        <f t="shared" si="39"/>
        <v>4999.9999999999991</v>
      </c>
      <c r="AL343" s="72">
        <f t="shared" si="39"/>
        <v>5000</v>
      </c>
      <c r="AM343" s="72">
        <f t="shared" si="39"/>
        <v>5000</v>
      </c>
      <c r="AN343" s="72">
        <f t="shared" si="39"/>
        <v>4999.9999999999991</v>
      </c>
      <c r="AO343" s="72">
        <f t="shared" si="39"/>
        <v>5000</v>
      </c>
      <c r="AP343" s="72">
        <f t="shared" si="39"/>
        <v>5000</v>
      </c>
      <c r="AQ343" s="72">
        <f t="shared" si="39"/>
        <v>5000</v>
      </c>
      <c r="AR343" s="72">
        <f t="shared" si="39"/>
        <v>5000</v>
      </c>
      <c r="AS343" s="72">
        <f t="shared" si="39"/>
        <v>5000</v>
      </c>
      <c r="AT343" s="72">
        <f t="shared" si="39"/>
        <v>5000</v>
      </c>
    </row>
    <row r="344" spans="4:46" ht="15" hidden="1" outlineLevel="1" thickBot="1" x14ac:dyDescent="0.4">
      <c r="D344" s="58">
        <v>20</v>
      </c>
      <c r="E344" s="58" t="str">
        <v>EXCH_OCR_Tie_Cable</v>
      </c>
      <c r="G344" s="72">
        <f t="shared" ref="G344" si="40">G$317*G182</f>
        <v>100.77006334966848</v>
      </c>
      <c r="H344" s="72">
        <f t="shared" ref="H344:AT344" si="41">H$317*H182</f>
        <v>97.271538484931426</v>
      </c>
      <c r="I344" s="72">
        <f t="shared" si="41"/>
        <v>93.8</v>
      </c>
      <c r="J344" s="72">
        <f t="shared" si="41"/>
        <v>90.98599999999999</v>
      </c>
      <c r="K344" s="72">
        <f t="shared" si="41"/>
        <v>88.256419999999991</v>
      </c>
      <c r="L344" s="72">
        <f t="shared" si="41"/>
        <v>85.608727399999992</v>
      </c>
      <c r="M344" s="72">
        <f t="shared" si="41"/>
        <v>83.040465577999996</v>
      </c>
      <c r="N344" s="72">
        <f t="shared" si="41"/>
        <v>80.549251610659979</v>
      </c>
      <c r="O344" s="72">
        <f t="shared" si="41"/>
        <v>78.132774062340189</v>
      </c>
      <c r="P344" s="72">
        <f t="shared" si="41"/>
        <v>75.788790840469986</v>
      </c>
      <c r="Q344" s="72">
        <f t="shared" si="41"/>
        <v>73.515127115255893</v>
      </c>
      <c r="R344" s="72">
        <f t="shared" si="41"/>
        <v>71.309673301798199</v>
      </c>
      <c r="S344" s="72">
        <f t="shared" si="41"/>
        <v>69.170383102744253</v>
      </c>
      <c r="T344" s="72">
        <f t="shared" si="41"/>
        <v>67.095271609661921</v>
      </c>
      <c r="U344" s="72">
        <f t="shared" si="41"/>
        <v>65.082413461372056</v>
      </c>
      <c r="V344" s="72">
        <f t="shared" si="41"/>
        <v>63.129941057530907</v>
      </c>
      <c r="W344" s="72">
        <f t="shared" si="41"/>
        <v>61.236042825804979</v>
      </c>
      <c r="X344" s="72">
        <f t="shared" si="41"/>
        <v>59.398961541030829</v>
      </c>
      <c r="Y344" s="72">
        <f t="shared" si="41"/>
        <v>57.616992694799904</v>
      </c>
      <c r="Z344" s="72">
        <f t="shared" si="41"/>
        <v>55.888482913955905</v>
      </c>
      <c r="AA344" s="72">
        <f t="shared" si="41"/>
        <v>54.211828426537238</v>
      </c>
      <c r="AB344" s="72">
        <f t="shared" si="41"/>
        <v>52.585473573741105</v>
      </c>
      <c r="AC344" s="72">
        <f t="shared" si="41"/>
        <v>51.007909366528878</v>
      </c>
      <c r="AD344" s="72">
        <f t="shared" si="41"/>
        <v>49.477672085533008</v>
      </c>
      <c r="AE344" s="72">
        <f t="shared" si="41"/>
        <v>47.993341922967019</v>
      </c>
      <c r="AF344" s="72">
        <f t="shared" si="41"/>
        <v>46.553541665278004</v>
      </c>
      <c r="AG344" s="72">
        <f t="shared" si="41"/>
        <v>45.156935415319673</v>
      </c>
      <c r="AH344" s="72">
        <f t="shared" si="41"/>
        <v>43.802227352860072</v>
      </c>
      <c r="AI344" s="72">
        <f t="shared" si="41"/>
        <v>42.488160532274264</v>
      </c>
      <c r="AJ344" s="72">
        <f t="shared" si="41"/>
        <v>41.213515716306041</v>
      </c>
      <c r="AK344" s="72">
        <f t="shared" si="41"/>
        <v>39.977110244816856</v>
      </c>
      <c r="AL344" s="72">
        <f t="shared" si="41"/>
        <v>38.777796937472353</v>
      </c>
      <c r="AM344" s="72">
        <f t="shared" si="41"/>
        <v>37.61446302934818</v>
      </c>
      <c r="AN344" s="72">
        <f t="shared" si="41"/>
        <v>36.486029138467735</v>
      </c>
      <c r="AO344" s="72">
        <f t="shared" si="41"/>
        <v>35.391448264313709</v>
      </c>
      <c r="AP344" s="72">
        <f t="shared" si="41"/>
        <v>34.329704816384293</v>
      </c>
      <c r="AQ344" s="72">
        <f t="shared" si="41"/>
        <v>33.299813671892757</v>
      </c>
      <c r="AR344" s="72">
        <f t="shared" si="41"/>
        <v>32.300819261735974</v>
      </c>
      <c r="AS344" s="72">
        <f t="shared" si="41"/>
        <v>31.331794683883889</v>
      </c>
      <c r="AT344" s="72">
        <f t="shared" si="41"/>
        <v>30.391840843367376</v>
      </c>
    </row>
    <row r="345" spans="4:46" ht="15" hidden="1" outlineLevel="1" thickBot="1" x14ac:dyDescent="0.4">
      <c r="D345" s="58">
        <v>21</v>
      </c>
      <c r="E345" s="58" t="str">
        <v>EXCH_OCR_Chassis</v>
      </c>
      <c r="G345" s="72">
        <f t="shared" ref="G345" si="42">G$317*G183</f>
        <v>816.23402163225194</v>
      </c>
      <c r="H345" s="72">
        <f t="shared" ref="H345:AT345" si="43">H$317*H183</f>
        <v>812.26401179941001</v>
      </c>
      <c r="I345" s="72">
        <f t="shared" si="43"/>
        <v>807.5</v>
      </c>
      <c r="J345" s="72">
        <f t="shared" si="43"/>
        <v>807.5</v>
      </c>
      <c r="K345" s="72">
        <f t="shared" si="43"/>
        <v>807.49999999999989</v>
      </c>
      <c r="L345" s="72">
        <f t="shared" si="43"/>
        <v>807.5</v>
      </c>
      <c r="M345" s="72">
        <f t="shared" si="43"/>
        <v>807.5</v>
      </c>
      <c r="N345" s="72">
        <f t="shared" si="43"/>
        <v>807.5</v>
      </c>
      <c r="O345" s="72">
        <f t="shared" si="43"/>
        <v>807.5</v>
      </c>
      <c r="P345" s="72">
        <f t="shared" si="43"/>
        <v>807.5</v>
      </c>
      <c r="Q345" s="72">
        <f t="shared" si="43"/>
        <v>807.50000000000011</v>
      </c>
      <c r="R345" s="72">
        <f t="shared" si="43"/>
        <v>807.49999999999989</v>
      </c>
      <c r="S345" s="72">
        <f t="shared" si="43"/>
        <v>807.50000000000011</v>
      </c>
      <c r="T345" s="72">
        <f t="shared" si="43"/>
        <v>807.5</v>
      </c>
      <c r="U345" s="72">
        <f t="shared" si="43"/>
        <v>807.5</v>
      </c>
      <c r="V345" s="72">
        <f t="shared" si="43"/>
        <v>807.5</v>
      </c>
      <c r="W345" s="72">
        <f t="shared" si="43"/>
        <v>807.5</v>
      </c>
      <c r="X345" s="72">
        <f t="shared" si="43"/>
        <v>807.5</v>
      </c>
      <c r="Y345" s="72">
        <f t="shared" si="43"/>
        <v>807.5</v>
      </c>
      <c r="Z345" s="72">
        <f t="shared" si="43"/>
        <v>807.5</v>
      </c>
      <c r="AA345" s="72">
        <f t="shared" si="43"/>
        <v>807.5</v>
      </c>
      <c r="AB345" s="72">
        <f t="shared" si="43"/>
        <v>807.50000000000011</v>
      </c>
      <c r="AC345" s="72">
        <f t="shared" si="43"/>
        <v>807.5</v>
      </c>
      <c r="AD345" s="72">
        <f t="shared" si="43"/>
        <v>807.5</v>
      </c>
      <c r="AE345" s="72">
        <f t="shared" si="43"/>
        <v>807.5</v>
      </c>
      <c r="AF345" s="72">
        <f t="shared" si="43"/>
        <v>807.49999999999989</v>
      </c>
      <c r="AG345" s="72">
        <f t="shared" si="43"/>
        <v>807.49999999999989</v>
      </c>
      <c r="AH345" s="72">
        <f t="shared" si="43"/>
        <v>807.5</v>
      </c>
      <c r="AI345" s="72">
        <f t="shared" si="43"/>
        <v>807.50000000000011</v>
      </c>
      <c r="AJ345" s="72">
        <f t="shared" si="43"/>
        <v>807.5</v>
      </c>
      <c r="AK345" s="72">
        <f t="shared" si="43"/>
        <v>807.49999999999989</v>
      </c>
      <c r="AL345" s="72">
        <f t="shared" si="43"/>
        <v>807.5</v>
      </c>
      <c r="AM345" s="72">
        <f t="shared" si="43"/>
        <v>807.5</v>
      </c>
      <c r="AN345" s="72">
        <f t="shared" si="43"/>
        <v>807.5</v>
      </c>
      <c r="AO345" s="72">
        <f t="shared" si="43"/>
        <v>807.5</v>
      </c>
      <c r="AP345" s="72">
        <f t="shared" si="43"/>
        <v>807.5</v>
      </c>
      <c r="AQ345" s="72">
        <f t="shared" si="43"/>
        <v>807.5</v>
      </c>
      <c r="AR345" s="72">
        <f t="shared" si="43"/>
        <v>807.50000000000011</v>
      </c>
      <c r="AS345" s="72">
        <f t="shared" si="43"/>
        <v>807.5</v>
      </c>
      <c r="AT345" s="72">
        <f t="shared" si="43"/>
        <v>807.49999999999989</v>
      </c>
    </row>
    <row r="346" spans="4:46" ht="15" hidden="1" outlineLevel="1" thickBot="1" x14ac:dyDescent="0.4">
      <c r="D346" s="58">
        <v>22</v>
      </c>
      <c r="E346" s="58" t="str">
        <v>EXCH_OCR_Sub-rack</v>
      </c>
      <c r="G346" s="72">
        <f t="shared" ref="G346" si="44">G$317*G184</f>
        <v>742.94985250737477</v>
      </c>
      <c r="H346" s="72">
        <f t="shared" ref="H346:AT346" si="45">H$317*H184</f>
        <v>739.33628318584067</v>
      </c>
      <c r="I346" s="72">
        <f t="shared" si="45"/>
        <v>735</v>
      </c>
      <c r="J346" s="72">
        <f t="shared" si="45"/>
        <v>735.00000000000011</v>
      </c>
      <c r="K346" s="72">
        <f t="shared" si="45"/>
        <v>735</v>
      </c>
      <c r="L346" s="72">
        <f t="shared" si="45"/>
        <v>734.99999999999989</v>
      </c>
      <c r="M346" s="72">
        <f t="shared" si="45"/>
        <v>735</v>
      </c>
      <c r="N346" s="72">
        <f t="shared" si="45"/>
        <v>735</v>
      </c>
      <c r="O346" s="72">
        <f t="shared" si="45"/>
        <v>735</v>
      </c>
      <c r="P346" s="72">
        <f t="shared" si="45"/>
        <v>735</v>
      </c>
      <c r="Q346" s="72">
        <f t="shared" si="45"/>
        <v>735</v>
      </c>
      <c r="R346" s="72">
        <f t="shared" si="45"/>
        <v>734.99999999999989</v>
      </c>
      <c r="S346" s="72">
        <f t="shared" si="45"/>
        <v>735</v>
      </c>
      <c r="T346" s="72">
        <f t="shared" si="45"/>
        <v>735</v>
      </c>
      <c r="U346" s="72">
        <f t="shared" si="45"/>
        <v>735.00000000000011</v>
      </c>
      <c r="V346" s="72">
        <f t="shared" si="45"/>
        <v>735</v>
      </c>
      <c r="W346" s="72">
        <f t="shared" si="45"/>
        <v>735</v>
      </c>
      <c r="X346" s="72">
        <f t="shared" si="45"/>
        <v>735</v>
      </c>
      <c r="Y346" s="72">
        <f t="shared" si="45"/>
        <v>735</v>
      </c>
      <c r="Z346" s="72">
        <f t="shared" si="45"/>
        <v>735</v>
      </c>
      <c r="AA346" s="72">
        <f t="shared" si="45"/>
        <v>735</v>
      </c>
      <c r="AB346" s="72">
        <f t="shared" si="45"/>
        <v>735</v>
      </c>
      <c r="AC346" s="72">
        <f t="shared" si="45"/>
        <v>735</v>
      </c>
      <c r="AD346" s="72">
        <f t="shared" si="45"/>
        <v>735</v>
      </c>
      <c r="AE346" s="72">
        <f t="shared" si="45"/>
        <v>735.00000000000011</v>
      </c>
      <c r="AF346" s="72">
        <f t="shared" si="45"/>
        <v>734.99999999999989</v>
      </c>
      <c r="AG346" s="72">
        <f t="shared" si="45"/>
        <v>735</v>
      </c>
      <c r="AH346" s="72">
        <f t="shared" si="45"/>
        <v>735</v>
      </c>
      <c r="AI346" s="72">
        <f t="shared" si="45"/>
        <v>735</v>
      </c>
      <c r="AJ346" s="72">
        <f t="shared" si="45"/>
        <v>735</v>
      </c>
      <c r="AK346" s="72">
        <f t="shared" si="45"/>
        <v>735</v>
      </c>
      <c r="AL346" s="72">
        <f t="shared" si="45"/>
        <v>735</v>
      </c>
      <c r="AM346" s="72">
        <f t="shared" si="45"/>
        <v>735</v>
      </c>
      <c r="AN346" s="72">
        <f t="shared" si="45"/>
        <v>734.99999999999989</v>
      </c>
      <c r="AO346" s="72">
        <f t="shared" si="45"/>
        <v>735.00000000000011</v>
      </c>
      <c r="AP346" s="72">
        <f t="shared" si="45"/>
        <v>734.99999999999989</v>
      </c>
      <c r="AQ346" s="72">
        <f t="shared" si="45"/>
        <v>734.99999999999989</v>
      </c>
      <c r="AR346" s="72">
        <f t="shared" si="45"/>
        <v>735</v>
      </c>
      <c r="AS346" s="72">
        <f t="shared" si="45"/>
        <v>735</v>
      </c>
      <c r="AT346" s="72">
        <f t="shared" si="45"/>
        <v>735</v>
      </c>
    </row>
    <row r="347" spans="4:46" ht="15" hidden="1" outlineLevel="1" thickBot="1" x14ac:dyDescent="0.4">
      <c r="D347" s="58">
        <v>23</v>
      </c>
      <c r="E347" s="58" t="str">
        <v>EXCH_CCJ_Tie_Cable</v>
      </c>
      <c r="G347" s="72">
        <f t="shared" ref="G347" si="46">G$317*G185</f>
        <v>213.48436578171095</v>
      </c>
      <c r="H347" s="72">
        <f t="shared" ref="H347:AT347" si="47">H$317*H185</f>
        <v>212.44601769911503</v>
      </c>
      <c r="I347" s="72">
        <f t="shared" si="47"/>
        <v>211.2</v>
      </c>
      <c r="J347" s="72">
        <f t="shared" si="47"/>
        <v>211.2</v>
      </c>
      <c r="K347" s="72">
        <f t="shared" si="47"/>
        <v>211.19999999999996</v>
      </c>
      <c r="L347" s="72">
        <f t="shared" si="47"/>
        <v>211.2</v>
      </c>
      <c r="M347" s="72">
        <f t="shared" si="47"/>
        <v>211.2</v>
      </c>
      <c r="N347" s="72">
        <f t="shared" si="47"/>
        <v>211.2</v>
      </c>
      <c r="O347" s="72">
        <f t="shared" si="47"/>
        <v>211.19999999999996</v>
      </c>
      <c r="P347" s="72">
        <f t="shared" si="47"/>
        <v>211.2</v>
      </c>
      <c r="Q347" s="72">
        <f t="shared" si="47"/>
        <v>211.2</v>
      </c>
      <c r="R347" s="72">
        <f t="shared" si="47"/>
        <v>211.2</v>
      </c>
      <c r="S347" s="72">
        <f t="shared" si="47"/>
        <v>211.2</v>
      </c>
      <c r="T347" s="72">
        <f t="shared" si="47"/>
        <v>211.2</v>
      </c>
      <c r="U347" s="72">
        <f t="shared" si="47"/>
        <v>211.2</v>
      </c>
      <c r="V347" s="72">
        <f t="shared" si="47"/>
        <v>211.20000000000002</v>
      </c>
      <c r="W347" s="72">
        <f t="shared" si="47"/>
        <v>211.2</v>
      </c>
      <c r="X347" s="72">
        <f t="shared" si="47"/>
        <v>211.2</v>
      </c>
      <c r="Y347" s="72">
        <f t="shared" si="47"/>
        <v>211.19999999999996</v>
      </c>
      <c r="Z347" s="72">
        <f t="shared" si="47"/>
        <v>211.20000000000002</v>
      </c>
      <c r="AA347" s="72">
        <f t="shared" si="47"/>
        <v>211.2</v>
      </c>
      <c r="AB347" s="72">
        <f t="shared" si="47"/>
        <v>211.2</v>
      </c>
      <c r="AC347" s="72">
        <f t="shared" si="47"/>
        <v>211.2</v>
      </c>
      <c r="AD347" s="72">
        <f t="shared" si="47"/>
        <v>211.20000000000002</v>
      </c>
      <c r="AE347" s="72">
        <f t="shared" si="47"/>
        <v>211.2</v>
      </c>
      <c r="AF347" s="72">
        <f t="shared" si="47"/>
        <v>211.19999999999996</v>
      </c>
      <c r="AG347" s="72">
        <f t="shared" si="47"/>
        <v>211.2</v>
      </c>
      <c r="AH347" s="72">
        <f t="shared" si="47"/>
        <v>211.2</v>
      </c>
      <c r="AI347" s="72">
        <f t="shared" si="47"/>
        <v>211.20000000000002</v>
      </c>
      <c r="AJ347" s="72">
        <f t="shared" si="47"/>
        <v>211.2</v>
      </c>
      <c r="AK347" s="72">
        <f t="shared" si="47"/>
        <v>211.19999999999996</v>
      </c>
      <c r="AL347" s="72">
        <f t="shared" si="47"/>
        <v>211.2</v>
      </c>
      <c r="AM347" s="72">
        <f t="shared" si="47"/>
        <v>211.2</v>
      </c>
      <c r="AN347" s="72">
        <f t="shared" si="47"/>
        <v>211.2</v>
      </c>
      <c r="AO347" s="72">
        <f t="shared" si="47"/>
        <v>211.2</v>
      </c>
      <c r="AP347" s="72">
        <f t="shared" si="47"/>
        <v>211.19999999999996</v>
      </c>
      <c r="AQ347" s="72">
        <f t="shared" si="47"/>
        <v>211.2</v>
      </c>
      <c r="AR347" s="72">
        <f t="shared" si="47"/>
        <v>211.2</v>
      </c>
      <c r="AS347" s="72">
        <f t="shared" si="47"/>
        <v>211.2</v>
      </c>
      <c r="AT347" s="72">
        <f t="shared" si="47"/>
        <v>211.2</v>
      </c>
    </row>
    <row r="348" spans="4:46" ht="15" hidden="1" outlineLevel="1" thickBot="1" x14ac:dyDescent="0.4">
      <c r="D348" s="58">
        <v>24</v>
      </c>
      <c r="E348" s="58" t="str">
        <v>EXCH_Cable Chamber Joint</v>
      </c>
      <c r="G348" s="72">
        <f t="shared" ref="G348" si="48">G$317*G186</f>
        <v>898.2969550294722</v>
      </c>
      <c r="H348" s="72">
        <f t="shared" ref="H348:AT348" si="49">H$317*H186</f>
        <v>884.98852835136017</v>
      </c>
      <c r="I348" s="72">
        <f t="shared" si="49"/>
        <v>871</v>
      </c>
      <c r="J348" s="72">
        <f t="shared" si="49"/>
        <v>862.29</v>
      </c>
      <c r="K348" s="72">
        <f t="shared" si="49"/>
        <v>853.6671</v>
      </c>
      <c r="L348" s="72">
        <f t="shared" si="49"/>
        <v>845.13042899999994</v>
      </c>
      <c r="M348" s="72">
        <f t="shared" si="49"/>
        <v>836.67912471</v>
      </c>
      <c r="N348" s="72">
        <f t="shared" si="49"/>
        <v>828.31233346289991</v>
      </c>
      <c r="O348" s="72">
        <f t="shared" si="49"/>
        <v>820.02921012827096</v>
      </c>
      <c r="P348" s="72">
        <f t="shared" si="49"/>
        <v>811.82891802698828</v>
      </c>
      <c r="Q348" s="72">
        <f t="shared" si="49"/>
        <v>803.71062884671835</v>
      </c>
      <c r="R348" s="72">
        <f t="shared" si="49"/>
        <v>795.67352255825108</v>
      </c>
      <c r="S348" s="72">
        <f t="shared" si="49"/>
        <v>787.71678733266856</v>
      </c>
      <c r="T348" s="72">
        <f t="shared" si="49"/>
        <v>779.83961945934198</v>
      </c>
      <c r="U348" s="72">
        <f t="shared" si="49"/>
        <v>772.0412232647484</v>
      </c>
      <c r="V348" s="72">
        <f t="shared" si="49"/>
        <v>764.32081103210101</v>
      </c>
      <c r="W348" s="72">
        <f t="shared" si="49"/>
        <v>756.67760292178002</v>
      </c>
      <c r="X348" s="72">
        <f t="shared" si="49"/>
        <v>749.11082689256216</v>
      </c>
      <c r="Y348" s="72">
        <f t="shared" si="49"/>
        <v>741.61971862363657</v>
      </c>
      <c r="Z348" s="72">
        <f t="shared" si="49"/>
        <v>734.20352143740013</v>
      </c>
      <c r="AA348" s="72">
        <f t="shared" si="49"/>
        <v>726.86148622302608</v>
      </c>
      <c r="AB348" s="72">
        <f t="shared" si="49"/>
        <v>719.59287136079581</v>
      </c>
      <c r="AC348" s="72">
        <f t="shared" si="49"/>
        <v>712.39694264718787</v>
      </c>
      <c r="AD348" s="72">
        <f t="shared" si="49"/>
        <v>705.27297322071604</v>
      </c>
      <c r="AE348" s="72">
        <f t="shared" si="49"/>
        <v>698.22024348850891</v>
      </c>
      <c r="AF348" s="72">
        <f t="shared" si="49"/>
        <v>691.23804105362376</v>
      </c>
      <c r="AG348" s="72">
        <f t="shared" si="49"/>
        <v>684.32566064308764</v>
      </c>
      <c r="AH348" s="72">
        <f t="shared" si="49"/>
        <v>677.4824040366567</v>
      </c>
      <c r="AI348" s="72">
        <f t="shared" si="49"/>
        <v>670.70757999629006</v>
      </c>
      <c r="AJ348" s="72">
        <f t="shared" si="49"/>
        <v>664.00050419632726</v>
      </c>
      <c r="AK348" s="72">
        <f t="shared" si="49"/>
        <v>657.36049915436377</v>
      </c>
      <c r="AL348" s="72">
        <f t="shared" si="49"/>
        <v>650.78689416282032</v>
      </c>
      <c r="AM348" s="72">
        <f t="shared" si="49"/>
        <v>644.279025221192</v>
      </c>
      <c r="AN348" s="72">
        <f t="shared" si="49"/>
        <v>637.83623496898008</v>
      </c>
      <c r="AO348" s="72">
        <f t="shared" si="49"/>
        <v>631.45787261929036</v>
      </c>
      <c r="AP348" s="72">
        <f t="shared" si="49"/>
        <v>625.14329389309739</v>
      </c>
      <c r="AQ348" s="72">
        <f t="shared" si="49"/>
        <v>618.89186095416642</v>
      </c>
      <c r="AR348" s="72">
        <f t="shared" si="49"/>
        <v>612.70294234462472</v>
      </c>
      <c r="AS348" s="72">
        <f t="shared" si="49"/>
        <v>606.57591292117854</v>
      </c>
      <c r="AT348" s="72">
        <f t="shared" si="49"/>
        <v>600.51015379196667</v>
      </c>
    </row>
    <row r="349" spans="4:46" ht="15" hidden="1" outlineLevel="1" thickBot="1" x14ac:dyDescent="0.4">
      <c r="D349" s="58">
        <v>25</v>
      </c>
      <c r="E349" s="58" t="str">
        <v>Unused</v>
      </c>
      <c r="G349" s="72">
        <f t="shared" ref="G349" si="50">G$317*G187</f>
        <v>0</v>
      </c>
      <c r="H349" s="72">
        <f t="shared" ref="H349:AT349" si="51">H$317*H187</f>
        <v>0</v>
      </c>
      <c r="I349" s="72">
        <f t="shared" si="51"/>
        <v>0</v>
      </c>
      <c r="J349" s="72">
        <f t="shared" si="51"/>
        <v>0</v>
      </c>
      <c r="K349" s="72">
        <f t="shared" si="51"/>
        <v>0</v>
      </c>
      <c r="L349" s="72">
        <f t="shared" si="51"/>
        <v>0</v>
      </c>
      <c r="M349" s="72">
        <f t="shared" si="51"/>
        <v>0</v>
      </c>
      <c r="N349" s="72">
        <f t="shared" si="51"/>
        <v>0</v>
      </c>
      <c r="O349" s="72">
        <f t="shared" si="51"/>
        <v>0</v>
      </c>
      <c r="P349" s="72">
        <f t="shared" si="51"/>
        <v>0</v>
      </c>
      <c r="Q349" s="72">
        <f t="shared" si="51"/>
        <v>0</v>
      </c>
      <c r="R349" s="72">
        <f t="shared" si="51"/>
        <v>0</v>
      </c>
      <c r="S349" s="72">
        <f t="shared" si="51"/>
        <v>0</v>
      </c>
      <c r="T349" s="72">
        <f t="shared" si="51"/>
        <v>0</v>
      </c>
      <c r="U349" s="72">
        <f t="shared" si="51"/>
        <v>0</v>
      </c>
      <c r="V349" s="72">
        <f t="shared" si="51"/>
        <v>0</v>
      </c>
      <c r="W349" s="72">
        <f t="shared" si="51"/>
        <v>0</v>
      </c>
      <c r="X349" s="72">
        <f t="shared" si="51"/>
        <v>0</v>
      </c>
      <c r="Y349" s="72">
        <f t="shared" si="51"/>
        <v>0</v>
      </c>
      <c r="Z349" s="72">
        <f t="shared" si="51"/>
        <v>0</v>
      </c>
      <c r="AA349" s="72">
        <f t="shared" si="51"/>
        <v>0</v>
      </c>
      <c r="AB349" s="72">
        <f t="shared" si="51"/>
        <v>0</v>
      </c>
      <c r="AC349" s="72">
        <f t="shared" si="51"/>
        <v>0</v>
      </c>
      <c r="AD349" s="72">
        <f t="shared" si="51"/>
        <v>0</v>
      </c>
      <c r="AE349" s="72">
        <f t="shared" si="51"/>
        <v>0</v>
      </c>
      <c r="AF349" s="72">
        <f t="shared" si="51"/>
        <v>0</v>
      </c>
      <c r="AG349" s="72">
        <f t="shared" si="51"/>
        <v>0</v>
      </c>
      <c r="AH349" s="72">
        <f t="shared" si="51"/>
        <v>0</v>
      </c>
      <c r="AI349" s="72">
        <f t="shared" si="51"/>
        <v>0</v>
      </c>
      <c r="AJ349" s="72">
        <f t="shared" si="51"/>
        <v>0</v>
      </c>
      <c r="AK349" s="72">
        <f t="shared" si="51"/>
        <v>0</v>
      </c>
      <c r="AL349" s="72">
        <f t="shared" si="51"/>
        <v>0</v>
      </c>
      <c r="AM349" s="72">
        <f t="shared" si="51"/>
        <v>0</v>
      </c>
      <c r="AN349" s="72">
        <f t="shared" si="51"/>
        <v>0</v>
      </c>
      <c r="AO349" s="72">
        <f t="shared" si="51"/>
        <v>0</v>
      </c>
      <c r="AP349" s="72">
        <f t="shared" si="51"/>
        <v>0</v>
      </c>
      <c r="AQ349" s="72">
        <f t="shared" si="51"/>
        <v>0</v>
      </c>
      <c r="AR349" s="72">
        <f t="shared" si="51"/>
        <v>0</v>
      </c>
      <c r="AS349" s="72">
        <f t="shared" si="51"/>
        <v>0</v>
      </c>
      <c r="AT349" s="72">
        <f t="shared" si="51"/>
        <v>0</v>
      </c>
    </row>
    <row r="350" spans="4:46" ht="15" hidden="1" outlineLevel="1" thickBot="1" x14ac:dyDescent="0.4">
      <c r="D350" s="58">
        <v>26</v>
      </c>
      <c r="E350" s="58" t="str">
        <v>BCKH_Business_Serv_Mainlink_Fibre</v>
      </c>
      <c r="G350" s="72">
        <f t="shared" ref="G350" si="52">G$317*G188</f>
        <v>2.2418141900068682E-2</v>
      </c>
      <c r="H350" s="72">
        <f t="shared" ref="H350:AT350" si="53">H$317*H188</f>
        <v>2.186292216001445E-2</v>
      </c>
      <c r="I350" s="72">
        <f t="shared" si="53"/>
        <v>2.1299999999999999E-2</v>
      </c>
      <c r="J350" s="72">
        <f t="shared" si="53"/>
        <v>2.0874E-2</v>
      </c>
      <c r="K350" s="72">
        <f t="shared" si="53"/>
        <v>2.0456519999999999E-2</v>
      </c>
      <c r="L350" s="72">
        <f t="shared" si="53"/>
        <v>2.00473896E-2</v>
      </c>
      <c r="M350" s="72">
        <f t="shared" si="53"/>
        <v>1.9646441807999997E-2</v>
      </c>
      <c r="N350" s="72">
        <f t="shared" si="53"/>
        <v>1.9253512971839998E-2</v>
      </c>
      <c r="O350" s="72">
        <f t="shared" si="53"/>
        <v>1.8868442712403198E-2</v>
      </c>
      <c r="P350" s="72">
        <f t="shared" si="53"/>
        <v>1.8491073858155131E-2</v>
      </c>
      <c r="Q350" s="72">
        <f t="shared" si="53"/>
        <v>1.8121252380992027E-2</v>
      </c>
      <c r="R350" s="72">
        <f t="shared" si="53"/>
        <v>1.7758827333372189E-2</v>
      </c>
      <c r="S350" s="72">
        <f t="shared" si="53"/>
        <v>1.7403650786704746E-2</v>
      </c>
      <c r="T350" s="72">
        <f t="shared" si="53"/>
        <v>1.7055577770970647E-2</v>
      </c>
      <c r="U350" s="72">
        <f t="shared" si="53"/>
        <v>1.6714466215551237E-2</v>
      </c>
      <c r="V350" s="72">
        <f t="shared" si="53"/>
        <v>1.638017689124021E-2</v>
      </c>
      <c r="W350" s="72">
        <f t="shared" si="53"/>
        <v>1.6052573353415405E-2</v>
      </c>
      <c r="X350" s="72">
        <f t="shared" si="53"/>
        <v>1.5731521886347098E-2</v>
      </c>
      <c r="Y350" s="72">
        <f t="shared" si="53"/>
        <v>1.5416891448620157E-2</v>
      </c>
      <c r="Z350" s="72">
        <f t="shared" si="53"/>
        <v>1.5108553619647754E-2</v>
      </c>
      <c r="AA350" s="72">
        <f t="shared" si="53"/>
        <v>1.4806382547254797E-2</v>
      </c>
      <c r="AB350" s="72">
        <f t="shared" si="53"/>
        <v>1.4510254896309702E-2</v>
      </c>
      <c r="AC350" s="72">
        <f t="shared" si="53"/>
        <v>1.4220049798383505E-2</v>
      </c>
      <c r="AD350" s="72">
        <f t="shared" si="53"/>
        <v>1.3935648802415835E-2</v>
      </c>
      <c r="AE350" s="72">
        <f t="shared" si="53"/>
        <v>1.3656935826367518E-2</v>
      </c>
      <c r="AF350" s="72">
        <f t="shared" si="53"/>
        <v>1.3383797109840168E-2</v>
      </c>
      <c r="AG350" s="72">
        <f t="shared" si="53"/>
        <v>1.3116121167643364E-2</v>
      </c>
      <c r="AH350" s="72">
        <f t="shared" si="53"/>
        <v>1.2853798744290495E-2</v>
      </c>
      <c r="AI350" s="72">
        <f t="shared" si="53"/>
        <v>1.2596722769404685E-2</v>
      </c>
      <c r="AJ350" s="72">
        <f t="shared" si="53"/>
        <v>1.2344788314016591E-2</v>
      </c>
      <c r="AK350" s="72">
        <f t="shared" si="53"/>
        <v>1.2097892547736262E-2</v>
      </c>
      <c r="AL350" s="72">
        <f t="shared" si="53"/>
        <v>1.1855934696781536E-2</v>
      </c>
      <c r="AM350" s="72">
        <f t="shared" si="53"/>
        <v>1.1618816002845906E-2</v>
      </c>
      <c r="AN350" s="72">
        <f t="shared" si="53"/>
        <v>1.1386439682788987E-2</v>
      </c>
      <c r="AO350" s="72">
        <f t="shared" si="53"/>
        <v>1.1158710889133207E-2</v>
      </c>
      <c r="AP350" s="72">
        <f t="shared" si="53"/>
        <v>1.0935536671350544E-2</v>
      </c>
      <c r="AQ350" s="72">
        <f t="shared" si="53"/>
        <v>1.0716825937923533E-2</v>
      </c>
      <c r="AR350" s="72">
        <f t="shared" si="53"/>
        <v>1.0502489419165062E-2</v>
      </c>
      <c r="AS350" s="72">
        <f t="shared" si="53"/>
        <v>1.0292439630781759E-2</v>
      </c>
      <c r="AT350" s="72">
        <f t="shared" si="53"/>
        <v>1.0086590838166124E-2</v>
      </c>
    </row>
    <row r="351" spans="4:46" ht="15" hidden="1" outlineLevel="1" thickBot="1" x14ac:dyDescent="0.4">
      <c r="D351" s="58">
        <v>27</v>
      </c>
      <c r="E351" s="58" t="str">
        <v>BCKH_Business_Serv_Mainlink_Fibre_Testing</v>
      </c>
      <c r="G351" s="72">
        <f t="shared" ref="G351" si="54">G$317*G189</f>
        <v>29.254777823864867</v>
      </c>
      <c r="H351" s="72">
        <f t="shared" ref="H351:AT351" si="55">H$317*H189</f>
        <v>28.675800727730103</v>
      </c>
      <c r="I351" s="72">
        <f t="shared" si="55"/>
        <v>28.08</v>
      </c>
      <c r="J351" s="72">
        <f t="shared" si="55"/>
        <v>27.658799999999996</v>
      </c>
      <c r="K351" s="72">
        <f t="shared" si="55"/>
        <v>27.243918000000001</v>
      </c>
      <c r="L351" s="72">
        <f t="shared" si="55"/>
        <v>26.835259230000002</v>
      </c>
      <c r="M351" s="72">
        <f t="shared" si="55"/>
        <v>26.432730341549995</v>
      </c>
      <c r="N351" s="72">
        <f t="shared" si="55"/>
        <v>26.036239386426747</v>
      </c>
      <c r="O351" s="72">
        <f t="shared" si="55"/>
        <v>25.645695795630349</v>
      </c>
      <c r="P351" s="72">
        <f t="shared" si="55"/>
        <v>25.261010358695895</v>
      </c>
      <c r="Q351" s="72">
        <f t="shared" si="55"/>
        <v>24.882095203315451</v>
      </c>
      <c r="R351" s="72">
        <f t="shared" si="55"/>
        <v>24.508863775265723</v>
      </c>
      <c r="S351" s="72">
        <f t="shared" si="55"/>
        <v>24.141230818636735</v>
      </c>
      <c r="T351" s="72">
        <f t="shared" si="55"/>
        <v>23.779112356357185</v>
      </c>
      <c r="U351" s="72">
        <f t="shared" si="55"/>
        <v>23.422425671011823</v>
      </c>
      <c r="V351" s="72">
        <f t="shared" si="55"/>
        <v>23.071089285946648</v>
      </c>
      <c r="W351" s="72">
        <f t="shared" si="55"/>
        <v>22.725022946657447</v>
      </c>
      <c r="X351" s="72">
        <f t="shared" si="55"/>
        <v>22.384147602457585</v>
      </c>
      <c r="Y351" s="72">
        <f t="shared" si="55"/>
        <v>22.048385388420719</v>
      </c>
      <c r="Z351" s="72">
        <f t="shared" si="55"/>
        <v>21.717659607594406</v>
      </c>
      <c r="AA351" s="72">
        <f t="shared" si="55"/>
        <v>21.39189471348049</v>
      </c>
      <c r="AB351" s="72">
        <f t="shared" si="55"/>
        <v>21.071016292778282</v>
      </c>
      <c r="AC351" s="72">
        <f t="shared" si="55"/>
        <v>20.754951048386605</v>
      </c>
      <c r="AD351" s="72">
        <f t="shared" si="55"/>
        <v>20.443626782660807</v>
      </c>
      <c r="AE351" s="72">
        <f t="shared" si="55"/>
        <v>20.136972380920895</v>
      </c>
      <c r="AF351" s="72">
        <f t="shared" si="55"/>
        <v>19.834917795207083</v>
      </c>
      <c r="AG351" s="72">
        <f t="shared" si="55"/>
        <v>19.537394028278978</v>
      </c>
      <c r="AH351" s="72">
        <f t="shared" si="55"/>
        <v>19.244333117854787</v>
      </c>
      <c r="AI351" s="72">
        <f t="shared" si="55"/>
        <v>18.955668121086969</v>
      </c>
      <c r="AJ351" s="72">
        <f t="shared" si="55"/>
        <v>18.671333099270665</v>
      </c>
      <c r="AK351" s="72">
        <f t="shared" si="55"/>
        <v>18.391263102781604</v>
      </c>
      <c r="AL351" s="72">
        <f t="shared" si="55"/>
        <v>18.115394156239876</v>
      </c>
      <c r="AM351" s="72">
        <f t="shared" si="55"/>
        <v>17.843663243896277</v>
      </c>
      <c r="AN351" s="72">
        <f t="shared" si="55"/>
        <v>17.576008295237838</v>
      </c>
      <c r="AO351" s="72">
        <f t="shared" si="55"/>
        <v>17.312368170809268</v>
      </c>
      <c r="AP351" s="72">
        <f t="shared" si="55"/>
        <v>17.052682648247128</v>
      </c>
      <c r="AQ351" s="72">
        <f t="shared" si="55"/>
        <v>16.796892408523419</v>
      </c>
      <c r="AR351" s="72">
        <f t="shared" si="55"/>
        <v>16.544939022395571</v>
      </c>
      <c r="AS351" s="72">
        <f t="shared" si="55"/>
        <v>16.296764937059635</v>
      </c>
      <c r="AT351" s="72">
        <f t="shared" si="55"/>
        <v>16.052313463003742</v>
      </c>
    </row>
    <row r="352" spans="4:46" ht="15" hidden="1" outlineLevel="1" thickBot="1" x14ac:dyDescent="0.4">
      <c r="D352" s="58">
        <v>28</v>
      </c>
      <c r="E352" s="58" t="str">
        <v>Unused</v>
      </c>
      <c r="G352" s="72">
        <f t="shared" ref="G352" si="56">G$317*G190</f>
        <v>0</v>
      </c>
      <c r="H352" s="72">
        <f t="shared" ref="H352:AT352" si="57">H$317*H190</f>
        <v>0</v>
      </c>
      <c r="I352" s="72">
        <f t="shared" si="57"/>
        <v>0</v>
      </c>
      <c r="J352" s="72">
        <f t="shared" si="57"/>
        <v>0</v>
      </c>
      <c r="K352" s="72">
        <f t="shared" si="57"/>
        <v>0</v>
      </c>
      <c r="L352" s="72">
        <f t="shared" si="57"/>
        <v>0</v>
      </c>
      <c r="M352" s="72">
        <f t="shared" si="57"/>
        <v>0</v>
      </c>
      <c r="N352" s="72">
        <f t="shared" si="57"/>
        <v>0</v>
      </c>
      <c r="O352" s="72">
        <f t="shared" si="57"/>
        <v>0</v>
      </c>
      <c r="P352" s="72">
        <f t="shared" si="57"/>
        <v>0</v>
      </c>
      <c r="Q352" s="72">
        <f t="shared" si="57"/>
        <v>0</v>
      </c>
      <c r="R352" s="72">
        <f t="shared" si="57"/>
        <v>0</v>
      </c>
      <c r="S352" s="72">
        <f t="shared" si="57"/>
        <v>0</v>
      </c>
      <c r="T352" s="72">
        <f t="shared" si="57"/>
        <v>0</v>
      </c>
      <c r="U352" s="72">
        <f t="shared" si="57"/>
        <v>0</v>
      </c>
      <c r="V352" s="72">
        <f t="shared" si="57"/>
        <v>0</v>
      </c>
      <c r="W352" s="72">
        <f t="shared" si="57"/>
        <v>0</v>
      </c>
      <c r="X352" s="72">
        <f t="shared" si="57"/>
        <v>0</v>
      </c>
      <c r="Y352" s="72">
        <f t="shared" si="57"/>
        <v>0</v>
      </c>
      <c r="Z352" s="72">
        <f t="shared" si="57"/>
        <v>0</v>
      </c>
      <c r="AA352" s="72">
        <f t="shared" si="57"/>
        <v>0</v>
      </c>
      <c r="AB352" s="72">
        <f t="shared" si="57"/>
        <v>0</v>
      </c>
      <c r="AC352" s="72">
        <f t="shared" si="57"/>
        <v>0</v>
      </c>
      <c r="AD352" s="72">
        <f t="shared" si="57"/>
        <v>0</v>
      </c>
      <c r="AE352" s="72">
        <f t="shared" si="57"/>
        <v>0</v>
      </c>
      <c r="AF352" s="72">
        <f t="shared" si="57"/>
        <v>0</v>
      </c>
      <c r="AG352" s="72">
        <f t="shared" si="57"/>
        <v>0</v>
      </c>
      <c r="AH352" s="72">
        <f t="shared" si="57"/>
        <v>0</v>
      </c>
      <c r="AI352" s="72">
        <f t="shared" si="57"/>
        <v>0</v>
      </c>
      <c r="AJ352" s="72">
        <f t="shared" si="57"/>
        <v>0</v>
      </c>
      <c r="AK352" s="72">
        <f t="shared" si="57"/>
        <v>0</v>
      </c>
      <c r="AL352" s="72">
        <f t="shared" si="57"/>
        <v>0</v>
      </c>
      <c r="AM352" s="72">
        <f t="shared" si="57"/>
        <v>0</v>
      </c>
      <c r="AN352" s="72">
        <f t="shared" si="57"/>
        <v>0</v>
      </c>
      <c r="AO352" s="72">
        <f t="shared" si="57"/>
        <v>0</v>
      </c>
      <c r="AP352" s="72">
        <f t="shared" si="57"/>
        <v>0</v>
      </c>
      <c r="AQ352" s="72">
        <f t="shared" si="57"/>
        <v>0</v>
      </c>
      <c r="AR352" s="72">
        <f t="shared" si="57"/>
        <v>0</v>
      </c>
      <c r="AS352" s="72">
        <f t="shared" si="57"/>
        <v>0</v>
      </c>
      <c r="AT352" s="72">
        <f t="shared" si="57"/>
        <v>0</v>
      </c>
    </row>
    <row r="353" spans="4:46" ht="15" hidden="1" outlineLevel="1" thickBot="1" x14ac:dyDescent="0.4">
      <c r="D353" s="58">
        <v>29</v>
      </c>
      <c r="E353" s="58" t="str">
        <v>Unused</v>
      </c>
      <c r="G353" s="72">
        <f t="shared" ref="G353" si="58">G$317*G191</f>
        <v>0</v>
      </c>
      <c r="H353" s="72">
        <f t="shared" ref="H353:AT353" si="59">H$317*H191</f>
        <v>0</v>
      </c>
      <c r="I353" s="72">
        <f t="shared" si="59"/>
        <v>0</v>
      </c>
      <c r="J353" s="72">
        <f t="shared" si="59"/>
        <v>0</v>
      </c>
      <c r="K353" s="72">
        <f t="shared" si="59"/>
        <v>0</v>
      </c>
      <c r="L353" s="72">
        <f t="shared" si="59"/>
        <v>0</v>
      </c>
      <c r="M353" s="72">
        <f t="shared" si="59"/>
        <v>0</v>
      </c>
      <c r="N353" s="72">
        <f t="shared" si="59"/>
        <v>0</v>
      </c>
      <c r="O353" s="72">
        <f t="shared" si="59"/>
        <v>0</v>
      </c>
      <c r="P353" s="72">
        <f t="shared" si="59"/>
        <v>0</v>
      </c>
      <c r="Q353" s="72">
        <f t="shared" si="59"/>
        <v>0</v>
      </c>
      <c r="R353" s="72">
        <f t="shared" si="59"/>
        <v>0</v>
      </c>
      <c r="S353" s="72">
        <f t="shared" si="59"/>
        <v>0</v>
      </c>
      <c r="T353" s="72">
        <f t="shared" si="59"/>
        <v>0</v>
      </c>
      <c r="U353" s="72">
        <f t="shared" si="59"/>
        <v>0</v>
      </c>
      <c r="V353" s="72">
        <f t="shared" si="59"/>
        <v>0</v>
      </c>
      <c r="W353" s="72">
        <f t="shared" si="59"/>
        <v>0</v>
      </c>
      <c r="X353" s="72">
        <f t="shared" si="59"/>
        <v>0</v>
      </c>
      <c r="Y353" s="72">
        <f t="shared" si="59"/>
        <v>0</v>
      </c>
      <c r="Z353" s="72">
        <f t="shared" si="59"/>
        <v>0</v>
      </c>
      <c r="AA353" s="72">
        <f t="shared" si="59"/>
        <v>0</v>
      </c>
      <c r="AB353" s="72">
        <f t="shared" si="59"/>
        <v>0</v>
      </c>
      <c r="AC353" s="72">
        <f t="shared" si="59"/>
        <v>0</v>
      </c>
      <c r="AD353" s="72">
        <f t="shared" si="59"/>
        <v>0</v>
      </c>
      <c r="AE353" s="72">
        <f t="shared" si="59"/>
        <v>0</v>
      </c>
      <c r="AF353" s="72">
        <f t="shared" si="59"/>
        <v>0</v>
      </c>
      <c r="AG353" s="72">
        <f t="shared" si="59"/>
        <v>0</v>
      </c>
      <c r="AH353" s="72">
        <f t="shared" si="59"/>
        <v>0</v>
      </c>
      <c r="AI353" s="72">
        <f t="shared" si="59"/>
        <v>0</v>
      </c>
      <c r="AJ353" s="72">
        <f t="shared" si="59"/>
        <v>0</v>
      </c>
      <c r="AK353" s="72">
        <f t="shared" si="59"/>
        <v>0</v>
      </c>
      <c r="AL353" s="72">
        <f t="shared" si="59"/>
        <v>0</v>
      </c>
      <c r="AM353" s="72">
        <f t="shared" si="59"/>
        <v>0</v>
      </c>
      <c r="AN353" s="72">
        <f t="shared" si="59"/>
        <v>0</v>
      </c>
      <c r="AO353" s="72">
        <f t="shared" si="59"/>
        <v>0</v>
      </c>
      <c r="AP353" s="72">
        <f t="shared" si="59"/>
        <v>0</v>
      </c>
      <c r="AQ353" s="72">
        <f t="shared" si="59"/>
        <v>0</v>
      </c>
      <c r="AR353" s="72">
        <f t="shared" si="59"/>
        <v>0</v>
      </c>
      <c r="AS353" s="72">
        <f t="shared" si="59"/>
        <v>0</v>
      </c>
      <c r="AT353" s="72">
        <f t="shared" si="59"/>
        <v>0</v>
      </c>
    </row>
    <row r="354" spans="4:46" ht="15" hidden="1" outlineLevel="1" thickBot="1" x14ac:dyDescent="0.4">
      <c r="D354" s="58">
        <v>30</v>
      </c>
      <c r="E354" s="58" t="str">
        <v>SEG1_FTTP_UG_Fibre</v>
      </c>
      <c r="G354" s="72">
        <f t="shared" ref="G354" si="60">G$317*G192</f>
        <v>1.7681914738082343</v>
      </c>
      <c r="H354" s="72">
        <f t="shared" ref="H354:AT354" si="61">H$317*H192</f>
        <v>1.7243994943109986</v>
      </c>
      <c r="I354" s="72">
        <f t="shared" si="61"/>
        <v>1.68</v>
      </c>
      <c r="J354" s="72">
        <f t="shared" si="61"/>
        <v>1.6463999999999999</v>
      </c>
      <c r="K354" s="72">
        <f t="shared" si="61"/>
        <v>1.6134719999999998</v>
      </c>
      <c r="L354" s="72">
        <f t="shared" si="61"/>
        <v>1.5812025599999999</v>
      </c>
      <c r="M354" s="72">
        <f t="shared" si="61"/>
        <v>1.5495785087999998</v>
      </c>
      <c r="N354" s="72">
        <f t="shared" si="61"/>
        <v>1.5185869386239996</v>
      </c>
      <c r="O354" s="72">
        <f t="shared" si="61"/>
        <v>1.4882151998515198</v>
      </c>
      <c r="P354" s="72">
        <f t="shared" si="61"/>
        <v>1.4584508958544891</v>
      </c>
      <c r="Q354" s="72">
        <f t="shared" si="61"/>
        <v>1.4292818779373995</v>
      </c>
      <c r="R354" s="72">
        <f t="shared" si="61"/>
        <v>1.4006962403786514</v>
      </c>
      <c r="S354" s="72">
        <f t="shared" si="61"/>
        <v>1.3726823155710786</v>
      </c>
      <c r="T354" s="72">
        <f t="shared" si="61"/>
        <v>1.3452286692596569</v>
      </c>
      <c r="U354" s="72">
        <f t="shared" si="61"/>
        <v>1.3183240958744638</v>
      </c>
      <c r="V354" s="72">
        <f t="shared" si="61"/>
        <v>1.2919576139569742</v>
      </c>
      <c r="W354" s="72">
        <f t="shared" si="61"/>
        <v>1.2661184616778347</v>
      </c>
      <c r="X354" s="72">
        <f t="shared" si="61"/>
        <v>1.240796092444278</v>
      </c>
      <c r="Y354" s="72">
        <f t="shared" si="61"/>
        <v>1.2159801705953925</v>
      </c>
      <c r="Z354" s="72">
        <f t="shared" si="61"/>
        <v>1.1916605671834848</v>
      </c>
      <c r="AA354" s="72">
        <f t="shared" si="61"/>
        <v>1.1678273558398151</v>
      </c>
      <c r="AB354" s="72">
        <f t="shared" si="61"/>
        <v>1.1444708087230187</v>
      </c>
      <c r="AC354" s="72">
        <f t="shared" si="61"/>
        <v>1.1215813925485583</v>
      </c>
      <c r="AD354" s="72">
        <f t="shared" si="61"/>
        <v>1.099149764697587</v>
      </c>
      <c r="AE354" s="72">
        <f t="shared" si="61"/>
        <v>1.0771667694036353</v>
      </c>
      <c r="AF354" s="72">
        <f t="shared" si="61"/>
        <v>1.0556234340155626</v>
      </c>
      <c r="AG354" s="72">
        <f t="shared" si="61"/>
        <v>1.0345109653352513</v>
      </c>
      <c r="AH354" s="72">
        <f t="shared" si="61"/>
        <v>1.013820746028546</v>
      </c>
      <c r="AI354" s="72">
        <f t="shared" si="61"/>
        <v>0.99354433110797513</v>
      </c>
      <c r="AJ354" s="72">
        <f t="shared" si="61"/>
        <v>0.97367344448581572</v>
      </c>
      <c r="AK354" s="72">
        <f t="shared" si="61"/>
        <v>0.95419997559609937</v>
      </c>
      <c r="AL354" s="72">
        <f t="shared" si="61"/>
        <v>0.93511597608417751</v>
      </c>
      <c r="AM354" s="72">
        <f t="shared" si="61"/>
        <v>0.91641365656249396</v>
      </c>
      <c r="AN354" s="72">
        <f t="shared" si="61"/>
        <v>0.89808538343124389</v>
      </c>
      <c r="AO354" s="72">
        <f t="shared" si="61"/>
        <v>0.88012367576261907</v>
      </c>
      <c r="AP354" s="72">
        <f t="shared" si="61"/>
        <v>0.86252120224736684</v>
      </c>
      <c r="AQ354" s="72">
        <f t="shared" si="61"/>
        <v>0.84527077820241947</v>
      </c>
      <c r="AR354" s="72">
        <f t="shared" si="61"/>
        <v>0.82836536263837102</v>
      </c>
      <c r="AS354" s="72">
        <f t="shared" si="61"/>
        <v>0.81179805538560357</v>
      </c>
      <c r="AT354" s="72">
        <f t="shared" si="61"/>
        <v>0.79556209427789137</v>
      </c>
    </row>
    <row r="355" spans="4:46" ht="15" hidden="1" outlineLevel="1" thickBot="1" x14ac:dyDescent="0.4">
      <c r="D355" s="58">
        <v>31</v>
      </c>
      <c r="E355" s="58" t="str">
        <v>SEG1_FTTP_OH_Fibre</v>
      </c>
      <c r="G355" s="72">
        <f t="shared" ref="G355" si="62">G$317*G193</f>
        <v>2.8943610434360978</v>
      </c>
      <c r="H355" s="72">
        <f t="shared" ref="H355:AT355" si="63">H$317*H193</f>
        <v>2.8226777436638373</v>
      </c>
      <c r="I355" s="72">
        <f t="shared" si="63"/>
        <v>2.75</v>
      </c>
      <c r="J355" s="72">
        <f t="shared" si="63"/>
        <v>2.6949999999999998</v>
      </c>
      <c r="K355" s="72">
        <f t="shared" si="63"/>
        <v>2.6410999999999998</v>
      </c>
      <c r="L355" s="72">
        <f t="shared" si="63"/>
        <v>2.5882779999999999</v>
      </c>
      <c r="M355" s="72">
        <f t="shared" si="63"/>
        <v>2.5365124399999996</v>
      </c>
      <c r="N355" s="72">
        <f t="shared" si="63"/>
        <v>2.4857821911999998</v>
      </c>
      <c r="O355" s="72">
        <f t="shared" si="63"/>
        <v>2.4360665473759999</v>
      </c>
      <c r="P355" s="72">
        <f t="shared" si="63"/>
        <v>2.387345216428479</v>
      </c>
      <c r="Q355" s="72">
        <f t="shared" si="63"/>
        <v>2.33959831209991</v>
      </c>
      <c r="R355" s="72">
        <f t="shared" si="63"/>
        <v>2.2928063458579118</v>
      </c>
      <c r="S355" s="72">
        <f t="shared" si="63"/>
        <v>2.2469502189407535</v>
      </c>
      <c r="T355" s="72">
        <f t="shared" si="63"/>
        <v>2.2020112145619382</v>
      </c>
      <c r="U355" s="72">
        <f t="shared" si="63"/>
        <v>2.1579709902706994</v>
      </c>
      <c r="V355" s="72">
        <f t="shared" si="63"/>
        <v>2.1148115704652852</v>
      </c>
      <c r="W355" s="72">
        <f t="shared" si="63"/>
        <v>2.0725153390559794</v>
      </c>
      <c r="X355" s="72">
        <f t="shared" si="63"/>
        <v>2.03106503227486</v>
      </c>
      <c r="Y355" s="72">
        <f t="shared" si="63"/>
        <v>1.9904437316293631</v>
      </c>
      <c r="Z355" s="72">
        <f t="shared" si="63"/>
        <v>1.9506348569967757</v>
      </c>
      <c r="AA355" s="72">
        <f t="shared" si="63"/>
        <v>1.9116221598568401</v>
      </c>
      <c r="AB355" s="72">
        <f t="shared" si="63"/>
        <v>1.8733897166597031</v>
      </c>
      <c r="AC355" s="72">
        <f t="shared" si="63"/>
        <v>1.8359219223265091</v>
      </c>
      <c r="AD355" s="72">
        <f t="shared" si="63"/>
        <v>1.7992034838799786</v>
      </c>
      <c r="AE355" s="72">
        <f t="shared" si="63"/>
        <v>1.7632194142023792</v>
      </c>
      <c r="AF355" s="72">
        <f t="shared" si="63"/>
        <v>1.7279550259183314</v>
      </c>
      <c r="AG355" s="72">
        <f t="shared" si="63"/>
        <v>1.6933959253999651</v>
      </c>
      <c r="AH355" s="72">
        <f t="shared" si="63"/>
        <v>1.6595280068919653</v>
      </c>
      <c r="AI355" s="72">
        <f t="shared" si="63"/>
        <v>1.6263374467541261</v>
      </c>
      <c r="AJ355" s="72">
        <f t="shared" si="63"/>
        <v>1.5938106978190436</v>
      </c>
      <c r="AK355" s="72">
        <f t="shared" si="63"/>
        <v>1.561934483862663</v>
      </c>
      <c r="AL355" s="72">
        <f t="shared" si="63"/>
        <v>1.5306957941854096</v>
      </c>
      <c r="AM355" s="72">
        <f t="shared" si="63"/>
        <v>1.5000818783017014</v>
      </c>
      <c r="AN355" s="72">
        <f t="shared" si="63"/>
        <v>1.4700802407356672</v>
      </c>
      <c r="AO355" s="72">
        <f t="shared" si="63"/>
        <v>1.440678635920954</v>
      </c>
      <c r="AP355" s="72">
        <f t="shared" si="63"/>
        <v>1.4118650632025351</v>
      </c>
      <c r="AQ355" s="72">
        <f t="shared" si="63"/>
        <v>1.3836277619384842</v>
      </c>
      <c r="AR355" s="72">
        <f t="shared" si="63"/>
        <v>1.3559552066997147</v>
      </c>
      <c r="AS355" s="72">
        <f t="shared" si="63"/>
        <v>1.3288361025657203</v>
      </c>
      <c r="AT355" s="72">
        <f t="shared" si="63"/>
        <v>1.3022593805144058</v>
      </c>
    </row>
    <row r="356" spans="4:46" ht="15" hidden="1" outlineLevel="1" thickBot="1" x14ac:dyDescent="0.4">
      <c r="D356" s="58">
        <v>32</v>
      </c>
      <c r="E356" s="58" t="str">
        <v>SEG1_FTTP_Fibre_Testing</v>
      </c>
      <c r="G356" s="72">
        <f t="shared" ref="G356" si="64">G$317*G194</f>
        <v>14.627388911932433</v>
      </c>
      <c r="H356" s="72">
        <f t="shared" ref="H356:AT356" si="65">H$317*H194</f>
        <v>14.337900363865051</v>
      </c>
      <c r="I356" s="72">
        <f t="shared" si="65"/>
        <v>14.04</v>
      </c>
      <c r="J356" s="72">
        <f t="shared" si="65"/>
        <v>13.829399999999998</v>
      </c>
      <c r="K356" s="72">
        <f t="shared" si="65"/>
        <v>13.621959</v>
      </c>
      <c r="L356" s="72">
        <f t="shared" si="65"/>
        <v>13.417629615000001</v>
      </c>
      <c r="M356" s="72">
        <f t="shared" si="65"/>
        <v>13.216365170774997</v>
      </c>
      <c r="N356" s="72">
        <f t="shared" si="65"/>
        <v>13.018119693213373</v>
      </c>
      <c r="O356" s="72">
        <f t="shared" si="65"/>
        <v>12.822847897815175</v>
      </c>
      <c r="P356" s="72">
        <f t="shared" si="65"/>
        <v>12.630505179347947</v>
      </c>
      <c r="Q356" s="72">
        <f t="shared" si="65"/>
        <v>12.441047601657726</v>
      </c>
      <c r="R356" s="72">
        <f t="shared" si="65"/>
        <v>12.254431887632862</v>
      </c>
      <c r="S356" s="72">
        <f t="shared" si="65"/>
        <v>12.070615409318368</v>
      </c>
      <c r="T356" s="72">
        <f t="shared" si="65"/>
        <v>11.889556178178593</v>
      </c>
      <c r="U356" s="72">
        <f t="shared" si="65"/>
        <v>11.711212835505911</v>
      </c>
      <c r="V356" s="72">
        <f t="shared" si="65"/>
        <v>11.535544642973324</v>
      </c>
      <c r="W356" s="72">
        <f t="shared" si="65"/>
        <v>11.362511473328723</v>
      </c>
      <c r="X356" s="72">
        <f t="shared" si="65"/>
        <v>11.192073801228792</v>
      </c>
      <c r="Y356" s="72">
        <f t="shared" si="65"/>
        <v>11.02419269421036</v>
      </c>
      <c r="Z356" s="72">
        <f t="shared" si="65"/>
        <v>10.858829803797203</v>
      </c>
      <c r="AA356" s="72">
        <f t="shared" si="65"/>
        <v>10.695947356740245</v>
      </c>
      <c r="AB356" s="72">
        <f t="shared" si="65"/>
        <v>10.535508146389141</v>
      </c>
      <c r="AC356" s="72">
        <f t="shared" si="65"/>
        <v>10.377475524193303</v>
      </c>
      <c r="AD356" s="72">
        <f t="shared" si="65"/>
        <v>10.221813391330404</v>
      </c>
      <c r="AE356" s="72">
        <f t="shared" si="65"/>
        <v>10.068486190460447</v>
      </c>
      <c r="AF356" s="72">
        <f t="shared" si="65"/>
        <v>9.9174588976035416</v>
      </c>
      <c r="AG356" s="72">
        <f t="shared" si="65"/>
        <v>9.7686970141394891</v>
      </c>
      <c r="AH356" s="72">
        <f t="shared" si="65"/>
        <v>9.6221665589273933</v>
      </c>
      <c r="AI356" s="72">
        <f t="shared" si="65"/>
        <v>9.4778340605434845</v>
      </c>
      <c r="AJ356" s="72">
        <f t="shared" si="65"/>
        <v>9.3356665496353326</v>
      </c>
      <c r="AK356" s="72">
        <f t="shared" si="65"/>
        <v>9.195631551390802</v>
      </c>
      <c r="AL356" s="72">
        <f t="shared" si="65"/>
        <v>9.0576970781199382</v>
      </c>
      <c r="AM356" s="72">
        <f t="shared" si="65"/>
        <v>8.9218316219481384</v>
      </c>
      <c r="AN356" s="72">
        <f t="shared" si="65"/>
        <v>8.7880041476189188</v>
      </c>
      <c r="AO356" s="72">
        <f t="shared" si="65"/>
        <v>8.6561840854046341</v>
      </c>
      <c r="AP356" s="72">
        <f t="shared" si="65"/>
        <v>8.5263413241235639</v>
      </c>
      <c r="AQ356" s="72">
        <f t="shared" si="65"/>
        <v>8.3984462042617096</v>
      </c>
      <c r="AR356" s="72">
        <f t="shared" si="65"/>
        <v>8.2724695111977855</v>
      </c>
      <c r="AS356" s="72">
        <f t="shared" si="65"/>
        <v>8.1483824685298174</v>
      </c>
      <c r="AT356" s="72">
        <f t="shared" si="65"/>
        <v>8.0261567315018709</v>
      </c>
    </row>
    <row r="357" spans="4:46" ht="15" hidden="1" outlineLevel="1" thickBot="1" x14ac:dyDescent="0.4">
      <c r="D357" s="58">
        <v>33</v>
      </c>
      <c r="E357" s="58" t="str">
        <v>SEG1_Business_Serv_UG_Fibre</v>
      </c>
      <c r="G357" s="72">
        <f t="shared" ref="G357" si="66">G$317*G195</f>
        <v>2.1470896467671419</v>
      </c>
      <c r="H357" s="72">
        <f t="shared" ref="H357:AT357" si="67">H$317*H195</f>
        <v>2.0939136716633557</v>
      </c>
      <c r="I357" s="72">
        <f t="shared" si="67"/>
        <v>2.04</v>
      </c>
      <c r="J357" s="72">
        <f t="shared" si="67"/>
        <v>1.9992000000000001</v>
      </c>
      <c r="K357" s="72">
        <f t="shared" si="67"/>
        <v>1.9592159999999998</v>
      </c>
      <c r="L357" s="72">
        <f t="shared" si="67"/>
        <v>1.9200316800000001</v>
      </c>
      <c r="M357" s="72">
        <f t="shared" si="67"/>
        <v>1.8816310463999997</v>
      </c>
      <c r="N357" s="72">
        <f t="shared" si="67"/>
        <v>1.8439984254719999</v>
      </c>
      <c r="O357" s="72">
        <f t="shared" si="67"/>
        <v>1.8071184569625598</v>
      </c>
      <c r="P357" s="72">
        <f t="shared" si="67"/>
        <v>1.7709760878233083</v>
      </c>
      <c r="Q357" s="72">
        <f t="shared" si="67"/>
        <v>1.7355565660668422</v>
      </c>
      <c r="R357" s="72">
        <f t="shared" si="67"/>
        <v>1.7008454347455055</v>
      </c>
      <c r="S357" s="72">
        <f t="shared" si="67"/>
        <v>1.6668285260505953</v>
      </c>
      <c r="T357" s="72">
        <f t="shared" si="67"/>
        <v>1.6334919555295835</v>
      </c>
      <c r="U357" s="72">
        <f t="shared" si="67"/>
        <v>1.6008221164189917</v>
      </c>
      <c r="V357" s="72">
        <f t="shared" si="67"/>
        <v>1.5688056740906116</v>
      </c>
      <c r="W357" s="72">
        <f t="shared" si="67"/>
        <v>1.5374295606087993</v>
      </c>
      <c r="X357" s="72">
        <f t="shared" si="67"/>
        <v>1.5066809693966232</v>
      </c>
      <c r="Y357" s="72">
        <f t="shared" si="67"/>
        <v>1.4765473500086912</v>
      </c>
      <c r="Z357" s="72">
        <f t="shared" si="67"/>
        <v>1.4470164030085173</v>
      </c>
      <c r="AA357" s="72">
        <f t="shared" si="67"/>
        <v>1.418076074948347</v>
      </c>
      <c r="AB357" s="72">
        <f t="shared" si="67"/>
        <v>1.3897145534493798</v>
      </c>
      <c r="AC357" s="72">
        <f t="shared" si="67"/>
        <v>1.3619202623803923</v>
      </c>
      <c r="AD357" s="72">
        <f t="shared" si="67"/>
        <v>1.3346818571327843</v>
      </c>
      <c r="AE357" s="72">
        <f t="shared" si="67"/>
        <v>1.3079882199901287</v>
      </c>
      <c r="AF357" s="72">
        <f t="shared" si="67"/>
        <v>1.2818284555903259</v>
      </c>
      <c r="AG357" s="72">
        <f t="shared" si="67"/>
        <v>1.2561918864785195</v>
      </c>
      <c r="AH357" s="72">
        <f t="shared" si="67"/>
        <v>1.2310680487489489</v>
      </c>
      <c r="AI357" s="72">
        <f t="shared" si="67"/>
        <v>1.2064466877739699</v>
      </c>
      <c r="AJ357" s="72">
        <f t="shared" si="67"/>
        <v>1.1823177540184906</v>
      </c>
      <c r="AK357" s="72">
        <f t="shared" si="67"/>
        <v>1.1586713989381208</v>
      </c>
      <c r="AL357" s="72">
        <f t="shared" si="67"/>
        <v>1.1354979709593587</v>
      </c>
      <c r="AM357" s="72">
        <f t="shared" si="67"/>
        <v>1.1127880115401714</v>
      </c>
      <c r="AN357" s="72">
        <f t="shared" si="67"/>
        <v>1.0905322513093676</v>
      </c>
      <c r="AO357" s="72">
        <f t="shared" si="67"/>
        <v>1.0687216062831804</v>
      </c>
      <c r="AP357" s="72">
        <f t="shared" si="67"/>
        <v>1.0473471741575169</v>
      </c>
      <c r="AQ357" s="72">
        <f t="shared" si="67"/>
        <v>1.0264002306743665</v>
      </c>
      <c r="AR357" s="72">
        <f t="shared" si="67"/>
        <v>1.0058722260608792</v>
      </c>
      <c r="AS357" s="72">
        <f t="shared" si="67"/>
        <v>0.98575478153966156</v>
      </c>
      <c r="AT357" s="72">
        <f t="shared" si="67"/>
        <v>0.96603968590886824</v>
      </c>
    </row>
    <row r="358" spans="4:46" ht="15" hidden="1" outlineLevel="1" thickBot="1" x14ac:dyDescent="0.4">
      <c r="D358" s="58">
        <v>34</v>
      </c>
      <c r="E358" s="58" t="str">
        <v>SEG1_Business_Serv_OH_Fibre</v>
      </c>
      <c r="G358" s="72">
        <f t="shared" ref="G358" si="68">G$317*G196</f>
        <v>2.3491686723452254</v>
      </c>
      <c r="H358" s="72">
        <f t="shared" ref="H358:AT358" si="69">H$317*H196</f>
        <v>2.2909878995846129</v>
      </c>
      <c r="I358" s="72">
        <f t="shared" si="69"/>
        <v>2.2320000000000002</v>
      </c>
      <c r="J358" s="72">
        <f t="shared" si="69"/>
        <v>2.1873600000000004</v>
      </c>
      <c r="K358" s="72">
        <f t="shared" si="69"/>
        <v>2.1436128000000001</v>
      </c>
      <c r="L358" s="72">
        <f t="shared" si="69"/>
        <v>2.1007405440000002</v>
      </c>
      <c r="M358" s="72">
        <f t="shared" si="69"/>
        <v>2.0587257331199997</v>
      </c>
      <c r="N358" s="72">
        <f t="shared" si="69"/>
        <v>2.0175512184575997</v>
      </c>
      <c r="O358" s="72">
        <f t="shared" si="69"/>
        <v>1.9772001940884478</v>
      </c>
      <c r="P358" s="72">
        <f t="shared" si="69"/>
        <v>1.9376561902066787</v>
      </c>
      <c r="Q358" s="72">
        <f t="shared" si="69"/>
        <v>1.8989030664025452</v>
      </c>
      <c r="R358" s="72">
        <f t="shared" si="69"/>
        <v>1.8609250050744945</v>
      </c>
      <c r="S358" s="72">
        <f t="shared" si="69"/>
        <v>1.8237065049730046</v>
      </c>
      <c r="T358" s="72">
        <f t="shared" si="69"/>
        <v>1.7872323748735441</v>
      </c>
      <c r="U358" s="72">
        <f t="shared" si="69"/>
        <v>1.7514877273760734</v>
      </c>
      <c r="V358" s="72">
        <f t="shared" si="69"/>
        <v>1.7164579728285518</v>
      </c>
      <c r="W358" s="72">
        <f t="shared" si="69"/>
        <v>1.6821288133719807</v>
      </c>
      <c r="X358" s="72">
        <f t="shared" si="69"/>
        <v>1.648486237104541</v>
      </c>
      <c r="Y358" s="72">
        <f t="shared" si="69"/>
        <v>1.6155165123624504</v>
      </c>
      <c r="Z358" s="72">
        <f t="shared" si="69"/>
        <v>1.5832061821152015</v>
      </c>
      <c r="AA358" s="72">
        <f t="shared" si="69"/>
        <v>1.5515420584728972</v>
      </c>
      <c r="AB358" s="72">
        <f t="shared" si="69"/>
        <v>1.5205112173034392</v>
      </c>
      <c r="AC358" s="72">
        <f t="shared" si="69"/>
        <v>1.4901009929573703</v>
      </c>
      <c r="AD358" s="72">
        <f t="shared" si="69"/>
        <v>1.4602989730982228</v>
      </c>
      <c r="AE358" s="72">
        <f t="shared" si="69"/>
        <v>1.4310929936362584</v>
      </c>
      <c r="AF358" s="72">
        <f t="shared" si="69"/>
        <v>1.4024711337635329</v>
      </c>
      <c r="AG358" s="72">
        <f t="shared" si="69"/>
        <v>1.3744217110882626</v>
      </c>
      <c r="AH358" s="72">
        <f t="shared" si="69"/>
        <v>1.3469332768664972</v>
      </c>
      <c r="AI358" s="72">
        <f t="shared" si="69"/>
        <v>1.3199946113291672</v>
      </c>
      <c r="AJ358" s="72">
        <f t="shared" si="69"/>
        <v>1.2935947191025838</v>
      </c>
      <c r="AK358" s="72">
        <f t="shared" si="69"/>
        <v>1.2677228247205321</v>
      </c>
      <c r="AL358" s="72">
        <f t="shared" si="69"/>
        <v>1.2423683682261217</v>
      </c>
      <c r="AM358" s="72">
        <f t="shared" si="69"/>
        <v>1.2175210008615993</v>
      </c>
      <c r="AN358" s="72">
        <f t="shared" si="69"/>
        <v>1.1931705808443671</v>
      </c>
      <c r="AO358" s="72">
        <f t="shared" si="69"/>
        <v>1.1693071692274799</v>
      </c>
      <c r="AP358" s="72">
        <f t="shared" si="69"/>
        <v>1.1459210258429304</v>
      </c>
      <c r="AQ358" s="72">
        <f t="shared" si="69"/>
        <v>1.1230026053260718</v>
      </c>
      <c r="AR358" s="72">
        <f t="shared" si="69"/>
        <v>1.1005425532195503</v>
      </c>
      <c r="AS358" s="72">
        <f t="shared" si="69"/>
        <v>1.0785317021551593</v>
      </c>
      <c r="AT358" s="72">
        <f t="shared" si="69"/>
        <v>1.056961068112056</v>
      </c>
    </row>
    <row r="359" spans="4:46" ht="15" hidden="1" outlineLevel="1" thickBot="1" x14ac:dyDescent="0.4">
      <c r="D359" s="58">
        <v>35</v>
      </c>
      <c r="E359" s="58" t="str">
        <v>SEG1_Business_Serv_Fibre_Testing</v>
      </c>
      <c r="G359" s="72">
        <f t="shared" ref="G359" si="70">G$317*G197</f>
        <v>29.254777823864867</v>
      </c>
      <c r="H359" s="72">
        <f t="shared" ref="H359:AT359" si="71">H$317*H197</f>
        <v>28.675800727730103</v>
      </c>
      <c r="I359" s="72">
        <f t="shared" si="71"/>
        <v>28.08</v>
      </c>
      <c r="J359" s="72">
        <f t="shared" si="71"/>
        <v>27.658799999999996</v>
      </c>
      <c r="K359" s="72">
        <f t="shared" si="71"/>
        <v>27.243918000000001</v>
      </c>
      <c r="L359" s="72">
        <f t="shared" si="71"/>
        <v>26.835259230000002</v>
      </c>
      <c r="M359" s="72">
        <f t="shared" si="71"/>
        <v>26.432730341549995</v>
      </c>
      <c r="N359" s="72">
        <f t="shared" si="71"/>
        <v>26.036239386426747</v>
      </c>
      <c r="O359" s="72">
        <f t="shared" si="71"/>
        <v>25.645695795630349</v>
      </c>
      <c r="P359" s="72">
        <f t="shared" si="71"/>
        <v>25.261010358695895</v>
      </c>
      <c r="Q359" s="72">
        <f t="shared" si="71"/>
        <v>24.882095203315451</v>
      </c>
      <c r="R359" s="72">
        <f t="shared" si="71"/>
        <v>24.508863775265723</v>
      </c>
      <c r="S359" s="72">
        <f t="shared" si="71"/>
        <v>24.141230818636735</v>
      </c>
      <c r="T359" s="72">
        <f t="shared" si="71"/>
        <v>23.779112356357185</v>
      </c>
      <c r="U359" s="72">
        <f t="shared" si="71"/>
        <v>23.422425671011823</v>
      </c>
      <c r="V359" s="72">
        <f t="shared" si="71"/>
        <v>23.071089285946648</v>
      </c>
      <c r="W359" s="72">
        <f t="shared" si="71"/>
        <v>22.725022946657447</v>
      </c>
      <c r="X359" s="72">
        <f t="shared" si="71"/>
        <v>22.384147602457585</v>
      </c>
      <c r="Y359" s="72">
        <f t="shared" si="71"/>
        <v>22.048385388420719</v>
      </c>
      <c r="Z359" s="72">
        <f t="shared" si="71"/>
        <v>21.717659607594406</v>
      </c>
      <c r="AA359" s="72">
        <f t="shared" si="71"/>
        <v>21.39189471348049</v>
      </c>
      <c r="AB359" s="72">
        <f t="shared" si="71"/>
        <v>21.071016292778282</v>
      </c>
      <c r="AC359" s="72">
        <f t="shared" si="71"/>
        <v>20.754951048386605</v>
      </c>
      <c r="AD359" s="72">
        <f t="shared" si="71"/>
        <v>20.443626782660807</v>
      </c>
      <c r="AE359" s="72">
        <f t="shared" si="71"/>
        <v>20.136972380920895</v>
      </c>
      <c r="AF359" s="72">
        <f t="shared" si="71"/>
        <v>19.834917795207083</v>
      </c>
      <c r="AG359" s="72">
        <f t="shared" si="71"/>
        <v>19.537394028278978</v>
      </c>
      <c r="AH359" s="72">
        <f t="shared" si="71"/>
        <v>19.244333117854787</v>
      </c>
      <c r="AI359" s="72">
        <f t="shared" si="71"/>
        <v>18.955668121086969</v>
      </c>
      <c r="AJ359" s="72">
        <f t="shared" si="71"/>
        <v>18.671333099270665</v>
      </c>
      <c r="AK359" s="72">
        <f t="shared" si="71"/>
        <v>18.391263102781604</v>
      </c>
      <c r="AL359" s="72">
        <f t="shared" si="71"/>
        <v>18.115394156239876</v>
      </c>
      <c r="AM359" s="72">
        <f t="shared" si="71"/>
        <v>17.843663243896277</v>
      </c>
      <c r="AN359" s="72">
        <f t="shared" si="71"/>
        <v>17.576008295237838</v>
      </c>
      <c r="AO359" s="72">
        <f t="shared" si="71"/>
        <v>17.312368170809268</v>
      </c>
      <c r="AP359" s="72">
        <f t="shared" si="71"/>
        <v>17.052682648247128</v>
      </c>
      <c r="AQ359" s="72">
        <f t="shared" si="71"/>
        <v>16.796892408523419</v>
      </c>
      <c r="AR359" s="72">
        <f t="shared" si="71"/>
        <v>16.544939022395571</v>
      </c>
      <c r="AS359" s="72">
        <f t="shared" si="71"/>
        <v>16.296764937059635</v>
      </c>
      <c r="AT359" s="72">
        <f t="shared" si="71"/>
        <v>16.052313463003742</v>
      </c>
    </row>
    <row r="360" spans="4:46" ht="15" hidden="1" outlineLevel="1" thickBot="1" x14ac:dyDescent="0.4">
      <c r="D360" s="58">
        <v>36</v>
      </c>
      <c r="E360" s="58" t="str">
        <v>Unused</v>
      </c>
      <c r="G360" s="72">
        <f t="shared" ref="G360" si="72">G$317*G198</f>
        <v>0</v>
      </c>
      <c r="H360" s="72">
        <f t="shared" ref="H360:AT360" si="73">H$317*H198</f>
        <v>0</v>
      </c>
      <c r="I360" s="72">
        <f t="shared" si="73"/>
        <v>0</v>
      </c>
      <c r="J360" s="72">
        <f t="shared" si="73"/>
        <v>0</v>
      </c>
      <c r="K360" s="72">
        <f t="shared" si="73"/>
        <v>0</v>
      </c>
      <c r="L360" s="72">
        <f t="shared" si="73"/>
        <v>0</v>
      </c>
      <c r="M360" s="72">
        <f t="shared" si="73"/>
        <v>0</v>
      </c>
      <c r="N360" s="72">
        <f t="shared" si="73"/>
        <v>0</v>
      </c>
      <c r="O360" s="72">
        <f t="shared" si="73"/>
        <v>0</v>
      </c>
      <c r="P360" s="72">
        <f t="shared" si="73"/>
        <v>0</v>
      </c>
      <c r="Q360" s="72">
        <f t="shared" si="73"/>
        <v>0</v>
      </c>
      <c r="R360" s="72">
        <f t="shared" si="73"/>
        <v>0</v>
      </c>
      <c r="S360" s="72">
        <f t="shared" si="73"/>
        <v>0</v>
      </c>
      <c r="T360" s="72">
        <f t="shared" si="73"/>
        <v>0</v>
      </c>
      <c r="U360" s="72">
        <f t="shared" si="73"/>
        <v>0</v>
      </c>
      <c r="V360" s="72">
        <f t="shared" si="73"/>
        <v>0</v>
      </c>
      <c r="W360" s="72">
        <f t="shared" si="73"/>
        <v>0</v>
      </c>
      <c r="X360" s="72">
        <f t="shared" si="73"/>
        <v>0</v>
      </c>
      <c r="Y360" s="72">
        <f t="shared" si="73"/>
        <v>0</v>
      </c>
      <c r="Z360" s="72">
        <f t="shared" si="73"/>
        <v>0</v>
      </c>
      <c r="AA360" s="72">
        <f t="shared" si="73"/>
        <v>0</v>
      </c>
      <c r="AB360" s="72">
        <f t="shared" si="73"/>
        <v>0</v>
      </c>
      <c r="AC360" s="72">
        <f t="shared" si="73"/>
        <v>0</v>
      </c>
      <c r="AD360" s="72">
        <f t="shared" si="73"/>
        <v>0</v>
      </c>
      <c r="AE360" s="72">
        <f t="shared" si="73"/>
        <v>0</v>
      </c>
      <c r="AF360" s="72">
        <f t="shared" si="73"/>
        <v>0</v>
      </c>
      <c r="AG360" s="72">
        <f t="shared" si="73"/>
        <v>0</v>
      </c>
      <c r="AH360" s="72">
        <f t="shared" si="73"/>
        <v>0</v>
      </c>
      <c r="AI360" s="72">
        <f t="shared" si="73"/>
        <v>0</v>
      </c>
      <c r="AJ360" s="72">
        <f t="shared" si="73"/>
        <v>0</v>
      </c>
      <c r="AK360" s="72">
        <f t="shared" si="73"/>
        <v>0</v>
      </c>
      <c r="AL360" s="72">
        <f t="shared" si="73"/>
        <v>0</v>
      </c>
      <c r="AM360" s="72">
        <f t="shared" si="73"/>
        <v>0</v>
      </c>
      <c r="AN360" s="72">
        <f t="shared" si="73"/>
        <v>0</v>
      </c>
      <c r="AO360" s="72">
        <f t="shared" si="73"/>
        <v>0</v>
      </c>
      <c r="AP360" s="72">
        <f t="shared" si="73"/>
        <v>0</v>
      </c>
      <c r="AQ360" s="72">
        <f t="shared" si="73"/>
        <v>0</v>
      </c>
      <c r="AR360" s="72">
        <f t="shared" si="73"/>
        <v>0</v>
      </c>
      <c r="AS360" s="72">
        <f t="shared" si="73"/>
        <v>0</v>
      </c>
      <c r="AT360" s="72">
        <f t="shared" si="73"/>
        <v>0</v>
      </c>
    </row>
    <row r="361" spans="4:46" ht="15" hidden="1" outlineLevel="1" thickBot="1" x14ac:dyDescent="0.4">
      <c r="D361" s="58">
        <v>37</v>
      </c>
      <c r="E361" s="58" t="str">
        <v>SEG1_FootwayBox_Aggreg_Node</v>
      </c>
      <c r="G361" s="72">
        <f t="shared" ref="G361" si="74">G$317*G199</f>
        <v>772.51776144130429</v>
      </c>
      <c r="H361" s="72">
        <f t="shared" ref="H361:AT361" si="75">H$317*H199</f>
        <v>764.80126337956096</v>
      </c>
      <c r="I361" s="72">
        <f t="shared" si="75"/>
        <v>756.4</v>
      </c>
      <c r="J361" s="72">
        <f t="shared" si="75"/>
        <v>752.50454000000002</v>
      </c>
      <c r="K361" s="72">
        <f t="shared" si="75"/>
        <v>748.62914161899994</v>
      </c>
      <c r="L361" s="72">
        <f t="shared" si="75"/>
        <v>744.77370153966206</v>
      </c>
      <c r="M361" s="72">
        <f t="shared" si="75"/>
        <v>740.93811697673277</v>
      </c>
      <c r="N361" s="72">
        <f t="shared" si="75"/>
        <v>737.1222856743027</v>
      </c>
      <c r="O361" s="72">
        <f t="shared" si="75"/>
        <v>733.32610590307991</v>
      </c>
      <c r="P361" s="72">
        <f t="shared" si="75"/>
        <v>729.54947645767902</v>
      </c>
      <c r="Q361" s="72">
        <f t="shared" si="75"/>
        <v>725.79229665392211</v>
      </c>
      <c r="R361" s="72">
        <f t="shared" si="75"/>
        <v>722.0544663261544</v>
      </c>
      <c r="S361" s="72">
        <f t="shared" si="75"/>
        <v>718.33588582457469</v>
      </c>
      <c r="T361" s="72">
        <f t="shared" si="75"/>
        <v>714.63645601257826</v>
      </c>
      <c r="U361" s="72">
        <f t="shared" si="75"/>
        <v>710.95607826411356</v>
      </c>
      <c r="V361" s="72">
        <f t="shared" si="75"/>
        <v>707.29465446105326</v>
      </c>
      <c r="W361" s="72">
        <f t="shared" si="75"/>
        <v>703.65208699057882</v>
      </c>
      <c r="X361" s="72">
        <f t="shared" si="75"/>
        <v>700.02827874257741</v>
      </c>
      <c r="Y361" s="72">
        <f t="shared" si="75"/>
        <v>696.42313310705299</v>
      </c>
      <c r="Z361" s="72">
        <f t="shared" si="75"/>
        <v>692.83655397155178</v>
      </c>
      <c r="AA361" s="72">
        <f t="shared" si="75"/>
        <v>689.26844571859829</v>
      </c>
      <c r="AB361" s="72">
        <f t="shared" si="75"/>
        <v>685.71871322314746</v>
      </c>
      <c r="AC361" s="72">
        <f t="shared" si="75"/>
        <v>682.18726185004834</v>
      </c>
      <c r="AD361" s="72">
        <f t="shared" si="75"/>
        <v>678.67399745152056</v>
      </c>
      <c r="AE361" s="72">
        <f t="shared" si="75"/>
        <v>675.17882636464515</v>
      </c>
      <c r="AF361" s="72">
        <f t="shared" si="75"/>
        <v>671.70165540886728</v>
      </c>
      <c r="AG361" s="72">
        <f t="shared" si="75"/>
        <v>668.24239188351157</v>
      </c>
      <c r="AH361" s="72">
        <f t="shared" si="75"/>
        <v>664.80094356531163</v>
      </c>
      <c r="AI361" s="72">
        <f t="shared" si="75"/>
        <v>661.37721870595033</v>
      </c>
      <c r="AJ361" s="72">
        <f t="shared" si="75"/>
        <v>657.97112602961454</v>
      </c>
      <c r="AK361" s="72">
        <f t="shared" si="75"/>
        <v>654.5825747305621</v>
      </c>
      <c r="AL361" s="72">
        <f t="shared" si="75"/>
        <v>651.21147447069961</v>
      </c>
      <c r="AM361" s="72">
        <f t="shared" si="75"/>
        <v>647.85773537717557</v>
      </c>
      <c r="AN361" s="72">
        <f t="shared" si="75"/>
        <v>644.52126803998306</v>
      </c>
      <c r="AO361" s="72">
        <f t="shared" si="75"/>
        <v>641.20198350957708</v>
      </c>
      <c r="AP361" s="72">
        <f t="shared" si="75"/>
        <v>637.89979329450273</v>
      </c>
      <c r="AQ361" s="72">
        <f t="shared" si="75"/>
        <v>634.61460935903597</v>
      </c>
      <c r="AR361" s="72">
        <f t="shared" si="75"/>
        <v>631.34634412083687</v>
      </c>
      <c r="AS361" s="72">
        <f t="shared" si="75"/>
        <v>628.09491044861466</v>
      </c>
      <c r="AT361" s="72">
        <f t="shared" si="75"/>
        <v>624.86022165980421</v>
      </c>
    </row>
    <row r="362" spans="4:46" ht="15" hidden="1" outlineLevel="1" thickBot="1" x14ac:dyDescent="0.4">
      <c r="D362" s="58">
        <v>38</v>
      </c>
      <c r="E362" s="58" t="str">
        <v>SEG1_Aggregation_Node</v>
      </c>
      <c r="G362" s="72">
        <f t="shared" ref="G362" si="76">G$317*G200</f>
        <v>435.73289890274339</v>
      </c>
      <c r="H362" s="72">
        <f t="shared" ref="H362:AT362" si="77">H$317*H200</f>
        <v>424.9413039552104</v>
      </c>
      <c r="I362" s="72">
        <f t="shared" si="77"/>
        <v>414</v>
      </c>
      <c r="J362" s="72">
        <f t="shared" si="77"/>
        <v>405.72</v>
      </c>
      <c r="K362" s="72">
        <f t="shared" si="77"/>
        <v>397.60559999999998</v>
      </c>
      <c r="L362" s="72">
        <f t="shared" si="77"/>
        <v>389.65348799999998</v>
      </c>
      <c r="M362" s="72">
        <f t="shared" si="77"/>
        <v>381.86041824</v>
      </c>
      <c r="N362" s="72">
        <f t="shared" si="77"/>
        <v>374.22320987519993</v>
      </c>
      <c r="O362" s="72">
        <f t="shared" si="77"/>
        <v>366.73874567769593</v>
      </c>
      <c r="P362" s="72">
        <f t="shared" si="77"/>
        <v>359.403970764142</v>
      </c>
      <c r="Q362" s="72">
        <f t="shared" si="77"/>
        <v>352.21589134885915</v>
      </c>
      <c r="R362" s="72">
        <f t="shared" si="77"/>
        <v>345.17157352188201</v>
      </c>
      <c r="S362" s="72">
        <f t="shared" si="77"/>
        <v>338.26814205144433</v>
      </c>
      <c r="T362" s="72">
        <f t="shared" si="77"/>
        <v>331.50277921041544</v>
      </c>
      <c r="U362" s="72">
        <f t="shared" si="77"/>
        <v>324.87272362620712</v>
      </c>
      <c r="V362" s="72">
        <f t="shared" si="77"/>
        <v>318.37526915368295</v>
      </c>
      <c r="W362" s="72">
        <f t="shared" si="77"/>
        <v>312.0077637706093</v>
      </c>
      <c r="X362" s="72">
        <f t="shared" si="77"/>
        <v>305.76760849519707</v>
      </c>
      <c r="Y362" s="72">
        <f t="shared" si="77"/>
        <v>299.65225632529319</v>
      </c>
      <c r="Z362" s="72">
        <f t="shared" si="77"/>
        <v>293.65921119878732</v>
      </c>
      <c r="AA362" s="72">
        <f t="shared" si="77"/>
        <v>287.78602697481159</v>
      </c>
      <c r="AB362" s="72">
        <f t="shared" si="77"/>
        <v>282.03030643531531</v>
      </c>
      <c r="AC362" s="72">
        <f t="shared" si="77"/>
        <v>276.38970030660897</v>
      </c>
      <c r="AD362" s="72">
        <f t="shared" si="77"/>
        <v>270.86190630047679</v>
      </c>
      <c r="AE362" s="72">
        <f t="shared" si="77"/>
        <v>265.44466817446732</v>
      </c>
      <c r="AF362" s="72">
        <f t="shared" si="77"/>
        <v>260.13577481097786</v>
      </c>
      <c r="AG362" s="72">
        <f t="shared" si="77"/>
        <v>254.93305931475837</v>
      </c>
      <c r="AH362" s="72">
        <f t="shared" si="77"/>
        <v>249.83439812846316</v>
      </c>
      <c r="AI362" s="72">
        <f t="shared" si="77"/>
        <v>244.8377101658939</v>
      </c>
      <c r="AJ362" s="72">
        <f t="shared" si="77"/>
        <v>239.94095596257603</v>
      </c>
      <c r="AK362" s="72">
        <f t="shared" si="77"/>
        <v>235.14213684332452</v>
      </c>
      <c r="AL362" s="72">
        <f t="shared" si="77"/>
        <v>230.43929410645805</v>
      </c>
      <c r="AM362" s="72">
        <f t="shared" si="77"/>
        <v>225.83050822432887</v>
      </c>
      <c r="AN362" s="72">
        <f t="shared" si="77"/>
        <v>221.31389805984227</v>
      </c>
      <c r="AO362" s="72">
        <f t="shared" si="77"/>
        <v>216.88762009864544</v>
      </c>
      <c r="AP362" s="72">
        <f t="shared" si="77"/>
        <v>212.54986769667255</v>
      </c>
      <c r="AQ362" s="72">
        <f t="shared" si="77"/>
        <v>208.29887034273909</v>
      </c>
      <c r="AR362" s="72">
        <f t="shared" si="77"/>
        <v>204.13289293588429</v>
      </c>
      <c r="AS362" s="72">
        <f t="shared" si="77"/>
        <v>200.05023507716663</v>
      </c>
      <c r="AT362" s="72">
        <f t="shared" si="77"/>
        <v>196.04923037562327</v>
      </c>
    </row>
    <row r="363" spans="4:46" ht="15" hidden="1" outlineLevel="1" thickBot="1" x14ac:dyDescent="0.4">
      <c r="D363" s="58">
        <v>39</v>
      </c>
      <c r="E363" s="58" t="str">
        <v>SEG1_FootwayBox_UG_Track_Joint</v>
      </c>
      <c r="G363" s="72">
        <f t="shared" ref="G363" si="78">G$317*G201</f>
        <v>772.51776144130429</v>
      </c>
      <c r="H363" s="72">
        <f t="shared" ref="H363:AT363" si="79">H$317*H201</f>
        <v>764.80126337956096</v>
      </c>
      <c r="I363" s="72">
        <f t="shared" si="79"/>
        <v>756.4</v>
      </c>
      <c r="J363" s="72">
        <f t="shared" si="79"/>
        <v>752.50454000000002</v>
      </c>
      <c r="K363" s="72">
        <f t="shared" si="79"/>
        <v>748.62914161899994</v>
      </c>
      <c r="L363" s="72">
        <f t="shared" si="79"/>
        <v>744.77370153966206</v>
      </c>
      <c r="M363" s="72">
        <f t="shared" si="79"/>
        <v>740.93811697673277</v>
      </c>
      <c r="N363" s="72">
        <f t="shared" si="79"/>
        <v>737.1222856743027</v>
      </c>
      <c r="O363" s="72">
        <f t="shared" si="79"/>
        <v>733.32610590307991</v>
      </c>
      <c r="P363" s="72">
        <f t="shared" si="79"/>
        <v>729.54947645767902</v>
      </c>
      <c r="Q363" s="72">
        <f t="shared" si="79"/>
        <v>725.79229665392211</v>
      </c>
      <c r="R363" s="72">
        <f t="shared" si="79"/>
        <v>722.0544663261544</v>
      </c>
      <c r="S363" s="72">
        <f t="shared" si="79"/>
        <v>718.33588582457469</v>
      </c>
      <c r="T363" s="72">
        <f t="shared" si="79"/>
        <v>714.63645601257826</v>
      </c>
      <c r="U363" s="72">
        <f t="shared" si="79"/>
        <v>710.95607826411356</v>
      </c>
      <c r="V363" s="72">
        <f t="shared" si="79"/>
        <v>707.29465446105326</v>
      </c>
      <c r="W363" s="72">
        <f t="shared" si="79"/>
        <v>703.65208699057882</v>
      </c>
      <c r="X363" s="72">
        <f t="shared" si="79"/>
        <v>700.02827874257741</v>
      </c>
      <c r="Y363" s="72">
        <f t="shared" si="79"/>
        <v>696.42313310705299</v>
      </c>
      <c r="Z363" s="72">
        <f t="shared" si="79"/>
        <v>692.83655397155178</v>
      </c>
      <c r="AA363" s="72">
        <f t="shared" si="79"/>
        <v>689.26844571859829</v>
      </c>
      <c r="AB363" s="72">
        <f t="shared" si="79"/>
        <v>685.71871322314746</v>
      </c>
      <c r="AC363" s="72">
        <f t="shared" si="79"/>
        <v>682.18726185004834</v>
      </c>
      <c r="AD363" s="72">
        <f t="shared" si="79"/>
        <v>678.67399745152056</v>
      </c>
      <c r="AE363" s="72">
        <f t="shared" si="79"/>
        <v>675.17882636464515</v>
      </c>
      <c r="AF363" s="72">
        <f t="shared" si="79"/>
        <v>671.70165540886728</v>
      </c>
      <c r="AG363" s="72">
        <f t="shared" si="79"/>
        <v>668.24239188351157</v>
      </c>
      <c r="AH363" s="72">
        <f t="shared" si="79"/>
        <v>664.80094356531163</v>
      </c>
      <c r="AI363" s="72">
        <f t="shared" si="79"/>
        <v>661.37721870595033</v>
      </c>
      <c r="AJ363" s="72">
        <f t="shared" si="79"/>
        <v>657.97112602961454</v>
      </c>
      <c r="AK363" s="72">
        <f t="shared" si="79"/>
        <v>654.5825747305621</v>
      </c>
      <c r="AL363" s="72">
        <f t="shared" si="79"/>
        <v>651.21147447069961</v>
      </c>
      <c r="AM363" s="72">
        <f t="shared" si="79"/>
        <v>647.85773537717557</v>
      </c>
      <c r="AN363" s="72">
        <f t="shared" si="79"/>
        <v>644.52126803998306</v>
      </c>
      <c r="AO363" s="72">
        <f t="shared" si="79"/>
        <v>641.20198350957708</v>
      </c>
      <c r="AP363" s="72">
        <f t="shared" si="79"/>
        <v>637.89979329450273</v>
      </c>
      <c r="AQ363" s="72">
        <f t="shared" si="79"/>
        <v>634.61460935903597</v>
      </c>
      <c r="AR363" s="72">
        <f t="shared" si="79"/>
        <v>631.34634412083687</v>
      </c>
      <c r="AS363" s="72">
        <f t="shared" si="79"/>
        <v>628.09491044861466</v>
      </c>
      <c r="AT363" s="72">
        <f t="shared" si="79"/>
        <v>624.86022165980421</v>
      </c>
    </row>
    <row r="364" spans="4:46" ht="15" hidden="1" outlineLevel="1" thickBot="1" x14ac:dyDescent="0.4">
      <c r="D364" s="58">
        <v>40</v>
      </c>
      <c r="E364" s="58" t="str">
        <v>SEG1_UG_Track_Joint</v>
      </c>
      <c r="G364" s="72">
        <f t="shared" ref="G364" si="80">G$317*G202</f>
        <v>600.42477876106216</v>
      </c>
      <c r="H364" s="72">
        <f t="shared" ref="H364:AT364" si="81">H$317*H202</f>
        <v>597.50442477876106</v>
      </c>
      <c r="I364" s="72">
        <f t="shared" si="81"/>
        <v>594</v>
      </c>
      <c r="J364" s="72">
        <f t="shared" si="81"/>
        <v>594</v>
      </c>
      <c r="K364" s="72">
        <f t="shared" si="81"/>
        <v>593.99999999999989</v>
      </c>
      <c r="L364" s="72">
        <f t="shared" si="81"/>
        <v>594</v>
      </c>
      <c r="M364" s="72">
        <f t="shared" si="81"/>
        <v>593.99999999999989</v>
      </c>
      <c r="N364" s="72">
        <f t="shared" si="81"/>
        <v>594</v>
      </c>
      <c r="O364" s="72">
        <f t="shared" si="81"/>
        <v>594</v>
      </c>
      <c r="P364" s="72">
        <f t="shared" si="81"/>
        <v>594</v>
      </c>
      <c r="Q364" s="72">
        <f t="shared" si="81"/>
        <v>594.00000000000011</v>
      </c>
      <c r="R364" s="72">
        <f t="shared" si="81"/>
        <v>594</v>
      </c>
      <c r="S364" s="72">
        <f t="shared" si="81"/>
        <v>594</v>
      </c>
      <c r="T364" s="72">
        <f t="shared" si="81"/>
        <v>594</v>
      </c>
      <c r="U364" s="72">
        <f t="shared" si="81"/>
        <v>594</v>
      </c>
      <c r="V364" s="72">
        <f t="shared" si="81"/>
        <v>594</v>
      </c>
      <c r="W364" s="72">
        <f t="shared" si="81"/>
        <v>594</v>
      </c>
      <c r="X364" s="72">
        <f t="shared" si="81"/>
        <v>593.99999999999989</v>
      </c>
      <c r="Y364" s="72">
        <f t="shared" si="81"/>
        <v>594</v>
      </c>
      <c r="Z364" s="72">
        <f t="shared" si="81"/>
        <v>594</v>
      </c>
      <c r="AA364" s="72">
        <f t="shared" si="81"/>
        <v>594</v>
      </c>
      <c r="AB364" s="72">
        <f t="shared" si="81"/>
        <v>594</v>
      </c>
      <c r="AC364" s="72">
        <f t="shared" si="81"/>
        <v>594</v>
      </c>
      <c r="AD364" s="72">
        <f t="shared" si="81"/>
        <v>594</v>
      </c>
      <c r="AE364" s="72">
        <f t="shared" si="81"/>
        <v>594.00000000000011</v>
      </c>
      <c r="AF364" s="72">
        <f t="shared" si="81"/>
        <v>594</v>
      </c>
      <c r="AG364" s="72">
        <f t="shared" si="81"/>
        <v>594</v>
      </c>
      <c r="AH364" s="72">
        <f t="shared" si="81"/>
        <v>594</v>
      </c>
      <c r="AI364" s="72">
        <f t="shared" si="81"/>
        <v>594</v>
      </c>
      <c r="AJ364" s="72">
        <f t="shared" si="81"/>
        <v>594</v>
      </c>
      <c r="AK364" s="72">
        <f t="shared" si="81"/>
        <v>594</v>
      </c>
      <c r="AL364" s="72">
        <f t="shared" si="81"/>
        <v>594</v>
      </c>
      <c r="AM364" s="72">
        <f t="shared" si="81"/>
        <v>594</v>
      </c>
      <c r="AN364" s="72">
        <f t="shared" si="81"/>
        <v>594</v>
      </c>
      <c r="AO364" s="72">
        <f t="shared" si="81"/>
        <v>594</v>
      </c>
      <c r="AP364" s="72">
        <f t="shared" si="81"/>
        <v>594</v>
      </c>
      <c r="AQ364" s="72">
        <f t="shared" si="81"/>
        <v>594</v>
      </c>
      <c r="AR364" s="72">
        <f t="shared" si="81"/>
        <v>594.00000000000011</v>
      </c>
      <c r="AS364" s="72">
        <f t="shared" si="81"/>
        <v>594</v>
      </c>
      <c r="AT364" s="72">
        <f t="shared" si="81"/>
        <v>594</v>
      </c>
    </row>
    <row r="365" spans="4:46" ht="15" hidden="1" outlineLevel="1" thickBot="1" x14ac:dyDescent="0.4">
      <c r="D365" s="58">
        <v>41</v>
      </c>
      <c r="E365" s="58" t="str">
        <v>SEG1_OH_Track_Joint</v>
      </c>
      <c r="G365" s="72">
        <f t="shared" ref="G365" si="82">G$317*G203</f>
        <v>600.42477876106216</v>
      </c>
      <c r="H365" s="72">
        <f t="shared" ref="H365:AT365" si="83">H$317*H203</f>
        <v>597.50442477876106</v>
      </c>
      <c r="I365" s="72">
        <f t="shared" si="83"/>
        <v>594</v>
      </c>
      <c r="J365" s="72">
        <f t="shared" si="83"/>
        <v>594</v>
      </c>
      <c r="K365" s="72">
        <f t="shared" si="83"/>
        <v>593.99999999999989</v>
      </c>
      <c r="L365" s="72">
        <f t="shared" si="83"/>
        <v>594</v>
      </c>
      <c r="M365" s="72">
        <f t="shared" si="83"/>
        <v>593.99999999999989</v>
      </c>
      <c r="N365" s="72">
        <f t="shared" si="83"/>
        <v>594</v>
      </c>
      <c r="O365" s="72">
        <f t="shared" si="83"/>
        <v>594</v>
      </c>
      <c r="P365" s="72">
        <f t="shared" si="83"/>
        <v>594</v>
      </c>
      <c r="Q365" s="72">
        <f t="shared" si="83"/>
        <v>594.00000000000011</v>
      </c>
      <c r="R365" s="72">
        <f t="shared" si="83"/>
        <v>594</v>
      </c>
      <c r="S365" s="72">
        <f t="shared" si="83"/>
        <v>594</v>
      </c>
      <c r="T365" s="72">
        <f t="shared" si="83"/>
        <v>594</v>
      </c>
      <c r="U365" s="72">
        <f t="shared" si="83"/>
        <v>594</v>
      </c>
      <c r="V365" s="72">
        <f t="shared" si="83"/>
        <v>594</v>
      </c>
      <c r="W365" s="72">
        <f t="shared" si="83"/>
        <v>594</v>
      </c>
      <c r="X365" s="72">
        <f t="shared" si="83"/>
        <v>593.99999999999989</v>
      </c>
      <c r="Y365" s="72">
        <f t="shared" si="83"/>
        <v>594</v>
      </c>
      <c r="Z365" s="72">
        <f t="shared" si="83"/>
        <v>594</v>
      </c>
      <c r="AA365" s="72">
        <f t="shared" si="83"/>
        <v>594</v>
      </c>
      <c r="AB365" s="72">
        <f t="shared" si="83"/>
        <v>594</v>
      </c>
      <c r="AC365" s="72">
        <f t="shared" si="83"/>
        <v>594</v>
      </c>
      <c r="AD365" s="72">
        <f t="shared" si="83"/>
        <v>594</v>
      </c>
      <c r="AE365" s="72">
        <f t="shared" si="83"/>
        <v>594.00000000000011</v>
      </c>
      <c r="AF365" s="72">
        <f t="shared" si="83"/>
        <v>594</v>
      </c>
      <c r="AG365" s="72">
        <f t="shared" si="83"/>
        <v>594</v>
      </c>
      <c r="AH365" s="72">
        <f t="shared" si="83"/>
        <v>594</v>
      </c>
      <c r="AI365" s="72">
        <f t="shared" si="83"/>
        <v>594</v>
      </c>
      <c r="AJ365" s="72">
        <f t="shared" si="83"/>
        <v>594</v>
      </c>
      <c r="AK365" s="72">
        <f t="shared" si="83"/>
        <v>594</v>
      </c>
      <c r="AL365" s="72">
        <f t="shared" si="83"/>
        <v>594</v>
      </c>
      <c r="AM365" s="72">
        <f t="shared" si="83"/>
        <v>594</v>
      </c>
      <c r="AN365" s="72">
        <f t="shared" si="83"/>
        <v>594</v>
      </c>
      <c r="AO365" s="72">
        <f t="shared" si="83"/>
        <v>594</v>
      </c>
      <c r="AP365" s="72">
        <f t="shared" si="83"/>
        <v>594</v>
      </c>
      <c r="AQ365" s="72">
        <f t="shared" si="83"/>
        <v>594</v>
      </c>
      <c r="AR365" s="72">
        <f t="shared" si="83"/>
        <v>594.00000000000011</v>
      </c>
      <c r="AS365" s="72">
        <f t="shared" si="83"/>
        <v>594</v>
      </c>
      <c r="AT365" s="72">
        <f t="shared" si="83"/>
        <v>594</v>
      </c>
    </row>
    <row r="366" spans="4:46" ht="15" hidden="1" outlineLevel="1" thickBot="1" x14ac:dyDescent="0.4">
      <c r="D366" s="58">
        <v>42</v>
      </c>
      <c r="E366" s="58" t="str">
        <v>Unused</v>
      </c>
      <c r="G366" s="72">
        <f t="shared" ref="G366" si="84">G$317*G204</f>
        <v>0</v>
      </c>
      <c r="H366" s="72">
        <f t="shared" ref="H366:AT366" si="85">H$317*H204</f>
        <v>0</v>
      </c>
      <c r="I366" s="72">
        <f t="shared" si="85"/>
        <v>0</v>
      </c>
      <c r="J366" s="72">
        <f t="shared" si="85"/>
        <v>0</v>
      </c>
      <c r="K366" s="72">
        <f t="shared" si="85"/>
        <v>0</v>
      </c>
      <c r="L366" s="72">
        <f t="shared" si="85"/>
        <v>0</v>
      </c>
      <c r="M366" s="72">
        <f t="shared" si="85"/>
        <v>0</v>
      </c>
      <c r="N366" s="72">
        <f t="shared" si="85"/>
        <v>0</v>
      </c>
      <c r="O366" s="72">
        <f t="shared" si="85"/>
        <v>0</v>
      </c>
      <c r="P366" s="72">
        <f t="shared" si="85"/>
        <v>0</v>
      </c>
      <c r="Q366" s="72">
        <f t="shared" si="85"/>
        <v>0</v>
      </c>
      <c r="R366" s="72">
        <f t="shared" si="85"/>
        <v>0</v>
      </c>
      <c r="S366" s="72">
        <f t="shared" si="85"/>
        <v>0</v>
      </c>
      <c r="T366" s="72">
        <f t="shared" si="85"/>
        <v>0</v>
      </c>
      <c r="U366" s="72">
        <f t="shared" si="85"/>
        <v>0</v>
      </c>
      <c r="V366" s="72">
        <f t="shared" si="85"/>
        <v>0</v>
      </c>
      <c r="W366" s="72">
        <f t="shared" si="85"/>
        <v>0</v>
      </c>
      <c r="X366" s="72">
        <f t="shared" si="85"/>
        <v>0</v>
      </c>
      <c r="Y366" s="72">
        <f t="shared" si="85"/>
        <v>0</v>
      </c>
      <c r="Z366" s="72">
        <f t="shared" si="85"/>
        <v>0</v>
      </c>
      <c r="AA366" s="72">
        <f t="shared" si="85"/>
        <v>0</v>
      </c>
      <c r="AB366" s="72">
        <f t="shared" si="85"/>
        <v>0</v>
      </c>
      <c r="AC366" s="72">
        <f t="shared" si="85"/>
        <v>0</v>
      </c>
      <c r="AD366" s="72">
        <f t="shared" si="85"/>
        <v>0</v>
      </c>
      <c r="AE366" s="72">
        <f t="shared" si="85"/>
        <v>0</v>
      </c>
      <c r="AF366" s="72">
        <f t="shared" si="85"/>
        <v>0</v>
      </c>
      <c r="AG366" s="72">
        <f t="shared" si="85"/>
        <v>0</v>
      </c>
      <c r="AH366" s="72">
        <f t="shared" si="85"/>
        <v>0</v>
      </c>
      <c r="AI366" s="72">
        <f t="shared" si="85"/>
        <v>0</v>
      </c>
      <c r="AJ366" s="72">
        <f t="shared" si="85"/>
        <v>0</v>
      </c>
      <c r="AK366" s="72">
        <f t="shared" si="85"/>
        <v>0</v>
      </c>
      <c r="AL366" s="72">
        <f t="shared" si="85"/>
        <v>0</v>
      </c>
      <c r="AM366" s="72">
        <f t="shared" si="85"/>
        <v>0</v>
      </c>
      <c r="AN366" s="72">
        <f t="shared" si="85"/>
        <v>0</v>
      </c>
      <c r="AO366" s="72">
        <f t="shared" si="85"/>
        <v>0</v>
      </c>
      <c r="AP366" s="72">
        <f t="shared" si="85"/>
        <v>0</v>
      </c>
      <c r="AQ366" s="72">
        <f t="shared" si="85"/>
        <v>0</v>
      </c>
      <c r="AR366" s="72">
        <f t="shared" si="85"/>
        <v>0</v>
      </c>
      <c r="AS366" s="72">
        <f t="shared" si="85"/>
        <v>0</v>
      </c>
      <c r="AT366" s="72">
        <f t="shared" si="85"/>
        <v>0</v>
      </c>
    </row>
    <row r="367" spans="4:46" ht="15" hidden="1" outlineLevel="1" thickBot="1" x14ac:dyDescent="0.4">
      <c r="D367" s="58">
        <v>43</v>
      </c>
      <c r="E367" s="58" t="str">
        <v>SEG1_Existing_Duct</v>
      </c>
      <c r="G367" s="72">
        <f t="shared" ref="G367" si="86">G$317*G205</f>
        <v>0</v>
      </c>
      <c r="H367" s="72">
        <f t="shared" ref="H367:AT367" si="87">H$317*H205</f>
        <v>0</v>
      </c>
      <c r="I367" s="72">
        <f t="shared" si="87"/>
        <v>0</v>
      </c>
      <c r="J367" s="72">
        <f t="shared" si="87"/>
        <v>0</v>
      </c>
      <c r="K367" s="72">
        <f t="shared" si="87"/>
        <v>0</v>
      </c>
      <c r="L367" s="72">
        <f t="shared" si="87"/>
        <v>0</v>
      </c>
      <c r="M367" s="72">
        <f t="shared" si="87"/>
        <v>0</v>
      </c>
      <c r="N367" s="72">
        <f t="shared" si="87"/>
        <v>0</v>
      </c>
      <c r="O367" s="72">
        <f t="shared" si="87"/>
        <v>0</v>
      </c>
      <c r="P367" s="72">
        <f t="shared" si="87"/>
        <v>0</v>
      </c>
      <c r="Q367" s="72">
        <f t="shared" si="87"/>
        <v>0</v>
      </c>
      <c r="R367" s="72">
        <f t="shared" si="87"/>
        <v>0</v>
      </c>
      <c r="S367" s="72">
        <f t="shared" si="87"/>
        <v>0</v>
      </c>
      <c r="T367" s="72">
        <f t="shared" si="87"/>
        <v>0</v>
      </c>
      <c r="U367" s="72">
        <f t="shared" si="87"/>
        <v>0</v>
      </c>
      <c r="V367" s="72">
        <f t="shared" si="87"/>
        <v>0</v>
      </c>
      <c r="W367" s="72">
        <f t="shared" si="87"/>
        <v>0</v>
      </c>
      <c r="X367" s="72">
        <f t="shared" si="87"/>
        <v>0</v>
      </c>
      <c r="Y367" s="72">
        <f t="shared" si="87"/>
        <v>0</v>
      </c>
      <c r="Z367" s="72">
        <f t="shared" si="87"/>
        <v>0</v>
      </c>
      <c r="AA367" s="72">
        <f t="shared" si="87"/>
        <v>0</v>
      </c>
      <c r="AB367" s="72">
        <f t="shared" si="87"/>
        <v>0</v>
      </c>
      <c r="AC367" s="72">
        <f t="shared" si="87"/>
        <v>0</v>
      </c>
      <c r="AD367" s="72">
        <f t="shared" si="87"/>
        <v>0</v>
      </c>
      <c r="AE367" s="72">
        <f t="shared" si="87"/>
        <v>0</v>
      </c>
      <c r="AF367" s="72">
        <f t="shared" si="87"/>
        <v>0</v>
      </c>
      <c r="AG367" s="72">
        <f t="shared" si="87"/>
        <v>0</v>
      </c>
      <c r="AH367" s="72">
        <f t="shared" si="87"/>
        <v>0</v>
      </c>
      <c r="AI367" s="72">
        <f t="shared" si="87"/>
        <v>0</v>
      </c>
      <c r="AJ367" s="72">
        <f t="shared" si="87"/>
        <v>0</v>
      </c>
      <c r="AK367" s="72">
        <f t="shared" si="87"/>
        <v>0</v>
      </c>
      <c r="AL367" s="72">
        <f t="shared" si="87"/>
        <v>0</v>
      </c>
      <c r="AM367" s="72">
        <f t="shared" si="87"/>
        <v>0</v>
      </c>
      <c r="AN367" s="72">
        <f t="shared" si="87"/>
        <v>0</v>
      </c>
      <c r="AO367" s="72">
        <f t="shared" si="87"/>
        <v>0</v>
      </c>
      <c r="AP367" s="72">
        <f t="shared" si="87"/>
        <v>0</v>
      </c>
      <c r="AQ367" s="72">
        <f t="shared" si="87"/>
        <v>0</v>
      </c>
      <c r="AR367" s="72">
        <f t="shared" si="87"/>
        <v>0</v>
      </c>
      <c r="AS367" s="72">
        <f t="shared" si="87"/>
        <v>0</v>
      </c>
      <c r="AT367" s="72">
        <f t="shared" si="87"/>
        <v>0</v>
      </c>
    </row>
    <row r="368" spans="4:46" ht="15" hidden="1" outlineLevel="1" thickBot="1" x14ac:dyDescent="0.4">
      <c r="D368" s="58">
        <v>44</v>
      </c>
      <c r="E368" s="58" t="str">
        <v>SEG1_Sub-duct in Existing_Duct</v>
      </c>
      <c r="G368" s="72">
        <f t="shared" ref="G368" si="88">G$317*G206</f>
        <v>0.35248612035313348</v>
      </c>
      <c r="H368" s="72">
        <f t="shared" ref="H368:AT368" si="89">H$317*H206</f>
        <v>0.35242032065809864</v>
      </c>
      <c r="I368" s="72">
        <f t="shared" si="89"/>
        <v>0.35199999999999998</v>
      </c>
      <c r="J368" s="72">
        <f t="shared" si="89"/>
        <v>0.35365439999999992</v>
      </c>
      <c r="K368" s="72">
        <f t="shared" si="89"/>
        <v>0.35531657567999997</v>
      </c>
      <c r="L368" s="72">
        <f t="shared" si="89"/>
        <v>0.35698656358569603</v>
      </c>
      <c r="M368" s="72">
        <f t="shared" si="89"/>
        <v>0.35866440043454872</v>
      </c>
      <c r="N368" s="72">
        <f t="shared" si="89"/>
        <v>0.36035012311659109</v>
      </c>
      <c r="O368" s="72">
        <f t="shared" si="89"/>
        <v>0.36204376869523913</v>
      </c>
      <c r="P368" s="72">
        <f t="shared" si="89"/>
        <v>0.36374537440810678</v>
      </c>
      <c r="Q368" s="72">
        <f t="shared" si="89"/>
        <v>0.36545497766782475</v>
      </c>
      <c r="R368" s="72">
        <f t="shared" si="89"/>
        <v>0.36717261606286361</v>
      </c>
      <c r="S368" s="72">
        <f t="shared" si="89"/>
        <v>0.36889832735835903</v>
      </c>
      <c r="T368" s="72">
        <f t="shared" si="89"/>
        <v>0.3706321494969434</v>
      </c>
      <c r="U368" s="72">
        <f t="shared" si="89"/>
        <v>0.37237412059957897</v>
      </c>
      <c r="V368" s="72">
        <f t="shared" si="89"/>
        <v>0.37412427896639694</v>
      </c>
      <c r="W368" s="72">
        <f t="shared" si="89"/>
        <v>0.37588266307753909</v>
      </c>
      <c r="X368" s="72">
        <f t="shared" si="89"/>
        <v>0.37764931159400345</v>
      </c>
      <c r="Y368" s="72">
        <f t="shared" si="89"/>
        <v>0.37942426335849533</v>
      </c>
      <c r="Z368" s="72">
        <f t="shared" si="89"/>
        <v>0.38120755739628026</v>
      </c>
      <c r="AA368" s="72">
        <f t="shared" si="89"/>
        <v>0.38299923291604265</v>
      </c>
      <c r="AB368" s="72">
        <f t="shared" si="89"/>
        <v>0.38479932931074812</v>
      </c>
      <c r="AC368" s="72">
        <f t="shared" si="89"/>
        <v>0.38660788615850855</v>
      </c>
      <c r="AD368" s="72">
        <f t="shared" si="89"/>
        <v>0.38842494322345356</v>
      </c>
      <c r="AE368" s="72">
        <f t="shared" si="89"/>
        <v>0.39025054045660384</v>
      </c>
      <c r="AF368" s="72">
        <f t="shared" si="89"/>
        <v>0.39208471799674993</v>
      </c>
      <c r="AG368" s="72">
        <f t="shared" si="89"/>
        <v>0.3939275161713347</v>
      </c>
      <c r="AH368" s="72">
        <f t="shared" si="89"/>
        <v>0.39577897549733992</v>
      </c>
      <c r="AI368" s="72">
        <f t="shared" si="89"/>
        <v>0.39763913668217737</v>
      </c>
      <c r="AJ368" s="72">
        <f t="shared" si="89"/>
        <v>0.39950804062458362</v>
      </c>
      <c r="AK368" s="72">
        <f t="shared" si="89"/>
        <v>0.40138572841551923</v>
      </c>
      <c r="AL368" s="72">
        <f t="shared" si="89"/>
        <v>0.40327224133907213</v>
      </c>
      <c r="AM368" s="72">
        <f t="shared" si="89"/>
        <v>0.40516762087336572</v>
      </c>
      <c r="AN368" s="72">
        <f t="shared" si="89"/>
        <v>0.40707190869147053</v>
      </c>
      <c r="AO368" s="72">
        <f t="shared" si="89"/>
        <v>0.4089851466623205</v>
      </c>
      <c r="AP368" s="72">
        <f t="shared" si="89"/>
        <v>0.41090737685163342</v>
      </c>
      <c r="AQ368" s="72">
        <f t="shared" si="89"/>
        <v>0.41283864152283611</v>
      </c>
      <c r="AR368" s="72">
        <f t="shared" si="89"/>
        <v>0.41477898313799338</v>
      </c>
      <c r="AS368" s="72">
        <f t="shared" si="89"/>
        <v>0.4167284443587419</v>
      </c>
      <c r="AT368" s="72">
        <f t="shared" si="89"/>
        <v>0.41868706804722799</v>
      </c>
    </row>
    <row r="369" spans="4:46" ht="15" hidden="1" outlineLevel="1" thickBot="1" x14ac:dyDescent="0.4">
      <c r="D369" s="58">
        <v>45</v>
      </c>
      <c r="E369" s="58" t="str">
        <v>SEG1_Existing_Pole</v>
      </c>
      <c r="G369" s="72">
        <f t="shared" ref="G369" si="90">G$317*G207</f>
        <v>0</v>
      </c>
      <c r="H369" s="72">
        <f t="shared" ref="H369:AT369" si="91">H$317*H207</f>
        <v>0</v>
      </c>
      <c r="I369" s="72">
        <f t="shared" si="91"/>
        <v>0</v>
      </c>
      <c r="J369" s="72">
        <f t="shared" si="91"/>
        <v>0</v>
      </c>
      <c r="K369" s="72">
        <f t="shared" si="91"/>
        <v>0</v>
      </c>
      <c r="L369" s="72">
        <f t="shared" si="91"/>
        <v>0</v>
      </c>
      <c r="M369" s="72">
        <f t="shared" si="91"/>
        <v>0</v>
      </c>
      <c r="N369" s="72">
        <f t="shared" si="91"/>
        <v>0</v>
      </c>
      <c r="O369" s="72">
        <f t="shared" si="91"/>
        <v>0</v>
      </c>
      <c r="P369" s="72">
        <f t="shared" si="91"/>
        <v>0</v>
      </c>
      <c r="Q369" s="72">
        <f t="shared" si="91"/>
        <v>0</v>
      </c>
      <c r="R369" s="72">
        <f t="shared" si="91"/>
        <v>0</v>
      </c>
      <c r="S369" s="72">
        <f t="shared" si="91"/>
        <v>0</v>
      </c>
      <c r="T369" s="72">
        <f t="shared" si="91"/>
        <v>0</v>
      </c>
      <c r="U369" s="72">
        <f t="shared" si="91"/>
        <v>0</v>
      </c>
      <c r="V369" s="72">
        <f t="shared" si="91"/>
        <v>0</v>
      </c>
      <c r="W369" s="72">
        <f t="shared" si="91"/>
        <v>0</v>
      </c>
      <c r="X369" s="72">
        <f t="shared" si="91"/>
        <v>0</v>
      </c>
      <c r="Y369" s="72">
        <f t="shared" si="91"/>
        <v>0</v>
      </c>
      <c r="Z369" s="72">
        <f t="shared" si="91"/>
        <v>0</v>
      </c>
      <c r="AA369" s="72">
        <f t="shared" si="91"/>
        <v>0</v>
      </c>
      <c r="AB369" s="72">
        <f t="shared" si="91"/>
        <v>0</v>
      </c>
      <c r="AC369" s="72">
        <f t="shared" si="91"/>
        <v>0</v>
      </c>
      <c r="AD369" s="72">
        <f t="shared" si="91"/>
        <v>0</v>
      </c>
      <c r="AE369" s="72">
        <f t="shared" si="91"/>
        <v>0</v>
      </c>
      <c r="AF369" s="72">
        <f t="shared" si="91"/>
        <v>0</v>
      </c>
      <c r="AG369" s="72">
        <f t="shared" si="91"/>
        <v>0</v>
      </c>
      <c r="AH369" s="72">
        <f t="shared" si="91"/>
        <v>0</v>
      </c>
      <c r="AI369" s="72">
        <f t="shared" si="91"/>
        <v>0</v>
      </c>
      <c r="AJ369" s="72">
        <f t="shared" si="91"/>
        <v>0</v>
      </c>
      <c r="AK369" s="72">
        <f t="shared" si="91"/>
        <v>0</v>
      </c>
      <c r="AL369" s="72">
        <f t="shared" si="91"/>
        <v>0</v>
      </c>
      <c r="AM369" s="72">
        <f t="shared" si="91"/>
        <v>0</v>
      </c>
      <c r="AN369" s="72">
        <f t="shared" si="91"/>
        <v>0</v>
      </c>
      <c r="AO369" s="72">
        <f t="shared" si="91"/>
        <v>0</v>
      </c>
      <c r="AP369" s="72">
        <f t="shared" si="91"/>
        <v>0</v>
      </c>
      <c r="AQ369" s="72">
        <f t="shared" si="91"/>
        <v>0</v>
      </c>
      <c r="AR369" s="72">
        <f t="shared" si="91"/>
        <v>0</v>
      </c>
      <c r="AS369" s="72">
        <f t="shared" si="91"/>
        <v>0</v>
      </c>
      <c r="AT369" s="72">
        <f t="shared" si="91"/>
        <v>0</v>
      </c>
    </row>
    <row r="370" spans="4:46" ht="15" hidden="1" outlineLevel="1" thickBot="1" x14ac:dyDescent="0.4">
      <c r="D370" s="58">
        <v>46</v>
      </c>
      <c r="E370" s="58" t="str">
        <v>Unused</v>
      </c>
      <c r="G370" s="72">
        <f t="shared" ref="G370" si="92">G$317*G208</f>
        <v>0</v>
      </c>
      <c r="H370" s="72">
        <f t="shared" ref="H370:AT370" si="93">H$317*H208</f>
        <v>0</v>
      </c>
      <c r="I370" s="72">
        <f t="shared" si="93"/>
        <v>0</v>
      </c>
      <c r="J370" s="72">
        <f t="shared" si="93"/>
        <v>0</v>
      </c>
      <c r="K370" s="72">
        <f t="shared" si="93"/>
        <v>0</v>
      </c>
      <c r="L370" s="72">
        <f t="shared" si="93"/>
        <v>0</v>
      </c>
      <c r="M370" s="72">
        <f t="shared" si="93"/>
        <v>0</v>
      </c>
      <c r="N370" s="72">
        <f t="shared" si="93"/>
        <v>0</v>
      </c>
      <c r="O370" s="72">
        <f t="shared" si="93"/>
        <v>0</v>
      </c>
      <c r="P370" s="72">
        <f t="shared" si="93"/>
        <v>0</v>
      </c>
      <c r="Q370" s="72">
        <f t="shared" si="93"/>
        <v>0</v>
      </c>
      <c r="R370" s="72">
        <f t="shared" si="93"/>
        <v>0</v>
      </c>
      <c r="S370" s="72">
        <f t="shared" si="93"/>
        <v>0</v>
      </c>
      <c r="T370" s="72">
        <f t="shared" si="93"/>
        <v>0</v>
      </c>
      <c r="U370" s="72">
        <f t="shared" si="93"/>
        <v>0</v>
      </c>
      <c r="V370" s="72">
        <f t="shared" si="93"/>
        <v>0</v>
      </c>
      <c r="W370" s="72">
        <f t="shared" si="93"/>
        <v>0</v>
      </c>
      <c r="X370" s="72">
        <f t="shared" si="93"/>
        <v>0</v>
      </c>
      <c r="Y370" s="72">
        <f t="shared" si="93"/>
        <v>0</v>
      </c>
      <c r="Z370" s="72">
        <f t="shared" si="93"/>
        <v>0</v>
      </c>
      <c r="AA370" s="72">
        <f t="shared" si="93"/>
        <v>0</v>
      </c>
      <c r="AB370" s="72">
        <f t="shared" si="93"/>
        <v>0</v>
      </c>
      <c r="AC370" s="72">
        <f t="shared" si="93"/>
        <v>0</v>
      </c>
      <c r="AD370" s="72">
        <f t="shared" si="93"/>
        <v>0</v>
      </c>
      <c r="AE370" s="72">
        <f t="shared" si="93"/>
        <v>0</v>
      </c>
      <c r="AF370" s="72">
        <f t="shared" si="93"/>
        <v>0</v>
      </c>
      <c r="AG370" s="72">
        <f t="shared" si="93"/>
        <v>0</v>
      </c>
      <c r="AH370" s="72">
        <f t="shared" si="93"/>
        <v>0</v>
      </c>
      <c r="AI370" s="72">
        <f t="shared" si="93"/>
        <v>0</v>
      </c>
      <c r="AJ370" s="72">
        <f t="shared" si="93"/>
        <v>0</v>
      </c>
      <c r="AK370" s="72">
        <f t="shared" si="93"/>
        <v>0</v>
      </c>
      <c r="AL370" s="72">
        <f t="shared" si="93"/>
        <v>0</v>
      </c>
      <c r="AM370" s="72">
        <f t="shared" si="93"/>
        <v>0</v>
      </c>
      <c r="AN370" s="72">
        <f t="shared" si="93"/>
        <v>0</v>
      </c>
      <c r="AO370" s="72">
        <f t="shared" si="93"/>
        <v>0</v>
      </c>
      <c r="AP370" s="72">
        <f t="shared" si="93"/>
        <v>0</v>
      </c>
      <c r="AQ370" s="72">
        <f t="shared" si="93"/>
        <v>0</v>
      </c>
      <c r="AR370" s="72">
        <f t="shared" si="93"/>
        <v>0</v>
      </c>
      <c r="AS370" s="72">
        <f t="shared" si="93"/>
        <v>0</v>
      </c>
      <c r="AT370" s="72">
        <f t="shared" si="93"/>
        <v>0</v>
      </c>
    </row>
    <row r="371" spans="4:46" ht="15" hidden="1" outlineLevel="1" thickBot="1" x14ac:dyDescent="0.4">
      <c r="D371" s="58">
        <v>47</v>
      </c>
      <c r="E371" s="58" t="str">
        <v>SEG1_New Microtrench</v>
      </c>
      <c r="G371" s="72">
        <f t="shared" ref="G371" si="94">G$317*G209</f>
        <v>12.517262796631163</v>
      </c>
      <c r="H371" s="72">
        <f t="shared" ref="H371:AT371" si="95">H$317*H209</f>
        <v>12.514926159733617</v>
      </c>
      <c r="I371" s="72">
        <f t="shared" si="95"/>
        <v>12.5</v>
      </c>
      <c r="J371" s="72">
        <f t="shared" si="95"/>
        <v>12.55875</v>
      </c>
      <c r="K371" s="72">
        <f t="shared" si="95"/>
        <v>12.617776124999999</v>
      </c>
      <c r="L371" s="72">
        <f t="shared" si="95"/>
        <v>12.677079672787501</v>
      </c>
      <c r="M371" s="72">
        <f t="shared" si="95"/>
        <v>12.736661947249599</v>
      </c>
      <c r="N371" s="72">
        <f t="shared" si="95"/>
        <v>12.796524258401673</v>
      </c>
      <c r="O371" s="72">
        <f t="shared" si="95"/>
        <v>12.856667922416163</v>
      </c>
      <c r="P371" s="72">
        <f t="shared" si="95"/>
        <v>12.917094261651519</v>
      </c>
      <c r="Q371" s="72">
        <f t="shared" si="95"/>
        <v>12.977804604681278</v>
      </c>
      <c r="R371" s="72">
        <f t="shared" si="95"/>
        <v>13.038800286323282</v>
      </c>
      <c r="S371" s="72">
        <f t="shared" si="95"/>
        <v>13.100082647669002</v>
      </c>
      <c r="T371" s="72">
        <f t="shared" si="95"/>
        <v>13.161653036113046</v>
      </c>
      <c r="U371" s="72">
        <f t="shared" si="95"/>
        <v>13.223512805382777</v>
      </c>
      <c r="V371" s="72">
        <f t="shared" si="95"/>
        <v>13.285663315568073</v>
      </c>
      <c r="W371" s="72">
        <f t="shared" si="95"/>
        <v>13.348105933151247</v>
      </c>
      <c r="X371" s="72">
        <f t="shared" si="95"/>
        <v>13.410842031037056</v>
      </c>
      <c r="Y371" s="72">
        <f t="shared" si="95"/>
        <v>13.473872988582931</v>
      </c>
      <c r="Z371" s="72">
        <f t="shared" si="95"/>
        <v>13.537200191629271</v>
      </c>
      <c r="AA371" s="72">
        <f t="shared" si="95"/>
        <v>13.600825032529924</v>
      </c>
      <c r="AB371" s="72">
        <f t="shared" si="95"/>
        <v>13.664748910182817</v>
      </c>
      <c r="AC371" s="72">
        <f t="shared" si="95"/>
        <v>13.728973230060676</v>
      </c>
      <c r="AD371" s="72">
        <f t="shared" si="95"/>
        <v>13.793499404241961</v>
      </c>
      <c r="AE371" s="72">
        <f t="shared" si="95"/>
        <v>13.858328851441899</v>
      </c>
      <c r="AF371" s="72">
        <f t="shared" si="95"/>
        <v>13.923462997043677</v>
      </c>
      <c r="AG371" s="72">
        <f t="shared" si="95"/>
        <v>13.988903273129784</v>
      </c>
      <c r="AH371" s="72">
        <f t="shared" si="95"/>
        <v>14.054651118513492</v>
      </c>
      <c r="AI371" s="72">
        <f t="shared" si="95"/>
        <v>14.120707978770504</v>
      </c>
      <c r="AJ371" s="72">
        <f t="shared" si="95"/>
        <v>14.187075306270726</v>
      </c>
      <c r="AK371" s="72">
        <f t="shared" si="95"/>
        <v>14.253754560210199</v>
      </c>
      <c r="AL371" s="72">
        <f t="shared" si="95"/>
        <v>14.320747206643187</v>
      </c>
      <c r="AM371" s="72">
        <f t="shared" si="95"/>
        <v>14.388054718514407</v>
      </c>
      <c r="AN371" s="72">
        <f t="shared" si="95"/>
        <v>14.455678575691426</v>
      </c>
      <c r="AO371" s="72">
        <f t="shared" si="95"/>
        <v>14.523620264997177</v>
      </c>
      <c r="AP371" s="72">
        <f t="shared" si="95"/>
        <v>14.591881280242664</v>
      </c>
      <c r="AQ371" s="72">
        <f t="shared" si="95"/>
        <v>14.660463122259804</v>
      </c>
      <c r="AR371" s="72">
        <f t="shared" si="95"/>
        <v>14.729367298934424</v>
      </c>
      <c r="AS371" s="72">
        <f t="shared" si="95"/>
        <v>14.798595325239416</v>
      </c>
      <c r="AT371" s="72">
        <f t="shared" si="95"/>
        <v>14.868148723268041</v>
      </c>
    </row>
    <row r="372" spans="4:46" ht="15" hidden="1" outlineLevel="1" thickBot="1" x14ac:dyDescent="0.4">
      <c r="D372" s="58">
        <v>48</v>
      </c>
      <c r="E372" s="58" t="str">
        <v>SEG1_Soft_Duct in New_Duct</v>
      </c>
      <c r="G372" s="72">
        <f t="shared" ref="G372" si="96">G$317*G210</f>
        <v>20.528310986475105</v>
      </c>
      <c r="H372" s="72">
        <f t="shared" ref="H372:AT372" si="97">H$317*H210</f>
        <v>20.524478901963132</v>
      </c>
      <c r="I372" s="72">
        <f t="shared" si="97"/>
        <v>20.5</v>
      </c>
      <c r="J372" s="72">
        <f t="shared" si="97"/>
        <v>20.596349999999997</v>
      </c>
      <c r="K372" s="72">
        <f t="shared" si="97"/>
        <v>20.693152844999997</v>
      </c>
      <c r="L372" s="72">
        <f t="shared" si="97"/>
        <v>20.790410663371503</v>
      </c>
      <c r="M372" s="72">
        <f t="shared" si="97"/>
        <v>20.888125593489345</v>
      </c>
      <c r="N372" s="72">
        <f t="shared" si="97"/>
        <v>20.986299783778744</v>
      </c>
      <c r="O372" s="72">
        <f t="shared" si="97"/>
        <v>21.084935392762507</v>
      </c>
      <c r="P372" s="72">
        <f t="shared" si="97"/>
        <v>21.184034589108492</v>
      </c>
      <c r="Q372" s="72">
        <f t="shared" si="97"/>
        <v>21.283599551677295</v>
      </c>
      <c r="R372" s="72">
        <f t="shared" si="97"/>
        <v>21.38363246957018</v>
      </c>
      <c r="S372" s="72">
        <f t="shared" si="97"/>
        <v>21.484135542177164</v>
      </c>
      <c r="T372" s="72">
        <f t="shared" si="97"/>
        <v>21.585110979225398</v>
      </c>
      <c r="U372" s="72">
        <f t="shared" si="97"/>
        <v>21.686561000827755</v>
      </c>
      <c r="V372" s="72">
        <f t="shared" si="97"/>
        <v>21.78848783753164</v>
      </c>
      <c r="W372" s="72">
        <f t="shared" si="97"/>
        <v>21.890893730368042</v>
      </c>
      <c r="X372" s="72">
        <f t="shared" si="97"/>
        <v>21.993780930900773</v>
      </c>
      <c r="Y372" s="72">
        <f t="shared" si="97"/>
        <v>22.097151701276005</v>
      </c>
      <c r="Z372" s="72">
        <f t="shared" si="97"/>
        <v>22.201008314272002</v>
      </c>
      <c r="AA372" s="72">
        <f t="shared" si="97"/>
        <v>22.305353053349076</v>
      </c>
      <c r="AB372" s="72">
        <f t="shared" si="97"/>
        <v>22.410188212699822</v>
      </c>
      <c r="AC372" s="72">
        <f t="shared" si="97"/>
        <v>22.515516097299507</v>
      </c>
      <c r="AD372" s="72">
        <f t="shared" si="97"/>
        <v>22.621339022956814</v>
      </c>
      <c r="AE372" s="72">
        <f t="shared" si="97"/>
        <v>22.727659316364711</v>
      </c>
      <c r="AF372" s="72">
        <f t="shared" si="97"/>
        <v>22.834479315151629</v>
      </c>
      <c r="AG372" s="72">
        <f t="shared" si="97"/>
        <v>22.941801367932843</v>
      </c>
      <c r="AH372" s="72">
        <f t="shared" si="97"/>
        <v>23.049627834362127</v>
      </c>
      <c r="AI372" s="72">
        <f t="shared" si="97"/>
        <v>23.157961085183629</v>
      </c>
      <c r="AJ372" s="72">
        <f t="shared" si="97"/>
        <v>23.266803502283992</v>
      </c>
      <c r="AK372" s="72">
        <f t="shared" si="97"/>
        <v>23.376157478744727</v>
      </c>
      <c r="AL372" s="72">
        <f t="shared" si="97"/>
        <v>23.486025418894826</v>
      </c>
      <c r="AM372" s="72">
        <f t="shared" si="97"/>
        <v>23.596409738363633</v>
      </c>
      <c r="AN372" s="72">
        <f t="shared" si="97"/>
        <v>23.707312864133939</v>
      </c>
      <c r="AO372" s="72">
        <f t="shared" si="97"/>
        <v>23.818737234595371</v>
      </c>
      <c r="AP372" s="72">
        <f t="shared" si="97"/>
        <v>23.930685299597968</v>
      </c>
      <c r="AQ372" s="72">
        <f t="shared" si="97"/>
        <v>24.043159520506077</v>
      </c>
      <c r="AR372" s="72">
        <f t="shared" si="97"/>
        <v>24.156162370252453</v>
      </c>
      <c r="AS372" s="72">
        <f t="shared" si="97"/>
        <v>24.269696333392641</v>
      </c>
      <c r="AT372" s="72">
        <f t="shared" si="97"/>
        <v>24.383763906159587</v>
      </c>
    </row>
    <row r="373" spans="4:46" ht="15" hidden="1" outlineLevel="1" thickBot="1" x14ac:dyDescent="0.4">
      <c r="D373" s="58">
        <v>49</v>
      </c>
      <c r="E373" s="58" t="str">
        <v>SEG1_Footway_Duct in New_Duct</v>
      </c>
      <c r="G373" s="72">
        <f t="shared" ref="G373" si="98">G$317*G211</f>
        <v>74.903300575040873</v>
      </c>
      <c r="H373" s="72">
        <f t="shared" ref="H373:AT373" si="99">H$317*H211</f>
        <v>74.889318139845969</v>
      </c>
      <c r="I373" s="72">
        <f t="shared" si="99"/>
        <v>74.8</v>
      </c>
      <c r="J373" s="72">
        <f t="shared" si="99"/>
        <v>75.151560000000003</v>
      </c>
      <c r="K373" s="72">
        <f t="shared" si="99"/>
        <v>75.504772332000002</v>
      </c>
      <c r="L373" s="72">
        <f t="shared" si="99"/>
        <v>75.859644761960396</v>
      </c>
      <c r="M373" s="72">
        <f t="shared" si="99"/>
        <v>76.216185092341604</v>
      </c>
      <c r="N373" s="72">
        <f t="shared" si="99"/>
        <v>76.574401162275606</v>
      </c>
      <c r="O373" s="72">
        <f t="shared" si="99"/>
        <v>76.934300847738314</v>
      </c>
      <c r="P373" s="72">
        <f t="shared" si="99"/>
        <v>77.295892061722682</v>
      </c>
      <c r="Q373" s="72">
        <f t="shared" si="99"/>
        <v>77.659182754412768</v>
      </c>
      <c r="R373" s="72">
        <f t="shared" si="99"/>
        <v>78.024180913358521</v>
      </c>
      <c r="S373" s="72">
        <f t="shared" si="99"/>
        <v>78.390894563651301</v>
      </c>
      <c r="T373" s="72">
        <f t="shared" si="99"/>
        <v>78.759331768100481</v>
      </c>
      <c r="U373" s="72">
        <f t="shared" si="99"/>
        <v>79.129500627410536</v>
      </c>
      <c r="V373" s="72">
        <f t="shared" si="99"/>
        <v>79.501409280359354</v>
      </c>
      <c r="W373" s="72">
        <f t="shared" si="99"/>
        <v>79.87506590397706</v>
      </c>
      <c r="X373" s="72">
        <f t="shared" si="99"/>
        <v>80.250478713725741</v>
      </c>
      <c r="Y373" s="72">
        <f t="shared" si="99"/>
        <v>80.627655963680255</v>
      </c>
      <c r="Z373" s="72">
        <f t="shared" si="99"/>
        <v>81.006605946709556</v>
      </c>
      <c r="AA373" s="72">
        <f t="shared" si="99"/>
        <v>81.387336994659066</v>
      </c>
      <c r="AB373" s="72">
        <f t="shared" si="99"/>
        <v>81.769857478533964</v>
      </c>
      <c r="AC373" s="72">
        <f t="shared" si="99"/>
        <v>82.154175808683078</v>
      </c>
      <c r="AD373" s="72">
        <f t="shared" si="99"/>
        <v>82.540300434983891</v>
      </c>
      <c r="AE373" s="72">
        <f t="shared" si="99"/>
        <v>82.928239847028323</v>
      </c>
      <c r="AF373" s="72">
        <f t="shared" si="99"/>
        <v>83.318002574309361</v>
      </c>
      <c r="AG373" s="72">
        <f t="shared" si="99"/>
        <v>83.709597186408615</v>
      </c>
      <c r="AH373" s="72">
        <f t="shared" si="99"/>
        <v>84.103032293184739</v>
      </c>
      <c r="AI373" s="72">
        <f t="shared" si="99"/>
        <v>84.498316544962705</v>
      </c>
      <c r="AJ373" s="72">
        <f t="shared" si="99"/>
        <v>84.895458632724015</v>
      </c>
      <c r="AK373" s="72">
        <f t="shared" si="99"/>
        <v>85.294467288297838</v>
      </c>
      <c r="AL373" s="72">
        <f t="shared" si="99"/>
        <v>85.695351284552828</v>
      </c>
      <c r="AM373" s="72">
        <f t="shared" si="99"/>
        <v>86.09811943559022</v>
      </c>
      <c r="AN373" s="72">
        <f t="shared" si="99"/>
        <v>86.502780596937498</v>
      </c>
      <c r="AO373" s="72">
        <f t="shared" si="99"/>
        <v>86.909343665743094</v>
      </c>
      <c r="AP373" s="72">
        <f t="shared" si="99"/>
        <v>87.31781758097209</v>
      </c>
      <c r="AQ373" s="72">
        <f t="shared" si="99"/>
        <v>87.728211323602665</v>
      </c>
      <c r="AR373" s="72">
        <f t="shared" si="99"/>
        <v>88.140533916823586</v>
      </c>
      <c r="AS373" s="72">
        <f t="shared" si="99"/>
        <v>88.554794426232661</v>
      </c>
      <c r="AT373" s="72">
        <f t="shared" si="99"/>
        <v>88.971001960035949</v>
      </c>
    </row>
    <row r="374" spans="4:46" ht="15" hidden="1" outlineLevel="1" thickBot="1" x14ac:dyDescent="0.4">
      <c r="D374" s="58">
        <v>50</v>
      </c>
      <c r="E374" s="58" t="str">
        <v>SEG1_Carriageway_Duct in New_Duct</v>
      </c>
      <c r="G374" s="72">
        <f t="shared" ref="G374" si="100">G$317*G212</f>
        <v>113.55660809103792</v>
      </c>
      <c r="H374" s="72">
        <f t="shared" ref="H374:AT374" si="101">H$317*H212</f>
        <v>113.53541012110338</v>
      </c>
      <c r="I374" s="72">
        <f t="shared" si="101"/>
        <v>113.4</v>
      </c>
      <c r="J374" s="72">
        <f t="shared" si="101"/>
        <v>113.93298</v>
      </c>
      <c r="K374" s="72">
        <f t="shared" si="101"/>
        <v>114.468465006</v>
      </c>
      <c r="L374" s="72">
        <f t="shared" si="101"/>
        <v>115.00646679152821</v>
      </c>
      <c r="M374" s="72">
        <f t="shared" si="101"/>
        <v>115.54699718544838</v>
      </c>
      <c r="N374" s="72">
        <f t="shared" si="101"/>
        <v>116.09006807221998</v>
      </c>
      <c r="O374" s="72">
        <f t="shared" si="101"/>
        <v>116.63569139215943</v>
      </c>
      <c r="P374" s="72">
        <f t="shared" si="101"/>
        <v>117.18387914170259</v>
      </c>
      <c r="Q374" s="72">
        <f t="shared" si="101"/>
        <v>117.73464337366856</v>
      </c>
      <c r="R374" s="72">
        <f t="shared" si="101"/>
        <v>118.28799619752483</v>
      </c>
      <c r="S374" s="72">
        <f t="shared" si="101"/>
        <v>118.84394977965319</v>
      </c>
      <c r="T374" s="72">
        <f t="shared" si="101"/>
        <v>119.40251634361758</v>
      </c>
      <c r="U374" s="72">
        <f t="shared" si="101"/>
        <v>119.96370817043258</v>
      </c>
      <c r="V374" s="72">
        <f t="shared" si="101"/>
        <v>120.52753759883358</v>
      </c>
      <c r="W374" s="72">
        <f t="shared" si="101"/>
        <v>121.09401702554811</v>
      </c>
      <c r="X374" s="72">
        <f t="shared" si="101"/>
        <v>121.66315890556817</v>
      </c>
      <c r="Y374" s="72">
        <f t="shared" si="101"/>
        <v>122.23497575242436</v>
      </c>
      <c r="Z374" s="72">
        <f t="shared" si="101"/>
        <v>122.80948013846074</v>
      </c>
      <c r="AA374" s="72">
        <f t="shared" si="101"/>
        <v>123.38668469511148</v>
      </c>
      <c r="AB374" s="72">
        <f t="shared" si="101"/>
        <v>123.96660211317852</v>
      </c>
      <c r="AC374" s="72">
        <f t="shared" si="101"/>
        <v>124.54924514311045</v>
      </c>
      <c r="AD374" s="72">
        <f t="shared" si="101"/>
        <v>125.13462659528308</v>
      </c>
      <c r="AE374" s="72">
        <f t="shared" si="101"/>
        <v>125.72275934028092</v>
      </c>
      <c r="AF374" s="72">
        <f t="shared" si="101"/>
        <v>126.31365630918025</v>
      </c>
      <c r="AG374" s="72">
        <f t="shared" si="101"/>
        <v>126.9073304938334</v>
      </c>
      <c r="AH374" s="72">
        <f t="shared" si="101"/>
        <v>127.50379494715439</v>
      </c>
      <c r="AI374" s="72">
        <f t="shared" si="101"/>
        <v>128.10306278340602</v>
      </c>
      <c r="AJ374" s="72">
        <f t="shared" si="101"/>
        <v>128.70514717848803</v>
      </c>
      <c r="AK374" s="72">
        <f t="shared" si="101"/>
        <v>129.31006137022695</v>
      </c>
      <c r="AL374" s="72">
        <f t="shared" si="101"/>
        <v>129.91781865866702</v>
      </c>
      <c r="AM374" s="72">
        <f t="shared" si="101"/>
        <v>130.52843240636273</v>
      </c>
      <c r="AN374" s="72">
        <f t="shared" si="101"/>
        <v>131.14191603867263</v>
      </c>
      <c r="AO374" s="72">
        <f t="shared" si="101"/>
        <v>131.75828304405439</v>
      </c>
      <c r="AP374" s="72">
        <f t="shared" si="101"/>
        <v>132.37754697436145</v>
      </c>
      <c r="AQ374" s="72">
        <f t="shared" si="101"/>
        <v>132.99972144514098</v>
      </c>
      <c r="AR374" s="72">
        <f t="shared" si="101"/>
        <v>133.62482013593311</v>
      </c>
      <c r="AS374" s="72">
        <f t="shared" si="101"/>
        <v>134.25285679057197</v>
      </c>
      <c r="AT374" s="72">
        <f t="shared" si="101"/>
        <v>134.88384521748767</v>
      </c>
    </row>
    <row r="375" spans="4:46" ht="15" hidden="1" outlineLevel="1" thickBot="1" x14ac:dyDescent="0.4">
      <c r="D375" s="58">
        <v>51</v>
      </c>
      <c r="E375" s="58" t="str">
        <v>Unused</v>
      </c>
      <c r="G375" s="72">
        <f t="shared" ref="G375" si="102">G$317*G213</f>
        <v>0</v>
      </c>
      <c r="H375" s="72">
        <f t="shared" ref="H375:AT375" si="103">H$317*H213</f>
        <v>0</v>
      </c>
      <c r="I375" s="72">
        <f t="shared" si="103"/>
        <v>0</v>
      </c>
      <c r="J375" s="72">
        <f t="shared" si="103"/>
        <v>0</v>
      </c>
      <c r="K375" s="72">
        <f t="shared" si="103"/>
        <v>0</v>
      </c>
      <c r="L375" s="72">
        <f t="shared" si="103"/>
        <v>0</v>
      </c>
      <c r="M375" s="72">
        <f t="shared" si="103"/>
        <v>0</v>
      </c>
      <c r="N375" s="72">
        <f t="shared" si="103"/>
        <v>0</v>
      </c>
      <c r="O375" s="72">
        <f t="shared" si="103"/>
        <v>0</v>
      </c>
      <c r="P375" s="72">
        <f t="shared" si="103"/>
        <v>0</v>
      </c>
      <c r="Q375" s="72">
        <f t="shared" si="103"/>
        <v>0</v>
      </c>
      <c r="R375" s="72">
        <f t="shared" si="103"/>
        <v>0</v>
      </c>
      <c r="S375" s="72">
        <f t="shared" si="103"/>
        <v>0</v>
      </c>
      <c r="T375" s="72">
        <f t="shared" si="103"/>
        <v>0</v>
      </c>
      <c r="U375" s="72">
        <f t="shared" si="103"/>
        <v>0</v>
      </c>
      <c r="V375" s="72">
        <f t="shared" si="103"/>
        <v>0</v>
      </c>
      <c r="W375" s="72">
        <f t="shared" si="103"/>
        <v>0</v>
      </c>
      <c r="X375" s="72">
        <f t="shared" si="103"/>
        <v>0</v>
      </c>
      <c r="Y375" s="72">
        <f t="shared" si="103"/>
        <v>0</v>
      </c>
      <c r="Z375" s="72">
        <f t="shared" si="103"/>
        <v>0</v>
      </c>
      <c r="AA375" s="72">
        <f t="shared" si="103"/>
        <v>0</v>
      </c>
      <c r="AB375" s="72">
        <f t="shared" si="103"/>
        <v>0</v>
      </c>
      <c r="AC375" s="72">
        <f t="shared" si="103"/>
        <v>0</v>
      </c>
      <c r="AD375" s="72">
        <f t="shared" si="103"/>
        <v>0</v>
      </c>
      <c r="AE375" s="72">
        <f t="shared" si="103"/>
        <v>0</v>
      </c>
      <c r="AF375" s="72">
        <f t="shared" si="103"/>
        <v>0</v>
      </c>
      <c r="AG375" s="72">
        <f t="shared" si="103"/>
        <v>0</v>
      </c>
      <c r="AH375" s="72">
        <f t="shared" si="103"/>
        <v>0</v>
      </c>
      <c r="AI375" s="72">
        <f t="shared" si="103"/>
        <v>0</v>
      </c>
      <c r="AJ375" s="72">
        <f t="shared" si="103"/>
        <v>0</v>
      </c>
      <c r="AK375" s="72">
        <f t="shared" si="103"/>
        <v>0</v>
      </c>
      <c r="AL375" s="72">
        <f t="shared" si="103"/>
        <v>0</v>
      </c>
      <c r="AM375" s="72">
        <f t="shared" si="103"/>
        <v>0</v>
      </c>
      <c r="AN375" s="72">
        <f t="shared" si="103"/>
        <v>0</v>
      </c>
      <c r="AO375" s="72">
        <f t="shared" si="103"/>
        <v>0</v>
      </c>
      <c r="AP375" s="72">
        <f t="shared" si="103"/>
        <v>0</v>
      </c>
      <c r="AQ375" s="72">
        <f t="shared" si="103"/>
        <v>0</v>
      </c>
      <c r="AR375" s="72">
        <f t="shared" si="103"/>
        <v>0</v>
      </c>
      <c r="AS375" s="72">
        <f t="shared" si="103"/>
        <v>0</v>
      </c>
      <c r="AT375" s="72">
        <f t="shared" si="103"/>
        <v>0</v>
      </c>
    </row>
    <row r="376" spans="4:46" ht="15" hidden="1" outlineLevel="1" thickBot="1" x14ac:dyDescent="0.4">
      <c r="D376" s="58">
        <v>52</v>
      </c>
      <c r="E376" s="58" t="str">
        <v>Unused</v>
      </c>
      <c r="G376" s="72">
        <f t="shared" ref="G376" si="104">G$317*G214</f>
        <v>0</v>
      </c>
      <c r="H376" s="72">
        <f t="shared" ref="H376:AT376" si="105">H$317*H214</f>
        <v>0</v>
      </c>
      <c r="I376" s="72">
        <f t="shared" si="105"/>
        <v>0</v>
      </c>
      <c r="J376" s="72">
        <f t="shared" si="105"/>
        <v>0</v>
      </c>
      <c r="K376" s="72">
        <f t="shared" si="105"/>
        <v>0</v>
      </c>
      <c r="L376" s="72">
        <f t="shared" si="105"/>
        <v>0</v>
      </c>
      <c r="M376" s="72">
        <f t="shared" si="105"/>
        <v>0</v>
      </c>
      <c r="N376" s="72">
        <f t="shared" si="105"/>
        <v>0</v>
      </c>
      <c r="O376" s="72">
        <f t="shared" si="105"/>
        <v>0</v>
      </c>
      <c r="P376" s="72">
        <f t="shared" si="105"/>
        <v>0</v>
      </c>
      <c r="Q376" s="72">
        <f t="shared" si="105"/>
        <v>0</v>
      </c>
      <c r="R376" s="72">
        <f t="shared" si="105"/>
        <v>0</v>
      </c>
      <c r="S376" s="72">
        <f t="shared" si="105"/>
        <v>0</v>
      </c>
      <c r="T376" s="72">
        <f t="shared" si="105"/>
        <v>0</v>
      </c>
      <c r="U376" s="72">
        <f t="shared" si="105"/>
        <v>0</v>
      </c>
      <c r="V376" s="72">
        <f t="shared" si="105"/>
        <v>0</v>
      </c>
      <c r="W376" s="72">
        <f t="shared" si="105"/>
        <v>0</v>
      </c>
      <c r="X376" s="72">
        <f t="shared" si="105"/>
        <v>0</v>
      </c>
      <c r="Y376" s="72">
        <f t="shared" si="105"/>
        <v>0</v>
      </c>
      <c r="Z376" s="72">
        <f t="shared" si="105"/>
        <v>0</v>
      </c>
      <c r="AA376" s="72">
        <f t="shared" si="105"/>
        <v>0</v>
      </c>
      <c r="AB376" s="72">
        <f t="shared" si="105"/>
        <v>0</v>
      </c>
      <c r="AC376" s="72">
        <f t="shared" si="105"/>
        <v>0</v>
      </c>
      <c r="AD376" s="72">
        <f t="shared" si="105"/>
        <v>0</v>
      </c>
      <c r="AE376" s="72">
        <f t="shared" si="105"/>
        <v>0</v>
      </c>
      <c r="AF376" s="72">
        <f t="shared" si="105"/>
        <v>0</v>
      </c>
      <c r="AG376" s="72">
        <f t="shared" si="105"/>
        <v>0</v>
      </c>
      <c r="AH376" s="72">
        <f t="shared" si="105"/>
        <v>0</v>
      </c>
      <c r="AI376" s="72">
        <f t="shared" si="105"/>
        <v>0</v>
      </c>
      <c r="AJ376" s="72">
        <f t="shared" si="105"/>
        <v>0</v>
      </c>
      <c r="AK376" s="72">
        <f t="shared" si="105"/>
        <v>0</v>
      </c>
      <c r="AL376" s="72">
        <f t="shared" si="105"/>
        <v>0</v>
      </c>
      <c r="AM376" s="72">
        <f t="shared" si="105"/>
        <v>0</v>
      </c>
      <c r="AN376" s="72">
        <f t="shared" si="105"/>
        <v>0</v>
      </c>
      <c r="AO376" s="72">
        <f t="shared" si="105"/>
        <v>0</v>
      </c>
      <c r="AP376" s="72">
        <f t="shared" si="105"/>
        <v>0</v>
      </c>
      <c r="AQ376" s="72">
        <f t="shared" si="105"/>
        <v>0</v>
      </c>
      <c r="AR376" s="72">
        <f t="shared" si="105"/>
        <v>0</v>
      </c>
      <c r="AS376" s="72">
        <f t="shared" si="105"/>
        <v>0</v>
      </c>
      <c r="AT376" s="72">
        <f t="shared" si="105"/>
        <v>0</v>
      </c>
    </row>
    <row r="377" spans="4:46" ht="15" hidden="1" outlineLevel="1" thickBot="1" x14ac:dyDescent="0.4">
      <c r="D377" s="58">
        <v>53</v>
      </c>
      <c r="E377" s="58" t="str">
        <v>SEG2_FootwayBox_Splitter_1:32</v>
      </c>
      <c r="G377" s="72">
        <f t="shared" ref="G377" si="106">G$317*G215</f>
        <v>444.77985868282394</v>
      </c>
      <c r="H377" s="72">
        <f t="shared" ref="H377:AT377" si="107">H$317*H215</f>
        <v>440.33705737942728</v>
      </c>
      <c r="I377" s="72">
        <f t="shared" si="107"/>
        <v>435.5</v>
      </c>
      <c r="J377" s="72">
        <f t="shared" si="107"/>
        <v>433.25717500000002</v>
      </c>
      <c r="K377" s="72">
        <f t="shared" si="107"/>
        <v>431.02590054874997</v>
      </c>
      <c r="L377" s="72">
        <f t="shared" si="107"/>
        <v>428.80611716092392</v>
      </c>
      <c r="M377" s="72">
        <f t="shared" si="107"/>
        <v>426.59776565754515</v>
      </c>
      <c r="N377" s="72">
        <f t="shared" si="107"/>
        <v>424.40078716440877</v>
      </c>
      <c r="O377" s="72">
        <f t="shared" si="107"/>
        <v>422.21512311051202</v>
      </c>
      <c r="P377" s="72">
        <f t="shared" si="107"/>
        <v>420.04071522649286</v>
      </c>
      <c r="Q377" s="72">
        <f t="shared" si="107"/>
        <v>417.8775055430765</v>
      </c>
      <c r="R377" s="72">
        <f t="shared" si="107"/>
        <v>415.7254363895297</v>
      </c>
      <c r="S377" s="72">
        <f t="shared" si="107"/>
        <v>413.58445039212364</v>
      </c>
      <c r="T377" s="72">
        <f t="shared" si="107"/>
        <v>411.45449047260422</v>
      </c>
      <c r="U377" s="72">
        <f t="shared" si="107"/>
        <v>409.3354998466703</v>
      </c>
      <c r="V377" s="72">
        <f t="shared" si="107"/>
        <v>407.22742202246002</v>
      </c>
      <c r="W377" s="72">
        <f t="shared" si="107"/>
        <v>405.1302007990443</v>
      </c>
      <c r="X377" s="72">
        <f t="shared" si="107"/>
        <v>403.04378026492918</v>
      </c>
      <c r="Y377" s="72">
        <f t="shared" si="107"/>
        <v>400.96810479656477</v>
      </c>
      <c r="Z377" s="72">
        <f t="shared" si="107"/>
        <v>398.90311905686252</v>
      </c>
      <c r="AA377" s="72">
        <f t="shared" si="107"/>
        <v>396.84876799371966</v>
      </c>
      <c r="AB377" s="72">
        <f t="shared" si="107"/>
        <v>394.80499683855203</v>
      </c>
      <c r="AC377" s="72">
        <f t="shared" si="107"/>
        <v>392.77175110483353</v>
      </c>
      <c r="AD377" s="72">
        <f t="shared" si="107"/>
        <v>390.74897658664361</v>
      </c>
      <c r="AE377" s="72">
        <f t="shared" si="107"/>
        <v>388.73661935722237</v>
      </c>
      <c r="AF377" s="72">
        <f t="shared" si="107"/>
        <v>386.73462576753275</v>
      </c>
      <c r="AG377" s="72">
        <f t="shared" si="107"/>
        <v>384.74294244482991</v>
      </c>
      <c r="AH377" s="72">
        <f t="shared" si="107"/>
        <v>382.76151629123905</v>
      </c>
      <c r="AI377" s="72">
        <f t="shared" si="107"/>
        <v>380.79029448233916</v>
      </c>
      <c r="AJ377" s="72">
        <f t="shared" si="107"/>
        <v>378.82922446575509</v>
      </c>
      <c r="AK377" s="72">
        <f t="shared" si="107"/>
        <v>376.87825395975648</v>
      </c>
      <c r="AL377" s="72">
        <f t="shared" si="107"/>
        <v>374.93733095186371</v>
      </c>
      <c r="AM377" s="72">
        <f t="shared" si="107"/>
        <v>373.00640369746156</v>
      </c>
      <c r="AN377" s="72">
        <f t="shared" si="107"/>
        <v>371.08542071841964</v>
      </c>
      <c r="AO377" s="72">
        <f t="shared" si="107"/>
        <v>369.1743308017198</v>
      </c>
      <c r="AP377" s="72">
        <f t="shared" si="107"/>
        <v>367.2730829980909</v>
      </c>
      <c r="AQ377" s="72">
        <f t="shared" si="107"/>
        <v>365.38162662065071</v>
      </c>
      <c r="AR377" s="72">
        <f t="shared" si="107"/>
        <v>363.49991124355432</v>
      </c>
      <c r="AS377" s="72">
        <f t="shared" si="107"/>
        <v>361.62788670065004</v>
      </c>
      <c r="AT377" s="72">
        <f t="shared" si="107"/>
        <v>359.76550308414164</v>
      </c>
    </row>
    <row r="378" spans="4:46" ht="15" hidden="1" outlineLevel="1" thickBot="1" x14ac:dyDescent="0.4">
      <c r="D378" s="58">
        <v>54</v>
      </c>
      <c r="E378" s="58" t="str">
        <v>SEG2_Splitter_Node_1:32</v>
      </c>
      <c r="G378" s="72">
        <f t="shared" ref="G378" si="108">G$317*G216</f>
        <v>269.96494823322143</v>
      </c>
      <c r="H378" s="72">
        <f t="shared" ref="H378:AT378" si="109">H$317*H216</f>
        <v>263.27885136355428</v>
      </c>
      <c r="I378" s="72">
        <f t="shared" si="109"/>
        <v>256.5</v>
      </c>
      <c r="J378" s="72">
        <f t="shared" si="109"/>
        <v>251.36999999999998</v>
      </c>
      <c r="K378" s="72">
        <f t="shared" si="109"/>
        <v>246.34259999999998</v>
      </c>
      <c r="L378" s="72">
        <f t="shared" si="109"/>
        <v>241.41574799999998</v>
      </c>
      <c r="M378" s="72">
        <f t="shared" si="109"/>
        <v>236.58743303999998</v>
      </c>
      <c r="N378" s="72">
        <f t="shared" si="109"/>
        <v>231.85568437919997</v>
      </c>
      <c r="O378" s="72">
        <f t="shared" si="109"/>
        <v>227.21857069161598</v>
      </c>
      <c r="P378" s="72">
        <f t="shared" si="109"/>
        <v>222.67419927778363</v>
      </c>
      <c r="Q378" s="72">
        <f t="shared" si="109"/>
        <v>218.22071529222794</v>
      </c>
      <c r="R378" s="72">
        <f t="shared" si="109"/>
        <v>213.85630098638339</v>
      </c>
      <c r="S378" s="72">
        <f t="shared" si="109"/>
        <v>209.57917496665573</v>
      </c>
      <c r="T378" s="72">
        <f t="shared" si="109"/>
        <v>205.38759146732261</v>
      </c>
      <c r="U378" s="72">
        <f t="shared" si="109"/>
        <v>201.27983963797615</v>
      </c>
      <c r="V378" s="72">
        <f t="shared" si="109"/>
        <v>197.25424284521662</v>
      </c>
      <c r="W378" s="72">
        <f t="shared" si="109"/>
        <v>193.30915798831231</v>
      </c>
      <c r="X378" s="72">
        <f t="shared" si="109"/>
        <v>189.44297482854603</v>
      </c>
      <c r="Y378" s="72">
        <f t="shared" si="109"/>
        <v>185.65411533197513</v>
      </c>
      <c r="Z378" s="72">
        <f t="shared" si="109"/>
        <v>181.94103302533563</v>
      </c>
      <c r="AA378" s="72">
        <f t="shared" si="109"/>
        <v>178.3022123648289</v>
      </c>
      <c r="AB378" s="72">
        <f t="shared" si="109"/>
        <v>174.73616811753232</v>
      </c>
      <c r="AC378" s="72">
        <f t="shared" si="109"/>
        <v>171.24144475518167</v>
      </c>
      <c r="AD378" s="72">
        <f t="shared" si="109"/>
        <v>167.81661586007803</v>
      </c>
      <c r="AE378" s="72">
        <f t="shared" si="109"/>
        <v>164.46028354287645</v>
      </c>
      <c r="AF378" s="72">
        <f t="shared" si="109"/>
        <v>161.17107787201891</v>
      </c>
      <c r="AG378" s="72">
        <f t="shared" si="109"/>
        <v>157.94765631457855</v>
      </c>
      <c r="AH378" s="72">
        <f t="shared" si="109"/>
        <v>154.78870318828695</v>
      </c>
      <c r="AI378" s="72">
        <f t="shared" si="109"/>
        <v>151.69292912452124</v>
      </c>
      <c r="AJ378" s="72">
        <f t="shared" si="109"/>
        <v>148.6590705420308</v>
      </c>
      <c r="AK378" s="72">
        <f t="shared" si="109"/>
        <v>145.68588913119018</v>
      </c>
      <c r="AL378" s="72">
        <f t="shared" si="109"/>
        <v>142.77217134856642</v>
      </c>
      <c r="AM378" s="72">
        <f t="shared" si="109"/>
        <v>139.91672792159505</v>
      </c>
      <c r="AN378" s="72">
        <f t="shared" si="109"/>
        <v>137.11839336316314</v>
      </c>
      <c r="AO378" s="72">
        <f t="shared" si="109"/>
        <v>134.37602549589988</v>
      </c>
      <c r="AP378" s="72">
        <f t="shared" si="109"/>
        <v>131.68850498598192</v>
      </c>
      <c r="AQ378" s="72">
        <f t="shared" si="109"/>
        <v>129.05473488626225</v>
      </c>
      <c r="AR378" s="72">
        <f t="shared" si="109"/>
        <v>126.47364018853702</v>
      </c>
      <c r="AS378" s="72">
        <f t="shared" si="109"/>
        <v>123.94416738476626</v>
      </c>
      <c r="AT378" s="72">
        <f t="shared" si="109"/>
        <v>121.46528403707093</v>
      </c>
    </row>
    <row r="379" spans="4:46" ht="15" hidden="1" outlineLevel="1" thickBot="1" x14ac:dyDescent="0.4">
      <c r="D379" s="58">
        <v>55</v>
      </c>
      <c r="E379" s="58" t="str">
        <v>SEG2_FootwayBox_Splitter_1:16</v>
      </c>
      <c r="G379" s="72">
        <f t="shared" ref="G379" si="110">G$317*G217</f>
        <v>444.77985868282394</v>
      </c>
      <c r="H379" s="72">
        <f t="shared" ref="H379:AT379" si="111">H$317*H217</f>
        <v>440.33705737942728</v>
      </c>
      <c r="I379" s="72">
        <f t="shared" si="111"/>
        <v>435.5</v>
      </c>
      <c r="J379" s="72">
        <f t="shared" si="111"/>
        <v>433.25717500000002</v>
      </c>
      <c r="K379" s="72">
        <f t="shared" si="111"/>
        <v>431.02590054874997</v>
      </c>
      <c r="L379" s="72">
        <f t="shared" si="111"/>
        <v>428.80611716092392</v>
      </c>
      <c r="M379" s="72">
        <f t="shared" si="111"/>
        <v>426.59776565754515</v>
      </c>
      <c r="N379" s="72">
        <f t="shared" si="111"/>
        <v>424.40078716440877</v>
      </c>
      <c r="O379" s="72">
        <f t="shared" si="111"/>
        <v>422.21512311051202</v>
      </c>
      <c r="P379" s="72">
        <f t="shared" si="111"/>
        <v>420.04071522649286</v>
      </c>
      <c r="Q379" s="72">
        <f t="shared" si="111"/>
        <v>417.8775055430765</v>
      </c>
      <c r="R379" s="72">
        <f t="shared" si="111"/>
        <v>415.7254363895297</v>
      </c>
      <c r="S379" s="72">
        <f t="shared" si="111"/>
        <v>413.58445039212364</v>
      </c>
      <c r="T379" s="72">
        <f t="shared" si="111"/>
        <v>411.45449047260422</v>
      </c>
      <c r="U379" s="72">
        <f t="shared" si="111"/>
        <v>409.3354998466703</v>
      </c>
      <c r="V379" s="72">
        <f t="shared" si="111"/>
        <v>407.22742202246002</v>
      </c>
      <c r="W379" s="72">
        <f t="shared" si="111"/>
        <v>405.1302007990443</v>
      </c>
      <c r="X379" s="72">
        <f t="shared" si="111"/>
        <v>403.04378026492918</v>
      </c>
      <c r="Y379" s="72">
        <f t="shared" si="111"/>
        <v>400.96810479656477</v>
      </c>
      <c r="Z379" s="72">
        <f t="shared" si="111"/>
        <v>398.90311905686252</v>
      </c>
      <c r="AA379" s="72">
        <f t="shared" si="111"/>
        <v>396.84876799371966</v>
      </c>
      <c r="AB379" s="72">
        <f t="shared" si="111"/>
        <v>394.80499683855203</v>
      </c>
      <c r="AC379" s="72">
        <f t="shared" si="111"/>
        <v>392.77175110483353</v>
      </c>
      <c r="AD379" s="72">
        <f t="shared" si="111"/>
        <v>390.74897658664361</v>
      </c>
      <c r="AE379" s="72">
        <f t="shared" si="111"/>
        <v>388.73661935722237</v>
      </c>
      <c r="AF379" s="72">
        <f t="shared" si="111"/>
        <v>386.73462576753275</v>
      </c>
      <c r="AG379" s="72">
        <f t="shared" si="111"/>
        <v>384.74294244482991</v>
      </c>
      <c r="AH379" s="72">
        <f t="shared" si="111"/>
        <v>382.76151629123905</v>
      </c>
      <c r="AI379" s="72">
        <f t="shared" si="111"/>
        <v>380.79029448233916</v>
      </c>
      <c r="AJ379" s="72">
        <f t="shared" si="111"/>
        <v>378.82922446575509</v>
      </c>
      <c r="AK379" s="72">
        <f t="shared" si="111"/>
        <v>376.87825395975648</v>
      </c>
      <c r="AL379" s="72">
        <f t="shared" si="111"/>
        <v>374.93733095186371</v>
      </c>
      <c r="AM379" s="72">
        <f t="shared" si="111"/>
        <v>373.00640369746156</v>
      </c>
      <c r="AN379" s="72">
        <f t="shared" si="111"/>
        <v>371.08542071841964</v>
      </c>
      <c r="AO379" s="72">
        <f t="shared" si="111"/>
        <v>369.1743308017198</v>
      </c>
      <c r="AP379" s="72">
        <f t="shared" si="111"/>
        <v>367.2730829980909</v>
      </c>
      <c r="AQ379" s="72">
        <f t="shared" si="111"/>
        <v>365.38162662065071</v>
      </c>
      <c r="AR379" s="72">
        <f t="shared" si="111"/>
        <v>363.49991124355432</v>
      </c>
      <c r="AS379" s="72">
        <f t="shared" si="111"/>
        <v>361.62788670065004</v>
      </c>
      <c r="AT379" s="72">
        <f t="shared" si="111"/>
        <v>359.76550308414164</v>
      </c>
    </row>
    <row r="380" spans="4:46" ht="15" hidden="1" outlineLevel="1" thickBot="1" x14ac:dyDescent="0.4">
      <c r="D380" s="58">
        <v>56</v>
      </c>
      <c r="E380" s="58" t="str">
        <v>SEG2_Splitter_Node_1:16</v>
      </c>
      <c r="G380" s="72">
        <f t="shared" ref="G380" si="112">G$317*G218</f>
        <v>269.96494823322143</v>
      </c>
      <c r="H380" s="72">
        <f t="shared" ref="H380:AT380" si="113">H$317*H218</f>
        <v>263.27885136355428</v>
      </c>
      <c r="I380" s="72">
        <f t="shared" si="113"/>
        <v>256.5</v>
      </c>
      <c r="J380" s="72">
        <f t="shared" si="113"/>
        <v>251.36999999999998</v>
      </c>
      <c r="K380" s="72">
        <f t="shared" si="113"/>
        <v>246.34259999999998</v>
      </c>
      <c r="L380" s="72">
        <f t="shared" si="113"/>
        <v>241.41574799999998</v>
      </c>
      <c r="M380" s="72">
        <f t="shared" si="113"/>
        <v>236.58743303999998</v>
      </c>
      <c r="N380" s="72">
        <f t="shared" si="113"/>
        <v>231.85568437919997</v>
      </c>
      <c r="O380" s="72">
        <f t="shared" si="113"/>
        <v>227.21857069161598</v>
      </c>
      <c r="P380" s="72">
        <f t="shared" si="113"/>
        <v>222.67419927778363</v>
      </c>
      <c r="Q380" s="72">
        <f t="shared" si="113"/>
        <v>218.22071529222794</v>
      </c>
      <c r="R380" s="72">
        <f t="shared" si="113"/>
        <v>213.85630098638339</v>
      </c>
      <c r="S380" s="72">
        <f t="shared" si="113"/>
        <v>209.57917496665573</v>
      </c>
      <c r="T380" s="72">
        <f t="shared" si="113"/>
        <v>205.38759146732261</v>
      </c>
      <c r="U380" s="72">
        <f t="shared" si="113"/>
        <v>201.27983963797615</v>
      </c>
      <c r="V380" s="72">
        <f t="shared" si="113"/>
        <v>197.25424284521662</v>
      </c>
      <c r="W380" s="72">
        <f t="shared" si="113"/>
        <v>193.30915798831231</v>
      </c>
      <c r="X380" s="72">
        <f t="shared" si="113"/>
        <v>189.44297482854603</v>
      </c>
      <c r="Y380" s="72">
        <f t="shared" si="113"/>
        <v>185.65411533197513</v>
      </c>
      <c r="Z380" s="72">
        <f t="shared" si="113"/>
        <v>181.94103302533563</v>
      </c>
      <c r="AA380" s="72">
        <f t="shared" si="113"/>
        <v>178.3022123648289</v>
      </c>
      <c r="AB380" s="72">
        <f t="shared" si="113"/>
        <v>174.73616811753232</v>
      </c>
      <c r="AC380" s="72">
        <f t="shared" si="113"/>
        <v>171.24144475518167</v>
      </c>
      <c r="AD380" s="72">
        <f t="shared" si="113"/>
        <v>167.81661586007803</v>
      </c>
      <c r="AE380" s="72">
        <f t="shared" si="113"/>
        <v>164.46028354287645</v>
      </c>
      <c r="AF380" s="72">
        <f t="shared" si="113"/>
        <v>161.17107787201891</v>
      </c>
      <c r="AG380" s="72">
        <f t="shared" si="113"/>
        <v>157.94765631457855</v>
      </c>
      <c r="AH380" s="72">
        <f t="shared" si="113"/>
        <v>154.78870318828695</v>
      </c>
      <c r="AI380" s="72">
        <f t="shared" si="113"/>
        <v>151.69292912452124</v>
      </c>
      <c r="AJ380" s="72">
        <f t="shared" si="113"/>
        <v>148.6590705420308</v>
      </c>
      <c r="AK380" s="72">
        <f t="shared" si="113"/>
        <v>145.68588913119018</v>
      </c>
      <c r="AL380" s="72">
        <f t="shared" si="113"/>
        <v>142.77217134856642</v>
      </c>
      <c r="AM380" s="72">
        <f t="shared" si="113"/>
        <v>139.91672792159505</v>
      </c>
      <c r="AN380" s="72">
        <f t="shared" si="113"/>
        <v>137.11839336316314</v>
      </c>
      <c r="AO380" s="72">
        <f t="shared" si="113"/>
        <v>134.37602549589988</v>
      </c>
      <c r="AP380" s="72">
        <f t="shared" si="113"/>
        <v>131.68850498598192</v>
      </c>
      <c r="AQ380" s="72">
        <f t="shared" si="113"/>
        <v>129.05473488626225</v>
      </c>
      <c r="AR380" s="72">
        <f t="shared" si="113"/>
        <v>126.47364018853702</v>
      </c>
      <c r="AS380" s="72">
        <f t="shared" si="113"/>
        <v>123.94416738476626</v>
      </c>
      <c r="AT380" s="72">
        <f t="shared" si="113"/>
        <v>121.46528403707093</v>
      </c>
    </row>
    <row r="381" spans="4:46" ht="15" hidden="1" outlineLevel="1" thickBot="1" x14ac:dyDescent="0.4">
      <c r="D381" s="58">
        <v>57</v>
      </c>
      <c r="E381" s="58" t="str">
        <v>Unused</v>
      </c>
      <c r="G381" s="72">
        <f t="shared" ref="G381" si="114">G$317*G219</f>
        <v>0</v>
      </c>
      <c r="H381" s="72">
        <f t="shared" ref="H381:AT381" si="115">H$317*H219</f>
        <v>0</v>
      </c>
      <c r="I381" s="72">
        <f t="shared" si="115"/>
        <v>0</v>
      </c>
      <c r="J381" s="72">
        <f t="shared" si="115"/>
        <v>0</v>
      </c>
      <c r="K381" s="72">
        <f t="shared" si="115"/>
        <v>0</v>
      </c>
      <c r="L381" s="72">
        <f t="shared" si="115"/>
        <v>0</v>
      </c>
      <c r="M381" s="72">
        <f t="shared" si="115"/>
        <v>0</v>
      </c>
      <c r="N381" s="72">
        <f t="shared" si="115"/>
        <v>0</v>
      </c>
      <c r="O381" s="72">
        <f t="shared" si="115"/>
        <v>0</v>
      </c>
      <c r="P381" s="72">
        <f t="shared" si="115"/>
        <v>0</v>
      </c>
      <c r="Q381" s="72">
        <f t="shared" si="115"/>
        <v>0</v>
      </c>
      <c r="R381" s="72">
        <f t="shared" si="115"/>
        <v>0</v>
      </c>
      <c r="S381" s="72">
        <f t="shared" si="115"/>
        <v>0</v>
      </c>
      <c r="T381" s="72">
        <f t="shared" si="115"/>
        <v>0</v>
      </c>
      <c r="U381" s="72">
        <f t="shared" si="115"/>
        <v>0</v>
      </c>
      <c r="V381" s="72">
        <f t="shared" si="115"/>
        <v>0</v>
      </c>
      <c r="W381" s="72">
        <f t="shared" si="115"/>
        <v>0</v>
      </c>
      <c r="X381" s="72">
        <f t="shared" si="115"/>
        <v>0</v>
      </c>
      <c r="Y381" s="72">
        <f t="shared" si="115"/>
        <v>0</v>
      </c>
      <c r="Z381" s="72">
        <f t="shared" si="115"/>
        <v>0</v>
      </c>
      <c r="AA381" s="72">
        <f t="shared" si="115"/>
        <v>0</v>
      </c>
      <c r="AB381" s="72">
        <f t="shared" si="115"/>
        <v>0</v>
      </c>
      <c r="AC381" s="72">
        <f t="shared" si="115"/>
        <v>0</v>
      </c>
      <c r="AD381" s="72">
        <f t="shared" si="115"/>
        <v>0</v>
      </c>
      <c r="AE381" s="72">
        <f t="shared" si="115"/>
        <v>0</v>
      </c>
      <c r="AF381" s="72">
        <f t="shared" si="115"/>
        <v>0</v>
      </c>
      <c r="AG381" s="72">
        <f t="shared" si="115"/>
        <v>0</v>
      </c>
      <c r="AH381" s="72">
        <f t="shared" si="115"/>
        <v>0</v>
      </c>
      <c r="AI381" s="72">
        <f t="shared" si="115"/>
        <v>0</v>
      </c>
      <c r="AJ381" s="72">
        <f t="shared" si="115"/>
        <v>0</v>
      </c>
      <c r="AK381" s="72">
        <f t="shared" si="115"/>
        <v>0</v>
      </c>
      <c r="AL381" s="72">
        <f t="shared" si="115"/>
        <v>0</v>
      </c>
      <c r="AM381" s="72">
        <f t="shared" si="115"/>
        <v>0</v>
      </c>
      <c r="AN381" s="72">
        <f t="shared" si="115"/>
        <v>0</v>
      </c>
      <c r="AO381" s="72">
        <f t="shared" si="115"/>
        <v>0</v>
      </c>
      <c r="AP381" s="72">
        <f t="shared" si="115"/>
        <v>0</v>
      </c>
      <c r="AQ381" s="72">
        <f t="shared" si="115"/>
        <v>0</v>
      </c>
      <c r="AR381" s="72">
        <f t="shared" si="115"/>
        <v>0</v>
      </c>
      <c r="AS381" s="72">
        <f t="shared" si="115"/>
        <v>0</v>
      </c>
      <c r="AT381" s="72">
        <f t="shared" si="115"/>
        <v>0</v>
      </c>
    </row>
    <row r="382" spans="4:46" ht="15" hidden="1" outlineLevel="1" thickBot="1" x14ac:dyDescent="0.4">
      <c r="D382" s="58">
        <v>58</v>
      </c>
      <c r="E382" s="58" t="str">
        <v>SEG2_FTTP_UG_Fibre</v>
      </c>
      <c r="G382" s="72">
        <f t="shared" ref="G382" si="116">G$317*G220</f>
        <v>2.1049898497717074</v>
      </c>
      <c r="H382" s="72">
        <f t="shared" ref="H382:AT382" si="117">H$317*H220</f>
        <v>2.052856540846427</v>
      </c>
      <c r="I382" s="72">
        <f t="shared" si="117"/>
        <v>2</v>
      </c>
      <c r="J382" s="72">
        <f t="shared" si="117"/>
        <v>1.96</v>
      </c>
      <c r="K382" s="72">
        <f t="shared" si="117"/>
        <v>1.9207999999999998</v>
      </c>
      <c r="L382" s="72">
        <f t="shared" si="117"/>
        <v>1.8823839999999998</v>
      </c>
      <c r="M382" s="72">
        <f t="shared" si="117"/>
        <v>1.8447363199999998</v>
      </c>
      <c r="N382" s="72">
        <f t="shared" si="117"/>
        <v>1.8078415935999999</v>
      </c>
      <c r="O382" s="72">
        <f t="shared" si="117"/>
        <v>1.7716847617279996</v>
      </c>
      <c r="P382" s="72">
        <f t="shared" si="117"/>
        <v>1.7362510664934394</v>
      </c>
      <c r="Q382" s="72">
        <f t="shared" si="117"/>
        <v>1.7015260451635708</v>
      </c>
      <c r="R382" s="72">
        <f t="shared" si="117"/>
        <v>1.6674955242602993</v>
      </c>
      <c r="S382" s="72">
        <f t="shared" si="117"/>
        <v>1.6341456137750934</v>
      </c>
      <c r="T382" s="72">
        <f t="shared" si="117"/>
        <v>1.6014627014995915</v>
      </c>
      <c r="U382" s="72">
        <f t="shared" si="117"/>
        <v>1.5694334474695997</v>
      </c>
      <c r="V382" s="72">
        <f t="shared" si="117"/>
        <v>1.5380447785202074</v>
      </c>
      <c r="W382" s="72">
        <f t="shared" si="117"/>
        <v>1.5072838829498034</v>
      </c>
      <c r="X382" s="72">
        <f t="shared" si="117"/>
        <v>1.4771382052908073</v>
      </c>
      <c r="Y382" s="72">
        <f t="shared" si="117"/>
        <v>1.4475954411849914</v>
      </c>
      <c r="Z382" s="72">
        <f t="shared" si="117"/>
        <v>1.4186435323612914</v>
      </c>
      <c r="AA382" s="72">
        <f t="shared" si="117"/>
        <v>1.3902706617140654</v>
      </c>
      <c r="AB382" s="72">
        <f t="shared" si="117"/>
        <v>1.3624652484797841</v>
      </c>
      <c r="AC382" s="72">
        <f t="shared" si="117"/>
        <v>1.3352159435101885</v>
      </c>
      <c r="AD382" s="72">
        <f t="shared" si="117"/>
        <v>1.3085116246399846</v>
      </c>
      <c r="AE382" s="72">
        <f t="shared" si="117"/>
        <v>1.2823413921471849</v>
      </c>
      <c r="AF382" s="72">
        <f t="shared" si="117"/>
        <v>1.2566945643042411</v>
      </c>
      <c r="AG382" s="72">
        <f t="shared" si="117"/>
        <v>1.2315606730181563</v>
      </c>
      <c r="AH382" s="72">
        <f t="shared" si="117"/>
        <v>1.2069294595577931</v>
      </c>
      <c r="AI382" s="72">
        <f t="shared" si="117"/>
        <v>1.1827908703666372</v>
      </c>
      <c r="AJ382" s="72">
        <f t="shared" si="117"/>
        <v>1.1591350529593045</v>
      </c>
      <c r="AK382" s="72">
        <f t="shared" si="117"/>
        <v>1.1359523519001185</v>
      </c>
      <c r="AL382" s="72">
        <f t="shared" si="117"/>
        <v>1.1132333048621161</v>
      </c>
      <c r="AM382" s="72">
        <f t="shared" si="117"/>
        <v>1.0909686387648738</v>
      </c>
      <c r="AN382" s="72">
        <f t="shared" si="117"/>
        <v>1.0691492659895763</v>
      </c>
      <c r="AO382" s="72">
        <f t="shared" si="117"/>
        <v>1.0477662806697847</v>
      </c>
      <c r="AP382" s="72">
        <f t="shared" si="117"/>
        <v>1.0268109550563891</v>
      </c>
      <c r="AQ382" s="72">
        <f t="shared" si="117"/>
        <v>1.0062747359552613</v>
      </c>
      <c r="AR382" s="72">
        <f t="shared" si="117"/>
        <v>0.98614924123615599</v>
      </c>
      <c r="AS382" s="72">
        <f t="shared" si="117"/>
        <v>0.96642625641143287</v>
      </c>
      <c r="AT382" s="72">
        <f t="shared" si="117"/>
        <v>0.94709773128320418</v>
      </c>
    </row>
    <row r="383" spans="4:46" ht="15" hidden="1" outlineLevel="1" thickBot="1" x14ac:dyDescent="0.4">
      <c r="D383" s="58">
        <v>59</v>
      </c>
      <c r="E383" s="58" t="str">
        <v>SEG2_FTTP_OH_Fibre</v>
      </c>
      <c r="G383" s="72">
        <f t="shared" ref="G383" si="118">G$317*G221</f>
        <v>2.3154888347488782</v>
      </c>
      <c r="H383" s="72">
        <f t="shared" ref="H383:AT383" si="119">H$317*H221</f>
        <v>2.2581421949310698</v>
      </c>
      <c r="I383" s="72">
        <f t="shared" si="119"/>
        <v>2.2000000000000002</v>
      </c>
      <c r="J383" s="72">
        <f t="shared" si="119"/>
        <v>2.1560000000000001</v>
      </c>
      <c r="K383" s="72">
        <f t="shared" si="119"/>
        <v>2.1128800000000001</v>
      </c>
      <c r="L383" s="72">
        <f t="shared" si="119"/>
        <v>2.0706224</v>
      </c>
      <c r="M383" s="72">
        <f t="shared" si="119"/>
        <v>2.029209952</v>
      </c>
      <c r="N383" s="72">
        <f t="shared" si="119"/>
        <v>1.98862575296</v>
      </c>
      <c r="O383" s="72">
        <f t="shared" si="119"/>
        <v>1.9488532379007999</v>
      </c>
      <c r="P383" s="72">
        <f t="shared" si="119"/>
        <v>1.9098761731427836</v>
      </c>
      <c r="Q383" s="72">
        <f t="shared" si="119"/>
        <v>1.871678649679928</v>
      </c>
      <c r="R383" s="72">
        <f t="shared" si="119"/>
        <v>1.8342450766863294</v>
      </c>
      <c r="S383" s="72">
        <f t="shared" si="119"/>
        <v>1.7975601751526027</v>
      </c>
      <c r="T383" s="72">
        <f t="shared" si="119"/>
        <v>1.7616089716495509</v>
      </c>
      <c r="U383" s="72">
        <f t="shared" si="119"/>
        <v>1.7263767922165596</v>
      </c>
      <c r="V383" s="72">
        <f t="shared" si="119"/>
        <v>1.6918492563722285</v>
      </c>
      <c r="W383" s="72">
        <f t="shared" si="119"/>
        <v>1.6580122712447838</v>
      </c>
      <c r="X383" s="72">
        <f t="shared" si="119"/>
        <v>1.6248520258198882</v>
      </c>
      <c r="Y383" s="72">
        <f t="shared" si="119"/>
        <v>1.5923549853034906</v>
      </c>
      <c r="Z383" s="72">
        <f t="shared" si="119"/>
        <v>1.5605078855974208</v>
      </c>
      <c r="AA383" s="72">
        <f t="shared" si="119"/>
        <v>1.5292977278854722</v>
      </c>
      <c r="AB383" s="72">
        <f t="shared" si="119"/>
        <v>1.4987117733277626</v>
      </c>
      <c r="AC383" s="72">
        <f t="shared" si="119"/>
        <v>1.4687375378612075</v>
      </c>
      <c r="AD383" s="72">
        <f t="shared" si="119"/>
        <v>1.4393627871039831</v>
      </c>
      <c r="AE383" s="72">
        <f t="shared" si="119"/>
        <v>1.4105755313619037</v>
      </c>
      <c r="AF383" s="72">
        <f t="shared" si="119"/>
        <v>1.3823640207346652</v>
      </c>
      <c r="AG383" s="72">
        <f t="shared" si="119"/>
        <v>1.354716740319972</v>
      </c>
      <c r="AH383" s="72">
        <f t="shared" si="119"/>
        <v>1.3276224055135724</v>
      </c>
      <c r="AI383" s="72">
        <f t="shared" si="119"/>
        <v>1.3010699574033011</v>
      </c>
      <c r="AJ383" s="72">
        <f t="shared" si="119"/>
        <v>1.2750485582552351</v>
      </c>
      <c r="AK383" s="72">
        <f t="shared" si="119"/>
        <v>1.2495475870901305</v>
      </c>
      <c r="AL383" s="72">
        <f t="shared" si="119"/>
        <v>1.2245566353483279</v>
      </c>
      <c r="AM383" s="72">
        <f t="shared" si="119"/>
        <v>1.2000655026413611</v>
      </c>
      <c r="AN383" s="72">
        <f t="shared" si="119"/>
        <v>1.1760641925885338</v>
      </c>
      <c r="AO383" s="72">
        <f t="shared" si="119"/>
        <v>1.1525429087367633</v>
      </c>
      <c r="AP383" s="72">
        <f t="shared" si="119"/>
        <v>1.1294920505620281</v>
      </c>
      <c r="AQ383" s="72">
        <f t="shared" si="119"/>
        <v>1.1069022095507874</v>
      </c>
      <c r="AR383" s="72">
        <f t="shared" si="119"/>
        <v>1.0847641653597717</v>
      </c>
      <c r="AS383" s="72">
        <f t="shared" si="119"/>
        <v>1.0630688820525764</v>
      </c>
      <c r="AT383" s="72">
        <f t="shared" si="119"/>
        <v>1.0418075044115247</v>
      </c>
    </row>
    <row r="384" spans="4:46" ht="15" hidden="1" outlineLevel="1" thickBot="1" x14ac:dyDescent="0.4">
      <c r="D384" s="58">
        <v>60</v>
      </c>
      <c r="E384" s="58" t="str">
        <v>SEG2_FTTP_Fibre_Testing</v>
      </c>
      <c r="G384" s="72">
        <f t="shared" ref="G384" si="120">G$317*G222</f>
        <v>12.502041805070457</v>
      </c>
      <c r="H384" s="72">
        <f t="shared" ref="H384:AT384" si="121">H$317*H222</f>
        <v>12.254615695611157</v>
      </c>
      <c r="I384" s="72">
        <f t="shared" si="121"/>
        <v>12</v>
      </c>
      <c r="J384" s="72">
        <f t="shared" si="121"/>
        <v>11.819999999999999</v>
      </c>
      <c r="K384" s="72">
        <f t="shared" si="121"/>
        <v>11.6427</v>
      </c>
      <c r="L384" s="72">
        <f t="shared" si="121"/>
        <v>11.468059500000001</v>
      </c>
      <c r="M384" s="72">
        <f t="shared" si="121"/>
        <v>11.296038607499998</v>
      </c>
      <c r="N384" s="72">
        <f t="shared" si="121"/>
        <v>11.1265980283875</v>
      </c>
      <c r="O384" s="72">
        <f t="shared" si="121"/>
        <v>10.959699057961688</v>
      </c>
      <c r="P384" s="72">
        <f t="shared" si="121"/>
        <v>10.795303572092262</v>
      </c>
      <c r="Q384" s="72">
        <f t="shared" si="121"/>
        <v>10.633374018510878</v>
      </c>
      <c r="R384" s="72">
        <f t="shared" si="121"/>
        <v>10.473873408233215</v>
      </c>
      <c r="S384" s="72">
        <f t="shared" si="121"/>
        <v>10.316765307109717</v>
      </c>
      <c r="T384" s="72">
        <f t="shared" si="121"/>
        <v>10.16201382750307</v>
      </c>
      <c r="U384" s="72">
        <f t="shared" si="121"/>
        <v>10.009583620090524</v>
      </c>
      <c r="V384" s="72">
        <f t="shared" si="121"/>
        <v>9.8594398657891649</v>
      </c>
      <c r="W384" s="72">
        <f t="shared" si="121"/>
        <v>9.7115482678023266</v>
      </c>
      <c r="X384" s="72">
        <f t="shared" si="121"/>
        <v>9.5658750437852937</v>
      </c>
      <c r="Y384" s="72">
        <f t="shared" si="121"/>
        <v>9.4223869181285131</v>
      </c>
      <c r="Z384" s="72">
        <f t="shared" si="121"/>
        <v>9.2810511143565844</v>
      </c>
      <c r="AA384" s="72">
        <f t="shared" si="121"/>
        <v>9.1418353476412353</v>
      </c>
      <c r="AB384" s="72">
        <f t="shared" si="121"/>
        <v>9.0047078174266169</v>
      </c>
      <c r="AC384" s="72">
        <f t="shared" si="121"/>
        <v>8.8696372001652168</v>
      </c>
      <c r="AD384" s="72">
        <f t="shared" si="121"/>
        <v>8.7365926421627389</v>
      </c>
      <c r="AE384" s="72">
        <f t="shared" si="121"/>
        <v>8.6055437525302985</v>
      </c>
      <c r="AF384" s="72">
        <f t="shared" si="121"/>
        <v>8.4764605962423438</v>
      </c>
      <c r="AG384" s="72">
        <f t="shared" si="121"/>
        <v>8.349313687298709</v>
      </c>
      <c r="AH384" s="72">
        <f t="shared" si="121"/>
        <v>8.2240739819892266</v>
      </c>
      <c r="AI384" s="72">
        <f t="shared" si="121"/>
        <v>8.100712872259388</v>
      </c>
      <c r="AJ384" s="72">
        <f t="shared" si="121"/>
        <v>7.9792021791754975</v>
      </c>
      <c r="AK384" s="72">
        <f t="shared" si="121"/>
        <v>7.8595141464878644</v>
      </c>
      <c r="AL384" s="72">
        <f t="shared" si="121"/>
        <v>7.7416214342905461</v>
      </c>
      <c r="AM384" s="72">
        <f t="shared" si="121"/>
        <v>7.6254971127761877</v>
      </c>
      <c r="AN384" s="72">
        <f t="shared" si="121"/>
        <v>7.511114656084545</v>
      </c>
      <c r="AO384" s="72">
        <f t="shared" si="121"/>
        <v>7.3984479362432767</v>
      </c>
      <c r="AP384" s="72">
        <f t="shared" si="121"/>
        <v>7.2874712171996272</v>
      </c>
      <c r="AQ384" s="72">
        <f t="shared" si="121"/>
        <v>7.1781591489416323</v>
      </c>
      <c r="AR384" s="72">
        <f t="shared" si="121"/>
        <v>7.0704867617075076</v>
      </c>
      <c r="AS384" s="72">
        <f t="shared" si="121"/>
        <v>6.9644294602818961</v>
      </c>
      <c r="AT384" s="72">
        <f t="shared" si="121"/>
        <v>6.8599630183776688</v>
      </c>
    </row>
    <row r="385" spans="4:46" ht="15" hidden="1" outlineLevel="1" thickBot="1" x14ac:dyDescent="0.4">
      <c r="D385" s="58">
        <v>61</v>
      </c>
      <c r="E385" s="58" t="str">
        <v>SEG2_Business_Serv_UG_Fibre</v>
      </c>
      <c r="G385" s="72">
        <f t="shared" ref="G385" si="122">G$317*G223</f>
        <v>1.5787423873287807</v>
      </c>
      <c r="H385" s="72">
        <f t="shared" ref="H385:AT385" si="123">H$317*H223</f>
        <v>1.5396424056348204</v>
      </c>
      <c r="I385" s="72">
        <f t="shared" si="123"/>
        <v>1.5</v>
      </c>
      <c r="J385" s="72">
        <f t="shared" si="123"/>
        <v>1.4700000000000002</v>
      </c>
      <c r="K385" s="72">
        <f t="shared" si="123"/>
        <v>1.4405999999999999</v>
      </c>
      <c r="L385" s="72">
        <f t="shared" si="123"/>
        <v>1.4117879999999998</v>
      </c>
      <c r="M385" s="72">
        <f t="shared" si="123"/>
        <v>1.38355224</v>
      </c>
      <c r="N385" s="72">
        <f t="shared" si="123"/>
        <v>1.3558811951999996</v>
      </c>
      <c r="O385" s="72">
        <f t="shared" si="123"/>
        <v>1.3287635712959998</v>
      </c>
      <c r="P385" s="72">
        <f t="shared" si="123"/>
        <v>1.3021882998700798</v>
      </c>
      <c r="Q385" s="72">
        <f t="shared" si="123"/>
        <v>1.276144533872678</v>
      </c>
      <c r="R385" s="72">
        <f t="shared" si="123"/>
        <v>1.2506216431952246</v>
      </c>
      <c r="S385" s="72">
        <f t="shared" si="123"/>
        <v>1.2256092103313201</v>
      </c>
      <c r="T385" s="72">
        <f t="shared" si="123"/>
        <v>1.2010970261246936</v>
      </c>
      <c r="U385" s="72">
        <f t="shared" si="123"/>
        <v>1.1770750856021996</v>
      </c>
      <c r="V385" s="72">
        <f t="shared" si="123"/>
        <v>1.1535335838901557</v>
      </c>
      <c r="W385" s="72">
        <f t="shared" si="123"/>
        <v>1.1304629122123526</v>
      </c>
      <c r="X385" s="72">
        <f t="shared" si="123"/>
        <v>1.1078536539681054</v>
      </c>
      <c r="Y385" s="72">
        <f t="shared" si="123"/>
        <v>1.0856965808887433</v>
      </c>
      <c r="Z385" s="72">
        <f t="shared" si="123"/>
        <v>1.0639826492709685</v>
      </c>
      <c r="AA385" s="72">
        <f t="shared" si="123"/>
        <v>1.042702996285549</v>
      </c>
      <c r="AB385" s="72">
        <f t="shared" si="123"/>
        <v>1.0218489363598382</v>
      </c>
      <c r="AC385" s="72">
        <f t="shared" si="123"/>
        <v>1.0014119576326415</v>
      </c>
      <c r="AD385" s="72">
        <f t="shared" si="123"/>
        <v>0.98138371847998851</v>
      </c>
      <c r="AE385" s="72">
        <f t="shared" si="123"/>
        <v>0.96175604411038862</v>
      </c>
      <c r="AF385" s="72">
        <f t="shared" si="123"/>
        <v>0.94252092322818071</v>
      </c>
      <c r="AG385" s="72">
        <f t="shared" si="123"/>
        <v>0.92367050476361723</v>
      </c>
      <c r="AH385" s="72">
        <f t="shared" si="123"/>
        <v>0.90519709466834486</v>
      </c>
      <c r="AI385" s="72">
        <f t="shared" si="123"/>
        <v>0.8870931527749778</v>
      </c>
      <c r="AJ385" s="72">
        <f t="shared" si="123"/>
        <v>0.86935128971947839</v>
      </c>
      <c r="AK385" s="72">
        <f t="shared" si="123"/>
        <v>0.85196426392508895</v>
      </c>
      <c r="AL385" s="72">
        <f t="shared" si="123"/>
        <v>0.83492497864658721</v>
      </c>
      <c r="AM385" s="72">
        <f t="shared" si="123"/>
        <v>0.81822647907365531</v>
      </c>
      <c r="AN385" s="72">
        <f t="shared" si="123"/>
        <v>0.80186194949218215</v>
      </c>
      <c r="AO385" s="72">
        <f t="shared" si="123"/>
        <v>0.7858247105023386</v>
      </c>
      <c r="AP385" s="72">
        <f t="shared" si="123"/>
        <v>0.77010821629229187</v>
      </c>
      <c r="AQ385" s="72">
        <f t="shared" si="123"/>
        <v>0.75470605196644591</v>
      </c>
      <c r="AR385" s="72">
        <f t="shared" si="123"/>
        <v>0.73961193092711708</v>
      </c>
      <c r="AS385" s="72">
        <f t="shared" si="123"/>
        <v>0.72481969230857468</v>
      </c>
      <c r="AT385" s="72">
        <f t="shared" si="123"/>
        <v>0.71032329846240305</v>
      </c>
    </row>
    <row r="386" spans="4:46" ht="15" hidden="1" outlineLevel="1" thickBot="1" x14ac:dyDescent="0.4">
      <c r="D386" s="58">
        <v>62</v>
      </c>
      <c r="E386" s="58" t="str">
        <v>SEG2_Business_Serv_OH_Fibre</v>
      </c>
      <c r="G386" s="72">
        <f t="shared" ref="G386" si="124">G$317*G224</f>
        <v>1.8944908647945367</v>
      </c>
      <c r="H386" s="72">
        <f t="shared" ref="H386:AT386" si="125">H$317*H224</f>
        <v>1.8475708867617844</v>
      </c>
      <c r="I386" s="72">
        <f t="shared" si="125"/>
        <v>1.8</v>
      </c>
      <c r="J386" s="72">
        <f t="shared" si="125"/>
        <v>1.764</v>
      </c>
      <c r="K386" s="72">
        <f t="shared" si="125"/>
        <v>1.7287199999999998</v>
      </c>
      <c r="L386" s="72">
        <f t="shared" si="125"/>
        <v>1.6941455999999999</v>
      </c>
      <c r="M386" s="72">
        <f t="shared" si="125"/>
        <v>1.6602626879999998</v>
      </c>
      <c r="N386" s="72">
        <f t="shared" si="125"/>
        <v>1.6270574342399997</v>
      </c>
      <c r="O386" s="72">
        <f t="shared" si="125"/>
        <v>1.5945162855551998</v>
      </c>
      <c r="P386" s="72">
        <f t="shared" si="125"/>
        <v>1.5626259598440955</v>
      </c>
      <c r="Q386" s="72">
        <f t="shared" si="125"/>
        <v>1.5313734406472137</v>
      </c>
      <c r="R386" s="72">
        <f t="shared" si="125"/>
        <v>1.5007459718342695</v>
      </c>
      <c r="S386" s="72">
        <f t="shared" si="125"/>
        <v>1.4707310523975841</v>
      </c>
      <c r="T386" s="72">
        <f t="shared" si="125"/>
        <v>1.4413164313496325</v>
      </c>
      <c r="U386" s="72">
        <f t="shared" si="125"/>
        <v>1.4124901027226395</v>
      </c>
      <c r="V386" s="72">
        <f t="shared" si="125"/>
        <v>1.3842403006681867</v>
      </c>
      <c r="W386" s="72">
        <f t="shared" si="125"/>
        <v>1.3565554946548231</v>
      </c>
      <c r="X386" s="72">
        <f t="shared" si="125"/>
        <v>1.3294243847617266</v>
      </c>
      <c r="Y386" s="72">
        <f t="shared" si="125"/>
        <v>1.3028358970664922</v>
      </c>
      <c r="Z386" s="72">
        <f t="shared" si="125"/>
        <v>1.2767791791251624</v>
      </c>
      <c r="AA386" s="72">
        <f t="shared" si="125"/>
        <v>1.2512435955426588</v>
      </c>
      <c r="AB386" s="72">
        <f t="shared" si="125"/>
        <v>1.2262187236318056</v>
      </c>
      <c r="AC386" s="72">
        <f t="shared" si="125"/>
        <v>1.2016943491591696</v>
      </c>
      <c r="AD386" s="72">
        <f t="shared" si="125"/>
        <v>1.1776604621759861</v>
      </c>
      <c r="AE386" s="72">
        <f t="shared" si="125"/>
        <v>1.1541072529324665</v>
      </c>
      <c r="AF386" s="72">
        <f t="shared" si="125"/>
        <v>1.1310251078738169</v>
      </c>
      <c r="AG386" s="72">
        <f t="shared" si="125"/>
        <v>1.1084046057163406</v>
      </c>
      <c r="AH386" s="72">
        <f t="shared" si="125"/>
        <v>1.0862365136020136</v>
      </c>
      <c r="AI386" s="72">
        <f t="shared" si="125"/>
        <v>1.0645117833299735</v>
      </c>
      <c r="AJ386" s="72">
        <f t="shared" si="125"/>
        <v>1.0432215476633742</v>
      </c>
      <c r="AK386" s="72">
        <f t="shared" si="125"/>
        <v>1.0223571167101067</v>
      </c>
      <c r="AL386" s="72">
        <f t="shared" si="125"/>
        <v>1.0019099743759046</v>
      </c>
      <c r="AM386" s="72">
        <f t="shared" si="125"/>
        <v>0.98187177488838639</v>
      </c>
      <c r="AN386" s="72">
        <f t="shared" si="125"/>
        <v>0.96223433939061853</v>
      </c>
      <c r="AO386" s="72">
        <f t="shared" si="125"/>
        <v>0.94298965260280632</v>
      </c>
      <c r="AP386" s="72">
        <f t="shared" si="125"/>
        <v>0.92412985955075022</v>
      </c>
      <c r="AQ386" s="72">
        <f t="shared" si="125"/>
        <v>0.90564726235973514</v>
      </c>
      <c r="AR386" s="72">
        <f t="shared" si="125"/>
        <v>0.88753431711254049</v>
      </c>
      <c r="AS386" s="72">
        <f t="shared" si="125"/>
        <v>0.86978363077028964</v>
      </c>
      <c r="AT386" s="72">
        <f t="shared" si="125"/>
        <v>0.85238795815488377</v>
      </c>
    </row>
    <row r="387" spans="4:46" ht="15" hidden="1" outlineLevel="1" thickBot="1" x14ac:dyDescent="0.4">
      <c r="D387" s="58">
        <v>63</v>
      </c>
      <c r="E387" s="58" t="str">
        <v>SEG2_Business_Serv_Fibre_Testing</v>
      </c>
      <c r="G387" s="72">
        <f t="shared" ref="G387" si="126">G$317*G225</f>
        <v>25.004083610140913</v>
      </c>
      <c r="H387" s="72">
        <f t="shared" ref="H387:AT387" si="127">H$317*H225</f>
        <v>24.509231391222315</v>
      </c>
      <c r="I387" s="72">
        <f t="shared" si="127"/>
        <v>24</v>
      </c>
      <c r="J387" s="72">
        <f t="shared" si="127"/>
        <v>23.639999999999997</v>
      </c>
      <c r="K387" s="72">
        <f t="shared" si="127"/>
        <v>23.285399999999999</v>
      </c>
      <c r="L387" s="72">
        <f t="shared" si="127"/>
        <v>22.936119000000001</v>
      </c>
      <c r="M387" s="72">
        <f t="shared" si="127"/>
        <v>22.592077214999996</v>
      </c>
      <c r="N387" s="72">
        <f t="shared" si="127"/>
        <v>22.253196056775</v>
      </c>
      <c r="O387" s="72">
        <f t="shared" si="127"/>
        <v>21.919398115923375</v>
      </c>
      <c r="P387" s="72">
        <f t="shared" si="127"/>
        <v>21.590607144184524</v>
      </c>
      <c r="Q387" s="72">
        <f t="shared" si="127"/>
        <v>21.266748037021756</v>
      </c>
      <c r="R387" s="72">
        <f t="shared" si="127"/>
        <v>20.947746816466431</v>
      </c>
      <c r="S387" s="72">
        <f t="shared" si="127"/>
        <v>20.633530614219435</v>
      </c>
      <c r="T387" s="72">
        <f t="shared" si="127"/>
        <v>20.324027655006141</v>
      </c>
      <c r="U387" s="72">
        <f t="shared" si="127"/>
        <v>20.019167240181048</v>
      </c>
      <c r="V387" s="72">
        <f t="shared" si="127"/>
        <v>19.71887973157833</v>
      </c>
      <c r="W387" s="72">
        <f t="shared" si="127"/>
        <v>19.423096535604653</v>
      </c>
      <c r="X387" s="72">
        <f t="shared" si="127"/>
        <v>19.131750087570587</v>
      </c>
      <c r="Y387" s="72">
        <f t="shared" si="127"/>
        <v>18.844773836257026</v>
      </c>
      <c r="Z387" s="72">
        <f t="shared" si="127"/>
        <v>18.562102228713169</v>
      </c>
      <c r="AA387" s="72">
        <f t="shared" si="127"/>
        <v>18.283670695282471</v>
      </c>
      <c r="AB387" s="72">
        <f t="shared" si="127"/>
        <v>18.009415634853234</v>
      </c>
      <c r="AC387" s="72">
        <f t="shared" si="127"/>
        <v>17.739274400330434</v>
      </c>
      <c r="AD387" s="72">
        <f t="shared" si="127"/>
        <v>17.473185284325478</v>
      </c>
      <c r="AE387" s="72">
        <f t="shared" si="127"/>
        <v>17.211087505060597</v>
      </c>
      <c r="AF387" s="72">
        <f t="shared" si="127"/>
        <v>16.952921192484688</v>
      </c>
      <c r="AG387" s="72">
        <f t="shared" si="127"/>
        <v>16.698627374597418</v>
      </c>
      <c r="AH387" s="72">
        <f t="shared" si="127"/>
        <v>16.448147963978453</v>
      </c>
      <c r="AI387" s="72">
        <f t="shared" si="127"/>
        <v>16.201425744518776</v>
      </c>
      <c r="AJ387" s="72">
        <f t="shared" si="127"/>
        <v>15.958404358350995</v>
      </c>
      <c r="AK387" s="72">
        <f t="shared" si="127"/>
        <v>15.719028292975729</v>
      </c>
      <c r="AL387" s="72">
        <f t="shared" si="127"/>
        <v>15.483242868581092</v>
      </c>
      <c r="AM387" s="72">
        <f t="shared" si="127"/>
        <v>15.250994225552375</v>
      </c>
      <c r="AN387" s="72">
        <f t="shared" si="127"/>
        <v>15.02222931216909</v>
      </c>
      <c r="AO387" s="72">
        <f t="shared" si="127"/>
        <v>14.796895872486553</v>
      </c>
      <c r="AP387" s="72">
        <f t="shared" si="127"/>
        <v>14.574942434399254</v>
      </c>
      <c r="AQ387" s="72">
        <f t="shared" si="127"/>
        <v>14.356318297883265</v>
      </c>
      <c r="AR387" s="72">
        <f t="shared" si="127"/>
        <v>14.140973523415015</v>
      </c>
      <c r="AS387" s="72">
        <f t="shared" si="127"/>
        <v>13.928858920563792</v>
      </c>
      <c r="AT387" s="72">
        <f t="shared" si="127"/>
        <v>13.719926036755338</v>
      </c>
    </row>
    <row r="388" spans="4:46" ht="15" hidden="1" outlineLevel="1" thickBot="1" x14ac:dyDescent="0.4">
      <c r="D388" s="58">
        <v>64</v>
      </c>
      <c r="E388" s="58" t="str">
        <v>Unused</v>
      </c>
      <c r="G388" s="72">
        <f t="shared" ref="G388" si="128">G$317*G226</f>
        <v>0</v>
      </c>
      <c r="H388" s="72">
        <f t="shared" ref="H388:AT388" si="129">H$317*H226</f>
        <v>0</v>
      </c>
      <c r="I388" s="72">
        <f t="shared" si="129"/>
        <v>0</v>
      </c>
      <c r="J388" s="72">
        <f t="shared" si="129"/>
        <v>0</v>
      </c>
      <c r="K388" s="72">
        <f t="shared" si="129"/>
        <v>0</v>
      </c>
      <c r="L388" s="72">
        <f t="shared" si="129"/>
        <v>0</v>
      </c>
      <c r="M388" s="72">
        <f t="shared" si="129"/>
        <v>0</v>
      </c>
      <c r="N388" s="72">
        <f t="shared" si="129"/>
        <v>0</v>
      </c>
      <c r="O388" s="72">
        <f t="shared" si="129"/>
        <v>0</v>
      </c>
      <c r="P388" s="72">
        <f t="shared" si="129"/>
        <v>0</v>
      </c>
      <c r="Q388" s="72">
        <f t="shared" si="129"/>
        <v>0</v>
      </c>
      <c r="R388" s="72">
        <f t="shared" si="129"/>
        <v>0</v>
      </c>
      <c r="S388" s="72">
        <f t="shared" si="129"/>
        <v>0</v>
      </c>
      <c r="T388" s="72">
        <f t="shared" si="129"/>
        <v>0</v>
      </c>
      <c r="U388" s="72">
        <f t="shared" si="129"/>
        <v>0</v>
      </c>
      <c r="V388" s="72">
        <f t="shared" si="129"/>
        <v>0</v>
      </c>
      <c r="W388" s="72">
        <f t="shared" si="129"/>
        <v>0</v>
      </c>
      <c r="X388" s="72">
        <f t="shared" si="129"/>
        <v>0</v>
      </c>
      <c r="Y388" s="72">
        <f t="shared" si="129"/>
        <v>0</v>
      </c>
      <c r="Z388" s="72">
        <f t="shared" si="129"/>
        <v>0</v>
      </c>
      <c r="AA388" s="72">
        <f t="shared" si="129"/>
        <v>0</v>
      </c>
      <c r="AB388" s="72">
        <f t="shared" si="129"/>
        <v>0</v>
      </c>
      <c r="AC388" s="72">
        <f t="shared" si="129"/>
        <v>0</v>
      </c>
      <c r="AD388" s="72">
        <f t="shared" si="129"/>
        <v>0</v>
      </c>
      <c r="AE388" s="72">
        <f t="shared" si="129"/>
        <v>0</v>
      </c>
      <c r="AF388" s="72">
        <f t="shared" si="129"/>
        <v>0</v>
      </c>
      <c r="AG388" s="72">
        <f t="shared" si="129"/>
        <v>0</v>
      </c>
      <c r="AH388" s="72">
        <f t="shared" si="129"/>
        <v>0</v>
      </c>
      <c r="AI388" s="72">
        <f t="shared" si="129"/>
        <v>0</v>
      </c>
      <c r="AJ388" s="72">
        <f t="shared" si="129"/>
        <v>0</v>
      </c>
      <c r="AK388" s="72">
        <f t="shared" si="129"/>
        <v>0</v>
      </c>
      <c r="AL388" s="72">
        <f t="shared" si="129"/>
        <v>0</v>
      </c>
      <c r="AM388" s="72">
        <f t="shared" si="129"/>
        <v>0</v>
      </c>
      <c r="AN388" s="72">
        <f t="shared" si="129"/>
        <v>0</v>
      </c>
      <c r="AO388" s="72">
        <f t="shared" si="129"/>
        <v>0</v>
      </c>
      <c r="AP388" s="72">
        <f t="shared" si="129"/>
        <v>0</v>
      </c>
      <c r="AQ388" s="72">
        <f t="shared" si="129"/>
        <v>0</v>
      </c>
      <c r="AR388" s="72">
        <f t="shared" si="129"/>
        <v>0</v>
      </c>
      <c r="AS388" s="72">
        <f t="shared" si="129"/>
        <v>0</v>
      </c>
      <c r="AT388" s="72">
        <f t="shared" si="129"/>
        <v>0</v>
      </c>
    </row>
    <row r="389" spans="4:46" ht="15" hidden="1" outlineLevel="1" thickBot="1" x14ac:dyDescent="0.4">
      <c r="D389" s="58">
        <v>65</v>
      </c>
      <c r="E389" s="58" t="str">
        <v>SEG2_FootwayBox_UG_DP</v>
      </c>
      <c r="G389" s="72">
        <f t="shared" ref="G389" si="130">G$317*G227</f>
        <v>418.73649152688358</v>
      </c>
      <c r="H389" s="72">
        <f t="shared" ref="H389:AT389" si="131">H$317*H227</f>
        <v>414.55383128717608</v>
      </c>
      <c r="I389" s="72">
        <f t="shared" si="131"/>
        <v>410</v>
      </c>
      <c r="J389" s="72">
        <f t="shared" si="131"/>
        <v>407.88850000000002</v>
      </c>
      <c r="K389" s="72">
        <f t="shared" si="131"/>
        <v>405.787874225</v>
      </c>
      <c r="L389" s="72">
        <f t="shared" si="131"/>
        <v>403.69806667274122</v>
      </c>
      <c r="M389" s="72">
        <f t="shared" si="131"/>
        <v>401.61902162937662</v>
      </c>
      <c r="N389" s="72">
        <f t="shared" si="131"/>
        <v>399.55068366798531</v>
      </c>
      <c r="O389" s="72">
        <f t="shared" si="131"/>
        <v>397.49299764709519</v>
      </c>
      <c r="P389" s="72">
        <f t="shared" si="131"/>
        <v>395.44590870921263</v>
      </c>
      <c r="Q389" s="72">
        <f t="shared" si="131"/>
        <v>393.40936227936021</v>
      </c>
      <c r="R389" s="72">
        <f t="shared" si="131"/>
        <v>391.38330406362144</v>
      </c>
      <c r="S389" s="72">
        <f t="shared" si="131"/>
        <v>389.36768004769391</v>
      </c>
      <c r="T389" s="72">
        <f t="shared" si="131"/>
        <v>387.36243649544826</v>
      </c>
      <c r="U389" s="72">
        <f t="shared" si="131"/>
        <v>385.36751994749676</v>
      </c>
      <c r="V389" s="72">
        <f t="shared" si="131"/>
        <v>383.38287721976718</v>
      </c>
      <c r="W389" s="72">
        <f t="shared" si="131"/>
        <v>381.40845540208534</v>
      </c>
      <c r="X389" s="72">
        <f t="shared" si="131"/>
        <v>379.44420185676461</v>
      </c>
      <c r="Y389" s="72">
        <f t="shared" si="131"/>
        <v>377.49006421720219</v>
      </c>
      <c r="Z389" s="72">
        <f t="shared" si="131"/>
        <v>375.54599038648365</v>
      </c>
      <c r="AA389" s="72">
        <f t="shared" si="131"/>
        <v>373.61192853599329</v>
      </c>
      <c r="AB389" s="72">
        <f t="shared" si="131"/>
        <v>371.68782710403292</v>
      </c>
      <c r="AC389" s="72">
        <f t="shared" si="131"/>
        <v>369.77363479444716</v>
      </c>
      <c r="AD389" s="72">
        <f t="shared" si="131"/>
        <v>367.86930057525575</v>
      </c>
      <c r="AE389" s="72">
        <f t="shared" si="131"/>
        <v>365.97477367729317</v>
      </c>
      <c r="AF389" s="72">
        <f t="shared" si="131"/>
        <v>364.09000359285511</v>
      </c>
      <c r="AG389" s="72">
        <f t="shared" si="131"/>
        <v>362.21494007435189</v>
      </c>
      <c r="AH389" s="72">
        <f t="shared" si="131"/>
        <v>360.34953313296899</v>
      </c>
      <c r="AI389" s="72">
        <f t="shared" si="131"/>
        <v>358.49373303733427</v>
      </c>
      <c r="AJ389" s="72">
        <f t="shared" si="131"/>
        <v>356.64749031219191</v>
      </c>
      <c r="AK389" s="72">
        <f t="shared" si="131"/>
        <v>354.81075573708415</v>
      </c>
      <c r="AL389" s="72">
        <f t="shared" si="131"/>
        <v>352.98348034503817</v>
      </c>
      <c r="AM389" s="72">
        <f t="shared" si="131"/>
        <v>351.16561542126118</v>
      </c>
      <c r="AN389" s="72">
        <f t="shared" si="131"/>
        <v>349.35711250184164</v>
      </c>
      <c r="AO389" s="72">
        <f t="shared" si="131"/>
        <v>347.5579233724572</v>
      </c>
      <c r="AP389" s="72">
        <f t="shared" si="131"/>
        <v>345.76800006708908</v>
      </c>
      <c r="AQ389" s="72">
        <f t="shared" si="131"/>
        <v>343.98729486674347</v>
      </c>
      <c r="AR389" s="72">
        <f t="shared" si="131"/>
        <v>342.2157602981797</v>
      </c>
      <c r="AS389" s="72">
        <f t="shared" si="131"/>
        <v>340.45334913264412</v>
      </c>
      <c r="AT389" s="72">
        <f t="shared" si="131"/>
        <v>338.70001438461094</v>
      </c>
    </row>
    <row r="390" spans="4:46" ht="15" hidden="1" outlineLevel="1" thickBot="1" x14ac:dyDescent="0.4">
      <c r="D390" s="58">
        <v>66</v>
      </c>
      <c r="E390" s="58" t="str">
        <v>SEG2_UG_Distribution_Point</v>
      </c>
      <c r="G390" s="72">
        <f t="shared" ref="G390" si="132">G$317*G228</f>
        <v>137.87531956735498</v>
      </c>
      <c r="H390" s="72">
        <f t="shared" ref="H390:AT390" si="133">H$317*H228</f>
        <v>137.2047197640118</v>
      </c>
      <c r="I390" s="72">
        <f t="shared" si="133"/>
        <v>136.4</v>
      </c>
      <c r="J390" s="72">
        <f t="shared" si="133"/>
        <v>136.4</v>
      </c>
      <c r="K390" s="72">
        <f t="shared" si="133"/>
        <v>136.4</v>
      </c>
      <c r="L390" s="72">
        <f t="shared" si="133"/>
        <v>136.4</v>
      </c>
      <c r="M390" s="72">
        <f t="shared" si="133"/>
        <v>136.4</v>
      </c>
      <c r="N390" s="72">
        <f t="shared" si="133"/>
        <v>136.4</v>
      </c>
      <c r="O390" s="72">
        <f t="shared" si="133"/>
        <v>136.4</v>
      </c>
      <c r="P390" s="72">
        <f t="shared" si="133"/>
        <v>136.4</v>
      </c>
      <c r="Q390" s="72">
        <f t="shared" si="133"/>
        <v>136.4</v>
      </c>
      <c r="R390" s="72">
        <f t="shared" si="133"/>
        <v>136.4</v>
      </c>
      <c r="S390" s="72">
        <f t="shared" si="133"/>
        <v>136.4</v>
      </c>
      <c r="T390" s="72">
        <f t="shared" si="133"/>
        <v>136.4</v>
      </c>
      <c r="U390" s="72">
        <f t="shared" si="133"/>
        <v>136.4</v>
      </c>
      <c r="V390" s="72">
        <f t="shared" si="133"/>
        <v>136.4</v>
      </c>
      <c r="W390" s="72">
        <f t="shared" si="133"/>
        <v>136.4</v>
      </c>
      <c r="X390" s="72">
        <f t="shared" si="133"/>
        <v>136.39999999999998</v>
      </c>
      <c r="Y390" s="72">
        <f t="shared" si="133"/>
        <v>136.4</v>
      </c>
      <c r="Z390" s="72">
        <f t="shared" si="133"/>
        <v>136.4</v>
      </c>
      <c r="AA390" s="72">
        <f t="shared" si="133"/>
        <v>136.4</v>
      </c>
      <c r="AB390" s="72">
        <f t="shared" si="133"/>
        <v>136.4</v>
      </c>
      <c r="AC390" s="72">
        <f t="shared" si="133"/>
        <v>136.4</v>
      </c>
      <c r="AD390" s="72">
        <f t="shared" si="133"/>
        <v>136.4</v>
      </c>
      <c r="AE390" s="72">
        <f t="shared" si="133"/>
        <v>136.40000000000003</v>
      </c>
      <c r="AF390" s="72">
        <f t="shared" si="133"/>
        <v>136.4</v>
      </c>
      <c r="AG390" s="72">
        <f t="shared" si="133"/>
        <v>136.4</v>
      </c>
      <c r="AH390" s="72">
        <f t="shared" si="133"/>
        <v>136.4</v>
      </c>
      <c r="AI390" s="72">
        <f t="shared" si="133"/>
        <v>136.4</v>
      </c>
      <c r="AJ390" s="72">
        <f t="shared" si="133"/>
        <v>136.39999999999998</v>
      </c>
      <c r="AK390" s="72">
        <f t="shared" si="133"/>
        <v>136.4</v>
      </c>
      <c r="AL390" s="72">
        <f t="shared" si="133"/>
        <v>136.4</v>
      </c>
      <c r="AM390" s="72">
        <f t="shared" si="133"/>
        <v>136.4</v>
      </c>
      <c r="AN390" s="72">
        <f t="shared" si="133"/>
        <v>136.4</v>
      </c>
      <c r="AO390" s="72">
        <f t="shared" si="133"/>
        <v>136.4</v>
      </c>
      <c r="AP390" s="72">
        <f t="shared" si="133"/>
        <v>136.4</v>
      </c>
      <c r="AQ390" s="72">
        <f t="shared" si="133"/>
        <v>136.4</v>
      </c>
      <c r="AR390" s="72">
        <f t="shared" si="133"/>
        <v>136.4</v>
      </c>
      <c r="AS390" s="72">
        <f t="shared" si="133"/>
        <v>136.4</v>
      </c>
      <c r="AT390" s="72">
        <f t="shared" si="133"/>
        <v>136.4</v>
      </c>
    </row>
    <row r="391" spans="4:46" ht="15" hidden="1" outlineLevel="1" thickBot="1" x14ac:dyDescent="0.4">
      <c r="D391" s="58">
        <v>67</v>
      </c>
      <c r="E391" s="58" t="str">
        <v>SEG2_OH_Distribution_Point</v>
      </c>
      <c r="G391" s="72">
        <f t="shared" ref="G391" si="134">G$317*G229</f>
        <v>179.92527040314656</v>
      </c>
      <c r="H391" s="72">
        <f t="shared" ref="H391:AT391" si="135">H$317*H229</f>
        <v>179.05014749262537</v>
      </c>
      <c r="I391" s="72">
        <f t="shared" si="135"/>
        <v>178</v>
      </c>
      <c r="J391" s="72">
        <f t="shared" si="135"/>
        <v>178</v>
      </c>
      <c r="K391" s="72">
        <f t="shared" si="135"/>
        <v>178</v>
      </c>
      <c r="L391" s="72">
        <f t="shared" si="135"/>
        <v>178</v>
      </c>
      <c r="M391" s="72">
        <f t="shared" si="135"/>
        <v>178</v>
      </c>
      <c r="N391" s="72">
        <f t="shared" si="135"/>
        <v>178</v>
      </c>
      <c r="O391" s="72">
        <f t="shared" si="135"/>
        <v>178</v>
      </c>
      <c r="P391" s="72">
        <f t="shared" si="135"/>
        <v>178</v>
      </c>
      <c r="Q391" s="72">
        <f t="shared" si="135"/>
        <v>178</v>
      </c>
      <c r="R391" s="72">
        <f t="shared" si="135"/>
        <v>178</v>
      </c>
      <c r="S391" s="72">
        <f t="shared" si="135"/>
        <v>178</v>
      </c>
      <c r="T391" s="72">
        <f t="shared" si="135"/>
        <v>178.00000000000003</v>
      </c>
      <c r="U391" s="72">
        <f t="shared" si="135"/>
        <v>178.00000000000003</v>
      </c>
      <c r="V391" s="72">
        <f t="shared" si="135"/>
        <v>178</v>
      </c>
      <c r="W391" s="72">
        <f t="shared" si="135"/>
        <v>178</v>
      </c>
      <c r="X391" s="72">
        <f t="shared" si="135"/>
        <v>178</v>
      </c>
      <c r="Y391" s="72">
        <f t="shared" si="135"/>
        <v>178</v>
      </c>
      <c r="Z391" s="72">
        <f t="shared" si="135"/>
        <v>178</v>
      </c>
      <c r="AA391" s="72">
        <f t="shared" si="135"/>
        <v>178</v>
      </c>
      <c r="AB391" s="72">
        <f t="shared" si="135"/>
        <v>178</v>
      </c>
      <c r="AC391" s="72">
        <f t="shared" si="135"/>
        <v>177.99999999999997</v>
      </c>
      <c r="AD391" s="72">
        <f t="shared" si="135"/>
        <v>178</v>
      </c>
      <c r="AE391" s="72">
        <f t="shared" si="135"/>
        <v>178.00000000000003</v>
      </c>
      <c r="AF391" s="72">
        <f t="shared" si="135"/>
        <v>178</v>
      </c>
      <c r="AG391" s="72">
        <f t="shared" si="135"/>
        <v>177.99999999999997</v>
      </c>
      <c r="AH391" s="72">
        <f t="shared" si="135"/>
        <v>178</v>
      </c>
      <c r="AI391" s="72">
        <f t="shared" si="135"/>
        <v>178</v>
      </c>
      <c r="AJ391" s="72">
        <f t="shared" si="135"/>
        <v>178</v>
      </c>
      <c r="AK391" s="72">
        <f t="shared" si="135"/>
        <v>177.99999999999997</v>
      </c>
      <c r="AL391" s="72">
        <f t="shared" si="135"/>
        <v>178</v>
      </c>
      <c r="AM391" s="72">
        <f t="shared" si="135"/>
        <v>178</v>
      </c>
      <c r="AN391" s="72">
        <f t="shared" si="135"/>
        <v>178</v>
      </c>
      <c r="AO391" s="72">
        <f t="shared" si="135"/>
        <v>178</v>
      </c>
      <c r="AP391" s="72">
        <f t="shared" si="135"/>
        <v>178</v>
      </c>
      <c r="AQ391" s="72">
        <f t="shared" si="135"/>
        <v>178</v>
      </c>
      <c r="AR391" s="72">
        <f t="shared" si="135"/>
        <v>178</v>
      </c>
      <c r="AS391" s="72">
        <f t="shared" si="135"/>
        <v>178</v>
      </c>
      <c r="AT391" s="72">
        <f t="shared" si="135"/>
        <v>178</v>
      </c>
    </row>
    <row r="392" spans="4:46" ht="15" hidden="1" outlineLevel="1" thickBot="1" x14ac:dyDescent="0.4">
      <c r="D392" s="58">
        <v>68</v>
      </c>
      <c r="E392" s="58" t="str">
        <v>Unused</v>
      </c>
      <c r="G392" s="72">
        <f t="shared" ref="G392" si="136">G$317*G230</f>
        <v>0</v>
      </c>
      <c r="H392" s="72">
        <f t="shared" ref="H392:AT392" si="137">H$317*H230</f>
        <v>0</v>
      </c>
      <c r="I392" s="72">
        <f t="shared" si="137"/>
        <v>0</v>
      </c>
      <c r="J392" s="72">
        <f t="shared" si="137"/>
        <v>0</v>
      </c>
      <c r="K392" s="72">
        <f t="shared" si="137"/>
        <v>0</v>
      </c>
      <c r="L392" s="72">
        <f t="shared" si="137"/>
        <v>0</v>
      </c>
      <c r="M392" s="72">
        <f t="shared" si="137"/>
        <v>0</v>
      </c>
      <c r="N392" s="72">
        <f t="shared" si="137"/>
        <v>0</v>
      </c>
      <c r="O392" s="72">
        <f t="shared" si="137"/>
        <v>0</v>
      </c>
      <c r="P392" s="72">
        <f t="shared" si="137"/>
        <v>0</v>
      </c>
      <c r="Q392" s="72">
        <f t="shared" si="137"/>
        <v>0</v>
      </c>
      <c r="R392" s="72">
        <f t="shared" si="137"/>
        <v>0</v>
      </c>
      <c r="S392" s="72">
        <f t="shared" si="137"/>
        <v>0</v>
      </c>
      <c r="T392" s="72">
        <f t="shared" si="137"/>
        <v>0</v>
      </c>
      <c r="U392" s="72">
        <f t="shared" si="137"/>
        <v>0</v>
      </c>
      <c r="V392" s="72">
        <f t="shared" si="137"/>
        <v>0</v>
      </c>
      <c r="W392" s="72">
        <f t="shared" si="137"/>
        <v>0</v>
      </c>
      <c r="X392" s="72">
        <f t="shared" si="137"/>
        <v>0</v>
      </c>
      <c r="Y392" s="72">
        <f t="shared" si="137"/>
        <v>0</v>
      </c>
      <c r="Z392" s="72">
        <f t="shared" si="137"/>
        <v>0</v>
      </c>
      <c r="AA392" s="72">
        <f t="shared" si="137"/>
        <v>0</v>
      </c>
      <c r="AB392" s="72">
        <f t="shared" si="137"/>
        <v>0</v>
      </c>
      <c r="AC392" s="72">
        <f t="shared" si="137"/>
        <v>0</v>
      </c>
      <c r="AD392" s="72">
        <f t="shared" si="137"/>
        <v>0</v>
      </c>
      <c r="AE392" s="72">
        <f t="shared" si="137"/>
        <v>0</v>
      </c>
      <c r="AF392" s="72">
        <f t="shared" si="137"/>
        <v>0</v>
      </c>
      <c r="AG392" s="72">
        <f t="shared" si="137"/>
        <v>0</v>
      </c>
      <c r="AH392" s="72">
        <f t="shared" si="137"/>
        <v>0</v>
      </c>
      <c r="AI392" s="72">
        <f t="shared" si="137"/>
        <v>0</v>
      </c>
      <c r="AJ392" s="72">
        <f t="shared" si="137"/>
        <v>0</v>
      </c>
      <c r="AK392" s="72">
        <f t="shared" si="137"/>
        <v>0</v>
      </c>
      <c r="AL392" s="72">
        <f t="shared" si="137"/>
        <v>0</v>
      </c>
      <c r="AM392" s="72">
        <f t="shared" si="137"/>
        <v>0</v>
      </c>
      <c r="AN392" s="72">
        <f t="shared" si="137"/>
        <v>0</v>
      </c>
      <c r="AO392" s="72">
        <f t="shared" si="137"/>
        <v>0</v>
      </c>
      <c r="AP392" s="72">
        <f t="shared" si="137"/>
        <v>0</v>
      </c>
      <c r="AQ392" s="72">
        <f t="shared" si="137"/>
        <v>0</v>
      </c>
      <c r="AR392" s="72">
        <f t="shared" si="137"/>
        <v>0</v>
      </c>
      <c r="AS392" s="72">
        <f t="shared" si="137"/>
        <v>0</v>
      </c>
      <c r="AT392" s="72">
        <f t="shared" si="137"/>
        <v>0</v>
      </c>
    </row>
    <row r="393" spans="4:46" ht="15" hidden="1" outlineLevel="1" thickBot="1" x14ac:dyDescent="0.4">
      <c r="D393" s="58">
        <v>69</v>
      </c>
      <c r="E393" s="58" t="str">
        <v>SEG2_Exisiting_Duct</v>
      </c>
      <c r="G393" s="72">
        <f t="shared" ref="G393" si="138">G$317*G231</f>
        <v>0</v>
      </c>
      <c r="H393" s="72">
        <f t="shared" ref="H393:AT393" si="139">H$317*H231</f>
        <v>0</v>
      </c>
      <c r="I393" s="72">
        <f t="shared" si="139"/>
        <v>0</v>
      </c>
      <c r="J393" s="72">
        <f t="shared" si="139"/>
        <v>0</v>
      </c>
      <c r="K393" s="72">
        <f t="shared" si="139"/>
        <v>0</v>
      </c>
      <c r="L393" s="72">
        <f t="shared" si="139"/>
        <v>0</v>
      </c>
      <c r="M393" s="72">
        <f t="shared" si="139"/>
        <v>0</v>
      </c>
      <c r="N393" s="72">
        <f t="shared" si="139"/>
        <v>0</v>
      </c>
      <c r="O393" s="72">
        <f t="shared" si="139"/>
        <v>0</v>
      </c>
      <c r="P393" s="72">
        <f t="shared" si="139"/>
        <v>0</v>
      </c>
      <c r="Q393" s="72">
        <f t="shared" si="139"/>
        <v>0</v>
      </c>
      <c r="R393" s="72">
        <f t="shared" si="139"/>
        <v>0</v>
      </c>
      <c r="S393" s="72">
        <f t="shared" si="139"/>
        <v>0</v>
      </c>
      <c r="T393" s="72">
        <f t="shared" si="139"/>
        <v>0</v>
      </c>
      <c r="U393" s="72">
        <f t="shared" si="139"/>
        <v>0</v>
      </c>
      <c r="V393" s="72">
        <f t="shared" si="139"/>
        <v>0</v>
      </c>
      <c r="W393" s="72">
        <f t="shared" si="139"/>
        <v>0</v>
      </c>
      <c r="X393" s="72">
        <f t="shared" si="139"/>
        <v>0</v>
      </c>
      <c r="Y393" s="72">
        <f t="shared" si="139"/>
        <v>0</v>
      </c>
      <c r="Z393" s="72">
        <f t="shared" si="139"/>
        <v>0</v>
      </c>
      <c r="AA393" s="72">
        <f t="shared" si="139"/>
        <v>0</v>
      </c>
      <c r="AB393" s="72">
        <f t="shared" si="139"/>
        <v>0</v>
      </c>
      <c r="AC393" s="72">
        <f t="shared" si="139"/>
        <v>0</v>
      </c>
      <c r="AD393" s="72">
        <f t="shared" si="139"/>
        <v>0</v>
      </c>
      <c r="AE393" s="72">
        <f t="shared" si="139"/>
        <v>0</v>
      </c>
      <c r="AF393" s="72">
        <f t="shared" si="139"/>
        <v>0</v>
      </c>
      <c r="AG393" s="72">
        <f t="shared" si="139"/>
        <v>0</v>
      </c>
      <c r="AH393" s="72">
        <f t="shared" si="139"/>
        <v>0</v>
      </c>
      <c r="AI393" s="72">
        <f t="shared" si="139"/>
        <v>0</v>
      </c>
      <c r="AJ393" s="72">
        <f t="shared" si="139"/>
        <v>0</v>
      </c>
      <c r="AK393" s="72">
        <f t="shared" si="139"/>
        <v>0</v>
      </c>
      <c r="AL393" s="72">
        <f t="shared" si="139"/>
        <v>0</v>
      </c>
      <c r="AM393" s="72">
        <f t="shared" si="139"/>
        <v>0</v>
      </c>
      <c r="AN393" s="72">
        <f t="shared" si="139"/>
        <v>0</v>
      </c>
      <c r="AO393" s="72">
        <f t="shared" si="139"/>
        <v>0</v>
      </c>
      <c r="AP393" s="72">
        <f t="shared" si="139"/>
        <v>0</v>
      </c>
      <c r="AQ393" s="72">
        <f t="shared" si="139"/>
        <v>0</v>
      </c>
      <c r="AR393" s="72">
        <f t="shared" si="139"/>
        <v>0</v>
      </c>
      <c r="AS393" s="72">
        <f t="shared" si="139"/>
        <v>0</v>
      </c>
      <c r="AT393" s="72">
        <f t="shared" si="139"/>
        <v>0</v>
      </c>
    </row>
    <row r="394" spans="4:46" ht="15" hidden="1" outlineLevel="1" thickBot="1" x14ac:dyDescent="0.4">
      <c r="D394" s="58">
        <v>70</v>
      </c>
      <c r="E394" s="58" t="str">
        <v>SEG2_Sub-duct in Existing_Duct</v>
      </c>
      <c r="G394" s="72">
        <f t="shared" ref="G394" si="140">G$317*G232</f>
        <v>0.40055240949219723</v>
      </c>
      <c r="H394" s="72">
        <f t="shared" ref="H394:AT394" si="141">H$317*H232</f>
        <v>0.40047763711147577</v>
      </c>
      <c r="I394" s="72">
        <f t="shared" si="141"/>
        <v>0.4</v>
      </c>
      <c r="J394" s="72">
        <f t="shared" si="141"/>
        <v>0.40188000000000001</v>
      </c>
      <c r="K394" s="72">
        <f t="shared" si="141"/>
        <v>0.40376883600000002</v>
      </c>
      <c r="L394" s="72">
        <f t="shared" si="141"/>
        <v>0.40566654952920006</v>
      </c>
      <c r="M394" s="72">
        <f t="shared" si="141"/>
        <v>0.40757318231198719</v>
      </c>
      <c r="N394" s="72">
        <f t="shared" si="141"/>
        <v>0.40948877626885355</v>
      </c>
      <c r="O394" s="72">
        <f t="shared" si="141"/>
        <v>0.41141337351731727</v>
      </c>
      <c r="P394" s="72">
        <f t="shared" si="141"/>
        <v>0.4133470163728486</v>
      </c>
      <c r="Q394" s="72">
        <f t="shared" si="141"/>
        <v>0.4152897473498009</v>
      </c>
      <c r="R394" s="72">
        <f t="shared" si="141"/>
        <v>0.41724160916234504</v>
      </c>
      <c r="S394" s="72">
        <f t="shared" si="141"/>
        <v>0.41920264472540808</v>
      </c>
      <c r="T394" s="72">
        <f t="shared" si="141"/>
        <v>0.42117289715561756</v>
      </c>
      <c r="U394" s="72">
        <f t="shared" si="141"/>
        <v>0.42315240977224894</v>
      </c>
      <c r="V394" s="72">
        <f t="shared" si="141"/>
        <v>0.42514122609817839</v>
      </c>
      <c r="W394" s="72">
        <f t="shared" si="141"/>
        <v>0.42713938986083994</v>
      </c>
      <c r="X394" s="72">
        <f t="shared" si="141"/>
        <v>0.42914694499318584</v>
      </c>
      <c r="Y394" s="72">
        <f t="shared" si="141"/>
        <v>0.43116393563465377</v>
      </c>
      <c r="Z394" s="72">
        <f t="shared" si="141"/>
        <v>0.43319040613213672</v>
      </c>
      <c r="AA394" s="72">
        <f t="shared" si="141"/>
        <v>0.43522640104095767</v>
      </c>
      <c r="AB394" s="72">
        <f t="shared" si="141"/>
        <v>0.4372719651258502</v>
      </c>
      <c r="AC394" s="72">
        <f t="shared" si="141"/>
        <v>0.43932714336194167</v>
      </c>
      <c r="AD394" s="72">
        <f t="shared" si="141"/>
        <v>0.44139198093574272</v>
      </c>
      <c r="AE394" s="72">
        <f t="shared" si="141"/>
        <v>0.44346652324614078</v>
      </c>
      <c r="AF394" s="72">
        <f t="shared" si="141"/>
        <v>0.44555081590539763</v>
      </c>
      <c r="AG394" s="72">
        <f t="shared" si="141"/>
        <v>0.44764490474015306</v>
      </c>
      <c r="AH394" s="72">
        <f t="shared" si="141"/>
        <v>0.44974883579243174</v>
      </c>
      <c r="AI394" s="72">
        <f t="shared" si="141"/>
        <v>0.45186265532065617</v>
      </c>
      <c r="AJ394" s="72">
        <f t="shared" si="141"/>
        <v>0.45398640980066324</v>
      </c>
      <c r="AK394" s="72">
        <f t="shared" si="141"/>
        <v>0.45612014592672639</v>
      </c>
      <c r="AL394" s="72">
        <f t="shared" si="141"/>
        <v>0.45826391061258204</v>
      </c>
      <c r="AM394" s="72">
        <f t="shared" si="141"/>
        <v>0.46041775099246107</v>
      </c>
      <c r="AN394" s="72">
        <f t="shared" si="141"/>
        <v>0.4625817144221257</v>
      </c>
      <c r="AO394" s="72">
        <f t="shared" si="141"/>
        <v>0.46475584847990969</v>
      </c>
      <c r="AP394" s="72">
        <f t="shared" si="141"/>
        <v>0.46694020096776528</v>
      </c>
      <c r="AQ394" s="72">
        <f t="shared" si="141"/>
        <v>0.46913481991231376</v>
      </c>
      <c r="AR394" s="72">
        <f t="shared" si="141"/>
        <v>0.47133975356590158</v>
      </c>
      <c r="AS394" s="72">
        <f t="shared" si="141"/>
        <v>0.47355505040766133</v>
      </c>
      <c r="AT394" s="72">
        <f t="shared" si="141"/>
        <v>0.47578075914457735</v>
      </c>
    </row>
    <row r="395" spans="4:46" ht="15" hidden="1" outlineLevel="1" thickBot="1" x14ac:dyDescent="0.4">
      <c r="D395" s="58">
        <v>71</v>
      </c>
      <c r="E395" s="58" t="str">
        <v>SEG2_Existing_Pole</v>
      </c>
      <c r="G395" s="72">
        <f t="shared" ref="G395" si="142">G$317*G233</f>
        <v>0</v>
      </c>
      <c r="H395" s="72">
        <f t="shared" ref="H395:AT395" si="143">H$317*H233</f>
        <v>0</v>
      </c>
      <c r="I395" s="72">
        <f t="shared" si="143"/>
        <v>0</v>
      </c>
      <c r="J395" s="72">
        <f t="shared" si="143"/>
        <v>0</v>
      </c>
      <c r="K395" s="72">
        <f t="shared" si="143"/>
        <v>0</v>
      </c>
      <c r="L395" s="72">
        <f t="shared" si="143"/>
        <v>0</v>
      </c>
      <c r="M395" s="72">
        <f t="shared" si="143"/>
        <v>0</v>
      </c>
      <c r="N395" s="72">
        <f t="shared" si="143"/>
        <v>0</v>
      </c>
      <c r="O395" s="72">
        <f t="shared" si="143"/>
        <v>0</v>
      </c>
      <c r="P395" s="72">
        <f t="shared" si="143"/>
        <v>0</v>
      </c>
      <c r="Q395" s="72">
        <f t="shared" si="143"/>
        <v>0</v>
      </c>
      <c r="R395" s="72">
        <f t="shared" si="143"/>
        <v>0</v>
      </c>
      <c r="S395" s="72">
        <f t="shared" si="143"/>
        <v>0</v>
      </c>
      <c r="T395" s="72">
        <f t="shared" si="143"/>
        <v>0</v>
      </c>
      <c r="U395" s="72">
        <f t="shared" si="143"/>
        <v>0</v>
      </c>
      <c r="V395" s="72">
        <f t="shared" si="143"/>
        <v>0</v>
      </c>
      <c r="W395" s="72">
        <f t="shared" si="143"/>
        <v>0</v>
      </c>
      <c r="X395" s="72">
        <f t="shared" si="143"/>
        <v>0</v>
      </c>
      <c r="Y395" s="72">
        <f t="shared" si="143"/>
        <v>0</v>
      </c>
      <c r="Z395" s="72">
        <f t="shared" si="143"/>
        <v>0</v>
      </c>
      <c r="AA395" s="72">
        <f t="shared" si="143"/>
        <v>0</v>
      </c>
      <c r="AB395" s="72">
        <f t="shared" si="143"/>
        <v>0</v>
      </c>
      <c r="AC395" s="72">
        <f t="shared" si="143"/>
        <v>0</v>
      </c>
      <c r="AD395" s="72">
        <f t="shared" si="143"/>
        <v>0</v>
      </c>
      <c r="AE395" s="72">
        <f t="shared" si="143"/>
        <v>0</v>
      </c>
      <c r="AF395" s="72">
        <f t="shared" si="143"/>
        <v>0</v>
      </c>
      <c r="AG395" s="72">
        <f t="shared" si="143"/>
        <v>0</v>
      </c>
      <c r="AH395" s="72">
        <f t="shared" si="143"/>
        <v>0</v>
      </c>
      <c r="AI395" s="72">
        <f t="shared" si="143"/>
        <v>0</v>
      </c>
      <c r="AJ395" s="72">
        <f t="shared" si="143"/>
        <v>0</v>
      </c>
      <c r="AK395" s="72">
        <f t="shared" si="143"/>
        <v>0</v>
      </c>
      <c r="AL395" s="72">
        <f t="shared" si="143"/>
        <v>0</v>
      </c>
      <c r="AM395" s="72">
        <f t="shared" si="143"/>
        <v>0</v>
      </c>
      <c r="AN395" s="72">
        <f t="shared" si="143"/>
        <v>0</v>
      </c>
      <c r="AO395" s="72">
        <f t="shared" si="143"/>
        <v>0</v>
      </c>
      <c r="AP395" s="72">
        <f t="shared" si="143"/>
        <v>0</v>
      </c>
      <c r="AQ395" s="72">
        <f t="shared" si="143"/>
        <v>0</v>
      </c>
      <c r="AR395" s="72">
        <f t="shared" si="143"/>
        <v>0</v>
      </c>
      <c r="AS395" s="72">
        <f t="shared" si="143"/>
        <v>0</v>
      </c>
      <c r="AT395" s="72">
        <f t="shared" si="143"/>
        <v>0</v>
      </c>
    </row>
    <row r="396" spans="4:46" ht="15" hidden="1" outlineLevel="1" thickBot="1" x14ac:dyDescent="0.4">
      <c r="D396" s="58">
        <v>72</v>
      </c>
      <c r="E396" s="58" t="str">
        <v>Unused</v>
      </c>
      <c r="G396" s="72">
        <f t="shared" ref="G396" si="144">G$317*G234</f>
        <v>0</v>
      </c>
      <c r="H396" s="72">
        <f t="shared" ref="H396:AT396" si="145">H$317*H234</f>
        <v>0</v>
      </c>
      <c r="I396" s="72">
        <f t="shared" si="145"/>
        <v>0</v>
      </c>
      <c r="J396" s="72">
        <f t="shared" si="145"/>
        <v>0</v>
      </c>
      <c r="K396" s="72">
        <f t="shared" si="145"/>
        <v>0</v>
      </c>
      <c r="L396" s="72">
        <f t="shared" si="145"/>
        <v>0</v>
      </c>
      <c r="M396" s="72">
        <f t="shared" si="145"/>
        <v>0</v>
      </c>
      <c r="N396" s="72">
        <f t="shared" si="145"/>
        <v>0</v>
      </c>
      <c r="O396" s="72">
        <f t="shared" si="145"/>
        <v>0</v>
      </c>
      <c r="P396" s="72">
        <f t="shared" si="145"/>
        <v>0</v>
      </c>
      <c r="Q396" s="72">
        <f t="shared" si="145"/>
        <v>0</v>
      </c>
      <c r="R396" s="72">
        <f t="shared" si="145"/>
        <v>0</v>
      </c>
      <c r="S396" s="72">
        <f t="shared" si="145"/>
        <v>0</v>
      </c>
      <c r="T396" s="72">
        <f t="shared" si="145"/>
        <v>0</v>
      </c>
      <c r="U396" s="72">
        <f t="shared" si="145"/>
        <v>0</v>
      </c>
      <c r="V396" s="72">
        <f t="shared" si="145"/>
        <v>0</v>
      </c>
      <c r="W396" s="72">
        <f t="shared" si="145"/>
        <v>0</v>
      </c>
      <c r="X396" s="72">
        <f t="shared" si="145"/>
        <v>0</v>
      </c>
      <c r="Y396" s="72">
        <f t="shared" si="145"/>
        <v>0</v>
      </c>
      <c r="Z396" s="72">
        <f t="shared" si="145"/>
        <v>0</v>
      </c>
      <c r="AA396" s="72">
        <f t="shared" si="145"/>
        <v>0</v>
      </c>
      <c r="AB396" s="72">
        <f t="shared" si="145"/>
        <v>0</v>
      </c>
      <c r="AC396" s="72">
        <f t="shared" si="145"/>
        <v>0</v>
      </c>
      <c r="AD396" s="72">
        <f t="shared" si="145"/>
        <v>0</v>
      </c>
      <c r="AE396" s="72">
        <f t="shared" si="145"/>
        <v>0</v>
      </c>
      <c r="AF396" s="72">
        <f t="shared" si="145"/>
        <v>0</v>
      </c>
      <c r="AG396" s="72">
        <f t="shared" si="145"/>
        <v>0</v>
      </c>
      <c r="AH396" s="72">
        <f t="shared" si="145"/>
        <v>0</v>
      </c>
      <c r="AI396" s="72">
        <f t="shared" si="145"/>
        <v>0</v>
      </c>
      <c r="AJ396" s="72">
        <f t="shared" si="145"/>
        <v>0</v>
      </c>
      <c r="AK396" s="72">
        <f t="shared" si="145"/>
        <v>0</v>
      </c>
      <c r="AL396" s="72">
        <f t="shared" si="145"/>
        <v>0</v>
      </c>
      <c r="AM396" s="72">
        <f t="shared" si="145"/>
        <v>0</v>
      </c>
      <c r="AN396" s="72">
        <f t="shared" si="145"/>
        <v>0</v>
      </c>
      <c r="AO396" s="72">
        <f t="shared" si="145"/>
        <v>0</v>
      </c>
      <c r="AP396" s="72">
        <f t="shared" si="145"/>
        <v>0</v>
      </c>
      <c r="AQ396" s="72">
        <f t="shared" si="145"/>
        <v>0</v>
      </c>
      <c r="AR396" s="72">
        <f t="shared" si="145"/>
        <v>0</v>
      </c>
      <c r="AS396" s="72">
        <f t="shared" si="145"/>
        <v>0</v>
      </c>
      <c r="AT396" s="72">
        <f t="shared" si="145"/>
        <v>0</v>
      </c>
    </row>
    <row r="397" spans="4:46" ht="15" hidden="1" outlineLevel="1" thickBot="1" x14ac:dyDescent="0.4">
      <c r="D397" s="58">
        <v>73</v>
      </c>
      <c r="E397" s="58" t="str">
        <v>SEG2_New Microtrench</v>
      </c>
      <c r="G397" s="72">
        <f t="shared" ref="G397" si="146">G$317*G235</f>
        <v>12.517262796631163</v>
      </c>
      <c r="H397" s="72">
        <f t="shared" ref="H397:AT397" si="147">H$317*H235</f>
        <v>12.514926159733617</v>
      </c>
      <c r="I397" s="72">
        <f t="shared" si="147"/>
        <v>12.5</v>
      </c>
      <c r="J397" s="72">
        <f t="shared" si="147"/>
        <v>12.55875</v>
      </c>
      <c r="K397" s="72">
        <f t="shared" si="147"/>
        <v>12.617776124999999</v>
      </c>
      <c r="L397" s="72">
        <f t="shared" si="147"/>
        <v>12.677079672787501</v>
      </c>
      <c r="M397" s="72">
        <f t="shared" si="147"/>
        <v>12.736661947249599</v>
      </c>
      <c r="N397" s="72">
        <f t="shared" si="147"/>
        <v>12.796524258401673</v>
      </c>
      <c r="O397" s="72">
        <f t="shared" si="147"/>
        <v>12.856667922416163</v>
      </c>
      <c r="P397" s="72">
        <f t="shared" si="147"/>
        <v>12.917094261651519</v>
      </c>
      <c r="Q397" s="72">
        <f t="shared" si="147"/>
        <v>12.977804604681278</v>
      </c>
      <c r="R397" s="72">
        <f t="shared" si="147"/>
        <v>13.038800286323282</v>
      </c>
      <c r="S397" s="72">
        <f t="shared" si="147"/>
        <v>13.100082647669002</v>
      </c>
      <c r="T397" s="72">
        <f t="shared" si="147"/>
        <v>13.161653036113046</v>
      </c>
      <c r="U397" s="72">
        <f t="shared" si="147"/>
        <v>13.223512805382777</v>
      </c>
      <c r="V397" s="72">
        <f t="shared" si="147"/>
        <v>13.285663315568073</v>
      </c>
      <c r="W397" s="72">
        <f t="shared" si="147"/>
        <v>13.348105933151247</v>
      </c>
      <c r="X397" s="72">
        <f t="shared" si="147"/>
        <v>13.410842031037056</v>
      </c>
      <c r="Y397" s="72">
        <f t="shared" si="147"/>
        <v>13.473872988582931</v>
      </c>
      <c r="Z397" s="72">
        <f t="shared" si="147"/>
        <v>13.537200191629271</v>
      </c>
      <c r="AA397" s="72">
        <f t="shared" si="147"/>
        <v>13.600825032529924</v>
      </c>
      <c r="AB397" s="72">
        <f t="shared" si="147"/>
        <v>13.664748910182817</v>
      </c>
      <c r="AC397" s="72">
        <f t="shared" si="147"/>
        <v>13.728973230060676</v>
      </c>
      <c r="AD397" s="72">
        <f t="shared" si="147"/>
        <v>13.793499404241961</v>
      </c>
      <c r="AE397" s="72">
        <f t="shared" si="147"/>
        <v>13.858328851441899</v>
      </c>
      <c r="AF397" s="72">
        <f t="shared" si="147"/>
        <v>13.923462997043677</v>
      </c>
      <c r="AG397" s="72">
        <f t="shared" si="147"/>
        <v>13.988903273129784</v>
      </c>
      <c r="AH397" s="72">
        <f t="shared" si="147"/>
        <v>14.054651118513492</v>
      </c>
      <c r="AI397" s="72">
        <f t="shared" si="147"/>
        <v>14.120707978770504</v>
      </c>
      <c r="AJ397" s="72">
        <f t="shared" si="147"/>
        <v>14.187075306270726</v>
      </c>
      <c r="AK397" s="72">
        <f t="shared" si="147"/>
        <v>14.253754560210199</v>
      </c>
      <c r="AL397" s="72">
        <f t="shared" si="147"/>
        <v>14.320747206643187</v>
      </c>
      <c r="AM397" s="72">
        <f t="shared" si="147"/>
        <v>14.388054718514407</v>
      </c>
      <c r="AN397" s="72">
        <f t="shared" si="147"/>
        <v>14.455678575691426</v>
      </c>
      <c r="AO397" s="72">
        <f t="shared" si="147"/>
        <v>14.523620264997177</v>
      </c>
      <c r="AP397" s="72">
        <f t="shared" si="147"/>
        <v>14.591881280242664</v>
      </c>
      <c r="AQ397" s="72">
        <f t="shared" si="147"/>
        <v>14.660463122259804</v>
      </c>
      <c r="AR397" s="72">
        <f t="shared" si="147"/>
        <v>14.729367298934424</v>
      </c>
      <c r="AS397" s="72">
        <f t="shared" si="147"/>
        <v>14.798595325239416</v>
      </c>
      <c r="AT397" s="72">
        <f t="shared" si="147"/>
        <v>14.868148723268041</v>
      </c>
    </row>
    <row r="398" spans="4:46" ht="15" hidden="1" outlineLevel="1" thickBot="1" x14ac:dyDescent="0.4">
      <c r="D398" s="58">
        <v>74</v>
      </c>
      <c r="E398" s="58" t="str">
        <v>SEG2_Soft_Duct in New_Duct</v>
      </c>
      <c r="G398" s="72">
        <f t="shared" ref="G398" si="148">G$317*G236</f>
        <v>25.034525593262327</v>
      </c>
      <c r="H398" s="72">
        <f t="shared" ref="H398:AT398" si="149">H$317*H236</f>
        <v>25.029852319467235</v>
      </c>
      <c r="I398" s="72">
        <f t="shared" si="149"/>
        <v>25</v>
      </c>
      <c r="J398" s="72">
        <f t="shared" si="149"/>
        <v>25.1175</v>
      </c>
      <c r="K398" s="72">
        <f t="shared" si="149"/>
        <v>25.235552249999998</v>
      </c>
      <c r="L398" s="72">
        <f t="shared" si="149"/>
        <v>25.354159345575003</v>
      </c>
      <c r="M398" s="72">
        <f t="shared" si="149"/>
        <v>25.473323894499199</v>
      </c>
      <c r="N398" s="72">
        <f t="shared" si="149"/>
        <v>25.593048516803346</v>
      </c>
      <c r="O398" s="72">
        <f t="shared" si="149"/>
        <v>25.713335844832326</v>
      </c>
      <c r="P398" s="72">
        <f t="shared" si="149"/>
        <v>25.834188523303037</v>
      </c>
      <c r="Q398" s="72">
        <f t="shared" si="149"/>
        <v>25.955609209362557</v>
      </c>
      <c r="R398" s="72">
        <f t="shared" si="149"/>
        <v>26.077600572646563</v>
      </c>
      <c r="S398" s="72">
        <f t="shared" si="149"/>
        <v>26.200165295338003</v>
      </c>
      <c r="T398" s="72">
        <f t="shared" si="149"/>
        <v>26.323306072226092</v>
      </c>
      <c r="U398" s="72">
        <f t="shared" si="149"/>
        <v>26.447025610765554</v>
      </c>
      <c r="V398" s="72">
        <f t="shared" si="149"/>
        <v>26.571326631136145</v>
      </c>
      <c r="W398" s="72">
        <f t="shared" si="149"/>
        <v>26.696211866302495</v>
      </c>
      <c r="X398" s="72">
        <f t="shared" si="149"/>
        <v>26.821684062074112</v>
      </c>
      <c r="Y398" s="72">
        <f t="shared" si="149"/>
        <v>26.947745977165862</v>
      </c>
      <c r="Z398" s="72">
        <f t="shared" si="149"/>
        <v>27.074400383258542</v>
      </c>
      <c r="AA398" s="72">
        <f t="shared" si="149"/>
        <v>27.201650065059848</v>
      </c>
      <c r="AB398" s="72">
        <f t="shared" si="149"/>
        <v>27.329497820365635</v>
      </c>
      <c r="AC398" s="72">
        <f t="shared" si="149"/>
        <v>27.457946460121352</v>
      </c>
      <c r="AD398" s="72">
        <f t="shared" si="149"/>
        <v>27.586998808483923</v>
      </c>
      <c r="AE398" s="72">
        <f t="shared" si="149"/>
        <v>27.716657702883797</v>
      </c>
      <c r="AF398" s="72">
        <f t="shared" si="149"/>
        <v>27.846925994087353</v>
      </c>
      <c r="AG398" s="72">
        <f t="shared" si="149"/>
        <v>27.977806546259568</v>
      </c>
      <c r="AH398" s="72">
        <f t="shared" si="149"/>
        <v>28.109302237026984</v>
      </c>
      <c r="AI398" s="72">
        <f t="shared" si="149"/>
        <v>28.241415957541008</v>
      </c>
      <c r="AJ398" s="72">
        <f t="shared" si="149"/>
        <v>28.374150612541452</v>
      </c>
      <c r="AK398" s="72">
        <f t="shared" si="149"/>
        <v>28.507509120420398</v>
      </c>
      <c r="AL398" s="72">
        <f t="shared" si="149"/>
        <v>28.641494413286374</v>
      </c>
      <c r="AM398" s="72">
        <f t="shared" si="149"/>
        <v>28.776109437028815</v>
      </c>
      <c r="AN398" s="72">
        <f t="shared" si="149"/>
        <v>28.911357151382852</v>
      </c>
      <c r="AO398" s="72">
        <f t="shared" si="149"/>
        <v>29.047240529994355</v>
      </c>
      <c r="AP398" s="72">
        <f t="shared" si="149"/>
        <v>29.183762560485327</v>
      </c>
      <c r="AQ398" s="72">
        <f t="shared" si="149"/>
        <v>29.320926244519608</v>
      </c>
      <c r="AR398" s="72">
        <f t="shared" si="149"/>
        <v>29.458734597868848</v>
      </c>
      <c r="AS398" s="72">
        <f t="shared" si="149"/>
        <v>29.597190650478833</v>
      </c>
      <c r="AT398" s="72">
        <f t="shared" si="149"/>
        <v>29.736297446536081</v>
      </c>
    </row>
    <row r="399" spans="4:46" ht="15" hidden="1" outlineLevel="1" thickBot="1" x14ac:dyDescent="0.4">
      <c r="D399" s="58">
        <v>75</v>
      </c>
      <c r="E399" s="58" t="str">
        <v>SEG2_Footway_Duct in New_Duct</v>
      </c>
      <c r="G399" s="72">
        <f t="shared" ref="G399" si="150">G$317*G237</f>
        <v>55.075956305177115</v>
      </c>
      <c r="H399" s="72">
        <f t="shared" ref="H399:AT399" si="151">H$317*H237</f>
        <v>55.065675102827917</v>
      </c>
      <c r="I399" s="72">
        <f t="shared" si="151"/>
        <v>55</v>
      </c>
      <c r="J399" s="72">
        <f t="shared" si="151"/>
        <v>55.258499999999998</v>
      </c>
      <c r="K399" s="72">
        <f t="shared" si="151"/>
        <v>55.518214950000001</v>
      </c>
      <c r="L399" s="72">
        <f t="shared" si="151"/>
        <v>55.779150560265002</v>
      </c>
      <c r="M399" s="72">
        <f t="shared" si="151"/>
        <v>56.041312567898245</v>
      </c>
      <c r="N399" s="72">
        <f t="shared" si="151"/>
        <v>56.304706736967361</v>
      </c>
      <c r="O399" s="72">
        <f t="shared" si="151"/>
        <v>56.56933885863112</v>
      </c>
      <c r="P399" s="72">
        <f t="shared" si="151"/>
        <v>56.835214751266683</v>
      </c>
      <c r="Q399" s="72">
        <f t="shared" si="151"/>
        <v>57.102340260597622</v>
      </c>
      <c r="R399" s="72">
        <f t="shared" si="151"/>
        <v>57.370721259822446</v>
      </c>
      <c r="S399" s="72">
        <f t="shared" si="151"/>
        <v>57.640363649743605</v>
      </c>
      <c r="T399" s="72">
        <f t="shared" si="151"/>
        <v>57.911273358897411</v>
      </c>
      <c r="U399" s="72">
        <f t="shared" si="151"/>
        <v>58.183456343684227</v>
      </c>
      <c r="V399" s="72">
        <f t="shared" si="151"/>
        <v>58.456918588499526</v>
      </c>
      <c r="W399" s="72">
        <f t="shared" si="151"/>
        <v>58.731666105865486</v>
      </c>
      <c r="X399" s="72">
        <f t="shared" si="151"/>
        <v>59.007704936563051</v>
      </c>
      <c r="Y399" s="72">
        <f t="shared" si="151"/>
        <v>59.285041149764893</v>
      </c>
      <c r="Z399" s="72">
        <f t="shared" si="151"/>
        <v>59.56368084316879</v>
      </c>
      <c r="AA399" s="72">
        <f t="shared" si="151"/>
        <v>59.843630143131669</v>
      </c>
      <c r="AB399" s="72">
        <f t="shared" si="151"/>
        <v>60.124895204804396</v>
      </c>
      <c r="AC399" s="72">
        <f t="shared" si="151"/>
        <v>60.40748221226697</v>
      </c>
      <c r="AD399" s="72">
        <f t="shared" si="151"/>
        <v>60.691397378664618</v>
      </c>
      <c r="AE399" s="72">
        <f t="shared" si="151"/>
        <v>60.976646946344353</v>
      </c>
      <c r="AF399" s="72">
        <f t="shared" si="151"/>
        <v>61.263237186992171</v>
      </c>
      <c r="AG399" s="72">
        <f t="shared" si="151"/>
        <v>61.55117440177105</v>
      </c>
      <c r="AH399" s="72">
        <f t="shared" si="151"/>
        <v>61.840464921459365</v>
      </c>
      <c r="AI399" s="72">
        <f t="shared" si="151"/>
        <v>62.131115106590222</v>
      </c>
      <c r="AJ399" s="72">
        <f t="shared" si="151"/>
        <v>62.423131347591195</v>
      </c>
      <c r="AK399" s="72">
        <f t="shared" si="151"/>
        <v>62.716520064924872</v>
      </c>
      <c r="AL399" s="72">
        <f t="shared" si="151"/>
        <v>63.011287709230025</v>
      </c>
      <c r="AM399" s="72">
        <f t="shared" si="151"/>
        <v>63.307440761463397</v>
      </c>
      <c r="AN399" s="72">
        <f t="shared" si="151"/>
        <v>63.604985733042277</v>
      </c>
      <c r="AO399" s="72">
        <f t="shared" si="151"/>
        <v>63.90392916598757</v>
      </c>
      <c r="AP399" s="72">
        <f t="shared" si="151"/>
        <v>64.204277633067719</v>
      </c>
      <c r="AQ399" s="72">
        <f t="shared" si="151"/>
        <v>64.506037737943146</v>
      </c>
      <c r="AR399" s="72">
        <f t="shared" si="151"/>
        <v>64.809216115311457</v>
      </c>
      <c r="AS399" s="72">
        <f t="shared" si="151"/>
        <v>65.113819431053429</v>
      </c>
      <c r="AT399" s="72">
        <f t="shared" si="151"/>
        <v>65.41985438237937</v>
      </c>
    </row>
    <row r="400" spans="4:46" ht="15" hidden="1" outlineLevel="1" thickBot="1" x14ac:dyDescent="0.4">
      <c r="D400" s="58">
        <v>76</v>
      </c>
      <c r="E400" s="58" t="str">
        <v>SEG2_Carriageway_Duct in New_Duct</v>
      </c>
      <c r="G400" s="72">
        <f t="shared" ref="G400" si="152">G$317*G238</f>
        <v>105.14500749170176</v>
      </c>
      <c r="H400" s="72">
        <f t="shared" ref="H400:AT400" si="153">H$317*H238</f>
        <v>105.12537974176239</v>
      </c>
      <c r="I400" s="72">
        <f t="shared" si="153"/>
        <v>105</v>
      </c>
      <c r="J400" s="72">
        <f t="shared" si="153"/>
        <v>105.4935</v>
      </c>
      <c r="K400" s="72">
        <f t="shared" si="153"/>
        <v>105.98931945</v>
      </c>
      <c r="L400" s="72">
        <f t="shared" si="153"/>
        <v>106.48746925141501</v>
      </c>
      <c r="M400" s="72">
        <f t="shared" si="153"/>
        <v>106.98796035689664</v>
      </c>
      <c r="N400" s="72">
        <f t="shared" si="153"/>
        <v>107.49080377057405</v>
      </c>
      <c r="O400" s="72">
        <f t="shared" si="153"/>
        <v>107.99601054829577</v>
      </c>
      <c r="P400" s="72">
        <f t="shared" si="153"/>
        <v>108.50359179787276</v>
      </c>
      <c r="Q400" s="72">
        <f t="shared" si="153"/>
        <v>109.01355867932274</v>
      </c>
      <c r="R400" s="72">
        <f t="shared" si="153"/>
        <v>109.52592240511558</v>
      </c>
      <c r="S400" s="72">
        <f t="shared" si="153"/>
        <v>110.04069424041961</v>
      </c>
      <c r="T400" s="72">
        <f t="shared" si="153"/>
        <v>110.5578855033496</v>
      </c>
      <c r="U400" s="72">
        <f t="shared" si="153"/>
        <v>111.07750756521533</v>
      </c>
      <c r="V400" s="72">
        <f t="shared" si="153"/>
        <v>111.59957185077184</v>
      </c>
      <c r="W400" s="72">
        <f t="shared" si="153"/>
        <v>112.12408983847047</v>
      </c>
      <c r="X400" s="72">
        <f t="shared" si="153"/>
        <v>112.65107306071127</v>
      </c>
      <c r="Y400" s="72">
        <f t="shared" si="153"/>
        <v>113.18053310409661</v>
      </c>
      <c r="Z400" s="72">
        <f t="shared" si="153"/>
        <v>113.71248160968588</v>
      </c>
      <c r="AA400" s="72">
        <f t="shared" si="153"/>
        <v>114.24693027325137</v>
      </c>
      <c r="AB400" s="72">
        <f t="shared" si="153"/>
        <v>114.78389084553565</v>
      </c>
      <c r="AC400" s="72">
        <f t="shared" si="153"/>
        <v>115.32337513250967</v>
      </c>
      <c r="AD400" s="72">
        <f t="shared" si="153"/>
        <v>115.86539499563246</v>
      </c>
      <c r="AE400" s="72">
        <f t="shared" si="153"/>
        <v>116.40996235211196</v>
      </c>
      <c r="AF400" s="72">
        <f t="shared" si="153"/>
        <v>116.9570891751669</v>
      </c>
      <c r="AG400" s="72">
        <f t="shared" si="153"/>
        <v>117.50678749429018</v>
      </c>
      <c r="AH400" s="72">
        <f t="shared" si="153"/>
        <v>118.05906939551332</v>
      </c>
      <c r="AI400" s="72">
        <f t="shared" si="153"/>
        <v>118.61394702167225</v>
      </c>
      <c r="AJ400" s="72">
        <f t="shared" si="153"/>
        <v>119.17143257267411</v>
      </c>
      <c r="AK400" s="72">
        <f t="shared" si="153"/>
        <v>119.73153830576567</v>
      </c>
      <c r="AL400" s="72">
        <f t="shared" si="153"/>
        <v>120.29427653580277</v>
      </c>
      <c r="AM400" s="72">
        <f t="shared" si="153"/>
        <v>120.85965963552104</v>
      </c>
      <c r="AN400" s="72">
        <f t="shared" si="153"/>
        <v>121.42770003580799</v>
      </c>
      <c r="AO400" s="72">
        <f t="shared" si="153"/>
        <v>121.9984102259763</v>
      </c>
      <c r="AP400" s="72">
        <f t="shared" si="153"/>
        <v>122.57180275403839</v>
      </c>
      <c r="AQ400" s="72">
        <f t="shared" si="153"/>
        <v>123.14789022698237</v>
      </c>
      <c r="AR400" s="72">
        <f t="shared" si="153"/>
        <v>123.72668531104917</v>
      </c>
      <c r="AS400" s="72">
        <f t="shared" si="153"/>
        <v>124.3082007320111</v>
      </c>
      <c r="AT400" s="72">
        <f t="shared" si="153"/>
        <v>124.89244927545155</v>
      </c>
    </row>
    <row r="401" spans="4:46" ht="15" hidden="1" outlineLevel="1" thickBot="1" x14ac:dyDescent="0.4">
      <c r="D401" s="58">
        <v>77</v>
      </c>
      <c r="E401" s="58" t="str">
        <v>Unused</v>
      </c>
      <c r="G401" s="72">
        <f t="shared" ref="G401" si="154">G$317*G239</f>
        <v>0</v>
      </c>
      <c r="H401" s="72">
        <f t="shared" ref="H401:AT401" si="155">H$317*H239</f>
        <v>0</v>
      </c>
      <c r="I401" s="72">
        <f t="shared" si="155"/>
        <v>0</v>
      </c>
      <c r="J401" s="72">
        <f t="shared" si="155"/>
        <v>0</v>
      </c>
      <c r="K401" s="72">
        <f t="shared" si="155"/>
        <v>0</v>
      </c>
      <c r="L401" s="72">
        <f t="shared" si="155"/>
        <v>0</v>
      </c>
      <c r="M401" s="72">
        <f t="shared" si="155"/>
        <v>0</v>
      </c>
      <c r="N401" s="72">
        <f t="shared" si="155"/>
        <v>0</v>
      </c>
      <c r="O401" s="72">
        <f t="shared" si="155"/>
        <v>0</v>
      </c>
      <c r="P401" s="72">
        <f t="shared" si="155"/>
        <v>0</v>
      </c>
      <c r="Q401" s="72">
        <f t="shared" si="155"/>
        <v>0</v>
      </c>
      <c r="R401" s="72">
        <f t="shared" si="155"/>
        <v>0</v>
      </c>
      <c r="S401" s="72">
        <f t="shared" si="155"/>
        <v>0</v>
      </c>
      <c r="T401" s="72">
        <f t="shared" si="155"/>
        <v>0</v>
      </c>
      <c r="U401" s="72">
        <f t="shared" si="155"/>
        <v>0</v>
      </c>
      <c r="V401" s="72">
        <f t="shared" si="155"/>
        <v>0</v>
      </c>
      <c r="W401" s="72">
        <f t="shared" si="155"/>
        <v>0</v>
      </c>
      <c r="X401" s="72">
        <f t="shared" si="155"/>
        <v>0</v>
      </c>
      <c r="Y401" s="72">
        <f t="shared" si="155"/>
        <v>0</v>
      </c>
      <c r="Z401" s="72">
        <f t="shared" si="155"/>
        <v>0</v>
      </c>
      <c r="AA401" s="72">
        <f t="shared" si="155"/>
        <v>0</v>
      </c>
      <c r="AB401" s="72">
        <f t="shared" si="155"/>
        <v>0</v>
      </c>
      <c r="AC401" s="72">
        <f t="shared" si="155"/>
        <v>0</v>
      </c>
      <c r="AD401" s="72">
        <f t="shared" si="155"/>
        <v>0</v>
      </c>
      <c r="AE401" s="72">
        <f t="shared" si="155"/>
        <v>0</v>
      </c>
      <c r="AF401" s="72">
        <f t="shared" si="155"/>
        <v>0</v>
      </c>
      <c r="AG401" s="72">
        <f t="shared" si="155"/>
        <v>0</v>
      </c>
      <c r="AH401" s="72">
        <f t="shared" si="155"/>
        <v>0</v>
      </c>
      <c r="AI401" s="72">
        <f t="shared" si="155"/>
        <v>0</v>
      </c>
      <c r="AJ401" s="72">
        <f t="shared" si="155"/>
        <v>0</v>
      </c>
      <c r="AK401" s="72">
        <f t="shared" si="155"/>
        <v>0</v>
      </c>
      <c r="AL401" s="72">
        <f t="shared" si="155"/>
        <v>0</v>
      </c>
      <c r="AM401" s="72">
        <f t="shared" si="155"/>
        <v>0</v>
      </c>
      <c r="AN401" s="72">
        <f t="shared" si="155"/>
        <v>0</v>
      </c>
      <c r="AO401" s="72">
        <f t="shared" si="155"/>
        <v>0</v>
      </c>
      <c r="AP401" s="72">
        <f t="shared" si="155"/>
        <v>0</v>
      </c>
      <c r="AQ401" s="72">
        <f t="shared" si="155"/>
        <v>0</v>
      </c>
      <c r="AR401" s="72">
        <f t="shared" si="155"/>
        <v>0</v>
      </c>
      <c r="AS401" s="72">
        <f t="shared" si="155"/>
        <v>0</v>
      </c>
      <c r="AT401" s="72">
        <f t="shared" si="155"/>
        <v>0</v>
      </c>
    </row>
    <row r="402" spans="4:46" ht="15" hidden="1" outlineLevel="1" thickBot="1" x14ac:dyDescent="0.4">
      <c r="D402" s="58">
        <v>78</v>
      </c>
      <c r="E402" s="58" t="str">
        <v>SEG3_FTTP_UG_Fibre_MDU</v>
      </c>
      <c r="G402" s="72">
        <f t="shared" ref="G402" si="156">G$317*G240</f>
        <v>2.1049898497717074</v>
      </c>
      <c r="H402" s="72">
        <f t="shared" ref="H402:AT402" si="157">H$317*H240</f>
        <v>2.052856540846427</v>
      </c>
      <c r="I402" s="72">
        <f t="shared" si="157"/>
        <v>2</v>
      </c>
      <c r="J402" s="72">
        <f t="shared" si="157"/>
        <v>1.96</v>
      </c>
      <c r="K402" s="72">
        <f t="shared" si="157"/>
        <v>1.9207999999999998</v>
      </c>
      <c r="L402" s="72">
        <f t="shared" si="157"/>
        <v>1.8823839999999998</v>
      </c>
      <c r="M402" s="72">
        <f t="shared" si="157"/>
        <v>1.8447363199999998</v>
      </c>
      <c r="N402" s="72">
        <f t="shared" si="157"/>
        <v>1.8078415935999999</v>
      </c>
      <c r="O402" s="72">
        <f t="shared" si="157"/>
        <v>1.7716847617279996</v>
      </c>
      <c r="P402" s="72">
        <f t="shared" si="157"/>
        <v>1.7362510664934394</v>
      </c>
      <c r="Q402" s="72">
        <f t="shared" si="157"/>
        <v>1.7015260451635708</v>
      </c>
      <c r="R402" s="72">
        <f t="shared" si="157"/>
        <v>1.6674955242602993</v>
      </c>
      <c r="S402" s="72">
        <f t="shared" si="157"/>
        <v>1.6341456137750934</v>
      </c>
      <c r="T402" s="72">
        <f t="shared" si="157"/>
        <v>1.6014627014995915</v>
      </c>
      <c r="U402" s="72">
        <f t="shared" si="157"/>
        <v>1.5694334474695997</v>
      </c>
      <c r="V402" s="72">
        <f t="shared" si="157"/>
        <v>1.5380447785202074</v>
      </c>
      <c r="W402" s="72">
        <f t="shared" si="157"/>
        <v>1.5072838829498034</v>
      </c>
      <c r="X402" s="72">
        <f t="shared" si="157"/>
        <v>1.4771382052908073</v>
      </c>
      <c r="Y402" s="72">
        <f t="shared" si="157"/>
        <v>1.4475954411849914</v>
      </c>
      <c r="Z402" s="72">
        <f t="shared" si="157"/>
        <v>1.4186435323612914</v>
      </c>
      <c r="AA402" s="72">
        <f t="shared" si="157"/>
        <v>1.3902706617140654</v>
      </c>
      <c r="AB402" s="72">
        <f t="shared" si="157"/>
        <v>1.3624652484797841</v>
      </c>
      <c r="AC402" s="72">
        <f t="shared" si="157"/>
        <v>1.3352159435101885</v>
      </c>
      <c r="AD402" s="72">
        <f t="shared" si="157"/>
        <v>1.3085116246399846</v>
      </c>
      <c r="AE402" s="72">
        <f t="shared" si="157"/>
        <v>1.2823413921471849</v>
      </c>
      <c r="AF402" s="72">
        <f t="shared" si="157"/>
        <v>1.2566945643042411</v>
      </c>
      <c r="AG402" s="72">
        <f t="shared" si="157"/>
        <v>1.2315606730181563</v>
      </c>
      <c r="AH402" s="72">
        <f t="shared" si="157"/>
        <v>1.2069294595577931</v>
      </c>
      <c r="AI402" s="72">
        <f t="shared" si="157"/>
        <v>1.1827908703666372</v>
      </c>
      <c r="AJ402" s="72">
        <f t="shared" si="157"/>
        <v>1.1591350529593045</v>
      </c>
      <c r="AK402" s="72">
        <f t="shared" si="157"/>
        <v>1.1359523519001185</v>
      </c>
      <c r="AL402" s="72">
        <f t="shared" si="157"/>
        <v>1.1132333048621161</v>
      </c>
      <c r="AM402" s="72">
        <f t="shared" si="157"/>
        <v>1.0909686387648738</v>
      </c>
      <c r="AN402" s="72">
        <f t="shared" si="157"/>
        <v>1.0691492659895763</v>
      </c>
      <c r="AO402" s="72">
        <f t="shared" si="157"/>
        <v>1.0477662806697847</v>
      </c>
      <c r="AP402" s="72">
        <f t="shared" si="157"/>
        <v>1.0268109550563891</v>
      </c>
      <c r="AQ402" s="72">
        <f t="shared" si="157"/>
        <v>1.0062747359552613</v>
      </c>
      <c r="AR402" s="72">
        <f t="shared" si="157"/>
        <v>0.98614924123615599</v>
      </c>
      <c r="AS402" s="72">
        <f t="shared" si="157"/>
        <v>0.96642625641143287</v>
      </c>
      <c r="AT402" s="72">
        <f t="shared" si="157"/>
        <v>0.94709773128320418</v>
      </c>
    </row>
    <row r="403" spans="4:46" ht="15" hidden="1" outlineLevel="1" thickBot="1" x14ac:dyDescent="0.4">
      <c r="D403" s="58">
        <v>79</v>
      </c>
      <c r="E403" s="58" t="str">
        <v>SEG3_FTTP_UG_Fibre_SDU</v>
      </c>
      <c r="G403" s="72">
        <f t="shared" ref="G403" si="158">G$317*G241</f>
        <v>0.97671529029407222</v>
      </c>
      <c r="H403" s="72">
        <f t="shared" ref="H403:AT403" si="159">H$317*H241</f>
        <v>0.95252543495274222</v>
      </c>
      <c r="I403" s="72">
        <f t="shared" si="159"/>
        <v>0.92800000000000005</v>
      </c>
      <c r="J403" s="72">
        <f t="shared" si="159"/>
        <v>0.90944000000000003</v>
      </c>
      <c r="K403" s="72">
        <f t="shared" si="159"/>
        <v>0.89125119999999991</v>
      </c>
      <c r="L403" s="72">
        <f t="shared" si="159"/>
        <v>0.87342617599999994</v>
      </c>
      <c r="M403" s="72">
        <f t="shared" si="159"/>
        <v>0.85595765247999989</v>
      </c>
      <c r="N403" s="72">
        <f t="shared" si="159"/>
        <v>0.8388384994303999</v>
      </c>
      <c r="O403" s="72">
        <f t="shared" si="159"/>
        <v>0.82206172944179201</v>
      </c>
      <c r="P403" s="72">
        <f t="shared" si="159"/>
        <v>0.80562049485295595</v>
      </c>
      <c r="Q403" s="72">
        <f t="shared" si="159"/>
        <v>0.78950808495589686</v>
      </c>
      <c r="R403" s="72">
        <f t="shared" si="159"/>
        <v>0.77371792325677891</v>
      </c>
      <c r="S403" s="72">
        <f t="shared" si="159"/>
        <v>0.75824356479164345</v>
      </c>
      <c r="T403" s="72">
        <f t="shared" si="159"/>
        <v>0.74307869349581046</v>
      </c>
      <c r="U403" s="72">
        <f t="shared" si="159"/>
        <v>0.72821711962589419</v>
      </c>
      <c r="V403" s="72">
        <f t="shared" si="159"/>
        <v>0.71365277723337628</v>
      </c>
      <c r="W403" s="72">
        <f t="shared" si="159"/>
        <v>0.69937972168870877</v>
      </c>
      <c r="X403" s="72">
        <f t="shared" si="159"/>
        <v>0.68539212725493459</v>
      </c>
      <c r="Y403" s="72">
        <f t="shared" si="159"/>
        <v>0.67168428470983599</v>
      </c>
      <c r="Z403" s="72">
        <f t="shared" si="159"/>
        <v>0.6582505990156392</v>
      </c>
      <c r="AA403" s="72">
        <f t="shared" si="159"/>
        <v>0.64508558703532648</v>
      </c>
      <c r="AB403" s="72">
        <f t="shared" si="159"/>
        <v>0.63218387529461983</v>
      </c>
      <c r="AC403" s="72">
        <f t="shared" si="159"/>
        <v>0.61954019778872749</v>
      </c>
      <c r="AD403" s="72">
        <f t="shared" si="159"/>
        <v>0.60714939383295286</v>
      </c>
      <c r="AE403" s="72">
        <f t="shared" si="159"/>
        <v>0.59500640595629384</v>
      </c>
      <c r="AF403" s="72">
        <f t="shared" si="159"/>
        <v>0.58310627783716784</v>
      </c>
      <c r="AG403" s="72">
        <f t="shared" si="159"/>
        <v>0.57144415228042456</v>
      </c>
      <c r="AH403" s="72">
        <f t="shared" si="159"/>
        <v>0.56001526923481604</v>
      </c>
      <c r="AI403" s="72">
        <f t="shared" si="159"/>
        <v>0.54881496385011974</v>
      </c>
      <c r="AJ403" s="72">
        <f t="shared" si="159"/>
        <v>0.53783866457311735</v>
      </c>
      <c r="AK403" s="72">
        <f t="shared" si="159"/>
        <v>0.52708189128165495</v>
      </c>
      <c r="AL403" s="72">
        <f t="shared" si="159"/>
        <v>0.51654025345602184</v>
      </c>
      <c r="AM403" s="72">
        <f t="shared" si="159"/>
        <v>0.50620944838690141</v>
      </c>
      <c r="AN403" s="72">
        <f t="shared" si="159"/>
        <v>0.49608525941916337</v>
      </c>
      <c r="AO403" s="72">
        <f t="shared" si="159"/>
        <v>0.48616355423078017</v>
      </c>
      <c r="AP403" s="72">
        <f t="shared" si="159"/>
        <v>0.47644028314616466</v>
      </c>
      <c r="AQ403" s="72">
        <f t="shared" si="159"/>
        <v>0.46691147748324124</v>
      </c>
      <c r="AR403" s="72">
        <f t="shared" si="159"/>
        <v>0.45757324793357645</v>
      </c>
      <c r="AS403" s="72">
        <f t="shared" si="159"/>
        <v>0.44842178297490487</v>
      </c>
      <c r="AT403" s="72">
        <f t="shared" si="159"/>
        <v>0.43945334731540669</v>
      </c>
    </row>
    <row r="404" spans="4:46" ht="15" hidden="1" outlineLevel="1" thickBot="1" x14ac:dyDescent="0.4">
      <c r="D404" s="58">
        <v>80</v>
      </c>
      <c r="E404" s="58" t="str">
        <v>SEG3_FTTP_OH_Fibre_SDU</v>
      </c>
      <c r="G404" s="72">
        <f t="shared" ref="G404" si="160">G$317*G242</f>
        <v>1.4366555724691903</v>
      </c>
      <c r="H404" s="72">
        <f t="shared" ref="H404:AT404" si="161">H$317*H242</f>
        <v>1.4010745891276866</v>
      </c>
      <c r="I404" s="72">
        <f t="shared" si="161"/>
        <v>1.365</v>
      </c>
      <c r="J404" s="72">
        <f t="shared" si="161"/>
        <v>1.3377000000000001</v>
      </c>
      <c r="K404" s="72">
        <f t="shared" si="161"/>
        <v>1.3109459999999999</v>
      </c>
      <c r="L404" s="72">
        <f t="shared" si="161"/>
        <v>1.2847270799999997</v>
      </c>
      <c r="M404" s="72">
        <f t="shared" si="161"/>
        <v>1.2590325383999998</v>
      </c>
      <c r="N404" s="72">
        <f t="shared" si="161"/>
        <v>1.2338518876319999</v>
      </c>
      <c r="O404" s="72">
        <f t="shared" si="161"/>
        <v>1.2091748498793597</v>
      </c>
      <c r="P404" s="72">
        <f t="shared" si="161"/>
        <v>1.1849913528817726</v>
      </c>
      <c r="Q404" s="72">
        <f t="shared" si="161"/>
        <v>1.1612915258241372</v>
      </c>
      <c r="R404" s="72">
        <f t="shared" si="161"/>
        <v>1.1380656953076542</v>
      </c>
      <c r="S404" s="72">
        <f t="shared" si="161"/>
        <v>1.1153043814015011</v>
      </c>
      <c r="T404" s="72">
        <f t="shared" si="161"/>
        <v>1.0929982937734712</v>
      </c>
      <c r="U404" s="72">
        <f t="shared" si="161"/>
        <v>1.0711383278980018</v>
      </c>
      <c r="V404" s="72">
        <f t="shared" si="161"/>
        <v>1.0497155613400417</v>
      </c>
      <c r="W404" s="72">
        <f t="shared" si="161"/>
        <v>1.0287212501132408</v>
      </c>
      <c r="X404" s="72">
        <f t="shared" si="161"/>
        <v>1.008146825110976</v>
      </c>
      <c r="Y404" s="72">
        <f t="shared" si="161"/>
        <v>0.98798388860875652</v>
      </c>
      <c r="Z404" s="72">
        <f t="shared" si="161"/>
        <v>0.96822421083658139</v>
      </c>
      <c r="AA404" s="72">
        <f t="shared" si="161"/>
        <v>0.94885972661984963</v>
      </c>
      <c r="AB404" s="72">
        <f t="shared" si="161"/>
        <v>0.92988253208745275</v>
      </c>
      <c r="AC404" s="72">
        <f t="shared" si="161"/>
        <v>0.91128488144570374</v>
      </c>
      <c r="AD404" s="72">
        <f t="shared" si="161"/>
        <v>0.89305918381678939</v>
      </c>
      <c r="AE404" s="72">
        <f t="shared" si="161"/>
        <v>0.87519800014045379</v>
      </c>
      <c r="AF404" s="72">
        <f t="shared" si="161"/>
        <v>0.8576940401376445</v>
      </c>
      <c r="AG404" s="72">
        <f t="shared" si="161"/>
        <v>0.84054015933489168</v>
      </c>
      <c r="AH404" s="72">
        <f t="shared" si="161"/>
        <v>0.82372935614819387</v>
      </c>
      <c r="AI404" s="72">
        <f t="shared" si="161"/>
        <v>0.80725476902522986</v>
      </c>
      <c r="AJ404" s="72">
        <f t="shared" si="161"/>
        <v>0.79110967364472529</v>
      </c>
      <c r="AK404" s="72">
        <f t="shared" si="161"/>
        <v>0.77528748017183091</v>
      </c>
      <c r="AL404" s="72">
        <f t="shared" si="161"/>
        <v>0.75978173056839426</v>
      </c>
      <c r="AM404" s="72">
        <f t="shared" si="161"/>
        <v>0.74458609595702641</v>
      </c>
      <c r="AN404" s="72">
        <f t="shared" si="161"/>
        <v>0.72969437403788573</v>
      </c>
      <c r="AO404" s="72">
        <f t="shared" si="161"/>
        <v>0.7151004865571281</v>
      </c>
      <c r="AP404" s="72">
        <f t="shared" si="161"/>
        <v>0.70079847682598562</v>
      </c>
      <c r="AQ404" s="72">
        <f t="shared" si="161"/>
        <v>0.68678250728946588</v>
      </c>
      <c r="AR404" s="72">
        <f t="shared" si="161"/>
        <v>0.67304685714367651</v>
      </c>
      <c r="AS404" s="72">
        <f t="shared" si="161"/>
        <v>0.65958592000080296</v>
      </c>
      <c r="AT404" s="72">
        <f t="shared" si="161"/>
        <v>0.64639420160078687</v>
      </c>
    </row>
    <row r="405" spans="4:46" ht="15" hidden="1" outlineLevel="1" thickBot="1" x14ac:dyDescent="0.4">
      <c r="D405" s="58">
        <v>81</v>
      </c>
      <c r="E405" s="58" t="str">
        <v>SEG3_FTTP_Fibre_Testing</v>
      </c>
      <c r="G405" s="72">
        <f t="shared" ref="G405" si="162">G$317*G243</f>
        <v>12.502041805070457</v>
      </c>
      <c r="H405" s="72">
        <f t="shared" ref="H405:AT405" si="163">H$317*H243</f>
        <v>12.254615695611157</v>
      </c>
      <c r="I405" s="72">
        <f t="shared" si="163"/>
        <v>12</v>
      </c>
      <c r="J405" s="72">
        <f t="shared" si="163"/>
        <v>11.819999999999999</v>
      </c>
      <c r="K405" s="72">
        <f t="shared" si="163"/>
        <v>11.6427</v>
      </c>
      <c r="L405" s="72">
        <f t="shared" si="163"/>
        <v>11.468059500000001</v>
      </c>
      <c r="M405" s="72">
        <f t="shared" si="163"/>
        <v>11.296038607499998</v>
      </c>
      <c r="N405" s="72">
        <f t="shared" si="163"/>
        <v>11.1265980283875</v>
      </c>
      <c r="O405" s="72">
        <f t="shared" si="163"/>
        <v>10.959699057961688</v>
      </c>
      <c r="P405" s="72">
        <f t="shared" si="163"/>
        <v>10.795303572092262</v>
      </c>
      <c r="Q405" s="72">
        <f t="shared" si="163"/>
        <v>10.633374018510878</v>
      </c>
      <c r="R405" s="72">
        <f t="shared" si="163"/>
        <v>10.473873408233215</v>
      </c>
      <c r="S405" s="72">
        <f t="shared" si="163"/>
        <v>10.316765307109717</v>
      </c>
      <c r="T405" s="72">
        <f t="shared" si="163"/>
        <v>10.16201382750307</v>
      </c>
      <c r="U405" s="72">
        <f t="shared" si="163"/>
        <v>10.009583620090524</v>
      </c>
      <c r="V405" s="72">
        <f t="shared" si="163"/>
        <v>9.8594398657891649</v>
      </c>
      <c r="W405" s="72">
        <f t="shared" si="163"/>
        <v>9.7115482678023266</v>
      </c>
      <c r="X405" s="72">
        <f t="shared" si="163"/>
        <v>9.5658750437852937</v>
      </c>
      <c r="Y405" s="72">
        <f t="shared" si="163"/>
        <v>9.4223869181285131</v>
      </c>
      <c r="Z405" s="72">
        <f t="shared" si="163"/>
        <v>9.2810511143565844</v>
      </c>
      <c r="AA405" s="72">
        <f t="shared" si="163"/>
        <v>9.1418353476412353</v>
      </c>
      <c r="AB405" s="72">
        <f t="shared" si="163"/>
        <v>9.0047078174266169</v>
      </c>
      <c r="AC405" s="72">
        <f t="shared" si="163"/>
        <v>8.8696372001652168</v>
      </c>
      <c r="AD405" s="72">
        <f t="shared" si="163"/>
        <v>8.7365926421627389</v>
      </c>
      <c r="AE405" s="72">
        <f t="shared" si="163"/>
        <v>8.6055437525302985</v>
      </c>
      <c r="AF405" s="72">
        <f t="shared" si="163"/>
        <v>8.4764605962423438</v>
      </c>
      <c r="AG405" s="72">
        <f t="shared" si="163"/>
        <v>8.349313687298709</v>
      </c>
      <c r="AH405" s="72">
        <f t="shared" si="163"/>
        <v>8.2240739819892266</v>
      </c>
      <c r="AI405" s="72">
        <f t="shared" si="163"/>
        <v>8.100712872259388</v>
      </c>
      <c r="AJ405" s="72">
        <f t="shared" si="163"/>
        <v>7.9792021791754975</v>
      </c>
      <c r="AK405" s="72">
        <f t="shared" si="163"/>
        <v>7.8595141464878644</v>
      </c>
      <c r="AL405" s="72">
        <f t="shared" si="163"/>
        <v>7.7416214342905461</v>
      </c>
      <c r="AM405" s="72">
        <f t="shared" si="163"/>
        <v>7.6254971127761877</v>
      </c>
      <c r="AN405" s="72">
        <f t="shared" si="163"/>
        <v>7.511114656084545</v>
      </c>
      <c r="AO405" s="72">
        <f t="shared" si="163"/>
        <v>7.3984479362432767</v>
      </c>
      <c r="AP405" s="72">
        <f t="shared" si="163"/>
        <v>7.2874712171996272</v>
      </c>
      <c r="AQ405" s="72">
        <f t="shared" si="163"/>
        <v>7.1781591489416323</v>
      </c>
      <c r="AR405" s="72">
        <f t="shared" si="163"/>
        <v>7.0704867617075076</v>
      </c>
      <c r="AS405" s="72">
        <f t="shared" si="163"/>
        <v>6.9644294602818961</v>
      </c>
      <c r="AT405" s="72">
        <f t="shared" si="163"/>
        <v>6.8599630183776688</v>
      </c>
    </row>
    <row r="406" spans="4:46" ht="15" hidden="1" outlineLevel="1" thickBot="1" x14ac:dyDescent="0.4">
      <c r="D406" s="58">
        <v>82</v>
      </c>
      <c r="E406" s="58" t="str">
        <v>SEG3_Business_Serv_UG_Fibre</v>
      </c>
      <c r="G406" s="72">
        <f t="shared" ref="G406" si="164">G$317*G244</f>
        <v>1.5787423873287807</v>
      </c>
      <c r="H406" s="72">
        <f t="shared" ref="H406:AT406" si="165">H$317*H244</f>
        <v>1.5396424056348204</v>
      </c>
      <c r="I406" s="72">
        <f t="shared" si="165"/>
        <v>1.5</v>
      </c>
      <c r="J406" s="72">
        <f t="shared" si="165"/>
        <v>1.4700000000000002</v>
      </c>
      <c r="K406" s="72">
        <f t="shared" si="165"/>
        <v>1.4405999999999999</v>
      </c>
      <c r="L406" s="72">
        <f t="shared" si="165"/>
        <v>1.4117879999999998</v>
      </c>
      <c r="M406" s="72">
        <f t="shared" si="165"/>
        <v>1.38355224</v>
      </c>
      <c r="N406" s="72">
        <f t="shared" si="165"/>
        <v>1.3558811951999996</v>
      </c>
      <c r="O406" s="72">
        <f t="shared" si="165"/>
        <v>1.3287635712959998</v>
      </c>
      <c r="P406" s="72">
        <f t="shared" si="165"/>
        <v>1.3021882998700798</v>
      </c>
      <c r="Q406" s="72">
        <f t="shared" si="165"/>
        <v>1.276144533872678</v>
      </c>
      <c r="R406" s="72">
        <f t="shared" si="165"/>
        <v>1.2506216431952246</v>
      </c>
      <c r="S406" s="72">
        <f t="shared" si="165"/>
        <v>1.2256092103313201</v>
      </c>
      <c r="T406" s="72">
        <f t="shared" si="165"/>
        <v>1.2010970261246936</v>
      </c>
      <c r="U406" s="72">
        <f t="shared" si="165"/>
        <v>1.1770750856021996</v>
      </c>
      <c r="V406" s="72">
        <f t="shared" si="165"/>
        <v>1.1535335838901557</v>
      </c>
      <c r="W406" s="72">
        <f t="shared" si="165"/>
        <v>1.1304629122123526</v>
      </c>
      <c r="X406" s="72">
        <f t="shared" si="165"/>
        <v>1.1078536539681054</v>
      </c>
      <c r="Y406" s="72">
        <f t="shared" si="165"/>
        <v>1.0856965808887433</v>
      </c>
      <c r="Z406" s="72">
        <f t="shared" si="165"/>
        <v>1.0639826492709685</v>
      </c>
      <c r="AA406" s="72">
        <f t="shared" si="165"/>
        <v>1.042702996285549</v>
      </c>
      <c r="AB406" s="72">
        <f t="shared" si="165"/>
        <v>1.0218489363598382</v>
      </c>
      <c r="AC406" s="72">
        <f t="shared" si="165"/>
        <v>1.0014119576326415</v>
      </c>
      <c r="AD406" s="72">
        <f t="shared" si="165"/>
        <v>0.98138371847998851</v>
      </c>
      <c r="AE406" s="72">
        <f t="shared" si="165"/>
        <v>0.96175604411038862</v>
      </c>
      <c r="AF406" s="72">
        <f t="shared" si="165"/>
        <v>0.94252092322818071</v>
      </c>
      <c r="AG406" s="72">
        <f t="shared" si="165"/>
        <v>0.92367050476361723</v>
      </c>
      <c r="AH406" s="72">
        <f t="shared" si="165"/>
        <v>0.90519709466834486</v>
      </c>
      <c r="AI406" s="72">
        <f t="shared" si="165"/>
        <v>0.8870931527749778</v>
      </c>
      <c r="AJ406" s="72">
        <f t="shared" si="165"/>
        <v>0.86935128971947839</v>
      </c>
      <c r="AK406" s="72">
        <f t="shared" si="165"/>
        <v>0.85196426392508895</v>
      </c>
      <c r="AL406" s="72">
        <f t="shared" si="165"/>
        <v>0.83492497864658721</v>
      </c>
      <c r="AM406" s="72">
        <f t="shared" si="165"/>
        <v>0.81822647907365531</v>
      </c>
      <c r="AN406" s="72">
        <f t="shared" si="165"/>
        <v>0.80186194949218215</v>
      </c>
      <c r="AO406" s="72">
        <f t="shared" si="165"/>
        <v>0.7858247105023386</v>
      </c>
      <c r="AP406" s="72">
        <f t="shared" si="165"/>
        <v>0.77010821629229187</v>
      </c>
      <c r="AQ406" s="72">
        <f t="shared" si="165"/>
        <v>0.75470605196644591</v>
      </c>
      <c r="AR406" s="72">
        <f t="shared" si="165"/>
        <v>0.73961193092711708</v>
      </c>
      <c r="AS406" s="72">
        <f t="shared" si="165"/>
        <v>0.72481969230857468</v>
      </c>
      <c r="AT406" s="72">
        <f t="shared" si="165"/>
        <v>0.71032329846240305</v>
      </c>
    </row>
    <row r="407" spans="4:46" ht="15" hidden="1" outlineLevel="1" thickBot="1" x14ac:dyDescent="0.4">
      <c r="D407" s="58">
        <v>83</v>
      </c>
      <c r="E407" s="58" t="str">
        <v>SEG3_Business_Serv_OH_Fibre</v>
      </c>
      <c r="G407" s="72">
        <f t="shared" ref="G407" si="166">G$317*G245</f>
        <v>1.8944908647945367</v>
      </c>
      <c r="H407" s="72">
        <f t="shared" ref="H407:AT407" si="167">H$317*H245</f>
        <v>1.8475708867617844</v>
      </c>
      <c r="I407" s="72">
        <f t="shared" si="167"/>
        <v>1.8</v>
      </c>
      <c r="J407" s="72">
        <f t="shared" si="167"/>
        <v>1.764</v>
      </c>
      <c r="K407" s="72">
        <f t="shared" si="167"/>
        <v>1.7287199999999998</v>
      </c>
      <c r="L407" s="72">
        <f t="shared" si="167"/>
        <v>1.6941455999999999</v>
      </c>
      <c r="M407" s="72">
        <f t="shared" si="167"/>
        <v>1.6602626879999998</v>
      </c>
      <c r="N407" s="72">
        <f t="shared" si="167"/>
        <v>1.6270574342399997</v>
      </c>
      <c r="O407" s="72">
        <f t="shared" si="167"/>
        <v>1.5945162855551998</v>
      </c>
      <c r="P407" s="72">
        <f t="shared" si="167"/>
        <v>1.5626259598440955</v>
      </c>
      <c r="Q407" s="72">
        <f t="shared" si="167"/>
        <v>1.5313734406472137</v>
      </c>
      <c r="R407" s="72">
        <f t="shared" si="167"/>
        <v>1.5007459718342695</v>
      </c>
      <c r="S407" s="72">
        <f t="shared" si="167"/>
        <v>1.4707310523975841</v>
      </c>
      <c r="T407" s="72">
        <f t="shared" si="167"/>
        <v>1.4413164313496325</v>
      </c>
      <c r="U407" s="72">
        <f t="shared" si="167"/>
        <v>1.4124901027226395</v>
      </c>
      <c r="V407" s="72">
        <f t="shared" si="167"/>
        <v>1.3842403006681867</v>
      </c>
      <c r="W407" s="72">
        <f t="shared" si="167"/>
        <v>1.3565554946548231</v>
      </c>
      <c r="X407" s="72">
        <f t="shared" si="167"/>
        <v>1.3294243847617266</v>
      </c>
      <c r="Y407" s="72">
        <f t="shared" si="167"/>
        <v>1.3028358970664922</v>
      </c>
      <c r="Z407" s="72">
        <f t="shared" si="167"/>
        <v>1.2767791791251624</v>
      </c>
      <c r="AA407" s="72">
        <f t="shared" si="167"/>
        <v>1.2512435955426588</v>
      </c>
      <c r="AB407" s="72">
        <f t="shared" si="167"/>
        <v>1.2262187236318056</v>
      </c>
      <c r="AC407" s="72">
        <f t="shared" si="167"/>
        <v>1.2016943491591696</v>
      </c>
      <c r="AD407" s="72">
        <f t="shared" si="167"/>
        <v>1.1776604621759861</v>
      </c>
      <c r="AE407" s="72">
        <f t="shared" si="167"/>
        <v>1.1541072529324665</v>
      </c>
      <c r="AF407" s="72">
        <f t="shared" si="167"/>
        <v>1.1310251078738169</v>
      </c>
      <c r="AG407" s="72">
        <f t="shared" si="167"/>
        <v>1.1084046057163406</v>
      </c>
      <c r="AH407" s="72">
        <f t="shared" si="167"/>
        <v>1.0862365136020136</v>
      </c>
      <c r="AI407" s="72">
        <f t="shared" si="167"/>
        <v>1.0645117833299735</v>
      </c>
      <c r="AJ407" s="72">
        <f t="shared" si="167"/>
        <v>1.0432215476633742</v>
      </c>
      <c r="AK407" s="72">
        <f t="shared" si="167"/>
        <v>1.0223571167101067</v>
      </c>
      <c r="AL407" s="72">
        <f t="shared" si="167"/>
        <v>1.0019099743759046</v>
      </c>
      <c r="AM407" s="72">
        <f t="shared" si="167"/>
        <v>0.98187177488838639</v>
      </c>
      <c r="AN407" s="72">
        <f t="shared" si="167"/>
        <v>0.96223433939061853</v>
      </c>
      <c r="AO407" s="72">
        <f t="shared" si="167"/>
        <v>0.94298965260280632</v>
      </c>
      <c r="AP407" s="72">
        <f t="shared" si="167"/>
        <v>0.92412985955075022</v>
      </c>
      <c r="AQ407" s="72">
        <f t="shared" si="167"/>
        <v>0.90564726235973514</v>
      </c>
      <c r="AR407" s="72">
        <f t="shared" si="167"/>
        <v>0.88753431711254049</v>
      </c>
      <c r="AS407" s="72">
        <f t="shared" si="167"/>
        <v>0.86978363077028964</v>
      </c>
      <c r="AT407" s="72">
        <f t="shared" si="167"/>
        <v>0.85238795815488377</v>
      </c>
    </row>
    <row r="408" spans="4:46" ht="15" hidden="1" outlineLevel="1" thickBot="1" x14ac:dyDescent="0.4">
      <c r="D408" s="58">
        <v>84</v>
      </c>
      <c r="E408" s="58" t="str">
        <v>SEG3_Business_Serv_Fibre_Testing</v>
      </c>
      <c r="G408" s="72">
        <f t="shared" ref="G408" si="168">G$317*G246</f>
        <v>25.004083610140913</v>
      </c>
      <c r="H408" s="72">
        <f t="shared" ref="H408:AT408" si="169">H$317*H246</f>
        <v>24.509231391222315</v>
      </c>
      <c r="I408" s="72">
        <f t="shared" si="169"/>
        <v>24</v>
      </c>
      <c r="J408" s="72">
        <f t="shared" si="169"/>
        <v>23.639999999999997</v>
      </c>
      <c r="K408" s="72">
        <f t="shared" si="169"/>
        <v>23.285399999999999</v>
      </c>
      <c r="L408" s="72">
        <f t="shared" si="169"/>
        <v>22.936119000000001</v>
      </c>
      <c r="M408" s="72">
        <f t="shared" si="169"/>
        <v>22.592077214999996</v>
      </c>
      <c r="N408" s="72">
        <f t="shared" si="169"/>
        <v>22.253196056775</v>
      </c>
      <c r="O408" s="72">
        <f t="shared" si="169"/>
        <v>21.919398115923375</v>
      </c>
      <c r="P408" s="72">
        <f t="shared" si="169"/>
        <v>21.590607144184524</v>
      </c>
      <c r="Q408" s="72">
        <f t="shared" si="169"/>
        <v>21.266748037021756</v>
      </c>
      <c r="R408" s="72">
        <f t="shared" si="169"/>
        <v>20.947746816466431</v>
      </c>
      <c r="S408" s="72">
        <f t="shared" si="169"/>
        <v>20.633530614219435</v>
      </c>
      <c r="T408" s="72">
        <f t="shared" si="169"/>
        <v>20.324027655006141</v>
      </c>
      <c r="U408" s="72">
        <f t="shared" si="169"/>
        <v>20.019167240181048</v>
      </c>
      <c r="V408" s="72">
        <f t="shared" si="169"/>
        <v>19.71887973157833</v>
      </c>
      <c r="W408" s="72">
        <f t="shared" si="169"/>
        <v>19.423096535604653</v>
      </c>
      <c r="X408" s="72">
        <f t="shared" si="169"/>
        <v>19.131750087570587</v>
      </c>
      <c r="Y408" s="72">
        <f t="shared" si="169"/>
        <v>18.844773836257026</v>
      </c>
      <c r="Z408" s="72">
        <f t="shared" si="169"/>
        <v>18.562102228713169</v>
      </c>
      <c r="AA408" s="72">
        <f t="shared" si="169"/>
        <v>18.283670695282471</v>
      </c>
      <c r="AB408" s="72">
        <f t="shared" si="169"/>
        <v>18.009415634853234</v>
      </c>
      <c r="AC408" s="72">
        <f t="shared" si="169"/>
        <v>17.739274400330434</v>
      </c>
      <c r="AD408" s="72">
        <f t="shared" si="169"/>
        <v>17.473185284325478</v>
      </c>
      <c r="AE408" s="72">
        <f t="shared" si="169"/>
        <v>17.211087505060597</v>
      </c>
      <c r="AF408" s="72">
        <f t="shared" si="169"/>
        <v>16.952921192484688</v>
      </c>
      <c r="AG408" s="72">
        <f t="shared" si="169"/>
        <v>16.698627374597418</v>
      </c>
      <c r="AH408" s="72">
        <f t="shared" si="169"/>
        <v>16.448147963978453</v>
      </c>
      <c r="AI408" s="72">
        <f t="shared" si="169"/>
        <v>16.201425744518776</v>
      </c>
      <c r="AJ408" s="72">
        <f t="shared" si="169"/>
        <v>15.958404358350995</v>
      </c>
      <c r="AK408" s="72">
        <f t="shared" si="169"/>
        <v>15.719028292975729</v>
      </c>
      <c r="AL408" s="72">
        <f t="shared" si="169"/>
        <v>15.483242868581092</v>
      </c>
      <c r="AM408" s="72">
        <f t="shared" si="169"/>
        <v>15.250994225552375</v>
      </c>
      <c r="AN408" s="72">
        <f t="shared" si="169"/>
        <v>15.02222931216909</v>
      </c>
      <c r="AO408" s="72">
        <f t="shared" si="169"/>
        <v>14.796895872486553</v>
      </c>
      <c r="AP408" s="72">
        <f t="shared" si="169"/>
        <v>14.574942434399254</v>
      </c>
      <c r="AQ408" s="72">
        <f t="shared" si="169"/>
        <v>14.356318297883265</v>
      </c>
      <c r="AR408" s="72">
        <f t="shared" si="169"/>
        <v>14.140973523415015</v>
      </c>
      <c r="AS408" s="72">
        <f t="shared" si="169"/>
        <v>13.928858920563792</v>
      </c>
      <c r="AT408" s="72">
        <f t="shared" si="169"/>
        <v>13.719926036755338</v>
      </c>
    </row>
    <row r="409" spans="4:46" ht="15" hidden="1" outlineLevel="1" thickBot="1" x14ac:dyDescent="0.4">
      <c r="D409" s="58">
        <v>85</v>
      </c>
      <c r="E409" s="58" t="str">
        <v>Unused</v>
      </c>
      <c r="G409" s="72">
        <f t="shared" ref="G409" si="170">G$317*G247</f>
        <v>0</v>
      </c>
      <c r="H409" s="72">
        <f t="shared" ref="H409:AT409" si="171">H$317*H247</f>
        <v>0</v>
      </c>
      <c r="I409" s="72">
        <f t="shared" si="171"/>
        <v>0</v>
      </c>
      <c r="J409" s="72">
        <f t="shared" si="171"/>
        <v>0</v>
      </c>
      <c r="K409" s="72">
        <f t="shared" si="171"/>
        <v>0</v>
      </c>
      <c r="L409" s="72">
        <f t="shared" si="171"/>
        <v>0</v>
      </c>
      <c r="M409" s="72">
        <f t="shared" si="171"/>
        <v>0</v>
      </c>
      <c r="N409" s="72">
        <f t="shared" si="171"/>
        <v>0</v>
      </c>
      <c r="O409" s="72">
        <f t="shared" si="171"/>
        <v>0</v>
      </c>
      <c r="P409" s="72">
        <f t="shared" si="171"/>
        <v>0</v>
      </c>
      <c r="Q409" s="72">
        <f t="shared" si="171"/>
        <v>0</v>
      </c>
      <c r="R409" s="72">
        <f t="shared" si="171"/>
        <v>0</v>
      </c>
      <c r="S409" s="72">
        <f t="shared" si="171"/>
        <v>0</v>
      </c>
      <c r="T409" s="72">
        <f t="shared" si="171"/>
        <v>0</v>
      </c>
      <c r="U409" s="72">
        <f t="shared" si="171"/>
        <v>0</v>
      </c>
      <c r="V409" s="72">
        <f t="shared" si="171"/>
        <v>0</v>
      </c>
      <c r="W409" s="72">
        <f t="shared" si="171"/>
        <v>0</v>
      </c>
      <c r="X409" s="72">
        <f t="shared" si="171"/>
        <v>0</v>
      </c>
      <c r="Y409" s="72">
        <f t="shared" si="171"/>
        <v>0</v>
      </c>
      <c r="Z409" s="72">
        <f t="shared" si="171"/>
        <v>0</v>
      </c>
      <c r="AA409" s="72">
        <f t="shared" si="171"/>
        <v>0</v>
      </c>
      <c r="AB409" s="72">
        <f t="shared" si="171"/>
        <v>0</v>
      </c>
      <c r="AC409" s="72">
        <f t="shared" si="171"/>
        <v>0</v>
      </c>
      <c r="AD409" s="72">
        <f t="shared" si="171"/>
        <v>0</v>
      </c>
      <c r="AE409" s="72">
        <f t="shared" si="171"/>
        <v>0</v>
      </c>
      <c r="AF409" s="72">
        <f t="shared" si="171"/>
        <v>0</v>
      </c>
      <c r="AG409" s="72">
        <f t="shared" si="171"/>
        <v>0</v>
      </c>
      <c r="AH409" s="72">
        <f t="shared" si="171"/>
        <v>0</v>
      </c>
      <c r="AI409" s="72">
        <f t="shared" si="171"/>
        <v>0</v>
      </c>
      <c r="AJ409" s="72">
        <f t="shared" si="171"/>
        <v>0</v>
      </c>
      <c r="AK409" s="72">
        <f t="shared" si="171"/>
        <v>0</v>
      </c>
      <c r="AL409" s="72">
        <f t="shared" si="171"/>
        <v>0</v>
      </c>
      <c r="AM409" s="72">
        <f t="shared" si="171"/>
        <v>0</v>
      </c>
      <c r="AN409" s="72">
        <f t="shared" si="171"/>
        <v>0</v>
      </c>
      <c r="AO409" s="72">
        <f t="shared" si="171"/>
        <v>0</v>
      </c>
      <c r="AP409" s="72">
        <f t="shared" si="171"/>
        <v>0</v>
      </c>
      <c r="AQ409" s="72">
        <f t="shared" si="171"/>
        <v>0</v>
      </c>
      <c r="AR409" s="72">
        <f t="shared" si="171"/>
        <v>0</v>
      </c>
      <c r="AS409" s="72">
        <f t="shared" si="171"/>
        <v>0</v>
      </c>
      <c r="AT409" s="72">
        <f t="shared" si="171"/>
        <v>0</v>
      </c>
    </row>
    <row r="410" spans="4:46" ht="15" hidden="1" outlineLevel="1" thickBot="1" x14ac:dyDescent="0.4">
      <c r="D410" s="58">
        <v>86</v>
      </c>
      <c r="E410" s="58" t="str">
        <v>SEG3_Existing_Duct_SDU</v>
      </c>
      <c r="G410" s="72">
        <f t="shared" ref="G410" si="172">G$317*G248</f>
        <v>0</v>
      </c>
      <c r="H410" s="72">
        <f t="shared" ref="H410:AT410" si="173">H$317*H248</f>
        <v>0</v>
      </c>
      <c r="I410" s="72">
        <f t="shared" si="173"/>
        <v>0</v>
      </c>
      <c r="J410" s="72">
        <f t="shared" si="173"/>
        <v>0</v>
      </c>
      <c r="K410" s="72">
        <f t="shared" si="173"/>
        <v>0</v>
      </c>
      <c r="L410" s="72">
        <f t="shared" si="173"/>
        <v>0</v>
      </c>
      <c r="M410" s="72">
        <f t="shared" si="173"/>
        <v>0</v>
      </c>
      <c r="N410" s="72">
        <f t="shared" si="173"/>
        <v>0</v>
      </c>
      <c r="O410" s="72">
        <f t="shared" si="173"/>
        <v>0</v>
      </c>
      <c r="P410" s="72">
        <f t="shared" si="173"/>
        <v>0</v>
      </c>
      <c r="Q410" s="72">
        <f t="shared" si="173"/>
        <v>0</v>
      </c>
      <c r="R410" s="72">
        <f t="shared" si="173"/>
        <v>0</v>
      </c>
      <c r="S410" s="72">
        <f t="shared" si="173"/>
        <v>0</v>
      </c>
      <c r="T410" s="72">
        <f t="shared" si="173"/>
        <v>0</v>
      </c>
      <c r="U410" s="72">
        <f t="shared" si="173"/>
        <v>0</v>
      </c>
      <c r="V410" s="72">
        <f t="shared" si="173"/>
        <v>0</v>
      </c>
      <c r="W410" s="72">
        <f t="shared" si="173"/>
        <v>0</v>
      </c>
      <c r="X410" s="72">
        <f t="shared" si="173"/>
        <v>0</v>
      </c>
      <c r="Y410" s="72">
        <f t="shared" si="173"/>
        <v>0</v>
      </c>
      <c r="Z410" s="72">
        <f t="shared" si="173"/>
        <v>0</v>
      </c>
      <c r="AA410" s="72">
        <f t="shared" si="173"/>
        <v>0</v>
      </c>
      <c r="AB410" s="72">
        <f t="shared" si="173"/>
        <v>0</v>
      </c>
      <c r="AC410" s="72">
        <f t="shared" si="173"/>
        <v>0</v>
      </c>
      <c r="AD410" s="72">
        <f t="shared" si="173"/>
        <v>0</v>
      </c>
      <c r="AE410" s="72">
        <f t="shared" si="173"/>
        <v>0</v>
      </c>
      <c r="AF410" s="72">
        <f t="shared" si="173"/>
        <v>0</v>
      </c>
      <c r="AG410" s="72">
        <f t="shared" si="173"/>
        <v>0</v>
      </c>
      <c r="AH410" s="72">
        <f t="shared" si="173"/>
        <v>0</v>
      </c>
      <c r="AI410" s="72">
        <f t="shared" si="173"/>
        <v>0</v>
      </c>
      <c r="AJ410" s="72">
        <f t="shared" si="173"/>
        <v>0</v>
      </c>
      <c r="AK410" s="72">
        <f t="shared" si="173"/>
        <v>0</v>
      </c>
      <c r="AL410" s="72">
        <f t="shared" si="173"/>
        <v>0</v>
      </c>
      <c r="AM410" s="72">
        <f t="shared" si="173"/>
        <v>0</v>
      </c>
      <c r="AN410" s="72">
        <f t="shared" si="173"/>
        <v>0</v>
      </c>
      <c r="AO410" s="72">
        <f t="shared" si="173"/>
        <v>0</v>
      </c>
      <c r="AP410" s="72">
        <f t="shared" si="173"/>
        <v>0</v>
      </c>
      <c r="AQ410" s="72">
        <f t="shared" si="173"/>
        <v>0</v>
      </c>
      <c r="AR410" s="72">
        <f t="shared" si="173"/>
        <v>0</v>
      </c>
      <c r="AS410" s="72">
        <f t="shared" si="173"/>
        <v>0</v>
      </c>
      <c r="AT410" s="72">
        <f t="shared" si="173"/>
        <v>0</v>
      </c>
    </row>
    <row r="411" spans="4:46" ht="15" hidden="1" outlineLevel="1" thickBot="1" x14ac:dyDescent="0.4">
      <c r="D411" s="58">
        <v>87</v>
      </c>
      <c r="E411" s="58" t="str">
        <v>SEG3_Existing_Pole_SDU</v>
      </c>
      <c r="G411" s="72">
        <f t="shared" ref="G411" si="174">G$317*G249</f>
        <v>0</v>
      </c>
      <c r="H411" s="72">
        <f t="shared" ref="H411:AT411" si="175">H$317*H249</f>
        <v>0</v>
      </c>
      <c r="I411" s="72">
        <f t="shared" si="175"/>
        <v>0</v>
      </c>
      <c r="J411" s="72">
        <f t="shared" si="175"/>
        <v>0</v>
      </c>
      <c r="K411" s="72">
        <f t="shared" si="175"/>
        <v>0</v>
      </c>
      <c r="L411" s="72">
        <f t="shared" si="175"/>
        <v>0</v>
      </c>
      <c r="M411" s="72">
        <f t="shared" si="175"/>
        <v>0</v>
      </c>
      <c r="N411" s="72">
        <f t="shared" si="175"/>
        <v>0</v>
      </c>
      <c r="O411" s="72">
        <f t="shared" si="175"/>
        <v>0</v>
      </c>
      <c r="P411" s="72">
        <f t="shared" si="175"/>
        <v>0</v>
      </c>
      <c r="Q411" s="72">
        <f t="shared" si="175"/>
        <v>0</v>
      </c>
      <c r="R411" s="72">
        <f t="shared" si="175"/>
        <v>0</v>
      </c>
      <c r="S411" s="72">
        <f t="shared" si="175"/>
        <v>0</v>
      </c>
      <c r="T411" s="72">
        <f t="shared" si="175"/>
        <v>0</v>
      </c>
      <c r="U411" s="72">
        <f t="shared" si="175"/>
        <v>0</v>
      </c>
      <c r="V411" s="72">
        <f t="shared" si="175"/>
        <v>0</v>
      </c>
      <c r="W411" s="72">
        <f t="shared" si="175"/>
        <v>0</v>
      </c>
      <c r="X411" s="72">
        <f t="shared" si="175"/>
        <v>0</v>
      </c>
      <c r="Y411" s="72">
        <f t="shared" si="175"/>
        <v>0</v>
      </c>
      <c r="Z411" s="72">
        <f t="shared" si="175"/>
        <v>0</v>
      </c>
      <c r="AA411" s="72">
        <f t="shared" si="175"/>
        <v>0</v>
      </c>
      <c r="AB411" s="72">
        <f t="shared" si="175"/>
        <v>0</v>
      </c>
      <c r="AC411" s="72">
        <f t="shared" si="175"/>
        <v>0</v>
      </c>
      <c r="AD411" s="72">
        <f t="shared" si="175"/>
        <v>0</v>
      </c>
      <c r="AE411" s="72">
        <f t="shared" si="175"/>
        <v>0</v>
      </c>
      <c r="AF411" s="72">
        <f t="shared" si="175"/>
        <v>0</v>
      </c>
      <c r="AG411" s="72">
        <f t="shared" si="175"/>
        <v>0</v>
      </c>
      <c r="AH411" s="72">
        <f t="shared" si="175"/>
        <v>0</v>
      </c>
      <c r="AI411" s="72">
        <f t="shared" si="175"/>
        <v>0</v>
      </c>
      <c r="AJ411" s="72">
        <f t="shared" si="175"/>
        <v>0</v>
      </c>
      <c r="AK411" s="72">
        <f t="shared" si="175"/>
        <v>0</v>
      </c>
      <c r="AL411" s="72">
        <f t="shared" si="175"/>
        <v>0</v>
      </c>
      <c r="AM411" s="72">
        <f t="shared" si="175"/>
        <v>0</v>
      </c>
      <c r="AN411" s="72">
        <f t="shared" si="175"/>
        <v>0</v>
      </c>
      <c r="AO411" s="72">
        <f t="shared" si="175"/>
        <v>0</v>
      </c>
      <c r="AP411" s="72">
        <f t="shared" si="175"/>
        <v>0</v>
      </c>
      <c r="AQ411" s="72">
        <f t="shared" si="175"/>
        <v>0</v>
      </c>
      <c r="AR411" s="72">
        <f t="shared" si="175"/>
        <v>0</v>
      </c>
      <c r="AS411" s="72">
        <f t="shared" si="175"/>
        <v>0</v>
      </c>
      <c r="AT411" s="72">
        <f t="shared" si="175"/>
        <v>0</v>
      </c>
    </row>
    <row r="412" spans="4:46" ht="15" hidden="1" outlineLevel="1" thickBot="1" x14ac:dyDescent="0.4">
      <c r="D412" s="58">
        <v>88</v>
      </c>
      <c r="E412" s="58" t="str">
        <v>Unused</v>
      </c>
      <c r="G412" s="72">
        <f t="shared" ref="G412" si="176">G$317*G250</f>
        <v>0</v>
      </c>
      <c r="H412" s="72">
        <f t="shared" ref="H412:AT412" si="177">H$317*H250</f>
        <v>0</v>
      </c>
      <c r="I412" s="72">
        <f t="shared" si="177"/>
        <v>0</v>
      </c>
      <c r="J412" s="72">
        <f t="shared" si="177"/>
        <v>0</v>
      </c>
      <c r="K412" s="72">
        <f t="shared" si="177"/>
        <v>0</v>
      </c>
      <c r="L412" s="72">
        <f t="shared" si="177"/>
        <v>0</v>
      </c>
      <c r="M412" s="72">
        <f t="shared" si="177"/>
        <v>0</v>
      </c>
      <c r="N412" s="72">
        <f t="shared" si="177"/>
        <v>0</v>
      </c>
      <c r="O412" s="72">
        <f t="shared" si="177"/>
        <v>0</v>
      </c>
      <c r="P412" s="72">
        <f t="shared" si="177"/>
        <v>0</v>
      </c>
      <c r="Q412" s="72">
        <f t="shared" si="177"/>
        <v>0</v>
      </c>
      <c r="R412" s="72">
        <f t="shared" si="177"/>
        <v>0</v>
      </c>
      <c r="S412" s="72">
        <f t="shared" si="177"/>
        <v>0</v>
      </c>
      <c r="T412" s="72">
        <f t="shared" si="177"/>
        <v>0</v>
      </c>
      <c r="U412" s="72">
        <f t="shared" si="177"/>
        <v>0</v>
      </c>
      <c r="V412" s="72">
        <f t="shared" si="177"/>
        <v>0</v>
      </c>
      <c r="W412" s="72">
        <f t="shared" si="177"/>
        <v>0</v>
      </c>
      <c r="X412" s="72">
        <f t="shared" si="177"/>
        <v>0</v>
      </c>
      <c r="Y412" s="72">
        <f t="shared" si="177"/>
        <v>0</v>
      </c>
      <c r="Z412" s="72">
        <f t="shared" si="177"/>
        <v>0</v>
      </c>
      <c r="AA412" s="72">
        <f t="shared" si="177"/>
        <v>0</v>
      </c>
      <c r="AB412" s="72">
        <f t="shared" si="177"/>
        <v>0</v>
      </c>
      <c r="AC412" s="72">
        <f t="shared" si="177"/>
        <v>0</v>
      </c>
      <c r="AD412" s="72">
        <f t="shared" si="177"/>
        <v>0</v>
      </c>
      <c r="AE412" s="72">
        <f t="shared" si="177"/>
        <v>0</v>
      </c>
      <c r="AF412" s="72">
        <f t="shared" si="177"/>
        <v>0</v>
      </c>
      <c r="AG412" s="72">
        <f t="shared" si="177"/>
        <v>0</v>
      </c>
      <c r="AH412" s="72">
        <f t="shared" si="177"/>
        <v>0</v>
      </c>
      <c r="AI412" s="72">
        <f t="shared" si="177"/>
        <v>0</v>
      </c>
      <c r="AJ412" s="72">
        <f t="shared" si="177"/>
        <v>0</v>
      </c>
      <c r="AK412" s="72">
        <f t="shared" si="177"/>
        <v>0</v>
      </c>
      <c r="AL412" s="72">
        <f t="shared" si="177"/>
        <v>0</v>
      </c>
      <c r="AM412" s="72">
        <f t="shared" si="177"/>
        <v>0</v>
      </c>
      <c r="AN412" s="72">
        <f t="shared" si="177"/>
        <v>0</v>
      </c>
      <c r="AO412" s="72">
        <f t="shared" si="177"/>
        <v>0</v>
      </c>
      <c r="AP412" s="72">
        <f t="shared" si="177"/>
        <v>0</v>
      </c>
      <c r="AQ412" s="72">
        <f t="shared" si="177"/>
        <v>0</v>
      </c>
      <c r="AR412" s="72">
        <f t="shared" si="177"/>
        <v>0</v>
      </c>
      <c r="AS412" s="72">
        <f t="shared" si="177"/>
        <v>0</v>
      </c>
      <c r="AT412" s="72">
        <f t="shared" si="177"/>
        <v>0</v>
      </c>
    </row>
    <row r="413" spans="4:46" ht="15" hidden="1" outlineLevel="1" thickBot="1" x14ac:dyDescent="0.4">
      <c r="D413" s="58">
        <v>89</v>
      </c>
      <c r="E413" s="58" t="str">
        <v>SEG3_New Microtrench_SDU</v>
      </c>
      <c r="G413" s="72">
        <f t="shared" ref="G413" si="178">G$317*G251</f>
        <v>12.517262796631163</v>
      </c>
      <c r="H413" s="72">
        <f t="shared" ref="H413:AT413" si="179">H$317*H251</f>
        <v>12.514926159733617</v>
      </c>
      <c r="I413" s="72">
        <f t="shared" si="179"/>
        <v>12.5</v>
      </c>
      <c r="J413" s="72">
        <f t="shared" si="179"/>
        <v>12.55875</v>
      </c>
      <c r="K413" s="72">
        <f t="shared" si="179"/>
        <v>12.617776124999999</v>
      </c>
      <c r="L413" s="72">
        <f t="shared" si="179"/>
        <v>12.677079672787501</v>
      </c>
      <c r="M413" s="72">
        <f t="shared" si="179"/>
        <v>12.736661947249599</v>
      </c>
      <c r="N413" s="72">
        <f t="shared" si="179"/>
        <v>12.796524258401673</v>
      </c>
      <c r="O413" s="72">
        <f t="shared" si="179"/>
        <v>12.856667922416163</v>
      </c>
      <c r="P413" s="72">
        <f t="shared" si="179"/>
        <v>12.917094261651519</v>
      </c>
      <c r="Q413" s="72">
        <f t="shared" si="179"/>
        <v>12.977804604681278</v>
      </c>
      <c r="R413" s="72">
        <f t="shared" si="179"/>
        <v>13.038800286323282</v>
      </c>
      <c r="S413" s="72">
        <f t="shared" si="179"/>
        <v>13.100082647669002</v>
      </c>
      <c r="T413" s="72">
        <f t="shared" si="179"/>
        <v>13.161653036113046</v>
      </c>
      <c r="U413" s="72">
        <f t="shared" si="179"/>
        <v>13.223512805382777</v>
      </c>
      <c r="V413" s="72">
        <f t="shared" si="179"/>
        <v>13.285663315568073</v>
      </c>
      <c r="W413" s="72">
        <f t="shared" si="179"/>
        <v>13.348105933151247</v>
      </c>
      <c r="X413" s="72">
        <f t="shared" si="179"/>
        <v>13.410842031037056</v>
      </c>
      <c r="Y413" s="72">
        <f t="shared" si="179"/>
        <v>13.473872988582931</v>
      </c>
      <c r="Z413" s="72">
        <f t="shared" si="179"/>
        <v>13.537200191629271</v>
      </c>
      <c r="AA413" s="72">
        <f t="shared" si="179"/>
        <v>13.600825032529924</v>
      </c>
      <c r="AB413" s="72">
        <f t="shared" si="179"/>
        <v>13.664748910182817</v>
      </c>
      <c r="AC413" s="72">
        <f t="shared" si="179"/>
        <v>13.728973230060676</v>
      </c>
      <c r="AD413" s="72">
        <f t="shared" si="179"/>
        <v>13.793499404241961</v>
      </c>
      <c r="AE413" s="72">
        <f t="shared" si="179"/>
        <v>13.858328851441899</v>
      </c>
      <c r="AF413" s="72">
        <f t="shared" si="179"/>
        <v>13.923462997043677</v>
      </c>
      <c r="AG413" s="72">
        <f t="shared" si="179"/>
        <v>13.988903273129784</v>
      </c>
      <c r="AH413" s="72">
        <f t="shared" si="179"/>
        <v>14.054651118513492</v>
      </c>
      <c r="AI413" s="72">
        <f t="shared" si="179"/>
        <v>14.120707978770504</v>
      </c>
      <c r="AJ413" s="72">
        <f t="shared" si="179"/>
        <v>14.187075306270726</v>
      </c>
      <c r="AK413" s="72">
        <f t="shared" si="179"/>
        <v>14.253754560210199</v>
      </c>
      <c r="AL413" s="72">
        <f t="shared" si="179"/>
        <v>14.320747206643187</v>
      </c>
      <c r="AM413" s="72">
        <f t="shared" si="179"/>
        <v>14.388054718514407</v>
      </c>
      <c r="AN413" s="72">
        <f t="shared" si="179"/>
        <v>14.455678575691426</v>
      </c>
      <c r="AO413" s="72">
        <f t="shared" si="179"/>
        <v>14.523620264997177</v>
      </c>
      <c r="AP413" s="72">
        <f t="shared" si="179"/>
        <v>14.591881280242664</v>
      </c>
      <c r="AQ413" s="72">
        <f t="shared" si="179"/>
        <v>14.660463122259804</v>
      </c>
      <c r="AR413" s="72">
        <f t="shared" si="179"/>
        <v>14.729367298934424</v>
      </c>
      <c r="AS413" s="72">
        <f t="shared" si="179"/>
        <v>14.798595325239416</v>
      </c>
      <c r="AT413" s="72">
        <f t="shared" si="179"/>
        <v>14.868148723268041</v>
      </c>
    </row>
    <row r="414" spans="4:46" ht="15" hidden="1" outlineLevel="1" thickBot="1" x14ac:dyDescent="0.4">
      <c r="D414" s="58">
        <v>90</v>
      </c>
      <c r="E414" s="58" t="str">
        <v>SEG3_Soft_Duct in New_Duct_SDU</v>
      </c>
      <c r="G414" s="72">
        <f t="shared" ref="G414" si="180">G$317*G252</f>
        <v>25.034525593262327</v>
      </c>
      <c r="H414" s="72">
        <f t="shared" ref="H414:AT414" si="181">H$317*H252</f>
        <v>25.029852319467235</v>
      </c>
      <c r="I414" s="72">
        <f t="shared" si="181"/>
        <v>25</v>
      </c>
      <c r="J414" s="72">
        <f t="shared" si="181"/>
        <v>25.1175</v>
      </c>
      <c r="K414" s="72">
        <f t="shared" si="181"/>
        <v>25.235552249999998</v>
      </c>
      <c r="L414" s="72">
        <f t="shared" si="181"/>
        <v>25.354159345575003</v>
      </c>
      <c r="M414" s="72">
        <f t="shared" si="181"/>
        <v>25.473323894499199</v>
      </c>
      <c r="N414" s="72">
        <f t="shared" si="181"/>
        <v>25.593048516803346</v>
      </c>
      <c r="O414" s="72">
        <f t="shared" si="181"/>
        <v>25.713335844832326</v>
      </c>
      <c r="P414" s="72">
        <f t="shared" si="181"/>
        <v>25.834188523303037</v>
      </c>
      <c r="Q414" s="72">
        <f t="shared" si="181"/>
        <v>25.955609209362557</v>
      </c>
      <c r="R414" s="72">
        <f t="shared" si="181"/>
        <v>26.077600572646563</v>
      </c>
      <c r="S414" s="72">
        <f t="shared" si="181"/>
        <v>26.200165295338003</v>
      </c>
      <c r="T414" s="72">
        <f t="shared" si="181"/>
        <v>26.323306072226092</v>
      </c>
      <c r="U414" s="72">
        <f t="shared" si="181"/>
        <v>26.447025610765554</v>
      </c>
      <c r="V414" s="72">
        <f t="shared" si="181"/>
        <v>26.571326631136145</v>
      </c>
      <c r="W414" s="72">
        <f t="shared" si="181"/>
        <v>26.696211866302495</v>
      </c>
      <c r="X414" s="72">
        <f t="shared" si="181"/>
        <v>26.821684062074112</v>
      </c>
      <c r="Y414" s="72">
        <f t="shared" si="181"/>
        <v>26.947745977165862</v>
      </c>
      <c r="Z414" s="72">
        <f t="shared" si="181"/>
        <v>27.074400383258542</v>
      </c>
      <c r="AA414" s="72">
        <f t="shared" si="181"/>
        <v>27.201650065059848</v>
      </c>
      <c r="AB414" s="72">
        <f t="shared" si="181"/>
        <v>27.329497820365635</v>
      </c>
      <c r="AC414" s="72">
        <f t="shared" si="181"/>
        <v>27.457946460121352</v>
      </c>
      <c r="AD414" s="72">
        <f t="shared" si="181"/>
        <v>27.586998808483923</v>
      </c>
      <c r="AE414" s="72">
        <f t="shared" si="181"/>
        <v>27.716657702883797</v>
      </c>
      <c r="AF414" s="72">
        <f t="shared" si="181"/>
        <v>27.846925994087353</v>
      </c>
      <c r="AG414" s="72">
        <f t="shared" si="181"/>
        <v>27.977806546259568</v>
      </c>
      <c r="AH414" s="72">
        <f t="shared" si="181"/>
        <v>28.109302237026984</v>
      </c>
      <c r="AI414" s="72">
        <f t="shared" si="181"/>
        <v>28.241415957541008</v>
      </c>
      <c r="AJ414" s="72">
        <f t="shared" si="181"/>
        <v>28.374150612541452</v>
      </c>
      <c r="AK414" s="72">
        <f t="shared" si="181"/>
        <v>28.507509120420398</v>
      </c>
      <c r="AL414" s="72">
        <f t="shared" si="181"/>
        <v>28.641494413286374</v>
      </c>
      <c r="AM414" s="72">
        <f t="shared" si="181"/>
        <v>28.776109437028815</v>
      </c>
      <c r="AN414" s="72">
        <f t="shared" si="181"/>
        <v>28.911357151382852</v>
      </c>
      <c r="AO414" s="72">
        <f t="shared" si="181"/>
        <v>29.047240529994355</v>
      </c>
      <c r="AP414" s="72">
        <f t="shared" si="181"/>
        <v>29.183762560485327</v>
      </c>
      <c r="AQ414" s="72">
        <f t="shared" si="181"/>
        <v>29.320926244519608</v>
      </c>
      <c r="AR414" s="72">
        <f t="shared" si="181"/>
        <v>29.458734597868848</v>
      </c>
      <c r="AS414" s="72">
        <f t="shared" si="181"/>
        <v>29.597190650478833</v>
      </c>
      <c r="AT414" s="72">
        <f t="shared" si="181"/>
        <v>29.736297446536081</v>
      </c>
    </row>
    <row r="415" spans="4:46" ht="15" hidden="1" outlineLevel="1" thickBot="1" x14ac:dyDescent="0.4">
      <c r="D415" s="58">
        <v>91</v>
      </c>
      <c r="E415" s="58" t="str">
        <v>SEG3_Footway_Duct in New_Duct_SDU</v>
      </c>
      <c r="G415" s="72">
        <f t="shared" ref="G415" si="182">G$317*G253</f>
        <v>55.075956305177115</v>
      </c>
      <c r="H415" s="72">
        <f t="shared" ref="H415:AT415" si="183">H$317*H253</f>
        <v>55.065675102827917</v>
      </c>
      <c r="I415" s="72">
        <f t="shared" si="183"/>
        <v>55</v>
      </c>
      <c r="J415" s="72">
        <f t="shared" si="183"/>
        <v>55.258499999999998</v>
      </c>
      <c r="K415" s="72">
        <f t="shared" si="183"/>
        <v>55.518214950000001</v>
      </c>
      <c r="L415" s="72">
        <f t="shared" si="183"/>
        <v>55.779150560265002</v>
      </c>
      <c r="M415" s="72">
        <f t="shared" si="183"/>
        <v>56.041312567898245</v>
      </c>
      <c r="N415" s="72">
        <f t="shared" si="183"/>
        <v>56.304706736967361</v>
      </c>
      <c r="O415" s="72">
        <f t="shared" si="183"/>
        <v>56.56933885863112</v>
      </c>
      <c r="P415" s="72">
        <f t="shared" si="183"/>
        <v>56.835214751266683</v>
      </c>
      <c r="Q415" s="72">
        <f t="shared" si="183"/>
        <v>57.102340260597622</v>
      </c>
      <c r="R415" s="72">
        <f t="shared" si="183"/>
        <v>57.370721259822446</v>
      </c>
      <c r="S415" s="72">
        <f t="shared" si="183"/>
        <v>57.640363649743605</v>
      </c>
      <c r="T415" s="72">
        <f t="shared" si="183"/>
        <v>57.911273358897411</v>
      </c>
      <c r="U415" s="72">
        <f t="shared" si="183"/>
        <v>58.183456343684227</v>
      </c>
      <c r="V415" s="72">
        <f t="shared" si="183"/>
        <v>58.456918588499526</v>
      </c>
      <c r="W415" s="72">
        <f t="shared" si="183"/>
        <v>58.731666105865486</v>
      </c>
      <c r="X415" s="72">
        <f t="shared" si="183"/>
        <v>59.007704936563051</v>
      </c>
      <c r="Y415" s="72">
        <f t="shared" si="183"/>
        <v>59.285041149764893</v>
      </c>
      <c r="Z415" s="72">
        <f t="shared" si="183"/>
        <v>59.56368084316879</v>
      </c>
      <c r="AA415" s="72">
        <f t="shared" si="183"/>
        <v>59.843630143131669</v>
      </c>
      <c r="AB415" s="72">
        <f t="shared" si="183"/>
        <v>60.124895204804396</v>
      </c>
      <c r="AC415" s="72">
        <f t="shared" si="183"/>
        <v>60.40748221226697</v>
      </c>
      <c r="AD415" s="72">
        <f t="shared" si="183"/>
        <v>60.691397378664618</v>
      </c>
      <c r="AE415" s="72">
        <f t="shared" si="183"/>
        <v>60.976646946344353</v>
      </c>
      <c r="AF415" s="72">
        <f t="shared" si="183"/>
        <v>61.263237186992171</v>
      </c>
      <c r="AG415" s="72">
        <f t="shared" si="183"/>
        <v>61.55117440177105</v>
      </c>
      <c r="AH415" s="72">
        <f t="shared" si="183"/>
        <v>61.840464921459365</v>
      </c>
      <c r="AI415" s="72">
        <f t="shared" si="183"/>
        <v>62.131115106590222</v>
      </c>
      <c r="AJ415" s="72">
        <f t="shared" si="183"/>
        <v>62.423131347591195</v>
      </c>
      <c r="AK415" s="72">
        <f t="shared" si="183"/>
        <v>62.716520064924872</v>
      </c>
      <c r="AL415" s="72">
        <f t="shared" si="183"/>
        <v>63.011287709230025</v>
      </c>
      <c r="AM415" s="72">
        <f t="shared" si="183"/>
        <v>63.307440761463397</v>
      </c>
      <c r="AN415" s="72">
        <f t="shared" si="183"/>
        <v>63.604985733042277</v>
      </c>
      <c r="AO415" s="72">
        <f t="shared" si="183"/>
        <v>63.90392916598757</v>
      </c>
      <c r="AP415" s="72">
        <f t="shared" si="183"/>
        <v>64.204277633067719</v>
      </c>
      <c r="AQ415" s="72">
        <f t="shared" si="183"/>
        <v>64.506037737943146</v>
      </c>
      <c r="AR415" s="72">
        <f t="shared" si="183"/>
        <v>64.809216115311457</v>
      </c>
      <c r="AS415" s="72">
        <f t="shared" si="183"/>
        <v>65.113819431053429</v>
      </c>
      <c r="AT415" s="72">
        <f t="shared" si="183"/>
        <v>65.41985438237937</v>
      </c>
    </row>
    <row r="416" spans="4:46" ht="15" hidden="1" outlineLevel="1" thickBot="1" x14ac:dyDescent="0.4">
      <c r="D416" s="58">
        <v>92</v>
      </c>
      <c r="E416" s="58" t="str">
        <v>SEG3_Carriageway_Duct in New_Duct_SDU</v>
      </c>
      <c r="G416" s="72">
        <f t="shared" ref="G416" si="184">G$317*G254</f>
        <v>105.14500749170176</v>
      </c>
      <c r="H416" s="72">
        <f t="shared" ref="H416:AT416" si="185">H$317*H254</f>
        <v>105.12537974176239</v>
      </c>
      <c r="I416" s="72">
        <f t="shared" si="185"/>
        <v>105</v>
      </c>
      <c r="J416" s="72">
        <f t="shared" si="185"/>
        <v>105.4935</v>
      </c>
      <c r="K416" s="72">
        <f t="shared" si="185"/>
        <v>105.98931945</v>
      </c>
      <c r="L416" s="72">
        <f t="shared" si="185"/>
        <v>106.48746925141501</v>
      </c>
      <c r="M416" s="72">
        <f t="shared" si="185"/>
        <v>106.98796035689664</v>
      </c>
      <c r="N416" s="72">
        <f t="shared" si="185"/>
        <v>107.49080377057405</v>
      </c>
      <c r="O416" s="72">
        <f t="shared" si="185"/>
        <v>107.99601054829577</v>
      </c>
      <c r="P416" s="72">
        <f t="shared" si="185"/>
        <v>108.50359179787276</v>
      </c>
      <c r="Q416" s="72">
        <f t="shared" si="185"/>
        <v>109.01355867932274</v>
      </c>
      <c r="R416" s="72">
        <f t="shared" si="185"/>
        <v>109.52592240511558</v>
      </c>
      <c r="S416" s="72">
        <f t="shared" si="185"/>
        <v>110.04069424041961</v>
      </c>
      <c r="T416" s="72">
        <f t="shared" si="185"/>
        <v>110.5578855033496</v>
      </c>
      <c r="U416" s="72">
        <f t="shared" si="185"/>
        <v>111.07750756521533</v>
      </c>
      <c r="V416" s="72">
        <f t="shared" si="185"/>
        <v>111.59957185077184</v>
      </c>
      <c r="W416" s="72">
        <f t="shared" si="185"/>
        <v>112.12408983847047</v>
      </c>
      <c r="X416" s="72">
        <f t="shared" si="185"/>
        <v>112.65107306071127</v>
      </c>
      <c r="Y416" s="72">
        <f t="shared" si="185"/>
        <v>113.18053310409661</v>
      </c>
      <c r="Z416" s="72">
        <f t="shared" si="185"/>
        <v>113.71248160968588</v>
      </c>
      <c r="AA416" s="72">
        <f t="shared" si="185"/>
        <v>114.24693027325137</v>
      </c>
      <c r="AB416" s="72">
        <f t="shared" si="185"/>
        <v>114.78389084553565</v>
      </c>
      <c r="AC416" s="72">
        <f t="shared" si="185"/>
        <v>115.32337513250967</v>
      </c>
      <c r="AD416" s="72">
        <f t="shared" si="185"/>
        <v>115.86539499563246</v>
      </c>
      <c r="AE416" s="72">
        <f t="shared" si="185"/>
        <v>116.40996235211196</v>
      </c>
      <c r="AF416" s="72">
        <f t="shared" si="185"/>
        <v>116.9570891751669</v>
      </c>
      <c r="AG416" s="72">
        <f t="shared" si="185"/>
        <v>117.50678749429018</v>
      </c>
      <c r="AH416" s="72">
        <f t="shared" si="185"/>
        <v>118.05906939551332</v>
      </c>
      <c r="AI416" s="72">
        <f t="shared" si="185"/>
        <v>118.61394702167225</v>
      </c>
      <c r="AJ416" s="72">
        <f t="shared" si="185"/>
        <v>119.17143257267411</v>
      </c>
      <c r="AK416" s="72">
        <f t="shared" si="185"/>
        <v>119.73153830576567</v>
      </c>
      <c r="AL416" s="72">
        <f t="shared" si="185"/>
        <v>120.29427653580277</v>
      </c>
      <c r="AM416" s="72">
        <f t="shared" si="185"/>
        <v>120.85965963552104</v>
      </c>
      <c r="AN416" s="72">
        <f t="shared" si="185"/>
        <v>121.42770003580799</v>
      </c>
      <c r="AO416" s="72">
        <f t="shared" si="185"/>
        <v>121.9984102259763</v>
      </c>
      <c r="AP416" s="72">
        <f t="shared" si="185"/>
        <v>122.57180275403839</v>
      </c>
      <c r="AQ416" s="72">
        <f t="shared" si="185"/>
        <v>123.14789022698237</v>
      </c>
      <c r="AR416" s="72">
        <f t="shared" si="185"/>
        <v>123.72668531104917</v>
      </c>
      <c r="AS416" s="72">
        <f t="shared" si="185"/>
        <v>124.3082007320111</v>
      </c>
      <c r="AT416" s="72">
        <f t="shared" si="185"/>
        <v>124.89244927545155</v>
      </c>
    </row>
    <row r="417" spans="4:46" ht="15" hidden="1" outlineLevel="1" thickBot="1" x14ac:dyDescent="0.4">
      <c r="D417" s="58">
        <v>93</v>
      </c>
      <c r="E417" s="58" t="str">
        <v>Unused</v>
      </c>
      <c r="G417" s="72">
        <f t="shared" ref="G417" si="186">G$317*G255</f>
        <v>0</v>
      </c>
      <c r="H417" s="72">
        <f t="shared" ref="H417:AT417" si="187">H$317*H255</f>
        <v>0</v>
      </c>
      <c r="I417" s="72">
        <f t="shared" si="187"/>
        <v>0</v>
      </c>
      <c r="J417" s="72">
        <f t="shared" si="187"/>
        <v>0</v>
      </c>
      <c r="K417" s="72">
        <f t="shared" si="187"/>
        <v>0</v>
      </c>
      <c r="L417" s="72">
        <f t="shared" si="187"/>
        <v>0</v>
      </c>
      <c r="M417" s="72">
        <f t="shared" si="187"/>
        <v>0</v>
      </c>
      <c r="N417" s="72">
        <f t="shared" si="187"/>
        <v>0</v>
      </c>
      <c r="O417" s="72">
        <f t="shared" si="187"/>
        <v>0</v>
      </c>
      <c r="P417" s="72">
        <f t="shared" si="187"/>
        <v>0</v>
      </c>
      <c r="Q417" s="72">
        <f t="shared" si="187"/>
        <v>0</v>
      </c>
      <c r="R417" s="72">
        <f t="shared" si="187"/>
        <v>0</v>
      </c>
      <c r="S417" s="72">
        <f t="shared" si="187"/>
        <v>0</v>
      </c>
      <c r="T417" s="72">
        <f t="shared" si="187"/>
        <v>0</v>
      </c>
      <c r="U417" s="72">
        <f t="shared" si="187"/>
        <v>0</v>
      </c>
      <c r="V417" s="72">
        <f t="shared" si="187"/>
        <v>0</v>
      </c>
      <c r="W417" s="72">
        <f t="shared" si="187"/>
        <v>0</v>
      </c>
      <c r="X417" s="72">
        <f t="shared" si="187"/>
        <v>0</v>
      </c>
      <c r="Y417" s="72">
        <f t="shared" si="187"/>
        <v>0</v>
      </c>
      <c r="Z417" s="72">
        <f t="shared" si="187"/>
        <v>0</v>
      </c>
      <c r="AA417" s="72">
        <f t="shared" si="187"/>
        <v>0</v>
      </c>
      <c r="AB417" s="72">
        <f t="shared" si="187"/>
        <v>0</v>
      </c>
      <c r="AC417" s="72">
        <f t="shared" si="187"/>
        <v>0</v>
      </c>
      <c r="AD417" s="72">
        <f t="shared" si="187"/>
        <v>0</v>
      </c>
      <c r="AE417" s="72">
        <f t="shared" si="187"/>
        <v>0</v>
      </c>
      <c r="AF417" s="72">
        <f t="shared" si="187"/>
        <v>0</v>
      </c>
      <c r="AG417" s="72">
        <f t="shared" si="187"/>
        <v>0</v>
      </c>
      <c r="AH417" s="72">
        <f t="shared" si="187"/>
        <v>0</v>
      </c>
      <c r="AI417" s="72">
        <f t="shared" si="187"/>
        <v>0</v>
      </c>
      <c r="AJ417" s="72">
        <f t="shared" si="187"/>
        <v>0</v>
      </c>
      <c r="AK417" s="72">
        <f t="shared" si="187"/>
        <v>0</v>
      </c>
      <c r="AL417" s="72">
        <f t="shared" si="187"/>
        <v>0</v>
      </c>
      <c r="AM417" s="72">
        <f t="shared" si="187"/>
        <v>0</v>
      </c>
      <c r="AN417" s="72">
        <f t="shared" si="187"/>
        <v>0</v>
      </c>
      <c r="AO417" s="72">
        <f t="shared" si="187"/>
        <v>0</v>
      </c>
      <c r="AP417" s="72">
        <f t="shared" si="187"/>
        <v>0</v>
      </c>
      <c r="AQ417" s="72">
        <f t="shared" si="187"/>
        <v>0</v>
      </c>
      <c r="AR417" s="72">
        <f t="shared" si="187"/>
        <v>0</v>
      </c>
      <c r="AS417" s="72">
        <f t="shared" si="187"/>
        <v>0</v>
      </c>
      <c r="AT417" s="72">
        <f t="shared" si="187"/>
        <v>0</v>
      </c>
    </row>
    <row r="418" spans="4:46" ht="15" hidden="1" outlineLevel="1" thickBot="1" x14ac:dyDescent="0.4">
      <c r="D418" s="58">
        <v>94</v>
      </c>
      <c r="E418" s="58" t="str">
        <v>Unused</v>
      </c>
      <c r="G418" s="72">
        <f t="shared" ref="G418" si="188">G$317*G256</f>
        <v>0</v>
      </c>
      <c r="H418" s="72">
        <f t="shared" ref="H418:AT418" si="189">H$317*H256</f>
        <v>0</v>
      </c>
      <c r="I418" s="72">
        <f t="shared" si="189"/>
        <v>0</v>
      </c>
      <c r="J418" s="72">
        <f t="shared" si="189"/>
        <v>0</v>
      </c>
      <c r="K418" s="72">
        <f t="shared" si="189"/>
        <v>0</v>
      </c>
      <c r="L418" s="72">
        <f t="shared" si="189"/>
        <v>0</v>
      </c>
      <c r="M418" s="72">
        <f t="shared" si="189"/>
        <v>0</v>
      </c>
      <c r="N418" s="72">
        <f t="shared" si="189"/>
        <v>0</v>
      </c>
      <c r="O418" s="72">
        <f t="shared" si="189"/>
        <v>0</v>
      </c>
      <c r="P418" s="72">
        <f t="shared" si="189"/>
        <v>0</v>
      </c>
      <c r="Q418" s="72">
        <f t="shared" si="189"/>
        <v>0</v>
      </c>
      <c r="R418" s="72">
        <f t="shared" si="189"/>
        <v>0</v>
      </c>
      <c r="S418" s="72">
        <f t="shared" si="189"/>
        <v>0</v>
      </c>
      <c r="T418" s="72">
        <f t="shared" si="189"/>
        <v>0</v>
      </c>
      <c r="U418" s="72">
        <f t="shared" si="189"/>
        <v>0</v>
      </c>
      <c r="V418" s="72">
        <f t="shared" si="189"/>
        <v>0</v>
      </c>
      <c r="W418" s="72">
        <f t="shared" si="189"/>
        <v>0</v>
      </c>
      <c r="X418" s="72">
        <f t="shared" si="189"/>
        <v>0</v>
      </c>
      <c r="Y418" s="72">
        <f t="shared" si="189"/>
        <v>0</v>
      </c>
      <c r="Z418" s="72">
        <f t="shared" si="189"/>
        <v>0</v>
      </c>
      <c r="AA418" s="72">
        <f t="shared" si="189"/>
        <v>0</v>
      </c>
      <c r="AB418" s="72">
        <f t="shared" si="189"/>
        <v>0</v>
      </c>
      <c r="AC418" s="72">
        <f t="shared" si="189"/>
        <v>0</v>
      </c>
      <c r="AD418" s="72">
        <f t="shared" si="189"/>
        <v>0</v>
      </c>
      <c r="AE418" s="72">
        <f t="shared" si="189"/>
        <v>0</v>
      </c>
      <c r="AF418" s="72">
        <f t="shared" si="189"/>
        <v>0</v>
      </c>
      <c r="AG418" s="72">
        <f t="shared" si="189"/>
        <v>0</v>
      </c>
      <c r="AH418" s="72">
        <f t="shared" si="189"/>
        <v>0</v>
      </c>
      <c r="AI418" s="72">
        <f t="shared" si="189"/>
        <v>0</v>
      </c>
      <c r="AJ418" s="72">
        <f t="shared" si="189"/>
        <v>0</v>
      </c>
      <c r="AK418" s="72">
        <f t="shared" si="189"/>
        <v>0</v>
      </c>
      <c r="AL418" s="72">
        <f t="shared" si="189"/>
        <v>0</v>
      </c>
      <c r="AM418" s="72">
        <f t="shared" si="189"/>
        <v>0</v>
      </c>
      <c r="AN418" s="72">
        <f t="shared" si="189"/>
        <v>0</v>
      </c>
      <c r="AO418" s="72">
        <f t="shared" si="189"/>
        <v>0</v>
      </c>
      <c r="AP418" s="72">
        <f t="shared" si="189"/>
        <v>0</v>
      </c>
      <c r="AQ418" s="72">
        <f t="shared" si="189"/>
        <v>0</v>
      </c>
      <c r="AR418" s="72">
        <f t="shared" si="189"/>
        <v>0</v>
      </c>
      <c r="AS418" s="72">
        <f t="shared" si="189"/>
        <v>0</v>
      </c>
      <c r="AT418" s="72">
        <f t="shared" si="189"/>
        <v>0</v>
      </c>
    </row>
    <row r="419" spans="4:46" ht="15" hidden="1" outlineLevel="1" thickBot="1" x14ac:dyDescent="0.4">
      <c r="D419" s="58">
        <v>95</v>
      </c>
      <c r="E419" s="58" t="str">
        <v>Unused</v>
      </c>
      <c r="G419" s="72">
        <f t="shared" ref="G419" si="190">G$317*G257</f>
        <v>0</v>
      </c>
      <c r="H419" s="72">
        <f t="shared" ref="H419:AT419" si="191">H$317*H257</f>
        <v>0</v>
      </c>
      <c r="I419" s="72">
        <f t="shared" si="191"/>
        <v>0</v>
      </c>
      <c r="J419" s="72">
        <f t="shared" si="191"/>
        <v>0</v>
      </c>
      <c r="K419" s="72">
        <f t="shared" si="191"/>
        <v>0</v>
      </c>
      <c r="L419" s="72">
        <f t="shared" si="191"/>
        <v>0</v>
      </c>
      <c r="M419" s="72">
        <f t="shared" si="191"/>
        <v>0</v>
      </c>
      <c r="N419" s="72">
        <f t="shared" si="191"/>
        <v>0</v>
      </c>
      <c r="O419" s="72">
        <f t="shared" si="191"/>
        <v>0</v>
      </c>
      <c r="P419" s="72">
        <f t="shared" si="191"/>
        <v>0</v>
      </c>
      <c r="Q419" s="72">
        <f t="shared" si="191"/>
        <v>0</v>
      </c>
      <c r="R419" s="72">
        <f t="shared" si="191"/>
        <v>0</v>
      </c>
      <c r="S419" s="72">
        <f t="shared" si="191"/>
        <v>0</v>
      </c>
      <c r="T419" s="72">
        <f t="shared" si="191"/>
        <v>0</v>
      </c>
      <c r="U419" s="72">
        <f t="shared" si="191"/>
        <v>0</v>
      </c>
      <c r="V419" s="72">
        <f t="shared" si="191"/>
        <v>0</v>
      </c>
      <c r="W419" s="72">
        <f t="shared" si="191"/>
        <v>0</v>
      </c>
      <c r="X419" s="72">
        <f t="shared" si="191"/>
        <v>0</v>
      </c>
      <c r="Y419" s="72">
        <f t="shared" si="191"/>
        <v>0</v>
      </c>
      <c r="Z419" s="72">
        <f t="shared" si="191"/>
        <v>0</v>
      </c>
      <c r="AA419" s="72">
        <f t="shared" si="191"/>
        <v>0</v>
      </c>
      <c r="AB419" s="72">
        <f t="shared" si="191"/>
        <v>0</v>
      </c>
      <c r="AC419" s="72">
        <f t="shared" si="191"/>
        <v>0</v>
      </c>
      <c r="AD419" s="72">
        <f t="shared" si="191"/>
        <v>0</v>
      </c>
      <c r="AE419" s="72">
        <f t="shared" si="191"/>
        <v>0</v>
      </c>
      <c r="AF419" s="72">
        <f t="shared" si="191"/>
        <v>0</v>
      </c>
      <c r="AG419" s="72">
        <f t="shared" si="191"/>
        <v>0</v>
      </c>
      <c r="AH419" s="72">
        <f t="shared" si="191"/>
        <v>0</v>
      </c>
      <c r="AI419" s="72">
        <f t="shared" si="191"/>
        <v>0</v>
      </c>
      <c r="AJ419" s="72">
        <f t="shared" si="191"/>
        <v>0</v>
      </c>
      <c r="AK419" s="72">
        <f t="shared" si="191"/>
        <v>0</v>
      </c>
      <c r="AL419" s="72">
        <f t="shared" si="191"/>
        <v>0</v>
      </c>
      <c r="AM419" s="72">
        <f t="shared" si="191"/>
        <v>0</v>
      </c>
      <c r="AN419" s="72">
        <f t="shared" si="191"/>
        <v>0</v>
      </c>
      <c r="AO419" s="72">
        <f t="shared" si="191"/>
        <v>0</v>
      </c>
      <c r="AP419" s="72">
        <f t="shared" si="191"/>
        <v>0</v>
      </c>
      <c r="AQ419" s="72">
        <f t="shared" si="191"/>
        <v>0</v>
      </c>
      <c r="AR419" s="72">
        <f t="shared" si="191"/>
        <v>0</v>
      </c>
      <c r="AS419" s="72">
        <f t="shared" si="191"/>
        <v>0</v>
      </c>
      <c r="AT419" s="72">
        <f t="shared" si="191"/>
        <v>0</v>
      </c>
    </row>
    <row r="420" spans="4:46" ht="15" hidden="1" outlineLevel="1" thickBot="1" x14ac:dyDescent="0.4">
      <c r="D420" s="58">
        <v>96</v>
      </c>
      <c r="E420" s="58" t="str">
        <v>SEG3_Existing_Duct_MDU</v>
      </c>
      <c r="G420" s="72">
        <f t="shared" ref="G420" si="192">G$317*G258</f>
        <v>0</v>
      </c>
      <c r="H420" s="72">
        <f t="shared" ref="H420:AT420" si="193">H$317*H258</f>
        <v>0</v>
      </c>
      <c r="I420" s="72">
        <f t="shared" si="193"/>
        <v>0</v>
      </c>
      <c r="J420" s="72">
        <f t="shared" si="193"/>
        <v>0</v>
      </c>
      <c r="K420" s="72">
        <f t="shared" si="193"/>
        <v>0</v>
      </c>
      <c r="L420" s="72">
        <f t="shared" si="193"/>
        <v>0</v>
      </c>
      <c r="M420" s="72">
        <f t="shared" si="193"/>
        <v>0</v>
      </c>
      <c r="N420" s="72">
        <f t="shared" si="193"/>
        <v>0</v>
      </c>
      <c r="O420" s="72">
        <f t="shared" si="193"/>
        <v>0</v>
      </c>
      <c r="P420" s="72">
        <f t="shared" si="193"/>
        <v>0</v>
      </c>
      <c r="Q420" s="72">
        <f t="shared" si="193"/>
        <v>0</v>
      </c>
      <c r="R420" s="72">
        <f t="shared" si="193"/>
        <v>0</v>
      </c>
      <c r="S420" s="72">
        <f t="shared" si="193"/>
        <v>0</v>
      </c>
      <c r="T420" s="72">
        <f t="shared" si="193"/>
        <v>0</v>
      </c>
      <c r="U420" s="72">
        <f t="shared" si="193"/>
        <v>0</v>
      </c>
      <c r="V420" s="72">
        <f t="shared" si="193"/>
        <v>0</v>
      </c>
      <c r="W420" s="72">
        <f t="shared" si="193"/>
        <v>0</v>
      </c>
      <c r="X420" s="72">
        <f t="shared" si="193"/>
        <v>0</v>
      </c>
      <c r="Y420" s="72">
        <f t="shared" si="193"/>
        <v>0</v>
      </c>
      <c r="Z420" s="72">
        <f t="shared" si="193"/>
        <v>0</v>
      </c>
      <c r="AA420" s="72">
        <f t="shared" si="193"/>
        <v>0</v>
      </c>
      <c r="AB420" s="72">
        <f t="shared" si="193"/>
        <v>0</v>
      </c>
      <c r="AC420" s="72">
        <f t="shared" si="193"/>
        <v>0</v>
      </c>
      <c r="AD420" s="72">
        <f t="shared" si="193"/>
        <v>0</v>
      </c>
      <c r="AE420" s="72">
        <f t="shared" si="193"/>
        <v>0</v>
      </c>
      <c r="AF420" s="72">
        <f t="shared" si="193"/>
        <v>0</v>
      </c>
      <c r="AG420" s="72">
        <f t="shared" si="193"/>
        <v>0</v>
      </c>
      <c r="AH420" s="72">
        <f t="shared" si="193"/>
        <v>0</v>
      </c>
      <c r="AI420" s="72">
        <f t="shared" si="193"/>
        <v>0</v>
      </c>
      <c r="AJ420" s="72">
        <f t="shared" si="193"/>
        <v>0</v>
      </c>
      <c r="AK420" s="72">
        <f t="shared" si="193"/>
        <v>0</v>
      </c>
      <c r="AL420" s="72">
        <f t="shared" si="193"/>
        <v>0</v>
      </c>
      <c r="AM420" s="72">
        <f t="shared" si="193"/>
        <v>0</v>
      </c>
      <c r="AN420" s="72">
        <f t="shared" si="193"/>
        <v>0</v>
      </c>
      <c r="AO420" s="72">
        <f t="shared" si="193"/>
        <v>0</v>
      </c>
      <c r="AP420" s="72">
        <f t="shared" si="193"/>
        <v>0</v>
      </c>
      <c r="AQ420" s="72">
        <f t="shared" si="193"/>
        <v>0</v>
      </c>
      <c r="AR420" s="72">
        <f t="shared" si="193"/>
        <v>0</v>
      </c>
      <c r="AS420" s="72">
        <f t="shared" si="193"/>
        <v>0</v>
      </c>
      <c r="AT420" s="72">
        <f t="shared" si="193"/>
        <v>0</v>
      </c>
    </row>
    <row r="421" spans="4:46" ht="15" hidden="1" outlineLevel="1" thickBot="1" x14ac:dyDescent="0.4">
      <c r="D421" s="58">
        <v>97</v>
      </c>
      <c r="E421" s="58" t="str">
        <v>Unused</v>
      </c>
      <c r="G421" s="72">
        <f t="shared" ref="G421" si="194">G$317*G259</f>
        <v>0</v>
      </c>
      <c r="H421" s="72">
        <f t="shared" ref="H421:AT421" si="195">H$317*H259</f>
        <v>0</v>
      </c>
      <c r="I421" s="72">
        <f t="shared" si="195"/>
        <v>0</v>
      </c>
      <c r="J421" s="72">
        <f t="shared" si="195"/>
        <v>0</v>
      </c>
      <c r="K421" s="72">
        <f t="shared" si="195"/>
        <v>0</v>
      </c>
      <c r="L421" s="72">
        <f t="shared" si="195"/>
        <v>0</v>
      </c>
      <c r="M421" s="72">
        <f t="shared" si="195"/>
        <v>0</v>
      </c>
      <c r="N421" s="72">
        <f t="shared" si="195"/>
        <v>0</v>
      </c>
      <c r="O421" s="72">
        <f t="shared" si="195"/>
        <v>0</v>
      </c>
      <c r="P421" s="72">
        <f t="shared" si="195"/>
        <v>0</v>
      </c>
      <c r="Q421" s="72">
        <f t="shared" si="195"/>
        <v>0</v>
      </c>
      <c r="R421" s="72">
        <f t="shared" si="195"/>
        <v>0</v>
      </c>
      <c r="S421" s="72">
        <f t="shared" si="195"/>
        <v>0</v>
      </c>
      <c r="T421" s="72">
        <f t="shared" si="195"/>
        <v>0</v>
      </c>
      <c r="U421" s="72">
        <f t="shared" si="195"/>
        <v>0</v>
      </c>
      <c r="V421" s="72">
        <f t="shared" si="195"/>
        <v>0</v>
      </c>
      <c r="W421" s="72">
        <f t="shared" si="195"/>
        <v>0</v>
      </c>
      <c r="X421" s="72">
        <f t="shared" si="195"/>
        <v>0</v>
      </c>
      <c r="Y421" s="72">
        <f t="shared" si="195"/>
        <v>0</v>
      </c>
      <c r="Z421" s="72">
        <f t="shared" si="195"/>
        <v>0</v>
      </c>
      <c r="AA421" s="72">
        <f t="shared" si="195"/>
        <v>0</v>
      </c>
      <c r="AB421" s="72">
        <f t="shared" si="195"/>
        <v>0</v>
      </c>
      <c r="AC421" s="72">
        <f t="shared" si="195"/>
        <v>0</v>
      </c>
      <c r="AD421" s="72">
        <f t="shared" si="195"/>
        <v>0</v>
      </c>
      <c r="AE421" s="72">
        <f t="shared" si="195"/>
        <v>0</v>
      </c>
      <c r="AF421" s="72">
        <f t="shared" si="195"/>
        <v>0</v>
      </c>
      <c r="AG421" s="72">
        <f t="shared" si="195"/>
        <v>0</v>
      </c>
      <c r="AH421" s="72">
        <f t="shared" si="195"/>
        <v>0</v>
      </c>
      <c r="AI421" s="72">
        <f t="shared" si="195"/>
        <v>0</v>
      </c>
      <c r="AJ421" s="72">
        <f t="shared" si="195"/>
        <v>0</v>
      </c>
      <c r="AK421" s="72">
        <f t="shared" si="195"/>
        <v>0</v>
      </c>
      <c r="AL421" s="72">
        <f t="shared" si="195"/>
        <v>0</v>
      </c>
      <c r="AM421" s="72">
        <f t="shared" si="195"/>
        <v>0</v>
      </c>
      <c r="AN421" s="72">
        <f t="shared" si="195"/>
        <v>0</v>
      </c>
      <c r="AO421" s="72">
        <f t="shared" si="195"/>
        <v>0</v>
      </c>
      <c r="AP421" s="72">
        <f t="shared" si="195"/>
        <v>0</v>
      </c>
      <c r="AQ421" s="72">
        <f t="shared" si="195"/>
        <v>0</v>
      </c>
      <c r="AR421" s="72">
        <f t="shared" si="195"/>
        <v>0</v>
      </c>
      <c r="AS421" s="72">
        <f t="shared" si="195"/>
        <v>0</v>
      </c>
      <c r="AT421" s="72">
        <f t="shared" si="195"/>
        <v>0</v>
      </c>
    </row>
    <row r="422" spans="4:46" ht="15" hidden="1" outlineLevel="1" thickBot="1" x14ac:dyDescent="0.4">
      <c r="D422" s="58">
        <v>98</v>
      </c>
      <c r="E422" s="58" t="str">
        <v>SEG3_New Microtrench_MDU</v>
      </c>
      <c r="G422" s="72">
        <f t="shared" ref="G422" si="196">G$317*G260</f>
        <v>12.517262796631163</v>
      </c>
      <c r="H422" s="72">
        <f t="shared" ref="H422:AT422" si="197">H$317*H260</f>
        <v>12.514926159733617</v>
      </c>
      <c r="I422" s="72">
        <f t="shared" si="197"/>
        <v>12.5</v>
      </c>
      <c r="J422" s="72">
        <f t="shared" si="197"/>
        <v>12.55875</v>
      </c>
      <c r="K422" s="72">
        <f t="shared" si="197"/>
        <v>12.617776124999999</v>
      </c>
      <c r="L422" s="72">
        <f t="shared" si="197"/>
        <v>12.677079672787501</v>
      </c>
      <c r="M422" s="72">
        <f t="shared" si="197"/>
        <v>12.736661947249599</v>
      </c>
      <c r="N422" s="72">
        <f t="shared" si="197"/>
        <v>12.796524258401673</v>
      </c>
      <c r="O422" s="72">
        <f t="shared" si="197"/>
        <v>12.856667922416163</v>
      </c>
      <c r="P422" s="72">
        <f t="shared" si="197"/>
        <v>12.917094261651519</v>
      </c>
      <c r="Q422" s="72">
        <f t="shared" si="197"/>
        <v>12.977804604681278</v>
      </c>
      <c r="R422" s="72">
        <f t="shared" si="197"/>
        <v>13.038800286323282</v>
      </c>
      <c r="S422" s="72">
        <f t="shared" si="197"/>
        <v>13.100082647669002</v>
      </c>
      <c r="T422" s="72">
        <f t="shared" si="197"/>
        <v>13.161653036113046</v>
      </c>
      <c r="U422" s="72">
        <f t="shared" si="197"/>
        <v>13.223512805382777</v>
      </c>
      <c r="V422" s="72">
        <f t="shared" si="197"/>
        <v>13.285663315568073</v>
      </c>
      <c r="W422" s="72">
        <f t="shared" si="197"/>
        <v>13.348105933151247</v>
      </c>
      <c r="X422" s="72">
        <f t="shared" si="197"/>
        <v>13.410842031037056</v>
      </c>
      <c r="Y422" s="72">
        <f t="shared" si="197"/>
        <v>13.473872988582931</v>
      </c>
      <c r="Z422" s="72">
        <f t="shared" si="197"/>
        <v>13.537200191629271</v>
      </c>
      <c r="AA422" s="72">
        <f t="shared" si="197"/>
        <v>13.600825032529924</v>
      </c>
      <c r="AB422" s="72">
        <f t="shared" si="197"/>
        <v>13.664748910182817</v>
      </c>
      <c r="AC422" s="72">
        <f t="shared" si="197"/>
        <v>13.728973230060676</v>
      </c>
      <c r="AD422" s="72">
        <f t="shared" si="197"/>
        <v>13.793499404241961</v>
      </c>
      <c r="AE422" s="72">
        <f t="shared" si="197"/>
        <v>13.858328851441899</v>
      </c>
      <c r="AF422" s="72">
        <f t="shared" si="197"/>
        <v>13.923462997043677</v>
      </c>
      <c r="AG422" s="72">
        <f t="shared" si="197"/>
        <v>13.988903273129784</v>
      </c>
      <c r="AH422" s="72">
        <f t="shared" si="197"/>
        <v>14.054651118513492</v>
      </c>
      <c r="AI422" s="72">
        <f t="shared" si="197"/>
        <v>14.120707978770504</v>
      </c>
      <c r="AJ422" s="72">
        <f t="shared" si="197"/>
        <v>14.187075306270726</v>
      </c>
      <c r="AK422" s="72">
        <f t="shared" si="197"/>
        <v>14.253754560210199</v>
      </c>
      <c r="AL422" s="72">
        <f t="shared" si="197"/>
        <v>14.320747206643187</v>
      </c>
      <c r="AM422" s="72">
        <f t="shared" si="197"/>
        <v>14.388054718514407</v>
      </c>
      <c r="AN422" s="72">
        <f t="shared" si="197"/>
        <v>14.455678575691426</v>
      </c>
      <c r="AO422" s="72">
        <f t="shared" si="197"/>
        <v>14.523620264997177</v>
      </c>
      <c r="AP422" s="72">
        <f t="shared" si="197"/>
        <v>14.591881280242664</v>
      </c>
      <c r="AQ422" s="72">
        <f t="shared" si="197"/>
        <v>14.660463122259804</v>
      </c>
      <c r="AR422" s="72">
        <f t="shared" si="197"/>
        <v>14.729367298934424</v>
      </c>
      <c r="AS422" s="72">
        <f t="shared" si="197"/>
        <v>14.798595325239416</v>
      </c>
      <c r="AT422" s="72">
        <f t="shared" si="197"/>
        <v>14.868148723268041</v>
      </c>
    </row>
    <row r="423" spans="4:46" ht="15" hidden="1" outlineLevel="1" thickBot="1" x14ac:dyDescent="0.4">
      <c r="D423" s="58">
        <v>99</v>
      </c>
      <c r="E423" s="58" t="str">
        <v>SEG3_Soft_Duct in New_Duct_MDU</v>
      </c>
      <c r="G423" s="72">
        <f t="shared" ref="G423" si="198">G$317*G261</f>
        <v>25.034525593262327</v>
      </c>
      <c r="H423" s="72">
        <f t="shared" ref="H423:AT423" si="199">H$317*H261</f>
        <v>25.029852319467235</v>
      </c>
      <c r="I423" s="72">
        <f t="shared" si="199"/>
        <v>25</v>
      </c>
      <c r="J423" s="72">
        <f t="shared" si="199"/>
        <v>25.1175</v>
      </c>
      <c r="K423" s="72">
        <f t="shared" si="199"/>
        <v>25.235552249999998</v>
      </c>
      <c r="L423" s="72">
        <f t="shared" si="199"/>
        <v>25.354159345575003</v>
      </c>
      <c r="M423" s="72">
        <f t="shared" si="199"/>
        <v>25.473323894499199</v>
      </c>
      <c r="N423" s="72">
        <f t="shared" si="199"/>
        <v>25.593048516803346</v>
      </c>
      <c r="O423" s="72">
        <f t="shared" si="199"/>
        <v>25.713335844832326</v>
      </c>
      <c r="P423" s="72">
        <f t="shared" si="199"/>
        <v>25.834188523303037</v>
      </c>
      <c r="Q423" s="72">
        <f t="shared" si="199"/>
        <v>25.955609209362557</v>
      </c>
      <c r="R423" s="72">
        <f t="shared" si="199"/>
        <v>26.077600572646563</v>
      </c>
      <c r="S423" s="72">
        <f t="shared" si="199"/>
        <v>26.200165295338003</v>
      </c>
      <c r="T423" s="72">
        <f t="shared" si="199"/>
        <v>26.323306072226092</v>
      </c>
      <c r="U423" s="72">
        <f t="shared" si="199"/>
        <v>26.447025610765554</v>
      </c>
      <c r="V423" s="72">
        <f t="shared" si="199"/>
        <v>26.571326631136145</v>
      </c>
      <c r="W423" s="72">
        <f t="shared" si="199"/>
        <v>26.696211866302495</v>
      </c>
      <c r="X423" s="72">
        <f t="shared" si="199"/>
        <v>26.821684062074112</v>
      </c>
      <c r="Y423" s="72">
        <f t="shared" si="199"/>
        <v>26.947745977165862</v>
      </c>
      <c r="Z423" s="72">
        <f t="shared" si="199"/>
        <v>27.074400383258542</v>
      </c>
      <c r="AA423" s="72">
        <f t="shared" si="199"/>
        <v>27.201650065059848</v>
      </c>
      <c r="AB423" s="72">
        <f t="shared" si="199"/>
        <v>27.329497820365635</v>
      </c>
      <c r="AC423" s="72">
        <f t="shared" si="199"/>
        <v>27.457946460121352</v>
      </c>
      <c r="AD423" s="72">
        <f t="shared" si="199"/>
        <v>27.586998808483923</v>
      </c>
      <c r="AE423" s="72">
        <f t="shared" si="199"/>
        <v>27.716657702883797</v>
      </c>
      <c r="AF423" s="72">
        <f t="shared" si="199"/>
        <v>27.846925994087353</v>
      </c>
      <c r="AG423" s="72">
        <f t="shared" si="199"/>
        <v>27.977806546259568</v>
      </c>
      <c r="AH423" s="72">
        <f t="shared" si="199"/>
        <v>28.109302237026984</v>
      </c>
      <c r="AI423" s="72">
        <f t="shared" si="199"/>
        <v>28.241415957541008</v>
      </c>
      <c r="AJ423" s="72">
        <f t="shared" si="199"/>
        <v>28.374150612541452</v>
      </c>
      <c r="AK423" s="72">
        <f t="shared" si="199"/>
        <v>28.507509120420398</v>
      </c>
      <c r="AL423" s="72">
        <f t="shared" si="199"/>
        <v>28.641494413286374</v>
      </c>
      <c r="AM423" s="72">
        <f t="shared" si="199"/>
        <v>28.776109437028815</v>
      </c>
      <c r="AN423" s="72">
        <f t="shared" si="199"/>
        <v>28.911357151382852</v>
      </c>
      <c r="AO423" s="72">
        <f t="shared" si="199"/>
        <v>29.047240529994355</v>
      </c>
      <c r="AP423" s="72">
        <f t="shared" si="199"/>
        <v>29.183762560485327</v>
      </c>
      <c r="AQ423" s="72">
        <f t="shared" si="199"/>
        <v>29.320926244519608</v>
      </c>
      <c r="AR423" s="72">
        <f t="shared" si="199"/>
        <v>29.458734597868848</v>
      </c>
      <c r="AS423" s="72">
        <f t="shared" si="199"/>
        <v>29.597190650478833</v>
      </c>
      <c r="AT423" s="72">
        <f t="shared" si="199"/>
        <v>29.736297446536081</v>
      </c>
    </row>
    <row r="424" spans="4:46" ht="15" hidden="1" outlineLevel="1" thickBot="1" x14ac:dyDescent="0.4">
      <c r="D424" s="58">
        <v>100</v>
      </c>
      <c r="E424" s="58" t="str">
        <v>SEG3_Footway_Duct in New_Duct_MDU</v>
      </c>
      <c r="G424" s="72">
        <f t="shared" ref="G424" si="200">G$317*G262</f>
        <v>55.075956305177115</v>
      </c>
      <c r="H424" s="72">
        <f t="shared" ref="H424:AT424" si="201">H$317*H262</f>
        <v>55.065675102827917</v>
      </c>
      <c r="I424" s="72">
        <f t="shared" si="201"/>
        <v>55</v>
      </c>
      <c r="J424" s="72">
        <f t="shared" si="201"/>
        <v>55.258499999999998</v>
      </c>
      <c r="K424" s="72">
        <f t="shared" si="201"/>
        <v>55.518214950000001</v>
      </c>
      <c r="L424" s="72">
        <f t="shared" si="201"/>
        <v>55.779150560265002</v>
      </c>
      <c r="M424" s="72">
        <f t="shared" si="201"/>
        <v>56.041312567898245</v>
      </c>
      <c r="N424" s="72">
        <f t="shared" si="201"/>
        <v>56.304706736967361</v>
      </c>
      <c r="O424" s="72">
        <f t="shared" si="201"/>
        <v>56.56933885863112</v>
      </c>
      <c r="P424" s="72">
        <f t="shared" si="201"/>
        <v>56.835214751266683</v>
      </c>
      <c r="Q424" s="72">
        <f t="shared" si="201"/>
        <v>57.102340260597622</v>
      </c>
      <c r="R424" s="72">
        <f t="shared" si="201"/>
        <v>57.370721259822446</v>
      </c>
      <c r="S424" s="72">
        <f t="shared" si="201"/>
        <v>57.640363649743605</v>
      </c>
      <c r="T424" s="72">
        <f t="shared" si="201"/>
        <v>57.911273358897411</v>
      </c>
      <c r="U424" s="72">
        <f t="shared" si="201"/>
        <v>58.183456343684227</v>
      </c>
      <c r="V424" s="72">
        <f t="shared" si="201"/>
        <v>58.456918588499526</v>
      </c>
      <c r="W424" s="72">
        <f t="shared" si="201"/>
        <v>58.731666105865486</v>
      </c>
      <c r="X424" s="72">
        <f t="shared" si="201"/>
        <v>59.007704936563051</v>
      </c>
      <c r="Y424" s="72">
        <f t="shared" si="201"/>
        <v>59.285041149764893</v>
      </c>
      <c r="Z424" s="72">
        <f t="shared" si="201"/>
        <v>59.56368084316879</v>
      </c>
      <c r="AA424" s="72">
        <f t="shared" si="201"/>
        <v>59.843630143131669</v>
      </c>
      <c r="AB424" s="72">
        <f t="shared" si="201"/>
        <v>60.124895204804396</v>
      </c>
      <c r="AC424" s="72">
        <f t="shared" si="201"/>
        <v>60.40748221226697</v>
      </c>
      <c r="AD424" s="72">
        <f t="shared" si="201"/>
        <v>60.691397378664618</v>
      </c>
      <c r="AE424" s="72">
        <f t="shared" si="201"/>
        <v>60.976646946344353</v>
      </c>
      <c r="AF424" s="72">
        <f t="shared" si="201"/>
        <v>61.263237186992171</v>
      </c>
      <c r="AG424" s="72">
        <f t="shared" si="201"/>
        <v>61.55117440177105</v>
      </c>
      <c r="AH424" s="72">
        <f t="shared" si="201"/>
        <v>61.840464921459365</v>
      </c>
      <c r="AI424" s="72">
        <f t="shared" si="201"/>
        <v>62.131115106590222</v>
      </c>
      <c r="AJ424" s="72">
        <f t="shared" si="201"/>
        <v>62.423131347591195</v>
      </c>
      <c r="AK424" s="72">
        <f t="shared" si="201"/>
        <v>62.716520064924872</v>
      </c>
      <c r="AL424" s="72">
        <f t="shared" si="201"/>
        <v>63.011287709230025</v>
      </c>
      <c r="AM424" s="72">
        <f t="shared" si="201"/>
        <v>63.307440761463397</v>
      </c>
      <c r="AN424" s="72">
        <f t="shared" si="201"/>
        <v>63.604985733042277</v>
      </c>
      <c r="AO424" s="72">
        <f t="shared" si="201"/>
        <v>63.90392916598757</v>
      </c>
      <c r="AP424" s="72">
        <f t="shared" si="201"/>
        <v>64.204277633067719</v>
      </c>
      <c r="AQ424" s="72">
        <f t="shared" si="201"/>
        <v>64.506037737943146</v>
      </c>
      <c r="AR424" s="72">
        <f t="shared" si="201"/>
        <v>64.809216115311457</v>
      </c>
      <c r="AS424" s="72">
        <f t="shared" si="201"/>
        <v>65.113819431053429</v>
      </c>
      <c r="AT424" s="72">
        <f t="shared" si="201"/>
        <v>65.41985438237937</v>
      </c>
    </row>
    <row r="425" spans="4:46" ht="15" hidden="1" outlineLevel="1" thickBot="1" x14ac:dyDescent="0.4">
      <c r="D425" s="58">
        <v>101</v>
      </c>
      <c r="E425" s="58" t="str">
        <v>SEG3_Carriageway_Duct in New_Duct_MDU</v>
      </c>
      <c r="G425" s="72">
        <f t="shared" ref="G425" si="202">G$317*G263</f>
        <v>105.14500749170176</v>
      </c>
      <c r="H425" s="72">
        <f t="shared" ref="H425:AT425" si="203">H$317*H263</f>
        <v>105.12537974176239</v>
      </c>
      <c r="I425" s="72">
        <f t="shared" si="203"/>
        <v>105</v>
      </c>
      <c r="J425" s="72">
        <f t="shared" si="203"/>
        <v>105.4935</v>
      </c>
      <c r="K425" s="72">
        <f t="shared" si="203"/>
        <v>105.98931945</v>
      </c>
      <c r="L425" s="72">
        <f t="shared" si="203"/>
        <v>106.48746925141501</v>
      </c>
      <c r="M425" s="72">
        <f t="shared" si="203"/>
        <v>106.98796035689664</v>
      </c>
      <c r="N425" s="72">
        <f t="shared" si="203"/>
        <v>107.49080377057405</v>
      </c>
      <c r="O425" s="72">
        <f t="shared" si="203"/>
        <v>107.99601054829577</v>
      </c>
      <c r="P425" s="72">
        <f t="shared" si="203"/>
        <v>108.50359179787276</v>
      </c>
      <c r="Q425" s="72">
        <f t="shared" si="203"/>
        <v>109.01355867932274</v>
      </c>
      <c r="R425" s="72">
        <f t="shared" si="203"/>
        <v>109.52592240511558</v>
      </c>
      <c r="S425" s="72">
        <f t="shared" si="203"/>
        <v>110.04069424041961</v>
      </c>
      <c r="T425" s="72">
        <f t="shared" si="203"/>
        <v>110.5578855033496</v>
      </c>
      <c r="U425" s="72">
        <f t="shared" si="203"/>
        <v>111.07750756521533</v>
      </c>
      <c r="V425" s="72">
        <f t="shared" si="203"/>
        <v>111.59957185077184</v>
      </c>
      <c r="W425" s="72">
        <f t="shared" si="203"/>
        <v>112.12408983847047</v>
      </c>
      <c r="X425" s="72">
        <f t="shared" si="203"/>
        <v>112.65107306071127</v>
      </c>
      <c r="Y425" s="72">
        <f t="shared" si="203"/>
        <v>113.18053310409661</v>
      </c>
      <c r="Z425" s="72">
        <f t="shared" si="203"/>
        <v>113.71248160968588</v>
      </c>
      <c r="AA425" s="72">
        <f t="shared" si="203"/>
        <v>114.24693027325137</v>
      </c>
      <c r="AB425" s="72">
        <f t="shared" si="203"/>
        <v>114.78389084553565</v>
      </c>
      <c r="AC425" s="72">
        <f t="shared" si="203"/>
        <v>115.32337513250967</v>
      </c>
      <c r="AD425" s="72">
        <f t="shared" si="203"/>
        <v>115.86539499563246</v>
      </c>
      <c r="AE425" s="72">
        <f t="shared" si="203"/>
        <v>116.40996235211196</v>
      </c>
      <c r="AF425" s="72">
        <f t="shared" si="203"/>
        <v>116.9570891751669</v>
      </c>
      <c r="AG425" s="72">
        <f t="shared" si="203"/>
        <v>117.50678749429018</v>
      </c>
      <c r="AH425" s="72">
        <f t="shared" si="203"/>
        <v>118.05906939551332</v>
      </c>
      <c r="AI425" s="72">
        <f t="shared" si="203"/>
        <v>118.61394702167225</v>
      </c>
      <c r="AJ425" s="72">
        <f t="shared" si="203"/>
        <v>119.17143257267411</v>
      </c>
      <c r="AK425" s="72">
        <f t="shared" si="203"/>
        <v>119.73153830576567</v>
      </c>
      <c r="AL425" s="72">
        <f t="shared" si="203"/>
        <v>120.29427653580277</v>
      </c>
      <c r="AM425" s="72">
        <f t="shared" si="203"/>
        <v>120.85965963552104</v>
      </c>
      <c r="AN425" s="72">
        <f t="shared" si="203"/>
        <v>121.42770003580799</v>
      </c>
      <c r="AO425" s="72">
        <f t="shared" si="203"/>
        <v>121.9984102259763</v>
      </c>
      <c r="AP425" s="72">
        <f t="shared" si="203"/>
        <v>122.57180275403839</v>
      </c>
      <c r="AQ425" s="72">
        <f t="shared" si="203"/>
        <v>123.14789022698237</v>
      </c>
      <c r="AR425" s="72">
        <f t="shared" si="203"/>
        <v>123.72668531104917</v>
      </c>
      <c r="AS425" s="72">
        <f t="shared" si="203"/>
        <v>124.3082007320111</v>
      </c>
      <c r="AT425" s="72">
        <f t="shared" si="203"/>
        <v>124.89244927545155</v>
      </c>
    </row>
    <row r="426" spans="4:46" ht="15" hidden="1" outlineLevel="1" thickBot="1" x14ac:dyDescent="0.4">
      <c r="D426" s="58">
        <v>102</v>
      </c>
      <c r="E426" s="58" t="str">
        <v>Unused</v>
      </c>
      <c r="G426" s="72">
        <f t="shared" ref="G426" si="204">G$317*G264</f>
        <v>0</v>
      </c>
      <c r="H426" s="72">
        <f t="shared" ref="H426:AT426" si="205">H$317*H264</f>
        <v>0</v>
      </c>
      <c r="I426" s="72">
        <f t="shared" si="205"/>
        <v>0</v>
      </c>
      <c r="J426" s="72">
        <f t="shared" si="205"/>
        <v>0</v>
      </c>
      <c r="K426" s="72">
        <f t="shared" si="205"/>
        <v>0</v>
      </c>
      <c r="L426" s="72">
        <f t="shared" si="205"/>
        <v>0</v>
      </c>
      <c r="M426" s="72">
        <f t="shared" si="205"/>
        <v>0</v>
      </c>
      <c r="N426" s="72">
        <f t="shared" si="205"/>
        <v>0</v>
      </c>
      <c r="O426" s="72">
        <f t="shared" si="205"/>
        <v>0</v>
      </c>
      <c r="P426" s="72">
        <f t="shared" si="205"/>
        <v>0</v>
      </c>
      <c r="Q426" s="72">
        <f t="shared" si="205"/>
        <v>0</v>
      </c>
      <c r="R426" s="72">
        <f t="shared" si="205"/>
        <v>0</v>
      </c>
      <c r="S426" s="72">
        <f t="shared" si="205"/>
        <v>0</v>
      </c>
      <c r="T426" s="72">
        <f t="shared" si="205"/>
        <v>0</v>
      </c>
      <c r="U426" s="72">
        <f t="shared" si="205"/>
        <v>0</v>
      </c>
      <c r="V426" s="72">
        <f t="shared" si="205"/>
        <v>0</v>
      </c>
      <c r="W426" s="72">
        <f t="shared" si="205"/>
        <v>0</v>
      </c>
      <c r="X426" s="72">
        <f t="shared" si="205"/>
        <v>0</v>
      </c>
      <c r="Y426" s="72">
        <f t="shared" si="205"/>
        <v>0</v>
      </c>
      <c r="Z426" s="72">
        <f t="shared" si="205"/>
        <v>0</v>
      </c>
      <c r="AA426" s="72">
        <f t="shared" si="205"/>
        <v>0</v>
      </c>
      <c r="AB426" s="72">
        <f t="shared" si="205"/>
        <v>0</v>
      </c>
      <c r="AC426" s="72">
        <f t="shared" si="205"/>
        <v>0</v>
      </c>
      <c r="AD426" s="72">
        <f t="shared" si="205"/>
        <v>0</v>
      </c>
      <c r="AE426" s="72">
        <f t="shared" si="205"/>
        <v>0</v>
      </c>
      <c r="AF426" s="72">
        <f t="shared" si="205"/>
        <v>0</v>
      </c>
      <c r="AG426" s="72">
        <f t="shared" si="205"/>
        <v>0</v>
      </c>
      <c r="AH426" s="72">
        <f t="shared" si="205"/>
        <v>0</v>
      </c>
      <c r="AI426" s="72">
        <f t="shared" si="205"/>
        <v>0</v>
      </c>
      <c r="AJ426" s="72">
        <f t="shared" si="205"/>
        <v>0</v>
      </c>
      <c r="AK426" s="72">
        <f t="shared" si="205"/>
        <v>0</v>
      </c>
      <c r="AL426" s="72">
        <f t="shared" si="205"/>
        <v>0</v>
      </c>
      <c r="AM426" s="72">
        <f t="shared" si="205"/>
        <v>0</v>
      </c>
      <c r="AN426" s="72">
        <f t="shared" si="205"/>
        <v>0</v>
      </c>
      <c r="AO426" s="72">
        <f t="shared" si="205"/>
        <v>0</v>
      </c>
      <c r="AP426" s="72">
        <f t="shared" si="205"/>
        <v>0</v>
      </c>
      <c r="AQ426" s="72">
        <f t="shared" si="205"/>
        <v>0</v>
      </c>
      <c r="AR426" s="72">
        <f t="shared" si="205"/>
        <v>0</v>
      </c>
      <c r="AS426" s="72">
        <f t="shared" si="205"/>
        <v>0</v>
      </c>
      <c r="AT426" s="72">
        <f t="shared" si="205"/>
        <v>0</v>
      </c>
    </row>
    <row r="427" spans="4:46" ht="15" hidden="1" outlineLevel="1" thickBot="1" x14ac:dyDescent="0.4">
      <c r="D427" s="58">
        <v>103</v>
      </c>
      <c r="E427" s="58" t="str">
        <v>SEG3_FTTP_Connection_Civils</v>
      </c>
      <c r="G427" s="72">
        <f t="shared" ref="G427" si="206">G$317*G265</f>
        <v>69.44897908250752</v>
      </c>
      <c r="H427" s="72">
        <f t="shared" ref="H427:AT427" si="207">H$317*H265</f>
        <v>68.755269579336513</v>
      </c>
      <c r="I427" s="72">
        <f t="shared" si="207"/>
        <v>68</v>
      </c>
      <c r="J427" s="72">
        <f t="shared" si="207"/>
        <v>67.649799999999999</v>
      </c>
      <c r="K427" s="72">
        <f t="shared" si="207"/>
        <v>67.301403530000002</v>
      </c>
      <c r="L427" s="72">
        <f t="shared" si="207"/>
        <v>66.954801301820495</v>
      </c>
      <c r="M427" s="72">
        <f t="shared" si="207"/>
        <v>66.609984075116117</v>
      </c>
      <c r="N427" s="72">
        <f t="shared" si="207"/>
        <v>66.266942657129263</v>
      </c>
      <c r="O427" s="72">
        <f t="shared" si="207"/>
        <v>65.925667902445042</v>
      </c>
      <c r="P427" s="72">
        <f t="shared" si="207"/>
        <v>65.586150712747454</v>
      </c>
      <c r="Q427" s="72">
        <f t="shared" si="207"/>
        <v>65.248382036576814</v>
      </c>
      <c r="R427" s="72">
        <f t="shared" si="207"/>
        <v>64.912352869088451</v>
      </c>
      <c r="S427" s="72">
        <f t="shared" si="207"/>
        <v>64.578054251812631</v>
      </c>
      <c r="T427" s="72">
        <f t="shared" si="207"/>
        <v>64.245477272415812</v>
      </c>
      <c r="U427" s="72">
        <f t="shared" si="207"/>
        <v>63.914613064462877</v>
      </c>
      <c r="V427" s="72">
        <f t="shared" si="207"/>
        <v>63.585452807180893</v>
      </c>
      <c r="W427" s="72">
        <f t="shared" si="207"/>
        <v>63.257987725223913</v>
      </c>
      <c r="X427" s="72">
        <f t="shared" si="207"/>
        <v>62.932209088439009</v>
      </c>
      <c r="Y427" s="72">
        <f t="shared" si="207"/>
        <v>62.608108211633535</v>
      </c>
      <c r="Z427" s="72">
        <f t="shared" si="207"/>
        <v>62.28567645434363</v>
      </c>
      <c r="AA427" s="72">
        <f t="shared" si="207"/>
        <v>61.964905220603754</v>
      </c>
      <c r="AB427" s="72">
        <f t="shared" si="207"/>
        <v>61.645785958717653</v>
      </c>
      <c r="AC427" s="72">
        <f t="shared" si="207"/>
        <v>61.328310161030259</v>
      </c>
      <c r="AD427" s="72">
        <f t="shared" si="207"/>
        <v>61.012469363700951</v>
      </c>
      <c r="AE427" s="72">
        <f t="shared" si="207"/>
        <v>60.698255146477884</v>
      </c>
      <c r="AF427" s="72">
        <f t="shared" si="207"/>
        <v>60.385659132473535</v>
      </c>
      <c r="AG427" s="72">
        <f t="shared" si="207"/>
        <v>60.074672987941298</v>
      </c>
      <c r="AH427" s="72">
        <f t="shared" si="207"/>
        <v>59.765288422053402</v>
      </c>
      <c r="AI427" s="72">
        <f t="shared" si="207"/>
        <v>59.457497186679831</v>
      </c>
      <c r="AJ427" s="72">
        <f t="shared" si="207"/>
        <v>59.15129107616842</v>
      </c>
      <c r="AK427" s="72">
        <f t="shared" si="207"/>
        <v>58.846661927126156</v>
      </c>
      <c r="AL427" s="72">
        <f t="shared" si="207"/>
        <v>58.543601618201457</v>
      </c>
      <c r="AM427" s="72">
        <f t="shared" si="207"/>
        <v>58.242102069867705</v>
      </c>
      <c r="AN427" s="72">
        <f t="shared" si="207"/>
        <v>57.942155244207882</v>
      </c>
      <c r="AO427" s="72">
        <f t="shared" si="207"/>
        <v>57.64375314470022</v>
      </c>
      <c r="AP427" s="72">
        <f t="shared" si="207"/>
        <v>57.346887816005008</v>
      </c>
      <c r="AQ427" s="72">
        <f t="shared" si="207"/>
        <v>57.051551343752578</v>
      </c>
      <c r="AR427" s="72">
        <f t="shared" si="207"/>
        <v>56.757735854332246</v>
      </c>
      <c r="AS427" s="72">
        <f t="shared" si="207"/>
        <v>56.465433514682438</v>
      </c>
      <c r="AT427" s="72">
        <f t="shared" si="207"/>
        <v>56.17463653208182</v>
      </c>
    </row>
    <row r="428" spans="4:46" ht="15" hidden="1" outlineLevel="1" thickBot="1" x14ac:dyDescent="0.4">
      <c r="D428" s="58">
        <v>104</v>
      </c>
      <c r="E428" s="58" t="str">
        <v>SEG3_FTTP_ONT</v>
      </c>
      <c r="G428" s="72">
        <f t="shared" ref="G428" si="208">G$317*G266</f>
        <v>46.732385455336662</v>
      </c>
      <c r="H428" s="72">
        <f t="shared" ref="H428:AT428" si="209">H$317*H266</f>
        <v>45.10993522488824</v>
      </c>
      <c r="I428" s="72">
        <f t="shared" si="209"/>
        <v>43.5</v>
      </c>
      <c r="J428" s="72">
        <f t="shared" si="209"/>
        <v>42.195</v>
      </c>
      <c r="K428" s="72">
        <f t="shared" si="209"/>
        <v>40.92915</v>
      </c>
      <c r="L428" s="72">
        <f t="shared" si="209"/>
        <v>39.701275499999994</v>
      </c>
      <c r="M428" s="72">
        <f t="shared" si="209"/>
        <v>38.510237234999998</v>
      </c>
      <c r="N428" s="72">
        <f t="shared" si="209"/>
        <v>37.354930117949998</v>
      </c>
      <c r="O428" s="72">
        <f t="shared" si="209"/>
        <v>36.234282214411493</v>
      </c>
      <c r="P428" s="72">
        <f t="shared" si="209"/>
        <v>35.14725374797915</v>
      </c>
      <c r="Q428" s="72">
        <f t="shared" si="209"/>
        <v>34.092836135539777</v>
      </c>
      <c r="R428" s="72">
        <f t="shared" si="209"/>
        <v>33.070051051473577</v>
      </c>
      <c r="S428" s="72">
        <f t="shared" si="209"/>
        <v>32.077949519929369</v>
      </c>
      <c r="T428" s="72">
        <f t="shared" si="209"/>
        <v>31.11561103433149</v>
      </c>
      <c r="U428" s="72">
        <f t="shared" si="209"/>
        <v>30.182142703301544</v>
      </c>
      <c r="V428" s="72">
        <f t="shared" si="209"/>
        <v>29.276678422202497</v>
      </c>
      <c r="W428" s="72">
        <f t="shared" si="209"/>
        <v>28.398378069536424</v>
      </c>
      <c r="X428" s="72">
        <f t="shared" si="209"/>
        <v>27.546426727450331</v>
      </c>
      <c r="Y428" s="72">
        <f t="shared" si="209"/>
        <v>26.720033925626822</v>
      </c>
      <c r="Z428" s="72">
        <f t="shared" si="209"/>
        <v>25.918432907858019</v>
      </c>
      <c r="AA428" s="72">
        <f t="shared" si="209"/>
        <v>25.140879920622279</v>
      </c>
      <c r="AB428" s="72">
        <f t="shared" si="209"/>
        <v>24.386653523003609</v>
      </c>
      <c r="AC428" s="72">
        <f t="shared" si="209"/>
        <v>23.655053917313495</v>
      </c>
      <c r="AD428" s="72">
        <f t="shared" si="209"/>
        <v>22.945402299794093</v>
      </c>
      <c r="AE428" s="72">
        <f t="shared" si="209"/>
        <v>22.257040230800271</v>
      </c>
      <c r="AF428" s="72">
        <f t="shared" si="209"/>
        <v>21.58932902387626</v>
      </c>
      <c r="AG428" s="72">
        <f t="shared" si="209"/>
        <v>20.941649153159975</v>
      </c>
      <c r="AH428" s="72">
        <f t="shared" si="209"/>
        <v>20.313399678565172</v>
      </c>
      <c r="AI428" s="72">
        <f t="shared" si="209"/>
        <v>19.703997688208215</v>
      </c>
      <c r="AJ428" s="72">
        <f t="shared" si="209"/>
        <v>19.112877757561971</v>
      </c>
      <c r="AK428" s="72">
        <f t="shared" si="209"/>
        <v>18.539491424835113</v>
      </c>
      <c r="AL428" s="72">
        <f t="shared" si="209"/>
        <v>17.983306682090056</v>
      </c>
      <c r="AM428" s="72">
        <f t="shared" si="209"/>
        <v>17.443807481627356</v>
      </c>
      <c r="AN428" s="72">
        <f t="shared" si="209"/>
        <v>16.920493257178535</v>
      </c>
      <c r="AO428" s="72">
        <f t="shared" si="209"/>
        <v>16.412878459463176</v>
      </c>
      <c r="AP428" s="72">
        <f t="shared" si="209"/>
        <v>15.920492105679283</v>
      </c>
      <c r="AQ428" s="72">
        <f t="shared" si="209"/>
        <v>15.442877342508902</v>
      </c>
      <c r="AR428" s="72">
        <f t="shared" si="209"/>
        <v>14.979591022233636</v>
      </c>
      <c r="AS428" s="72">
        <f t="shared" si="209"/>
        <v>14.530203291566623</v>
      </c>
      <c r="AT428" s="72">
        <f t="shared" si="209"/>
        <v>14.094297192819624</v>
      </c>
    </row>
    <row r="429" spans="4:46" ht="15" hidden="1" outlineLevel="1" thickBot="1" x14ac:dyDescent="0.4">
      <c r="D429" s="58">
        <v>105</v>
      </c>
      <c r="E429" s="58" t="str">
        <v>SEG3_BusServ_Connection_Civils</v>
      </c>
      <c r="G429" s="72">
        <f t="shared" ref="G429" si="210">G$317*G267</f>
        <v>69.44897908250752</v>
      </c>
      <c r="H429" s="72">
        <f t="shared" ref="H429:AT429" si="211">H$317*H267</f>
        <v>68.755269579336513</v>
      </c>
      <c r="I429" s="72">
        <f t="shared" si="211"/>
        <v>68</v>
      </c>
      <c r="J429" s="72">
        <f t="shared" si="211"/>
        <v>67.649799999999999</v>
      </c>
      <c r="K429" s="72">
        <f t="shared" si="211"/>
        <v>67.301403530000002</v>
      </c>
      <c r="L429" s="72">
        <f t="shared" si="211"/>
        <v>66.954801301820495</v>
      </c>
      <c r="M429" s="72">
        <f t="shared" si="211"/>
        <v>66.609984075116117</v>
      </c>
      <c r="N429" s="72">
        <f t="shared" si="211"/>
        <v>66.266942657129263</v>
      </c>
      <c r="O429" s="72">
        <f t="shared" si="211"/>
        <v>65.925667902445042</v>
      </c>
      <c r="P429" s="72">
        <f t="shared" si="211"/>
        <v>65.586150712747454</v>
      </c>
      <c r="Q429" s="72">
        <f t="shared" si="211"/>
        <v>65.248382036576814</v>
      </c>
      <c r="R429" s="72">
        <f t="shared" si="211"/>
        <v>64.912352869088451</v>
      </c>
      <c r="S429" s="72">
        <f t="shared" si="211"/>
        <v>64.578054251812631</v>
      </c>
      <c r="T429" s="72">
        <f t="shared" si="211"/>
        <v>64.245477272415812</v>
      </c>
      <c r="U429" s="72">
        <f t="shared" si="211"/>
        <v>63.914613064462877</v>
      </c>
      <c r="V429" s="72">
        <f t="shared" si="211"/>
        <v>63.585452807180893</v>
      </c>
      <c r="W429" s="72">
        <f t="shared" si="211"/>
        <v>63.257987725223913</v>
      </c>
      <c r="X429" s="72">
        <f t="shared" si="211"/>
        <v>62.932209088439009</v>
      </c>
      <c r="Y429" s="72">
        <f t="shared" si="211"/>
        <v>62.608108211633535</v>
      </c>
      <c r="Z429" s="72">
        <f t="shared" si="211"/>
        <v>62.28567645434363</v>
      </c>
      <c r="AA429" s="72">
        <f t="shared" si="211"/>
        <v>61.964905220603754</v>
      </c>
      <c r="AB429" s="72">
        <f t="shared" si="211"/>
        <v>61.645785958717653</v>
      </c>
      <c r="AC429" s="72">
        <f t="shared" si="211"/>
        <v>61.328310161030259</v>
      </c>
      <c r="AD429" s="72">
        <f t="shared" si="211"/>
        <v>61.012469363700951</v>
      </c>
      <c r="AE429" s="72">
        <f t="shared" si="211"/>
        <v>60.698255146477884</v>
      </c>
      <c r="AF429" s="72">
        <f t="shared" si="211"/>
        <v>60.385659132473535</v>
      </c>
      <c r="AG429" s="72">
        <f t="shared" si="211"/>
        <v>60.074672987941298</v>
      </c>
      <c r="AH429" s="72">
        <f t="shared" si="211"/>
        <v>59.765288422053402</v>
      </c>
      <c r="AI429" s="72">
        <f t="shared" si="211"/>
        <v>59.457497186679831</v>
      </c>
      <c r="AJ429" s="72">
        <f t="shared" si="211"/>
        <v>59.15129107616842</v>
      </c>
      <c r="AK429" s="72">
        <f t="shared" si="211"/>
        <v>58.846661927126156</v>
      </c>
      <c r="AL429" s="72">
        <f t="shared" si="211"/>
        <v>58.543601618201457</v>
      </c>
      <c r="AM429" s="72">
        <f t="shared" si="211"/>
        <v>58.242102069867705</v>
      </c>
      <c r="AN429" s="72">
        <f t="shared" si="211"/>
        <v>57.942155244207882</v>
      </c>
      <c r="AO429" s="72">
        <f t="shared" si="211"/>
        <v>57.64375314470022</v>
      </c>
      <c r="AP429" s="72">
        <f t="shared" si="211"/>
        <v>57.346887816005008</v>
      </c>
      <c r="AQ429" s="72">
        <f t="shared" si="211"/>
        <v>57.051551343752578</v>
      </c>
      <c r="AR429" s="72">
        <f t="shared" si="211"/>
        <v>56.757735854332246</v>
      </c>
      <c r="AS429" s="72">
        <f t="shared" si="211"/>
        <v>56.465433514682438</v>
      </c>
      <c r="AT429" s="72">
        <f t="shared" si="211"/>
        <v>56.17463653208182</v>
      </c>
    </row>
    <row r="430" spans="4:46" ht="15" hidden="1" outlineLevel="1" thickBot="1" x14ac:dyDescent="0.4">
      <c r="D430" s="58">
        <v>106</v>
      </c>
      <c r="E430" s="58" t="str">
        <v>SEG3_Eth_NTE_1G</v>
      </c>
      <c r="G430" s="72">
        <f t="shared" ref="G430" si="212">G$317*G268</f>
        <v>429.72308464677388</v>
      </c>
      <c r="H430" s="72">
        <f t="shared" ref="H430:AT430" si="213">H$317*H268</f>
        <v>414.80400206793786</v>
      </c>
      <c r="I430" s="72">
        <f t="shared" si="213"/>
        <v>400</v>
      </c>
      <c r="J430" s="72">
        <f t="shared" si="213"/>
        <v>388</v>
      </c>
      <c r="K430" s="72">
        <f t="shared" si="213"/>
        <v>376.35999999999996</v>
      </c>
      <c r="L430" s="72">
        <f t="shared" si="213"/>
        <v>365.06919999999997</v>
      </c>
      <c r="M430" s="72">
        <f t="shared" si="213"/>
        <v>354.11712399999993</v>
      </c>
      <c r="N430" s="72">
        <f t="shared" si="213"/>
        <v>343.49361027999993</v>
      </c>
      <c r="O430" s="72">
        <f t="shared" si="213"/>
        <v>333.18880197159996</v>
      </c>
      <c r="P430" s="72">
        <f t="shared" si="213"/>
        <v>323.19313791245202</v>
      </c>
      <c r="Q430" s="72">
        <f t="shared" si="213"/>
        <v>313.49734377507843</v>
      </c>
      <c r="R430" s="72">
        <f t="shared" si="213"/>
        <v>304.092423461826</v>
      </c>
      <c r="S430" s="72">
        <f t="shared" si="213"/>
        <v>294.96965075797118</v>
      </c>
      <c r="T430" s="72">
        <f t="shared" si="213"/>
        <v>286.12056123523212</v>
      </c>
      <c r="U430" s="72">
        <f t="shared" si="213"/>
        <v>277.53694439817514</v>
      </c>
      <c r="V430" s="72">
        <f t="shared" si="213"/>
        <v>269.21083606622983</v>
      </c>
      <c r="W430" s="72">
        <f t="shared" si="213"/>
        <v>261.13451098424298</v>
      </c>
      <c r="X430" s="72">
        <f t="shared" si="213"/>
        <v>253.30047565471568</v>
      </c>
      <c r="Y430" s="72">
        <f t="shared" si="213"/>
        <v>245.70146138507423</v>
      </c>
      <c r="Z430" s="72">
        <f t="shared" si="213"/>
        <v>238.33041754352203</v>
      </c>
      <c r="AA430" s="72">
        <f t="shared" si="213"/>
        <v>231.18050501721635</v>
      </c>
      <c r="AB430" s="72">
        <f t="shared" si="213"/>
        <v>224.24508986669986</v>
      </c>
      <c r="AC430" s="72">
        <f t="shared" si="213"/>
        <v>217.51773717069887</v>
      </c>
      <c r="AD430" s="72">
        <f t="shared" si="213"/>
        <v>210.99220505557787</v>
      </c>
      <c r="AE430" s="72">
        <f t="shared" si="213"/>
        <v>204.66243890391053</v>
      </c>
      <c r="AF430" s="72">
        <f t="shared" si="213"/>
        <v>198.52256573679321</v>
      </c>
      <c r="AG430" s="72">
        <f t="shared" si="213"/>
        <v>192.56688876468942</v>
      </c>
      <c r="AH430" s="72">
        <f t="shared" si="213"/>
        <v>186.7898821017487</v>
      </c>
      <c r="AI430" s="72">
        <f t="shared" si="213"/>
        <v>181.18618563869626</v>
      </c>
      <c r="AJ430" s="72">
        <f t="shared" si="213"/>
        <v>175.75060006953538</v>
      </c>
      <c r="AK430" s="72">
        <f t="shared" si="213"/>
        <v>170.47808206744929</v>
      </c>
      <c r="AL430" s="72">
        <f t="shared" si="213"/>
        <v>165.36373960542582</v>
      </c>
      <c r="AM430" s="72">
        <f t="shared" si="213"/>
        <v>160.40282741726304</v>
      </c>
      <c r="AN430" s="72">
        <f t="shared" si="213"/>
        <v>155.59074259474517</v>
      </c>
      <c r="AO430" s="72">
        <f t="shared" si="213"/>
        <v>150.92302031690281</v>
      </c>
      <c r="AP430" s="72">
        <f t="shared" si="213"/>
        <v>146.39532970739572</v>
      </c>
      <c r="AQ430" s="72">
        <f t="shared" si="213"/>
        <v>142.0034698161738</v>
      </c>
      <c r="AR430" s="72">
        <f t="shared" si="213"/>
        <v>137.7433657216886</v>
      </c>
      <c r="AS430" s="72">
        <f t="shared" si="213"/>
        <v>133.61106475003791</v>
      </c>
      <c r="AT430" s="72">
        <f t="shared" si="213"/>
        <v>129.6027328075368</v>
      </c>
    </row>
    <row r="431" spans="4:46" ht="15" hidden="1" outlineLevel="1" thickBot="1" x14ac:dyDescent="0.4">
      <c r="D431" s="58">
        <v>107</v>
      </c>
      <c r="E431" s="58" t="str">
        <v>SEG3_Eth_NTE_10G</v>
      </c>
      <c r="G431" s="72">
        <f t="shared" ref="G431" si="214">G$317*G269</f>
        <v>1611.4615674254021</v>
      </c>
      <c r="H431" s="72">
        <f t="shared" ref="H431:AT431" si="215">H$317*H269</f>
        <v>1555.5150077547669</v>
      </c>
      <c r="I431" s="72">
        <f t="shared" si="215"/>
        <v>1500</v>
      </c>
      <c r="J431" s="72">
        <f t="shared" si="215"/>
        <v>1455</v>
      </c>
      <c r="K431" s="72">
        <f t="shared" si="215"/>
        <v>1411.35</v>
      </c>
      <c r="L431" s="72">
        <f t="shared" si="215"/>
        <v>1369.0094999999997</v>
      </c>
      <c r="M431" s="72">
        <f t="shared" si="215"/>
        <v>1327.9392149999999</v>
      </c>
      <c r="N431" s="72">
        <f t="shared" si="215"/>
        <v>1288.1010385499999</v>
      </c>
      <c r="O431" s="72">
        <f t="shared" si="215"/>
        <v>1249.4580073934999</v>
      </c>
      <c r="P431" s="72">
        <f t="shared" si="215"/>
        <v>1211.9742671716949</v>
      </c>
      <c r="Q431" s="72">
        <f t="shared" si="215"/>
        <v>1175.6150391565441</v>
      </c>
      <c r="R431" s="72">
        <f t="shared" si="215"/>
        <v>1140.3465879818475</v>
      </c>
      <c r="S431" s="72">
        <f t="shared" si="215"/>
        <v>1106.136190342392</v>
      </c>
      <c r="T431" s="72">
        <f t="shared" si="215"/>
        <v>1072.9521046321204</v>
      </c>
      <c r="U431" s="72">
        <f t="shared" si="215"/>
        <v>1040.7635414931567</v>
      </c>
      <c r="V431" s="72">
        <f t="shared" si="215"/>
        <v>1009.540635248362</v>
      </c>
      <c r="W431" s="72">
        <f t="shared" si="215"/>
        <v>979.25441619091123</v>
      </c>
      <c r="X431" s="72">
        <f t="shared" si="215"/>
        <v>949.87678370518381</v>
      </c>
      <c r="Y431" s="72">
        <f t="shared" si="215"/>
        <v>921.38048019402834</v>
      </c>
      <c r="Z431" s="72">
        <f t="shared" si="215"/>
        <v>893.73906578820743</v>
      </c>
      <c r="AA431" s="72">
        <f t="shared" si="215"/>
        <v>866.92689381456137</v>
      </c>
      <c r="AB431" s="72">
        <f t="shared" si="215"/>
        <v>840.91908700012436</v>
      </c>
      <c r="AC431" s="72">
        <f t="shared" si="215"/>
        <v>815.69151439012069</v>
      </c>
      <c r="AD431" s="72">
        <f t="shared" si="215"/>
        <v>791.22076895841701</v>
      </c>
      <c r="AE431" s="72">
        <f t="shared" si="215"/>
        <v>767.48414588966455</v>
      </c>
      <c r="AF431" s="72">
        <f t="shared" si="215"/>
        <v>744.45962151297454</v>
      </c>
      <c r="AG431" s="72">
        <f t="shared" si="215"/>
        <v>722.12583286758536</v>
      </c>
      <c r="AH431" s="72">
        <f t="shared" si="215"/>
        <v>700.4620578815576</v>
      </c>
      <c r="AI431" s="72">
        <f t="shared" si="215"/>
        <v>679.44819614511084</v>
      </c>
      <c r="AJ431" s="72">
        <f t="shared" si="215"/>
        <v>659.06475026075759</v>
      </c>
      <c r="AK431" s="72">
        <f t="shared" si="215"/>
        <v>639.29280775293489</v>
      </c>
      <c r="AL431" s="72">
        <f t="shared" si="215"/>
        <v>620.11402352034679</v>
      </c>
      <c r="AM431" s="72">
        <f t="shared" si="215"/>
        <v>601.51060281473644</v>
      </c>
      <c r="AN431" s="72">
        <f t="shared" si="215"/>
        <v>583.46528473029423</v>
      </c>
      <c r="AO431" s="72">
        <f t="shared" si="215"/>
        <v>565.96132618838556</v>
      </c>
      <c r="AP431" s="72">
        <f t="shared" si="215"/>
        <v>548.98248640273391</v>
      </c>
      <c r="AQ431" s="72">
        <f t="shared" si="215"/>
        <v>532.51301181065185</v>
      </c>
      <c r="AR431" s="72">
        <f t="shared" si="215"/>
        <v>516.5376214563322</v>
      </c>
      <c r="AS431" s="72">
        <f t="shared" si="215"/>
        <v>501.04149281264216</v>
      </c>
      <c r="AT431" s="72">
        <f t="shared" si="215"/>
        <v>486.01024802826299</v>
      </c>
    </row>
    <row r="432" spans="4:46" ht="15" hidden="1" outlineLevel="1" thickBot="1" x14ac:dyDescent="0.4">
      <c r="D432" s="58">
        <v>108</v>
      </c>
      <c r="E432" s="58" t="str">
        <v>SEG3_Opt_NTU</v>
      </c>
      <c r="G432" s="72">
        <f t="shared" ref="G432" si="216">G$317*G270</f>
        <v>6445.8462697016084</v>
      </c>
      <c r="H432" s="72">
        <f t="shared" ref="H432:AT432" si="217">H$317*H270</f>
        <v>6222.0600310190675</v>
      </c>
      <c r="I432" s="72">
        <f t="shared" si="217"/>
        <v>6000</v>
      </c>
      <c r="J432" s="72">
        <f t="shared" si="217"/>
        <v>5820</v>
      </c>
      <c r="K432" s="72">
        <f t="shared" si="217"/>
        <v>5645.4</v>
      </c>
      <c r="L432" s="72">
        <f t="shared" si="217"/>
        <v>5476.0379999999986</v>
      </c>
      <c r="M432" s="72">
        <f t="shared" si="217"/>
        <v>5311.7568599999995</v>
      </c>
      <c r="N432" s="72">
        <f t="shared" si="217"/>
        <v>5152.4041541999995</v>
      </c>
      <c r="O432" s="72">
        <f t="shared" si="217"/>
        <v>4997.8320295739995</v>
      </c>
      <c r="P432" s="72">
        <f t="shared" si="217"/>
        <v>4847.8970686867797</v>
      </c>
      <c r="Q432" s="72">
        <f t="shared" si="217"/>
        <v>4702.4601566261763</v>
      </c>
      <c r="R432" s="72">
        <f t="shared" si="217"/>
        <v>4561.38635192739</v>
      </c>
      <c r="S432" s="72">
        <f t="shared" si="217"/>
        <v>4424.5447613695678</v>
      </c>
      <c r="T432" s="72">
        <f t="shared" si="217"/>
        <v>4291.8084185284815</v>
      </c>
      <c r="U432" s="72">
        <f t="shared" si="217"/>
        <v>4163.0541659726268</v>
      </c>
      <c r="V432" s="72">
        <f t="shared" si="217"/>
        <v>4038.1625409934481</v>
      </c>
      <c r="W432" s="72">
        <f t="shared" si="217"/>
        <v>3917.0176647636449</v>
      </c>
      <c r="X432" s="72">
        <f t="shared" si="217"/>
        <v>3799.5071348207352</v>
      </c>
      <c r="Y432" s="72">
        <f t="shared" si="217"/>
        <v>3685.5219207761133</v>
      </c>
      <c r="Z432" s="72">
        <f t="shared" si="217"/>
        <v>3574.9562631528297</v>
      </c>
      <c r="AA432" s="72">
        <f t="shared" si="217"/>
        <v>3467.7075752582455</v>
      </c>
      <c r="AB432" s="72">
        <f t="shared" si="217"/>
        <v>3363.6763480004975</v>
      </c>
      <c r="AC432" s="72">
        <f t="shared" si="217"/>
        <v>3262.7660575604827</v>
      </c>
      <c r="AD432" s="72">
        <f t="shared" si="217"/>
        <v>3164.883075833668</v>
      </c>
      <c r="AE432" s="72">
        <f t="shared" si="217"/>
        <v>3069.9365835586582</v>
      </c>
      <c r="AF432" s="72">
        <f t="shared" si="217"/>
        <v>2977.8384860518981</v>
      </c>
      <c r="AG432" s="72">
        <f t="shared" si="217"/>
        <v>2888.5033314703414</v>
      </c>
      <c r="AH432" s="72">
        <f t="shared" si="217"/>
        <v>2801.8482315262304</v>
      </c>
      <c r="AI432" s="72">
        <f t="shared" si="217"/>
        <v>2717.7927845804434</v>
      </c>
      <c r="AJ432" s="72">
        <f t="shared" si="217"/>
        <v>2636.2590010430304</v>
      </c>
      <c r="AK432" s="72">
        <f t="shared" si="217"/>
        <v>2557.1712310117396</v>
      </c>
      <c r="AL432" s="72">
        <f t="shared" si="217"/>
        <v>2480.4560940813872</v>
      </c>
      <c r="AM432" s="72">
        <f t="shared" si="217"/>
        <v>2406.0424112589458</v>
      </c>
      <c r="AN432" s="72">
        <f t="shared" si="217"/>
        <v>2333.8611389211769</v>
      </c>
      <c r="AO432" s="72">
        <f t="shared" si="217"/>
        <v>2263.8453047535422</v>
      </c>
      <c r="AP432" s="72">
        <f t="shared" si="217"/>
        <v>2195.9299456109356</v>
      </c>
      <c r="AQ432" s="72">
        <f t="shared" si="217"/>
        <v>2130.0520472426074</v>
      </c>
      <c r="AR432" s="72">
        <f t="shared" si="217"/>
        <v>2066.1504858253288</v>
      </c>
      <c r="AS432" s="72">
        <f t="shared" si="217"/>
        <v>2004.1659712505686</v>
      </c>
      <c r="AT432" s="72">
        <f t="shared" si="217"/>
        <v>1944.040992113052</v>
      </c>
    </row>
    <row r="433" spans="4:46" ht="15" hidden="1" outlineLevel="1" thickBot="1" x14ac:dyDescent="0.4">
      <c r="D433" s="58">
        <v>109</v>
      </c>
      <c r="E433" s="58" t="str">
        <v>SEG3_DF_PatchPanel</v>
      </c>
      <c r="G433" s="72">
        <f t="shared" ref="G433" si="218">G$317*G271</f>
        <v>5.0540806293018692</v>
      </c>
      <c r="H433" s="72">
        <f t="shared" ref="H433:AT433" si="219">H$317*H271</f>
        <v>5.0294985250737456</v>
      </c>
      <c r="I433" s="72">
        <f t="shared" si="219"/>
        <v>5</v>
      </c>
      <c r="J433" s="72">
        <f t="shared" si="219"/>
        <v>5</v>
      </c>
      <c r="K433" s="72">
        <f t="shared" si="219"/>
        <v>5</v>
      </c>
      <c r="L433" s="72">
        <f t="shared" si="219"/>
        <v>4.9999999999999991</v>
      </c>
      <c r="M433" s="72">
        <f t="shared" si="219"/>
        <v>5</v>
      </c>
      <c r="N433" s="72">
        <f t="shared" si="219"/>
        <v>5</v>
      </c>
      <c r="O433" s="72">
        <f t="shared" si="219"/>
        <v>5</v>
      </c>
      <c r="P433" s="72">
        <f t="shared" si="219"/>
        <v>5</v>
      </c>
      <c r="Q433" s="72">
        <f t="shared" si="219"/>
        <v>5.0000000000000009</v>
      </c>
      <c r="R433" s="72">
        <f t="shared" si="219"/>
        <v>5</v>
      </c>
      <c r="S433" s="72">
        <f t="shared" si="219"/>
        <v>5</v>
      </c>
      <c r="T433" s="72">
        <f t="shared" si="219"/>
        <v>5</v>
      </c>
      <c r="U433" s="72">
        <f t="shared" si="219"/>
        <v>5</v>
      </c>
      <c r="V433" s="72">
        <f t="shared" si="219"/>
        <v>5</v>
      </c>
      <c r="W433" s="72">
        <f t="shared" si="219"/>
        <v>5</v>
      </c>
      <c r="X433" s="72">
        <f t="shared" si="219"/>
        <v>5</v>
      </c>
      <c r="Y433" s="72">
        <f t="shared" si="219"/>
        <v>4.9999999999999991</v>
      </c>
      <c r="Z433" s="72">
        <f t="shared" si="219"/>
        <v>5</v>
      </c>
      <c r="AA433" s="72">
        <f t="shared" si="219"/>
        <v>5</v>
      </c>
      <c r="AB433" s="72">
        <f t="shared" si="219"/>
        <v>5</v>
      </c>
      <c r="AC433" s="72">
        <f t="shared" si="219"/>
        <v>5</v>
      </c>
      <c r="AD433" s="72">
        <f t="shared" si="219"/>
        <v>5</v>
      </c>
      <c r="AE433" s="72">
        <f t="shared" si="219"/>
        <v>5</v>
      </c>
      <c r="AF433" s="72">
        <f t="shared" si="219"/>
        <v>5</v>
      </c>
      <c r="AG433" s="72">
        <f t="shared" si="219"/>
        <v>5</v>
      </c>
      <c r="AH433" s="72">
        <f t="shared" si="219"/>
        <v>5</v>
      </c>
      <c r="AI433" s="72">
        <f t="shared" si="219"/>
        <v>5.0000000000000009</v>
      </c>
      <c r="AJ433" s="72">
        <f t="shared" si="219"/>
        <v>5</v>
      </c>
      <c r="AK433" s="72">
        <f t="shared" si="219"/>
        <v>4.9999999999999991</v>
      </c>
      <c r="AL433" s="72">
        <f t="shared" si="219"/>
        <v>5.0000000000000009</v>
      </c>
      <c r="AM433" s="72">
        <f t="shared" si="219"/>
        <v>5</v>
      </c>
      <c r="AN433" s="72">
        <f t="shared" si="219"/>
        <v>5</v>
      </c>
      <c r="AO433" s="72">
        <f t="shared" si="219"/>
        <v>5</v>
      </c>
      <c r="AP433" s="72">
        <f t="shared" si="219"/>
        <v>5</v>
      </c>
      <c r="AQ433" s="72">
        <f t="shared" si="219"/>
        <v>4.9999999999999991</v>
      </c>
      <c r="AR433" s="72">
        <f t="shared" si="219"/>
        <v>5</v>
      </c>
      <c r="AS433" s="72">
        <f t="shared" si="219"/>
        <v>5</v>
      </c>
      <c r="AT433" s="72">
        <f t="shared" si="219"/>
        <v>5</v>
      </c>
    </row>
    <row r="434" spans="4:46" ht="15" hidden="1" outlineLevel="1" thickBot="1" x14ac:dyDescent="0.4">
      <c r="D434" s="58">
        <v>110</v>
      </c>
      <c r="E434" s="58" t="str">
        <v>Unused</v>
      </c>
      <c r="G434" s="72">
        <f t="shared" ref="G434" si="220">G$317*G272</f>
        <v>0</v>
      </c>
      <c r="H434" s="72">
        <f t="shared" ref="H434:AT434" si="221">H$317*H272</f>
        <v>0</v>
      </c>
      <c r="I434" s="72">
        <f t="shared" si="221"/>
        <v>0</v>
      </c>
      <c r="J434" s="72">
        <f t="shared" si="221"/>
        <v>0</v>
      </c>
      <c r="K434" s="72">
        <f t="shared" si="221"/>
        <v>0</v>
      </c>
      <c r="L434" s="72">
        <f t="shared" si="221"/>
        <v>0</v>
      </c>
      <c r="M434" s="72">
        <f t="shared" si="221"/>
        <v>0</v>
      </c>
      <c r="N434" s="72">
        <f t="shared" si="221"/>
        <v>0</v>
      </c>
      <c r="O434" s="72">
        <f t="shared" si="221"/>
        <v>0</v>
      </c>
      <c r="P434" s="72">
        <f t="shared" si="221"/>
        <v>0</v>
      </c>
      <c r="Q434" s="72">
        <f t="shared" si="221"/>
        <v>0</v>
      </c>
      <c r="R434" s="72">
        <f t="shared" si="221"/>
        <v>0</v>
      </c>
      <c r="S434" s="72">
        <f t="shared" si="221"/>
        <v>0</v>
      </c>
      <c r="T434" s="72">
        <f t="shared" si="221"/>
        <v>0</v>
      </c>
      <c r="U434" s="72">
        <f t="shared" si="221"/>
        <v>0</v>
      </c>
      <c r="V434" s="72">
        <f t="shared" si="221"/>
        <v>0</v>
      </c>
      <c r="W434" s="72">
        <f t="shared" si="221"/>
        <v>0</v>
      </c>
      <c r="X434" s="72">
        <f t="shared" si="221"/>
        <v>0</v>
      </c>
      <c r="Y434" s="72">
        <f t="shared" si="221"/>
        <v>0</v>
      </c>
      <c r="Z434" s="72">
        <f t="shared" si="221"/>
        <v>0</v>
      </c>
      <c r="AA434" s="72">
        <f t="shared" si="221"/>
        <v>0</v>
      </c>
      <c r="AB434" s="72">
        <f t="shared" si="221"/>
        <v>0</v>
      </c>
      <c r="AC434" s="72">
        <f t="shared" si="221"/>
        <v>0</v>
      </c>
      <c r="AD434" s="72">
        <f t="shared" si="221"/>
        <v>0</v>
      </c>
      <c r="AE434" s="72">
        <f t="shared" si="221"/>
        <v>0</v>
      </c>
      <c r="AF434" s="72">
        <f t="shared" si="221"/>
        <v>0</v>
      </c>
      <c r="AG434" s="72">
        <f t="shared" si="221"/>
        <v>0</v>
      </c>
      <c r="AH434" s="72">
        <f t="shared" si="221"/>
        <v>0</v>
      </c>
      <c r="AI434" s="72">
        <f t="shared" si="221"/>
        <v>0</v>
      </c>
      <c r="AJ434" s="72">
        <f t="shared" si="221"/>
        <v>0</v>
      </c>
      <c r="AK434" s="72">
        <f t="shared" si="221"/>
        <v>0</v>
      </c>
      <c r="AL434" s="72">
        <f t="shared" si="221"/>
        <v>0</v>
      </c>
      <c r="AM434" s="72">
        <f t="shared" si="221"/>
        <v>0</v>
      </c>
      <c r="AN434" s="72">
        <f t="shared" si="221"/>
        <v>0</v>
      </c>
      <c r="AO434" s="72">
        <f t="shared" si="221"/>
        <v>0</v>
      </c>
      <c r="AP434" s="72">
        <f t="shared" si="221"/>
        <v>0</v>
      </c>
      <c r="AQ434" s="72">
        <f t="shared" si="221"/>
        <v>0</v>
      </c>
      <c r="AR434" s="72">
        <f t="shared" si="221"/>
        <v>0</v>
      </c>
      <c r="AS434" s="72">
        <f t="shared" si="221"/>
        <v>0</v>
      </c>
      <c r="AT434" s="72">
        <f t="shared" si="221"/>
        <v>0</v>
      </c>
    </row>
    <row r="435" spans="4:46" ht="15" hidden="1" outlineLevel="1" thickBot="1" x14ac:dyDescent="0.4">
      <c r="D435" s="58">
        <v>111</v>
      </c>
      <c r="E435" s="58" t="str">
        <v>Unused</v>
      </c>
      <c r="G435" s="72">
        <f t="shared" ref="G435" si="222">G$317*G273</f>
        <v>0</v>
      </c>
      <c r="H435" s="72">
        <f t="shared" ref="H435:AT435" si="223">H$317*H273</f>
        <v>0</v>
      </c>
      <c r="I435" s="72">
        <f t="shared" si="223"/>
        <v>0</v>
      </c>
      <c r="J435" s="72">
        <f t="shared" si="223"/>
        <v>0</v>
      </c>
      <c r="K435" s="72">
        <f t="shared" si="223"/>
        <v>0</v>
      </c>
      <c r="L435" s="72">
        <f t="shared" si="223"/>
        <v>0</v>
      </c>
      <c r="M435" s="72">
        <f t="shared" si="223"/>
        <v>0</v>
      </c>
      <c r="N435" s="72">
        <f t="shared" si="223"/>
        <v>0</v>
      </c>
      <c r="O435" s="72">
        <f t="shared" si="223"/>
        <v>0</v>
      </c>
      <c r="P435" s="72">
        <f t="shared" si="223"/>
        <v>0</v>
      </c>
      <c r="Q435" s="72">
        <f t="shared" si="223"/>
        <v>0</v>
      </c>
      <c r="R435" s="72">
        <f t="shared" si="223"/>
        <v>0</v>
      </c>
      <c r="S435" s="72">
        <f t="shared" si="223"/>
        <v>0</v>
      </c>
      <c r="T435" s="72">
        <f t="shared" si="223"/>
        <v>0</v>
      </c>
      <c r="U435" s="72">
        <f t="shared" si="223"/>
        <v>0</v>
      </c>
      <c r="V435" s="72">
        <f t="shared" si="223"/>
        <v>0</v>
      </c>
      <c r="W435" s="72">
        <f t="shared" si="223"/>
        <v>0</v>
      </c>
      <c r="X435" s="72">
        <f t="shared" si="223"/>
        <v>0</v>
      </c>
      <c r="Y435" s="72">
        <f t="shared" si="223"/>
        <v>0</v>
      </c>
      <c r="Z435" s="72">
        <f t="shared" si="223"/>
        <v>0</v>
      </c>
      <c r="AA435" s="72">
        <f t="shared" si="223"/>
        <v>0</v>
      </c>
      <c r="AB435" s="72">
        <f t="shared" si="223"/>
        <v>0</v>
      </c>
      <c r="AC435" s="72">
        <f t="shared" si="223"/>
        <v>0</v>
      </c>
      <c r="AD435" s="72">
        <f t="shared" si="223"/>
        <v>0</v>
      </c>
      <c r="AE435" s="72">
        <f t="shared" si="223"/>
        <v>0</v>
      </c>
      <c r="AF435" s="72">
        <f t="shared" si="223"/>
        <v>0</v>
      </c>
      <c r="AG435" s="72">
        <f t="shared" si="223"/>
        <v>0</v>
      </c>
      <c r="AH435" s="72">
        <f t="shared" si="223"/>
        <v>0</v>
      </c>
      <c r="AI435" s="72">
        <f t="shared" si="223"/>
        <v>0</v>
      </c>
      <c r="AJ435" s="72">
        <f t="shared" si="223"/>
        <v>0</v>
      </c>
      <c r="AK435" s="72">
        <f t="shared" si="223"/>
        <v>0</v>
      </c>
      <c r="AL435" s="72">
        <f t="shared" si="223"/>
        <v>0</v>
      </c>
      <c r="AM435" s="72">
        <f t="shared" si="223"/>
        <v>0</v>
      </c>
      <c r="AN435" s="72">
        <f t="shared" si="223"/>
        <v>0</v>
      </c>
      <c r="AO435" s="72">
        <f t="shared" si="223"/>
        <v>0</v>
      </c>
      <c r="AP435" s="72">
        <f t="shared" si="223"/>
        <v>0</v>
      </c>
      <c r="AQ435" s="72">
        <f t="shared" si="223"/>
        <v>0</v>
      </c>
      <c r="AR435" s="72">
        <f t="shared" si="223"/>
        <v>0</v>
      </c>
      <c r="AS435" s="72">
        <f t="shared" si="223"/>
        <v>0</v>
      </c>
      <c r="AT435" s="72">
        <f t="shared" si="223"/>
        <v>0</v>
      </c>
    </row>
    <row r="436" spans="4:46" ht="15" hidden="1" outlineLevel="1" thickBot="1" x14ac:dyDescent="0.4">
      <c r="D436" s="58">
        <v>112</v>
      </c>
      <c r="E436" s="58" t="str">
        <v>Unused</v>
      </c>
      <c r="G436" s="72">
        <f t="shared" ref="G436" si="224">G$317*G274</f>
        <v>0</v>
      </c>
      <c r="H436" s="72">
        <f t="shared" ref="H436:AT436" si="225">H$317*H274</f>
        <v>0</v>
      </c>
      <c r="I436" s="72">
        <f t="shared" si="225"/>
        <v>0</v>
      </c>
      <c r="J436" s="72">
        <f t="shared" si="225"/>
        <v>0</v>
      </c>
      <c r="K436" s="72">
        <f t="shared" si="225"/>
        <v>0</v>
      </c>
      <c r="L436" s="72">
        <f t="shared" si="225"/>
        <v>0</v>
      </c>
      <c r="M436" s="72">
        <f t="shared" si="225"/>
        <v>0</v>
      </c>
      <c r="N436" s="72">
        <f t="shared" si="225"/>
        <v>0</v>
      </c>
      <c r="O436" s="72">
        <f t="shared" si="225"/>
        <v>0</v>
      </c>
      <c r="P436" s="72">
        <f t="shared" si="225"/>
        <v>0</v>
      </c>
      <c r="Q436" s="72">
        <f t="shared" si="225"/>
        <v>0</v>
      </c>
      <c r="R436" s="72">
        <f t="shared" si="225"/>
        <v>0</v>
      </c>
      <c r="S436" s="72">
        <f t="shared" si="225"/>
        <v>0</v>
      </c>
      <c r="T436" s="72">
        <f t="shared" si="225"/>
        <v>0</v>
      </c>
      <c r="U436" s="72">
        <f t="shared" si="225"/>
        <v>0</v>
      </c>
      <c r="V436" s="72">
        <f t="shared" si="225"/>
        <v>0</v>
      </c>
      <c r="W436" s="72">
        <f t="shared" si="225"/>
        <v>0</v>
      </c>
      <c r="X436" s="72">
        <f t="shared" si="225"/>
        <v>0</v>
      </c>
      <c r="Y436" s="72">
        <f t="shared" si="225"/>
        <v>0</v>
      </c>
      <c r="Z436" s="72">
        <f t="shared" si="225"/>
        <v>0</v>
      </c>
      <c r="AA436" s="72">
        <f t="shared" si="225"/>
        <v>0</v>
      </c>
      <c r="AB436" s="72">
        <f t="shared" si="225"/>
        <v>0</v>
      </c>
      <c r="AC436" s="72">
        <f t="shared" si="225"/>
        <v>0</v>
      </c>
      <c r="AD436" s="72">
        <f t="shared" si="225"/>
        <v>0</v>
      </c>
      <c r="AE436" s="72">
        <f t="shared" si="225"/>
        <v>0</v>
      </c>
      <c r="AF436" s="72">
        <f t="shared" si="225"/>
        <v>0</v>
      </c>
      <c r="AG436" s="72">
        <f t="shared" si="225"/>
        <v>0</v>
      </c>
      <c r="AH436" s="72">
        <f t="shared" si="225"/>
        <v>0</v>
      </c>
      <c r="AI436" s="72">
        <f t="shared" si="225"/>
        <v>0</v>
      </c>
      <c r="AJ436" s="72">
        <f t="shared" si="225"/>
        <v>0</v>
      </c>
      <c r="AK436" s="72">
        <f t="shared" si="225"/>
        <v>0</v>
      </c>
      <c r="AL436" s="72">
        <f t="shared" si="225"/>
        <v>0</v>
      </c>
      <c r="AM436" s="72">
        <f t="shared" si="225"/>
        <v>0</v>
      </c>
      <c r="AN436" s="72">
        <f t="shared" si="225"/>
        <v>0</v>
      </c>
      <c r="AO436" s="72">
        <f t="shared" si="225"/>
        <v>0</v>
      </c>
      <c r="AP436" s="72">
        <f t="shared" si="225"/>
        <v>0</v>
      </c>
      <c r="AQ436" s="72">
        <f t="shared" si="225"/>
        <v>0</v>
      </c>
      <c r="AR436" s="72">
        <f t="shared" si="225"/>
        <v>0</v>
      </c>
      <c r="AS436" s="72">
        <f t="shared" si="225"/>
        <v>0</v>
      </c>
      <c r="AT436" s="72">
        <f t="shared" si="225"/>
        <v>0</v>
      </c>
    </row>
    <row r="437" spans="4:46" ht="15" hidden="1" outlineLevel="1" thickBot="1" x14ac:dyDescent="0.4">
      <c r="D437" s="58">
        <v>113</v>
      </c>
      <c r="E437" s="58" t="str">
        <v>Unused</v>
      </c>
      <c r="G437" s="72">
        <f t="shared" ref="G437" si="226">G$317*G275</f>
        <v>0</v>
      </c>
      <c r="H437" s="72">
        <f t="shared" ref="H437:AT437" si="227">H$317*H275</f>
        <v>0</v>
      </c>
      <c r="I437" s="72">
        <f t="shared" si="227"/>
        <v>0</v>
      </c>
      <c r="J437" s="72">
        <f t="shared" si="227"/>
        <v>0</v>
      </c>
      <c r="K437" s="72">
        <f t="shared" si="227"/>
        <v>0</v>
      </c>
      <c r="L437" s="72">
        <f t="shared" si="227"/>
        <v>0</v>
      </c>
      <c r="M437" s="72">
        <f t="shared" si="227"/>
        <v>0</v>
      </c>
      <c r="N437" s="72">
        <f t="shared" si="227"/>
        <v>0</v>
      </c>
      <c r="O437" s="72">
        <f t="shared" si="227"/>
        <v>0</v>
      </c>
      <c r="P437" s="72">
        <f t="shared" si="227"/>
        <v>0</v>
      </c>
      <c r="Q437" s="72">
        <f t="shared" si="227"/>
        <v>0</v>
      </c>
      <c r="R437" s="72">
        <f t="shared" si="227"/>
        <v>0</v>
      </c>
      <c r="S437" s="72">
        <f t="shared" si="227"/>
        <v>0</v>
      </c>
      <c r="T437" s="72">
        <f t="shared" si="227"/>
        <v>0</v>
      </c>
      <c r="U437" s="72">
        <f t="shared" si="227"/>
        <v>0</v>
      </c>
      <c r="V437" s="72">
        <f t="shared" si="227"/>
        <v>0</v>
      </c>
      <c r="W437" s="72">
        <f t="shared" si="227"/>
        <v>0</v>
      </c>
      <c r="X437" s="72">
        <f t="shared" si="227"/>
        <v>0</v>
      </c>
      <c r="Y437" s="72">
        <f t="shared" si="227"/>
        <v>0</v>
      </c>
      <c r="Z437" s="72">
        <f t="shared" si="227"/>
        <v>0</v>
      </c>
      <c r="AA437" s="72">
        <f t="shared" si="227"/>
        <v>0</v>
      </c>
      <c r="AB437" s="72">
        <f t="shared" si="227"/>
        <v>0</v>
      </c>
      <c r="AC437" s="72">
        <f t="shared" si="227"/>
        <v>0</v>
      </c>
      <c r="AD437" s="72">
        <f t="shared" si="227"/>
        <v>0</v>
      </c>
      <c r="AE437" s="72">
        <f t="shared" si="227"/>
        <v>0</v>
      </c>
      <c r="AF437" s="72">
        <f t="shared" si="227"/>
        <v>0</v>
      </c>
      <c r="AG437" s="72">
        <f t="shared" si="227"/>
        <v>0</v>
      </c>
      <c r="AH437" s="72">
        <f t="shared" si="227"/>
        <v>0</v>
      </c>
      <c r="AI437" s="72">
        <f t="shared" si="227"/>
        <v>0</v>
      </c>
      <c r="AJ437" s="72">
        <f t="shared" si="227"/>
        <v>0</v>
      </c>
      <c r="AK437" s="72">
        <f t="shared" si="227"/>
        <v>0</v>
      </c>
      <c r="AL437" s="72">
        <f t="shared" si="227"/>
        <v>0</v>
      </c>
      <c r="AM437" s="72">
        <f t="shared" si="227"/>
        <v>0</v>
      </c>
      <c r="AN437" s="72">
        <f t="shared" si="227"/>
        <v>0</v>
      </c>
      <c r="AO437" s="72">
        <f t="shared" si="227"/>
        <v>0</v>
      </c>
      <c r="AP437" s="72">
        <f t="shared" si="227"/>
        <v>0</v>
      </c>
      <c r="AQ437" s="72">
        <f t="shared" si="227"/>
        <v>0</v>
      </c>
      <c r="AR437" s="72">
        <f t="shared" si="227"/>
        <v>0</v>
      </c>
      <c r="AS437" s="72">
        <f t="shared" si="227"/>
        <v>0</v>
      </c>
      <c r="AT437" s="72">
        <f t="shared" si="227"/>
        <v>0</v>
      </c>
    </row>
    <row r="438" spans="4:46" ht="15" hidden="1" outlineLevel="1" thickBot="1" x14ac:dyDescent="0.4">
      <c r="D438" s="58">
        <v>114</v>
      </c>
      <c r="E438" s="58" t="str">
        <v>Unused</v>
      </c>
      <c r="G438" s="72">
        <f t="shared" ref="G438" si="228">G$317*G276</f>
        <v>0</v>
      </c>
      <c r="H438" s="72">
        <f t="shared" ref="H438:AT438" si="229">H$317*H276</f>
        <v>0</v>
      </c>
      <c r="I438" s="72">
        <f t="shared" si="229"/>
        <v>0</v>
      </c>
      <c r="J438" s="72">
        <f t="shared" si="229"/>
        <v>0</v>
      </c>
      <c r="K438" s="72">
        <f t="shared" si="229"/>
        <v>0</v>
      </c>
      <c r="L438" s="72">
        <f t="shared" si="229"/>
        <v>0</v>
      </c>
      <c r="M438" s="72">
        <f t="shared" si="229"/>
        <v>0</v>
      </c>
      <c r="N438" s="72">
        <f t="shared" si="229"/>
        <v>0</v>
      </c>
      <c r="O438" s="72">
        <f t="shared" si="229"/>
        <v>0</v>
      </c>
      <c r="P438" s="72">
        <f t="shared" si="229"/>
        <v>0</v>
      </c>
      <c r="Q438" s="72">
        <f t="shared" si="229"/>
        <v>0</v>
      </c>
      <c r="R438" s="72">
        <f t="shared" si="229"/>
        <v>0</v>
      </c>
      <c r="S438" s="72">
        <f t="shared" si="229"/>
        <v>0</v>
      </c>
      <c r="T438" s="72">
        <f t="shared" si="229"/>
        <v>0</v>
      </c>
      <c r="U438" s="72">
        <f t="shared" si="229"/>
        <v>0</v>
      </c>
      <c r="V438" s="72">
        <f t="shared" si="229"/>
        <v>0</v>
      </c>
      <c r="W438" s="72">
        <f t="shared" si="229"/>
        <v>0</v>
      </c>
      <c r="X438" s="72">
        <f t="shared" si="229"/>
        <v>0</v>
      </c>
      <c r="Y438" s="72">
        <f t="shared" si="229"/>
        <v>0</v>
      </c>
      <c r="Z438" s="72">
        <f t="shared" si="229"/>
        <v>0</v>
      </c>
      <c r="AA438" s="72">
        <f t="shared" si="229"/>
        <v>0</v>
      </c>
      <c r="AB438" s="72">
        <f t="shared" si="229"/>
        <v>0</v>
      </c>
      <c r="AC438" s="72">
        <f t="shared" si="229"/>
        <v>0</v>
      </c>
      <c r="AD438" s="72">
        <f t="shared" si="229"/>
        <v>0</v>
      </c>
      <c r="AE438" s="72">
        <f t="shared" si="229"/>
        <v>0</v>
      </c>
      <c r="AF438" s="72">
        <f t="shared" si="229"/>
        <v>0</v>
      </c>
      <c r="AG438" s="72">
        <f t="shared" si="229"/>
        <v>0</v>
      </c>
      <c r="AH438" s="72">
        <f t="shared" si="229"/>
        <v>0</v>
      </c>
      <c r="AI438" s="72">
        <f t="shared" si="229"/>
        <v>0</v>
      </c>
      <c r="AJ438" s="72">
        <f t="shared" si="229"/>
        <v>0</v>
      </c>
      <c r="AK438" s="72">
        <f t="shared" si="229"/>
        <v>0</v>
      </c>
      <c r="AL438" s="72">
        <f t="shared" si="229"/>
        <v>0</v>
      </c>
      <c r="AM438" s="72">
        <f t="shared" si="229"/>
        <v>0</v>
      </c>
      <c r="AN438" s="72">
        <f t="shared" si="229"/>
        <v>0</v>
      </c>
      <c r="AO438" s="72">
        <f t="shared" si="229"/>
        <v>0</v>
      </c>
      <c r="AP438" s="72">
        <f t="shared" si="229"/>
        <v>0</v>
      </c>
      <c r="AQ438" s="72">
        <f t="shared" si="229"/>
        <v>0</v>
      </c>
      <c r="AR438" s="72">
        <f t="shared" si="229"/>
        <v>0</v>
      </c>
      <c r="AS438" s="72">
        <f t="shared" si="229"/>
        <v>0</v>
      </c>
      <c r="AT438" s="72">
        <f t="shared" si="229"/>
        <v>0</v>
      </c>
    </row>
    <row r="439" spans="4:46" ht="15" hidden="1" outlineLevel="1" thickBot="1" x14ac:dyDescent="0.4">
      <c r="D439" s="58">
        <v>115</v>
      </c>
      <c r="E439" s="58" t="str">
        <v>Unused</v>
      </c>
      <c r="G439" s="72">
        <f t="shared" ref="G439" si="230">G$317*G277</f>
        <v>0</v>
      </c>
      <c r="H439" s="72">
        <f t="shared" ref="H439:AT439" si="231">H$317*H277</f>
        <v>0</v>
      </c>
      <c r="I439" s="72">
        <f t="shared" si="231"/>
        <v>0</v>
      </c>
      <c r="J439" s="72">
        <f t="shared" si="231"/>
        <v>0</v>
      </c>
      <c r="K439" s="72">
        <f t="shared" si="231"/>
        <v>0</v>
      </c>
      <c r="L439" s="72">
        <f t="shared" si="231"/>
        <v>0</v>
      </c>
      <c r="M439" s="72">
        <f t="shared" si="231"/>
        <v>0</v>
      </c>
      <c r="N439" s="72">
        <f t="shared" si="231"/>
        <v>0</v>
      </c>
      <c r="O439" s="72">
        <f t="shared" si="231"/>
        <v>0</v>
      </c>
      <c r="P439" s="72">
        <f t="shared" si="231"/>
        <v>0</v>
      </c>
      <c r="Q439" s="72">
        <f t="shared" si="231"/>
        <v>0</v>
      </c>
      <c r="R439" s="72">
        <f t="shared" si="231"/>
        <v>0</v>
      </c>
      <c r="S439" s="72">
        <f t="shared" si="231"/>
        <v>0</v>
      </c>
      <c r="T439" s="72">
        <f t="shared" si="231"/>
        <v>0</v>
      </c>
      <c r="U439" s="72">
        <f t="shared" si="231"/>
        <v>0</v>
      </c>
      <c r="V439" s="72">
        <f t="shared" si="231"/>
        <v>0</v>
      </c>
      <c r="W439" s="72">
        <f t="shared" si="231"/>
        <v>0</v>
      </c>
      <c r="X439" s="72">
        <f t="shared" si="231"/>
        <v>0</v>
      </c>
      <c r="Y439" s="72">
        <f t="shared" si="231"/>
        <v>0</v>
      </c>
      <c r="Z439" s="72">
        <f t="shared" si="231"/>
        <v>0</v>
      </c>
      <c r="AA439" s="72">
        <f t="shared" si="231"/>
        <v>0</v>
      </c>
      <c r="AB439" s="72">
        <f t="shared" si="231"/>
        <v>0</v>
      </c>
      <c r="AC439" s="72">
        <f t="shared" si="231"/>
        <v>0</v>
      </c>
      <c r="AD439" s="72">
        <f t="shared" si="231"/>
        <v>0</v>
      </c>
      <c r="AE439" s="72">
        <f t="shared" si="231"/>
        <v>0</v>
      </c>
      <c r="AF439" s="72">
        <f t="shared" si="231"/>
        <v>0</v>
      </c>
      <c r="AG439" s="72">
        <f t="shared" si="231"/>
        <v>0</v>
      </c>
      <c r="AH439" s="72">
        <f t="shared" si="231"/>
        <v>0</v>
      </c>
      <c r="AI439" s="72">
        <f t="shared" si="231"/>
        <v>0</v>
      </c>
      <c r="AJ439" s="72">
        <f t="shared" si="231"/>
        <v>0</v>
      </c>
      <c r="AK439" s="72">
        <f t="shared" si="231"/>
        <v>0</v>
      </c>
      <c r="AL439" s="72">
        <f t="shared" si="231"/>
        <v>0</v>
      </c>
      <c r="AM439" s="72">
        <f t="shared" si="231"/>
        <v>0</v>
      </c>
      <c r="AN439" s="72">
        <f t="shared" si="231"/>
        <v>0</v>
      </c>
      <c r="AO439" s="72">
        <f t="shared" si="231"/>
        <v>0</v>
      </c>
      <c r="AP439" s="72">
        <f t="shared" si="231"/>
        <v>0</v>
      </c>
      <c r="AQ439" s="72">
        <f t="shared" si="231"/>
        <v>0</v>
      </c>
      <c r="AR439" s="72">
        <f t="shared" si="231"/>
        <v>0</v>
      </c>
      <c r="AS439" s="72">
        <f t="shared" si="231"/>
        <v>0</v>
      </c>
      <c r="AT439" s="72">
        <f t="shared" si="231"/>
        <v>0</v>
      </c>
    </row>
    <row r="440" spans="4:46" ht="15" hidden="1" outlineLevel="1" thickBot="1" x14ac:dyDescent="0.4">
      <c r="D440" s="58">
        <v>116</v>
      </c>
      <c r="E440" s="58" t="str">
        <v>Unused</v>
      </c>
      <c r="G440" s="72">
        <f t="shared" ref="G440" si="232">G$317*G278</f>
        <v>0</v>
      </c>
      <c r="H440" s="72">
        <f t="shared" ref="H440:AT440" si="233">H$317*H278</f>
        <v>0</v>
      </c>
      <c r="I440" s="72">
        <f t="shared" si="233"/>
        <v>0</v>
      </c>
      <c r="J440" s="72">
        <f t="shared" si="233"/>
        <v>0</v>
      </c>
      <c r="K440" s="72">
        <f t="shared" si="233"/>
        <v>0</v>
      </c>
      <c r="L440" s="72">
        <f t="shared" si="233"/>
        <v>0</v>
      </c>
      <c r="M440" s="72">
        <f t="shared" si="233"/>
        <v>0</v>
      </c>
      <c r="N440" s="72">
        <f t="shared" si="233"/>
        <v>0</v>
      </c>
      <c r="O440" s="72">
        <f t="shared" si="233"/>
        <v>0</v>
      </c>
      <c r="P440" s="72">
        <f t="shared" si="233"/>
        <v>0</v>
      </c>
      <c r="Q440" s="72">
        <f t="shared" si="233"/>
        <v>0</v>
      </c>
      <c r="R440" s="72">
        <f t="shared" si="233"/>
        <v>0</v>
      </c>
      <c r="S440" s="72">
        <f t="shared" si="233"/>
        <v>0</v>
      </c>
      <c r="T440" s="72">
        <f t="shared" si="233"/>
        <v>0</v>
      </c>
      <c r="U440" s="72">
        <f t="shared" si="233"/>
        <v>0</v>
      </c>
      <c r="V440" s="72">
        <f t="shared" si="233"/>
        <v>0</v>
      </c>
      <c r="W440" s="72">
        <f t="shared" si="233"/>
        <v>0</v>
      </c>
      <c r="X440" s="72">
        <f t="shared" si="233"/>
        <v>0</v>
      </c>
      <c r="Y440" s="72">
        <f t="shared" si="233"/>
        <v>0</v>
      </c>
      <c r="Z440" s="72">
        <f t="shared" si="233"/>
        <v>0</v>
      </c>
      <c r="AA440" s="72">
        <f t="shared" si="233"/>
        <v>0</v>
      </c>
      <c r="AB440" s="72">
        <f t="shared" si="233"/>
        <v>0</v>
      </c>
      <c r="AC440" s="72">
        <f t="shared" si="233"/>
        <v>0</v>
      </c>
      <c r="AD440" s="72">
        <f t="shared" si="233"/>
        <v>0</v>
      </c>
      <c r="AE440" s="72">
        <f t="shared" si="233"/>
        <v>0</v>
      </c>
      <c r="AF440" s="72">
        <f t="shared" si="233"/>
        <v>0</v>
      </c>
      <c r="AG440" s="72">
        <f t="shared" si="233"/>
        <v>0</v>
      </c>
      <c r="AH440" s="72">
        <f t="shared" si="233"/>
        <v>0</v>
      </c>
      <c r="AI440" s="72">
        <f t="shared" si="233"/>
        <v>0</v>
      </c>
      <c r="AJ440" s="72">
        <f t="shared" si="233"/>
        <v>0</v>
      </c>
      <c r="AK440" s="72">
        <f t="shared" si="233"/>
        <v>0</v>
      </c>
      <c r="AL440" s="72">
        <f t="shared" si="233"/>
        <v>0</v>
      </c>
      <c r="AM440" s="72">
        <f t="shared" si="233"/>
        <v>0</v>
      </c>
      <c r="AN440" s="72">
        <f t="shared" si="233"/>
        <v>0</v>
      </c>
      <c r="AO440" s="72">
        <f t="shared" si="233"/>
        <v>0</v>
      </c>
      <c r="AP440" s="72">
        <f t="shared" si="233"/>
        <v>0</v>
      </c>
      <c r="AQ440" s="72">
        <f t="shared" si="233"/>
        <v>0</v>
      </c>
      <c r="AR440" s="72">
        <f t="shared" si="233"/>
        <v>0</v>
      </c>
      <c r="AS440" s="72">
        <f t="shared" si="233"/>
        <v>0</v>
      </c>
      <c r="AT440" s="72">
        <f t="shared" si="233"/>
        <v>0</v>
      </c>
    </row>
    <row r="441" spans="4:46" ht="15" hidden="1" outlineLevel="1" thickBot="1" x14ac:dyDescent="0.4">
      <c r="D441" s="58">
        <v>117</v>
      </c>
      <c r="E441" s="58" t="str">
        <v>Unused</v>
      </c>
      <c r="G441" s="72">
        <f t="shared" ref="G441" si="234">G$317*G279</f>
        <v>0</v>
      </c>
      <c r="H441" s="72">
        <f t="shared" ref="H441:AT441" si="235">H$317*H279</f>
        <v>0</v>
      </c>
      <c r="I441" s="72">
        <f t="shared" si="235"/>
        <v>0</v>
      </c>
      <c r="J441" s="72">
        <f t="shared" si="235"/>
        <v>0</v>
      </c>
      <c r="K441" s="72">
        <f t="shared" si="235"/>
        <v>0</v>
      </c>
      <c r="L441" s="72">
        <f t="shared" si="235"/>
        <v>0</v>
      </c>
      <c r="M441" s="72">
        <f t="shared" si="235"/>
        <v>0</v>
      </c>
      <c r="N441" s="72">
        <f t="shared" si="235"/>
        <v>0</v>
      </c>
      <c r="O441" s="72">
        <f t="shared" si="235"/>
        <v>0</v>
      </c>
      <c r="P441" s="72">
        <f t="shared" si="235"/>
        <v>0</v>
      </c>
      <c r="Q441" s="72">
        <f t="shared" si="235"/>
        <v>0</v>
      </c>
      <c r="R441" s="72">
        <f t="shared" si="235"/>
        <v>0</v>
      </c>
      <c r="S441" s="72">
        <f t="shared" si="235"/>
        <v>0</v>
      </c>
      <c r="T441" s="72">
        <f t="shared" si="235"/>
        <v>0</v>
      </c>
      <c r="U441" s="72">
        <f t="shared" si="235"/>
        <v>0</v>
      </c>
      <c r="V441" s="72">
        <f t="shared" si="235"/>
        <v>0</v>
      </c>
      <c r="W441" s="72">
        <f t="shared" si="235"/>
        <v>0</v>
      </c>
      <c r="X441" s="72">
        <f t="shared" si="235"/>
        <v>0</v>
      </c>
      <c r="Y441" s="72">
        <f t="shared" si="235"/>
        <v>0</v>
      </c>
      <c r="Z441" s="72">
        <f t="shared" si="235"/>
        <v>0</v>
      </c>
      <c r="AA441" s="72">
        <f t="shared" si="235"/>
        <v>0</v>
      </c>
      <c r="AB441" s="72">
        <f t="shared" si="235"/>
        <v>0</v>
      </c>
      <c r="AC441" s="72">
        <f t="shared" si="235"/>
        <v>0</v>
      </c>
      <c r="AD441" s="72">
        <f t="shared" si="235"/>
        <v>0</v>
      </c>
      <c r="AE441" s="72">
        <f t="shared" si="235"/>
        <v>0</v>
      </c>
      <c r="AF441" s="72">
        <f t="shared" si="235"/>
        <v>0</v>
      </c>
      <c r="AG441" s="72">
        <f t="shared" si="235"/>
        <v>0</v>
      </c>
      <c r="AH441" s="72">
        <f t="shared" si="235"/>
        <v>0</v>
      </c>
      <c r="AI441" s="72">
        <f t="shared" si="235"/>
        <v>0</v>
      </c>
      <c r="AJ441" s="72">
        <f t="shared" si="235"/>
        <v>0</v>
      </c>
      <c r="AK441" s="72">
        <f t="shared" si="235"/>
        <v>0</v>
      </c>
      <c r="AL441" s="72">
        <f t="shared" si="235"/>
        <v>0</v>
      </c>
      <c r="AM441" s="72">
        <f t="shared" si="235"/>
        <v>0</v>
      </c>
      <c r="AN441" s="72">
        <f t="shared" si="235"/>
        <v>0</v>
      </c>
      <c r="AO441" s="72">
        <f t="shared" si="235"/>
        <v>0</v>
      </c>
      <c r="AP441" s="72">
        <f t="shared" si="235"/>
        <v>0</v>
      </c>
      <c r="AQ441" s="72">
        <f t="shared" si="235"/>
        <v>0</v>
      </c>
      <c r="AR441" s="72">
        <f t="shared" si="235"/>
        <v>0</v>
      </c>
      <c r="AS441" s="72">
        <f t="shared" si="235"/>
        <v>0</v>
      </c>
      <c r="AT441" s="72">
        <f t="shared" si="235"/>
        <v>0</v>
      </c>
    </row>
    <row r="442" spans="4:46" ht="15" hidden="1" outlineLevel="1" thickBot="1" x14ac:dyDescent="0.4">
      <c r="D442" s="58">
        <v>118</v>
      </c>
      <c r="E442" s="58" t="str">
        <v>Unused</v>
      </c>
      <c r="G442" s="72">
        <f t="shared" ref="G442" si="236">G$317*G280</f>
        <v>0</v>
      </c>
      <c r="H442" s="72">
        <f t="shared" ref="H442:AT442" si="237">H$317*H280</f>
        <v>0</v>
      </c>
      <c r="I442" s="72">
        <f t="shared" si="237"/>
        <v>0</v>
      </c>
      <c r="J442" s="72">
        <f t="shared" si="237"/>
        <v>0</v>
      </c>
      <c r="K442" s="72">
        <f t="shared" si="237"/>
        <v>0</v>
      </c>
      <c r="L442" s="72">
        <f t="shared" si="237"/>
        <v>0</v>
      </c>
      <c r="M442" s="72">
        <f t="shared" si="237"/>
        <v>0</v>
      </c>
      <c r="N442" s="72">
        <f t="shared" si="237"/>
        <v>0</v>
      </c>
      <c r="O442" s="72">
        <f t="shared" si="237"/>
        <v>0</v>
      </c>
      <c r="P442" s="72">
        <f t="shared" si="237"/>
        <v>0</v>
      </c>
      <c r="Q442" s="72">
        <f t="shared" si="237"/>
        <v>0</v>
      </c>
      <c r="R442" s="72">
        <f t="shared" si="237"/>
        <v>0</v>
      </c>
      <c r="S442" s="72">
        <f t="shared" si="237"/>
        <v>0</v>
      </c>
      <c r="T442" s="72">
        <f t="shared" si="237"/>
        <v>0</v>
      </c>
      <c r="U442" s="72">
        <f t="shared" si="237"/>
        <v>0</v>
      </c>
      <c r="V442" s="72">
        <f t="shared" si="237"/>
        <v>0</v>
      </c>
      <c r="W442" s="72">
        <f t="shared" si="237"/>
        <v>0</v>
      </c>
      <c r="X442" s="72">
        <f t="shared" si="237"/>
        <v>0</v>
      </c>
      <c r="Y442" s="72">
        <f t="shared" si="237"/>
        <v>0</v>
      </c>
      <c r="Z442" s="72">
        <f t="shared" si="237"/>
        <v>0</v>
      </c>
      <c r="AA442" s="72">
        <f t="shared" si="237"/>
        <v>0</v>
      </c>
      <c r="AB442" s="72">
        <f t="shared" si="237"/>
        <v>0</v>
      </c>
      <c r="AC442" s="72">
        <f t="shared" si="237"/>
        <v>0</v>
      </c>
      <c r="AD442" s="72">
        <f t="shared" si="237"/>
        <v>0</v>
      </c>
      <c r="AE442" s="72">
        <f t="shared" si="237"/>
        <v>0</v>
      </c>
      <c r="AF442" s="72">
        <f t="shared" si="237"/>
        <v>0</v>
      </c>
      <c r="AG442" s="72">
        <f t="shared" si="237"/>
        <v>0</v>
      </c>
      <c r="AH442" s="72">
        <f t="shared" si="237"/>
        <v>0</v>
      </c>
      <c r="AI442" s="72">
        <f t="shared" si="237"/>
        <v>0</v>
      </c>
      <c r="AJ442" s="72">
        <f t="shared" si="237"/>
        <v>0</v>
      </c>
      <c r="AK442" s="72">
        <f t="shared" si="237"/>
        <v>0</v>
      </c>
      <c r="AL442" s="72">
        <f t="shared" si="237"/>
        <v>0</v>
      </c>
      <c r="AM442" s="72">
        <f t="shared" si="237"/>
        <v>0</v>
      </c>
      <c r="AN442" s="72">
        <f t="shared" si="237"/>
        <v>0</v>
      </c>
      <c r="AO442" s="72">
        <f t="shared" si="237"/>
        <v>0</v>
      </c>
      <c r="AP442" s="72">
        <f t="shared" si="237"/>
        <v>0</v>
      </c>
      <c r="AQ442" s="72">
        <f t="shared" si="237"/>
        <v>0</v>
      </c>
      <c r="AR442" s="72">
        <f t="shared" si="237"/>
        <v>0</v>
      </c>
      <c r="AS442" s="72">
        <f t="shared" si="237"/>
        <v>0</v>
      </c>
      <c r="AT442" s="72">
        <f t="shared" si="237"/>
        <v>0</v>
      </c>
    </row>
    <row r="443" spans="4:46" ht="15" hidden="1" outlineLevel="1" thickBot="1" x14ac:dyDescent="0.4">
      <c r="D443" s="58">
        <v>119</v>
      </c>
      <c r="E443" s="58" t="str">
        <v>Unused</v>
      </c>
      <c r="G443" s="72">
        <f t="shared" ref="G443" si="238">G$317*G281</f>
        <v>0</v>
      </c>
      <c r="H443" s="72">
        <f t="shared" ref="H443:AT443" si="239">H$317*H281</f>
        <v>0</v>
      </c>
      <c r="I443" s="72">
        <f t="shared" si="239"/>
        <v>0</v>
      </c>
      <c r="J443" s="72">
        <f t="shared" si="239"/>
        <v>0</v>
      </c>
      <c r="K443" s="72">
        <f t="shared" si="239"/>
        <v>0</v>
      </c>
      <c r="L443" s="72">
        <f t="shared" si="239"/>
        <v>0</v>
      </c>
      <c r="M443" s="72">
        <f t="shared" si="239"/>
        <v>0</v>
      </c>
      <c r="N443" s="72">
        <f t="shared" si="239"/>
        <v>0</v>
      </c>
      <c r="O443" s="72">
        <f t="shared" si="239"/>
        <v>0</v>
      </c>
      <c r="P443" s="72">
        <f t="shared" si="239"/>
        <v>0</v>
      </c>
      <c r="Q443" s="72">
        <f t="shared" si="239"/>
        <v>0</v>
      </c>
      <c r="R443" s="72">
        <f t="shared" si="239"/>
        <v>0</v>
      </c>
      <c r="S443" s="72">
        <f t="shared" si="239"/>
        <v>0</v>
      </c>
      <c r="T443" s="72">
        <f t="shared" si="239"/>
        <v>0</v>
      </c>
      <c r="U443" s="72">
        <f t="shared" si="239"/>
        <v>0</v>
      </c>
      <c r="V443" s="72">
        <f t="shared" si="239"/>
        <v>0</v>
      </c>
      <c r="W443" s="72">
        <f t="shared" si="239"/>
        <v>0</v>
      </c>
      <c r="X443" s="72">
        <f t="shared" si="239"/>
        <v>0</v>
      </c>
      <c r="Y443" s="72">
        <f t="shared" si="239"/>
        <v>0</v>
      </c>
      <c r="Z443" s="72">
        <f t="shared" si="239"/>
        <v>0</v>
      </c>
      <c r="AA443" s="72">
        <f t="shared" si="239"/>
        <v>0</v>
      </c>
      <c r="AB443" s="72">
        <f t="shared" si="239"/>
        <v>0</v>
      </c>
      <c r="AC443" s="72">
        <f t="shared" si="239"/>
        <v>0</v>
      </c>
      <c r="AD443" s="72">
        <f t="shared" si="239"/>
        <v>0</v>
      </c>
      <c r="AE443" s="72">
        <f t="shared" si="239"/>
        <v>0</v>
      </c>
      <c r="AF443" s="72">
        <f t="shared" si="239"/>
        <v>0</v>
      </c>
      <c r="AG443" s="72">
        <f t="shared" si="239"/>
        <v>0</v>
      </c>
      <c r="AH443" s="72">
        <f t="shared" si="239"/>
        <v>0</v>
      </c>
      <c r="AI443" s="72">
        <f t="shared" si="239"/>
        <v>0</v>
      </c>
      <c r="AJ443" s="72">
        <f t="shared" si="239"/>
        <v>0</v>
      </c>
      <c r="AK443" s="72">
        <f t="shared" si="239"/>
        <v>0</v>
      </c>
      <c r="AL443" s="72">
        <f t="shared" si="239"/>
        <v>0</v>
      </c>
      <c r="AM443" s="72">
        <f t="shared" si="239"/>
        <v>0</v>
      </c>
      <c r="AN443" s="72">
        <f t="shared" si="239"/>
        <v>0</v>
      </c>
      <c r="AO443" s="72">
        <f t="shared" si="239"/>
        <v>0</v>
      </c>
      <c r="AP443" s="72">
        <f t="shared" si="239"/>
        <v>0</v>
      </c>
      <c r="AQ443" s="72">
        <f t="shared" si="239"/>
        <v>0</v>
      </c>
      <c r="AR443" s="72">
        <f t="shared" si="239"/>
        <v>0</v>
      </c>
      <c r="AS443" s="72">
        <f t="shared" si="239"/>
        <v>0</v>
      </c>
      <c r="AT443" s="72">
        <f t="shared" si="239"/>
        <v>0</v>
      </c>
    </row>
    <row r="444" spans="4:46" ht="15" hidden="1" outlineLevel="1" thickBot="1" x14ac:dyDescent="0.4">
      <c r="D444" s="58">
        <v>120</v>
      </c>
      <c r="E444" s="58" t="str">
        <v>Unused</v>
      </c>
      <c r="G444" s="72">
        <f t="shared" ref="G444" si="240">G$317*G282</f>
        <v>0</v>
      </c>
      <c r="H444" s="72">
        <f t="shared" ref="H444:AT444" si="241">H$317*H282</f>
        <v>0</v>
      </c>
      <c r="I444" s="72">
        <f t="shared" si="241"/>
        <v>0</v>
      </c>
      <c r="J444" s="72">
        <f t="shared" si="241"/>
        <v>0</v>
      </c>
      <c r="K444" s="72">
        <f t="shared" si="241"/>
        <v>0</v>
      </c>
      <c r="L444" s="72">
        <f t="shared" si="241"/>
        <v>0</v>
      </c>
      <c r="M444" s="72">
        <f t="shared" si="241"/>
        <v>0</v>
      </c>
      <c r="N444" s="72">
        <f t="shared" si="241"/>
        <v>0</v>
      </c>
      <c r="O444" s="72">
        <f t="shared" si="241"/>
        <v>0</v>
      </c>
      <c r="P444" s="72">
        <f t="shared" si="241"/>
        <v>0</v>
      </c>
      <c r="Q444" s="72">
        <f t="shared" si="241"/>
        <v>0</v>
      </c>
      <c r="R444" s="72">
        <f t="shared" si="241"/>
        <v>0</v>
      </c>
      <c r="S444" s="72">
        <f t="shared" si="241"/>
        <v>0</v>
      </c>
      <c r="T444" s="72">
        <f t="shared" si="241"/>
        <v>0</v>
      </c>
      <c r="U444" s="72">
        <f t="shared" si="241"/>
        <v>0</v>
      </c>
      <c r="V444" s="72">
        <f t="shared" si="241"/>
        <v>0</v>
      </c>
      <c r="W444" s="72">
        <f t="shared" si="241"/>
        <v>0</v>
      </c>
      <c r="X444" s="72">
        <f t="shared" si="241"/>
        <v>0</v>
      </c>
      <c r="Y444" s="72">
        <f t="shared" si="241"/>
        <v>0</v>
      </c>
      <c r="Z444" s="72">
        <f t="shared" si="241"/>
        <v>0</v>
      </c>
      <c r="AA444" s="72">
        <f t="shared" si="241"/>
        <v>0</v>
      </c>
      <c r="AB444" s="72">
        <f t="shared" si="241"/>
        <v>0</v>
      </c>
      <c r="AC444" s="72">
        <f t="shared" si="241"/>
        <v>0</v>
      </c>
      <c r="AD444" s="72">
        <f t="shared" si="241"/>
        <v>0</v>
      </c>
      <c r="AE444" s="72">
        <f t="shared" si="241"/>
        <v>0</v>
      </c>
      <c r="AF444" s="72">
        <f t="shared" si="241"/>
        <v>0</v>
      </c>
      <c r="AG444" s="72">
        <f t="shared" si="241"/>
        <v>0</v>
      </c>
      <c r="AH444" s="72">
        <f t="shared" si="241"/>
        <v>0</v>
      </c>
      <c r="AI444" s="72">
        <f t="shared" si="241"/>
        <v>0</v>
      </c>
      <c r="AJ444" s="72">
        <f t="shared" si="241"/>
        <v>0</v>
      </c>
      <c r="AK444" s="72">
        <f t="shared" si="241"/>
        <v>0</v>
      </c>
      <c r="AL444" s="72">
        <f t="shared" si="241"/>
        <v>0</v>
      </c>
      <c r="AM444" s="72">
        <f t="shared" si="241"/>
        <v>0</v>
      </c>
      <c r="AN444" s="72">
        <f t="shared" si="241"/>
        <v>0</v>
      </c>
      <c r="AO444" s="72">
        <f t="shared" si="241"/>
        <v>0</v>
      </c>
      <c r="AP444" s="72">
        <f t="shared" si="241"/>
        <v>0</v>
      </c>
      <c r="AQ444" s="72">
        <f t="shared" si="241"/>
        <v>0</v>
      </c>
      <c r="AR444" s="72">
        <f t="shared" si="241"/>
        <v>0</v>
      </c>
      <c r="AS444" s="72">
        <f t="shared" si="241"/>
        <v>0</v>
      </c>
      <c r="AT444" s="72">
        <f t="shared" si="241"/>
        <v>0</v>
      </c>
    </row>
    <row r="445" spans="4:46" ht="15" hidden="1" outlineLevel="1" thickBot="1" x14ac:dyDescent="0.4">
      <c r="D445" s="58">
        <v>121</v>
      </c>
      <c r="E445" s="58" t="str">
        <v>Unused</v>
      </c>
      <c r="G445" s="72">
        <f t="shared" ref="G445" si="242">G$317*G283</f>
        <v>0</v>
      </c>
      <c r="H445" s="72">
        <f t="shared" ref="H445:AT445" si="243">H$317*H283</f>
        <v>0</v>
      </c>
      <c r="I445" s="72">
        <f t="shared" si="243"/>
        <v>0</v>
      </c>
      <c r="J445" s="72">
        <f t="shared" si="243"/>
        <v>0</v>
      </c>
      <c r="K445" s="72">
        <f t="shared" si="243"/>
        <v>0</v>
      </c>
      <c r="L445" s="72">
        <f t="shared" si="243"/>
        <v>0</v>
      </c>
      <c r="M445" s="72">
        <f t="shared" si="243"/>
        <v>0</v>
      </c>
      <c r="N445" s="72">
        <f t="shared" si="243"/>
        <v>0</v>
      </c>
      <c r="O445" s="72">
        <f t="shared" si="243"/>
        <v>0</v>
      </c>
      <c r="P445" s="72">
        <f t="shared" si="243"/>
        <v>0</v>
      </c>
      <c r="Q445" s="72">
        <f t="shared" si="243"/>
        <v>0</v>
      </c>
      <c r="R445" s="72">
        <f t="shared" si="243"/>
        <v>0</v>
      </c>
      <c r="S445" s="72">
        <f t="shared" si="243"/>
        <v>0</v>
      </c>
      <c r="T445" s="72">
        <f t="shared" si="243"/>
        <v>0</v>
      </c>
      <c r="U445" s="72">
        <f t="shared" si="243"/>
        <v>0</v>
      </c>
      <c r="V445" s="72">
        <f t="shared" si="243"/>
        <v>0</v>
      </c>
      <c r="W445" s="72">
        <f t="shared" si="243"/>
        <v>0</v>
      </c>
      <c r="X445" s="72">
        <f t="shared" si="243"/>
        <v>0</v>
      </c>
      <c r="Y445" s="72">
        <f t="shared" si="243"/>
        <v>0</v>
      </c>
      <c r="Z445" s="72">
        <f t="shared" si="243"/>
        <v>0</v>
      </c>
      <c r="AA445" s="72">
        <f t="shared" si="243"/>
        <v>0</v>
      </c>
      <c r="AB445" s="72">
        <f t="shared" si="243"/>
        <v>0</v>
      </c>
      <c r="AC445" s="72">
        <f t="shared" si="243"/>
        <v>0</v>
      </c>
      <c r="AD445" s="72">
        <f t="shared" si="243"/>
        <v>0</v>
      </c>
      <c r="AE445" s="72">
        <f t="shared" si="243"/>
        <v>0</v>
      </c>
      <c r="AF445" s="72">
        <f t="shared" si="243"/>
        <v>0</v>
      </c>
      <c r="AG445" s="72">
        <f t="shared" si="243"/>
        <v>0</v>
      </c>
      <c r="AH445" s="72">
        <f t="shared" si="243"/>
        <v>0</v>
      </c>
      <c r="AI445" s="72">
        <f t="shared" si="243"/>
        <v>0</v>
      </c>
      <c r="AJ445" s="72">
        <f t="shared" si="243"/>
        <v>0</v>
      </c>
      <c r="AK445" s="72">
        <f t="shared" si="243"/>
        <v>0</v>
      </c>
      <c r="AL445" s="72">
        <f t="shared" si="243"/>
        <v>0</v>
      </c>
      <c r="AM445" s="72">
        <f t="shared" si="243"/>
        <v>0</v>
      </c>
      <c r="AN445" s="72">
        <f t="shared" si="243"/>
        <v>0</v>
      </c>
      <c r="AO445" s="72">
        <f t="shared" si="243"/>
        <v>0</v>
      </c>
      <c r="AP445" s="72">
        <f t="shared" si="243"/>
        <v>0</v>
      </c>
      <c r="AQ445" s="72">
        <f t="shared" si="243"/>
        <v>0</v>
      </c>
      <c r="AR445" s="72">
        <f t="shared" si="243"/>
        <v>0</v>
      </c>
      <c r="AS445" s="72">
        <f t="shared" si="243"/>
        <v>0</v>
      </c>
      <c r="AT445" s="72">
        <f t="shared" si="243"/>
        <v>0</v>
      </c>
    </row>
    <row r="446" spans="4:46" ht="15" hidden="1" outlineLevel="1" thickBot="1" x14ac:dyDescent="0.4">
      <c r="D446" s="58">
        <v>122</v>
      </c>
      <c r="E446" s="58" t="str">
        <v>Unused</v>
      </c>
      <c r="G446" s="72">
        <f t="shared" ref="G446" si="244">G$317*G284</f>
        <v>0</v>
      </c>
      <c r="H446" s="72">
        <f t="shared" ref="H446:AT446" si="245">H$317*H284</f>
        <v>0</v>
      </c>
      <c r="I446" s="72">
        <f t="shared" si="245"/>
        <v>0</v>
      </c>
      <c r="J446" s="72">
        <f t="shared" si="245"/>
        <v>0</v>
      </c>
      <c r="K446" s="72">
        <f t="shared" si="245"/>
        <v>0</v>
      </c>
      <c r="L446" s="72">
        <f t="shared" si="245"/>
        <v>0</v>
      </c>
      <c r="M446" s="72">
        <f t="shared" si="245"/>
        <v>0</v>
      </c>
      <c r="N446" s="72">
        <f t="shared" si="245"/>
        <v>0</v>
      </c>
      <c r="O446" s="72">
        <f t="shared" si="245"/>
        <v>0</v>
      </c>
      <c r="P446" s="72">
        <f t="shared" si="245"/>
        <v>0</v>
      </c>
      <c r="Q446" s="72">
        <f t="shared" si="245"/>
        <v>0</v>
      </c>
      <c r="R446" s="72">
        <f t="shared" si="245"/>
        <v>0</v>
      </c>
      <c r="S446" s="72">
        <f t="shared" si="245"/>
        <v>0</v>
      </c>
      <c r="T446" s="72">
        <f t="shared" si="245"/>
        <v>0</v>
      </c>
      <c r="U446" s="72">
        <f t="shared" si="245"/>
        <v>0</v>
      </c>
      <c r="V446" s="72">
        <f t="shared" si="245"/>
        <v>0</v>
      </c>
      <c r="W446" s="72">
        <f t="shared" si="245"/>
        <v>0</v>
      </c>
      <c r="X446" s="72">
        <f t="shared" si="245"/>
        <v>0</v>
      </c>
      <c r="Y446" s="72">
        <f t="shared" si="245"/>
        <v>0</v>
      </c>
      <c r="Z446" s="72">
        <f t="shared" si="245"/>
        <v>0</v>
      </c>
      <c r="AA446" s="72">
        <f t="shared" si="245"/>
        <v>0</v>
      </c>
      <c r="AB446" s="72">
        <f t="shared" si="245"/>
        <v>0</v>
      </c>
      <c r="AC446" s="72">
        <f t="shared" si="245"/>
        <v>0</v>
      </c>
      <c r="AD446" s="72">
        <f t="shared" si="245"/>
        <v>0</v>
      </c>
      <c r="AE446" s="72">
        <f t="shared" si="245"/>
        <v>0</v>
      </c>
      <c r="AF446" s="72">
        <f t="shared" si="245"/>
        <v>0</v>
      </c>
      <c r="AG446" s="72">
        <f t="shared" si="245"/>
        <v>0</v>
      </c>
      <c r="AH446" s="72">
        <f t="shared" si="245"/>
        <v>0</v>
      </c>
      <c r="AI446" s="72">
        <f t="shared" si="245"/>
        <v>0</v>
      </c>
      <c r="AJ446" s="72">
        <f t="shared" si="245"/>
        <v>0</v>
      </c>
      <c r="AK446" s="72">
        <f t="shared" si="245"/>
        <v>0</v>
      </c>
      <c r="AL446" s="72">
        <f t="shared" si="245"/>
        <v>0</v>
      </c>
      <c r="AM446" s="72">
        <f t="shared" si="245"/>
        <v>0</v>
      </c>
      <c r="AN446" s="72">
        <f t="shared" si="245"/>
        <v>0</v>
      </c>
      <c r="AO446" s="72">
        <f t="shared" si="245"/>
        <v>0</v>
      </c>
      <c r="AP446" s="72">
        <f t="shared" si="245"/>
        <v>0</v>
      </c>
      <c r="AQ446" s="72">
        <f t="shared" si="245"/>
        <v>0</v>
      </c>
      <c r="AR446" s="72">
        <f t="shared" si="245"/>
        <v>0</v>
      </c>
      <c r="AS446" s="72">
        <f t="shared" si="245"/>
        <v>0</v>
      </c>
      <c r="AT446" s="72">
        <f t="shared" si="245"/>
        <v>0</v>
      </c>
    </row>
    <row r="447" spans="4:46" ht="15" hidden="1" outlineLevel="1" thickBot="1" x14ac:dyDescent="0.4">
      <c r="D447" s="58">
        <v>123</v>
      </c>
      <c r="E447" s="58" t="str">
        <v>Unused</v>
      </c>
      <c r="G447" s="72">
        <f t="shared" ref="G447" si="246">G$317*G285</f>
        <v>0</v>
      </c>
      <c r="H447" s="72">
        <f t="shared" ref="H447:AT447" si="247">H$317*H285</f>
        <v>0</v>
      </c>
      <c r="I447" s="72">
        <f t="shared" si="247"/>
        <v>0</v>
      </c>
      <c r="J447" s="72">
        <f t="shared" si="247"/>
        <v>0</v>
      </c>
      <c r="K447" s="72">
        <f t="shared" si="247"/>
        <v>0</v>
      </c>
      <c r="L447" s="72">
        <f t="shared" si="247"/>
        <v>0</v>
      </c>
      <c r="M447" s="72">
        <f t="shared" si="247"/>
        <v>0</v>
      </c>
      <c r="N447" s="72">
        <f t="shared" si="247"/>
        <v>0</v>
      </c>
      <c r="O447" s="72">
        <f t="shared" si="247"/>
        <v>0</v>
      </c>
      <c r="P447" s="72">
        <f t="shared" si="247"/>
        <v>0</v>
      </c>
      <c r="Q447" s="72">
        <f t="shared" si="247"/>
        <v>0</v>
      </c>
      <c r="R447" s="72">
        <f t="shared" si="247"/>
        <v>0</v>
      </c>
      <c r="S447" s="72">
        <f t="shared" si="247"/>
        <v>0</v>
      </c>
      <c r="T447" s="72">
        <f t="shared" si="247"/>
        <v>0</v>
      </c>
      <c r="U447" s="72">
        <f t="shared" si="247"/>
        <v>0</v>
      </c>
      <c r="V447" s="72">
        <f t="shared" si="247"/>
        <v>0</v>
      </c>
      <c r="W447" s="72">
        <f t="shared" si="247"/>
        <v>0</v>
      </c>
      <c r="X447" s="72">
        <f t="shared" si="247"/>
        <v>0</v>
      </c>
      <c r="Y447" s="72">
        <f t="shared" si="247"/>
        <v>0</v>
      </c>
      <c r="Z447" s="72">
        <f t="shared" si="247"/>
        <v>0</v>
      </c>
      <c r="AA447" s="72">
        <f t="shared" si="247"/>
        <v>0</v>
      </c>
      <c r="AB447" s="72">
        <f t="shared" si="247"/>
        <v>0</v>
      </c>
      <c r="AC447" s="72">
        <f t="shared" si="247"/>
        <v>0</v>
      </c>
      <c r="AD447" s="72">
        <f t="shared" si="247"/>
        <v>0</v>
      </c>
      <c r="AE447" s="72">
        <f t="shared" si="247"/>
        <v>0</v>
      </c>
      <c r="AF447" s="72">
        <f t="shared" si="247"/>
        <v>0</v>
      </c>
      <c r="AG447" s="72">
        <f t="shared" si="247"/>
        <v>0</v>
      </c>
      <c r="AH447" s="72">
        <f t="shared" si="247"/>
        <v>0</v>
      </c>
      <c r="AI447" s="72">
        <f t="shared" si="247"/>
        <v>0</v>
      </c>
      <c r="AJ447" s="72">
        <f t="shared" si="247"/>
        <v>0</v>
      </c>
      <c r="AK447" s="72">
        <f t="shared" si="247"/>
        <v>0</v>
      </c>
      <c r="AL447" s="72">
        <f t="shared" si="247"/>
        <v>0</v>
      </c>
      <c r="AM447" s="72">
        <f t="shared" si="247"/>
        <v>0</v>
      </c>
      <c r="AN447" s="72">
        <f t="shared" si="247"/>
        <v>0</v>
      </c>
      <c r="AO447" s="72">
        <f t="shared" si="247"/>
        <v>0</v>
      </c>
      <c r="AP447" s="72">
        <f t="shared" si="247"/>
        <v>0</v>
      </c>
      <c r="AQ447" s="72">
        <f t="shared" si="247"/>
        <v>0</v>
      </c>
      <c r="AR447" s="72">
        <f t="shared" si="247"/>
        <v>0</v>
      </c>
      <c r="AS447" s="72">
        <f t="shared" si="247"/>
        <v>0</v>
      </c>
      <c r="AT447" s="72">
        <f t="shared" si="247"/>
        <v>0</v>
      </c>
    </row>
    <row r="448" spans="4:46" ht="15" hidden="1" outlineLevel="1" thickBot="1" x14ac:dyDescent="0.4">
      <c r="D448" s="58">
        <v>124</v>
      </c>
      <c r="E448" s="58" t="str">
        <v>Unused</v>
      </c>
      <c r="G448" s="72">
        <f t="shared" ref="G448" si="248">G$317*G286</f>
        <v>0</v>
      </c>
      <c r="H448" s="72">
        <f t="shared" ref="H448:AT448" si="249">H$317*H286</f>
        <v>0</v>
      </c>
      <c r="I448" s="72">
        <f t="shared" si="249"/>
        <v>0</v>
      </c>
      <c r="J448" s="72">
        <f t="shared" si="249"/>
        <v>0</v>
      </c>
      <c r="K448" s="72">
        <f t="shared" si="249"/>
        <v>0</v>
      </c>
      <c r="L448" s="72">
        <f t="shared" si="249"/>
        <v>0</v>
      </c>
      <c r="M448" s="72">
        <f t="shared" si="249"/>
        <v>0</v>
      </c>
      <c r="N448" s="72">
        <f t="shared" si="249"/>
        <v>0</v>
      </c>
      <c r="O448" s="72">
        <f t="shared" si="249"/>
        <v>0</v>
      </c>
      <c r="P448" s="72">
        <f t="shared" si="249"/>
        <v>0</v>
      </c>
      <c r="Q448" s="72">
        <f t="shared" si="249"/>
        <v>0</v>
      </c>
      <c r="R448" s="72">
        <f t="shared" si="249"/>
        <v>0</v>
      </c>
      <c r="S448" s="72">
        <f t="shared" si="249"/>
        <v>0</v>
      </c>
      <c r="T448" s="72">
        <f t="shared" si="249"/>
        <v>0</v>
      </c>
      <c r="U448" s="72">
        <f t="shared" si="249"/>
        <v>0</v>
      </c>
      <c r="V448" s="72">
        <f t="shared" si="249"/>
        <v>0</v>
      </c>
      <c r="W448" s="72">
        <f t="shared" si="249"/>
        <v>0</v>
      </c>
      <c r="X448" s="72">
        <f t="shared" si="249"/>
        <v>0</v>
      </c>
      <c r="Y448" s="72">
        <f t="shared" si="249"/>
        <v>0</v>
      </c>
      <c r="Z448" s="72">
        <f t="shared" si="249"/>
        <v>0</v>
      </c>
      <c r="AA448" s="72">
        <f t="shared" si="249"/>
        <v>0</v>
      </c>
      <c r="AB448" s="72">
        <f t="shared" si="249"/>
        <v>0</v>
      </c>
      <c r="AC448" s="72">
        <f t="shared" si="249"/>
        <v>0</v>
      </c>
      <c r="AD448" s="72">
        <f t="shared" si="249"/>
        <v>0</v>
      </c>
      <c r="AE448" s="72">
        <f t="shared" si="249"/>
        <v>0</v>
      </c>
      <c r="AF448" s="72">
        <f t="shared" si="249"/>
        <v>0</v>
      </c>
      <c r="AG448" s="72">
        <f t="shared" si="249"/>
        <v>0</v>
      </c>
      <c r="AH448" s="72">
        <f t="shared" si="249"/>
        <v>0</v>
      </c>
      <c r="AI448" s="72">
        <f t="shared" si="249"/>
        <v>0</v>
      </c>
      <c r="AJ448" s="72">
        <f t="shared" si="249"/>
        <v>0</v>
      </c>
      <c r="AK448" s="72">
        <f t="shared" si="249"/>
        <v>0</v>
      </c>
      <c r="AL448" s="72">
        <f t="shared" si="249"/>
        <v>0</v>
      </c>
      <c r="AM448" s="72">
        <f t="shared" si="249"/>
        <v>0</v>
      </c>
      <c r="AN448" s="72">
        <f t="shared" si="249"/>
        <v>0</v>
      </c>
      <c r="AO448" s="72">
        <f t="shared" si="249"/>
        <v>0</v>
      </c>
      <c r="AP448" s="72">
        <f t="shared" si="249"/>
        <v>0</v>
      </c>
      <c r="AQ448" s="72">
        <f t="shared" si="249"/>
        <v>0</v>
      </c>
      <c r="AR448" s="72">
        <f t="shared" si="249"/>
        <v>0</v>
      </c>
      <c r="AS448" s="72">
        <f t="shared" si="249"/>
        <v>0</v>
      </c>
      <c r="AT448" s="72">
        <f t="shared" si="249"/>
        <v>0</v>
      </c>
    </row>
    <row r="449" spans="4:46" ht="15" hidden="1" outlineLevel="1" thickBot="1" x14ac:dyDescent="0.4">
      <c r="D449" s="58">
        <v>125</v>
      </c>
      <c r="E449" s="58" t="str">
        <v>Unused</v>
      </c>
      <c r="G449" s="72">
        <f t="shared" ref="G449" si="250">G$317*G287</f>
        <v>0</v>
      </c>
      <c r="H449" s="72">
        <f t="shared" ref="H449:AT449" si="251">H$317*H287</f>
        <v>0</v>
      </c>
      <c r="I449" s="72">
        <f t="shared" si="251"/>
        <v>0</v>
      </c>
      <c r="J449" s="72">
        <f t="shared" si="251"/>
        <v>0</v>
      </c>
      <c r="K449" s="72">
        <f t="shared" si="251"/>
        <v>0</v>
      </c>
      <c r="L449" s="72">
        <f t="shared" si="251"/>
        <v>0</v>
      </c>
      <c r="M449" s="72">
        <f t="shared" si="251"/>
        <v>0</v>
      </c>
      <c r="N449" s="72">
        <f t="shared" si="251"/>
        <v>0</v>
      </c>
      <c r="O449" s="72">
        <f t="shared" si="251"/>
        <v>0</v>
      </c>
      <c r="P449" s="72">
        <f t="shared" si="251"/>
        <v>0</v>
      </c>
      <c r="Q449" s="72">
        <f t="shared" si="251"/>
        <v>0</v>
      </c>
      <c r="R449" s="72">
        <f t="shared" si="251"/>
        <v>0</v>
      </c>
      <c r="S449" s="72">
        <f t="shared" si="251"/>
        <v>0</v>
      </c>
      <c r="T449" s="72">
        <f t="shared" si="251"/>
        <v>0</v>
      </c>
      <c r="U449" s="72">
        <f t="shared" si="251"/>
        <v>0</v>
      </c>
      <c r="V449" s="72">
        <f t="shared" si="251"/>
        <v>0</v>
      </c>
      <c r="W449" s="72">
        <f t="shared" si="251"/>
        <v>0</v>
      </c>
      <c r="X449" s="72">
        <f t="shared" si="251"/>
        <v>0</v>
      </c>
      <c r="Y449" s="72">
        <f t="shared" si="251"/>
        <v>0</v>
      </c>
      <c r="Z449" s="72">
        <f t="shared" si="251"/>
        <v>0</v>
      </c>
      <c r="AA449" s="72">
        <f t="shared" si="251"/>
        <v>0</v>
      </c>
      <c r="AB449" s="72">
        <f t="shared" si="251"/>
        <v>0</v>
      </c>
      <c r="AC449" s="72">
        <f t="shared" si="251"/>
        <v>0</v>
      </c>
      <c r="AD449" s="72">
        <f t="shared" si="251"/>
        <v>0</v>
      </c>
      <c r="AE449" s="72">
        <f t="shared" si="251"/>
        <v>0</v>
      </c>
      <c r="AF449" s="72">
        <f t="shared" si="251"/>
        <v>0</v>
      </c>
      <c r="AG449" s="72">
        <f t="shared" si="251"/>
        <v>0</v>
      </c>
      <c r="AH449" s="72">
        <f t="shared" si="251"/>
        <v>0</v>
      </c>
      <c r="AI449" s="72">
        <f t="shared" si="251"/>
        <v>0</v>
      </c>
      <c r="AJ449" s="72">
        <f t="shared" si="251"/>
        <v>0</v>
      </c>
      <c r="AK449" s="72">
        <f t="shared" si="251"/>
        <v>0</v>
      </c>
      <c r="AL449" s="72">
        <f t="shared" si="251"/>
        <v>0</v>
      </c>
      <c r="AM449" s="72">
        <f t="shared" si="251"/>
        <v>0</v>
      </c>
      <c r="AN449" s="72">
        <f t="shared" si="251"/>
        <v>0</v>
      </c>
      <c r="AO449" s="72">
        <f t="shared" si="251"/>
        <v>0</v>
      </c>
      <c r="AP449" s="72">
        <f t="shared" si="251"/>
        <v>0</v>
      </c>
      <c r="AQ449" s="72">
        <f t="shared" si="251"/>
        <v>0</v>
      </c>
      <c r="AR449" s="72">
        <f t="shared" si="251"/>
        <v>0</v>
      </c>
      <c r="AS449" s="72">
        <f t="shared" si="251"/>
        <v>0</v>
      </c>
      <c r="AT449" s="72">
        <f t="shared" si="251"/>
        <v>0</v>
      </c>
    </row>
    <row r="450" spans="4:46" ht="15" hidden="1" outlineLevel="1" thickBot="1" x14ac:dyDescent="0.4">
      <c r="D450" s="58">
        <v>126</v>
      </c>
      <c r="E450" s="58" t="str">
        <v>Unused</v>
      </c>
      <c r="G450" s="72">
        <f t="shared" ref="G450" si="252">G$317*G288</f>
        <v>0</v>
      </c>
      <c r="H450" s="72">
        <f t="shared" ref="H450:AT450" si="253">H$317*H288</f>
        <v>0</v>
      </c>
      <c r="I450" s="72">
        <f t="shared" si="253"/>
        <v>0</v>
      </c>
      <c r="J450" s="72">
        <f t="shared" si="253"/>
        <v>0</v>
      </c>
      <c r="K450" s="72">
        <f t="shared" si="253"/>
        <v>0</v>
      </c>
      <c r="L450" s="72">
        <f t="shared" si="253"/>
        <v>0</v>
      </c>
      <c r="M450" s="72">
        <f t="shared" si="253"/>
        <v>0</v>
      </c>
      <c r="N450" s="72">
        <f t="shared" si="253"/>
        <v>0</v>
      </c>
      <c r="O450" s="72">
        <f t="shared" si="253"/>
        <v>0</v>
      </c>
      <c r="P450" s="72">
        <f t="shared" si="253"/>
        <v>0</v>
      </c>
      <c r="Q450" s="72">
        <f t="shared" si="253"/>
        <v>0</v>
      </c>
      <c r="R450" s="72">
        <f t="shared" si="253"/>
        <v>0</v>
      </c>
      <c r="S450" s="72">
        <f t="shared" si="253"/>
        <v>0</v>
      </c>
      <c r="T450" s="72">
        <f t="shared" si="253"/>
        <v>0</v>
      </c>
      <c r="U450" s="72">
        <f t="shared" si="253"/>
        <v>0</v>
      </c>
      <c r="V450" s="72">
        <f t="shared" si="253"/>
        <v>0</v>
      </c>
      <c r="W450" s="72">
        <f t="shared" si="253"/>
        <v>0</v>
      </c>
      <c r="X450" s="72">
        <f t="shared" si="253"/>
        <v>0</v>
      </c>
      <c r="Y450" s="72">
        <f t="shared" si="253"/>
        <v>0</v>
      </c>
      <c r="Z450" s="72">
        <f t="shared" si="253"/>
        <v>0</v>
      </c>
      <c r="AA450" s="72">
        <f t="shared" si="253"/>
        <v>0</v>
      </c>
      <c r="AB450" s="72">
        <f t="shared" si="253"/>
        <v>0</v>
      </c>
      <c r="AC450" s="72">
        <f t="shared" si="253"/>
        <v>0</v>
      </c>
      <c r="AD450" s="72">
        <f t="shared" si="253"/>
        <v>0</v>
      </c>
      <c r="AE450" s="72">
        <f t="shared" si="253"/>
        <v>0</v>
      </c>
      <c r="AF450" s="72">
        <f t="shared" si="253"/>
        <v>0</v>
      </c>
      <c r="AG450" s="72">
        <f t="shared" si="253"/>
        <v>0</v>
      </c>
      <c r="AH450" s="72">
        <f t="shared" si="253"/>
        <v>0</v>
      </c>
      <c r="AI450" s="72">
        <f t="shared" si="253"/>
        <v>0</v>
      </c>
      <c r="AJ450" s="72">
        <f t="shared" si="253"/>
        <v>0</v>
      </c>
      <c r="AK450" s="72">
        <f t="shared" si="253"/>
        <v>0</v>
      </c>
      <c r="AL450" s="72">
        <f t="shared" si="253"/>
        <v>0</v>
      </c>
      <c r="AM450" s="72">
        <f t="shared" si="253"/>
        <v>0</v>
      </c>
      <c r="AN450" s="72">
        <f t="shared" si="253"/>
        <v>0</v>
      </c>
      <c r="AO450" s="72">
        <f t="shared" si="253"/>
        <v>0</v>
      </c>
      <c r="AP450" s="72">
        <f t="shared" si="253"/>
        <v>0</v>
      </c>
      <c r="AQ450" s="72">
        <f t="shared" si="253"/>
        <v>0</v>
      </c>
      <c r="AR450" s="72">
        <f t="shared" si="253"/>
        <v>0</v>
      </c>
      <c r="AS450" s="72">
        <f t="shared" si="253"/>
        <v>0</v>
      </c>
      <c r="AT450" s="72">
        <f t="shared" si="253"/>
        <v>0</v>
      </c>
    </row>
    <row r="451" spans="4:46" ht="15" hidden="1" outlineLevel="1" thickBot="1" x14ac:dyDescent="0.4">
      <c r="D451" s="58">
        <v>127</v>
      </c>
      <c r="E451" s="58" t="str">
        <v>Unused</v>
      </c>
      <c r="G451" s="72">
        <f t="shared" ref="G451" si="254">G$317*G289</f>
        <v>0</v>
      </c>
      <c r="H451" s="72">
        <f t="shared" ref="H451:AT451" si="255">H$317*H289</f>
        <v>0</v>
      </c>
      <c r="I451" s="72">
        <f t="shared" si="255"/>
        <v>0</v>
      </c>
      <c r="J451" s="72">
        <f t="shared" si="255"/>
        <v>0</v>
      </c>
      <c r="K451" s="72">
        <f t="shared" si="255"/>
        <v>0</v>
      </c>
      <c r="L451" s="72">
        <f t="shared" si="255"/>
        <v>0</v>
      </c>
      <c r="M451" s="72">
        <f t="shared" si="255"/>
        <v>0</v>
      </c>
      <c r="N451" s="72">
        <f t="shared" si="255"/>
        <v>0</v>
      </c>
      <c r="O451" s="72">
        <f t="shared" si="255"/>
        <v>0</v>
      </c>
      <c r="P451" s="72">
        <f t="shared" si="255"/>
        <v>0</v>
      </c>
      <c r="Q451" s="72">
        <f t="shared" si="255"/>
        <v>0</v>
      </c>
      <c r="R451" s="72">
        <f t="shared" si="255"/>
        <v>0</v>
      </c>
      <c r="S451" s="72">
        <f t="shared" si="255"/>
        <v>0</v>
      </c>
      <c r="T451" s="72">
        <f t="shared" si="255"/>
        <v>0</v>
      </c>
      <c r="U451" s="72">
        <f t="shared" si="255"/>
        <v>0</v>
      </c>
      <c r="V451" s="72">
        <f t="shared" si="255"/>
        <v>0</v>
      </c>
      <c r="W451" s="72">
        <f t="shared" si="255"/>
        <v>0</v>
      </c>
      <c r="X451" s="72">
        <f t="shared" si="255"/>
        <v>0</v>
      </c>
      <c r="Y451" s="72">
        <f t="shared" si="255"/>
        <v>0</v>
      </c>
      <c r="Z451" s="72">
        <f t="shared" si="255"/>
        <v>0</v>
      </c>
      <c r="AA451" s="72">
        <f t="shared" si="255"/>
        <v>0</v>
      </c>
      <c r="AB451" s="72">
        <f t="shared" si="255"/>
        <v>0</v>
      </c>
      <c r="AC451" s="72">
        <f t="shared" si="255"/>
        <v>0</v>
      </c>
      <c r="AD451" s="72">
        <f t="shared" si="255"/>
        <v>0</v>
      </c>
      <c r="AE451" s="72">
        <f t="shared" si="255"/>
        <v>0</v>
      </c>
      <c r="AF451" s="72">
        <f t="shared" si="255"/>
        <v>0</v>
      </c>
      <c r="AG451" s="72">
        <f t="shared" si="255"/>
        <v>0</v>
      </c>
      <c r="AH451" s="72">
        <f t="shared" si="255"/>
        <v>0</v>
      </c>
      <c r="AI451" s="72">
        <f t="shared" si="255"/>
        <v>0</v>
      </c>
      <c r="AJ451" s="72">
        <f t="shared" si="255"/>
        <v>0</v>
      </c>
      <c r="AK451" s="72">
        <f t="shared" si="255"/>
        <v>0</v>
      </c>
      <c r="AL451" s="72">
        <f t="shared" si="255"/>
        <v>0</v>
      </c>
      <c r="AM451" s="72">
        <f t="shared" si="255"/>
        <v>0</v>
      </c>
      <c r="AN451" s="72">
        <f t="shared" si="255"/>
        <v>0</v>
      </c>
      <c r="AO451" s="72">
        <f t="shared" si="255"/>
        <v>0</v>
      </c>
      <c r="AP451" s="72">
        <f t="shared" si="255"/>
        <v>0</v>
      </c>
      <c r="AQ451" s="72">
        <f t="shared" si="255"/>
        <v>0</v>
      </c>
      <c r="AR451" s="72">
        <f t="shared" si="255"/>
        <v>0</v>
      </c>
      <c r="AS451" s="72">
        <f t="shared" si="255"/>
        <v>0</v>
      </c>
      <c r="AT451" s="72">
        <f t="shared" si="255"/>
        <v>0</v>
      </c>
    </row>
    <row r="452" spans="4:46" ht="15" hidden="1" outlineLevel="1" thickBot="1" x14ac:dyDescent="0.4">
      <c r="D452" s="58">
        <v>128</v>
      </c>
      <c r="E452" s="58" t="str">
        <v>Unused</v>
      </c>
      <c r="G452" s="72">
        <f t="shared" ref="G452" si="256">G$317*G290</f>
        <v>0</v>
      </c>
      <c r="H452" s="72">
        <f t="shared" ref="H452:AT452" si="257">H$317*H290</f>
        <v>0</v>
      </c>
      <c r="I452" s="72">
        <f t="shared" si="257"/>
        <v>0</v>
      </c>
      <c r="J452" s="72">
        <f t="shared" si="257"/>
        <v>0</v>
      </c>
      <c r="K452" s="72">
        <f t="shared" si="257"/>
        <v>0</v>
      </c>
      <c r="L452" s="72">
        <f t="shared" si="257"/>
        <v>0</v>
      </c>
      <c r="M452" s="72">
        <f t="shared" si="257"/>
        <v>0</v>
      </c>
      <c r="N452" s="72">
        <f t="shared" si="257"/>
        <v>0</v>
      </c>
      <c r="O452" s="72">
        <f t="shared" si="257"/>
        <v>0</v>
      </c>
      <c r="P452" s="72">
        <f t="shared" si="257"/>
        <v>0</v>
      </c>
      <c r="Q452" s="72">
        <f t="shared" si="257"/>
        <v>0</v>
      </c>
      <c r="R452" s="72">
        <f t="shared" si="257"/>
        <v>0</v>
      </c>
      <c r="S452" s="72">
        <f t="shared" si="257"/>
        <v>0</v>
      </c>
      <c r="T452" s="72">
        <f t="shared" si="257"/>
        <v>0</v>
      </c>
      <c r="U452" s="72">
        <f t="shared" si="257"/>
        <v>0</v>
      </c>
      <c r="V452" s="72">
        <f t="shared" si="257"/>
        <v>0</v>
      </c>
      <c r="W452" s="72">
        <f t="shared" si="257"/>
        <v>0</v>
      </c>
      <c r="X452" s="72">
        <f t="shared" si="257"/>
        <v>0</v>
      </c>
      <c r="Y452" s="72">
        <f t="shared" si="257"/>
        <v>0</v>
      </c>
      <c r="Z452" s="72">
        <f t="shared" si="257"/>
        <v>0</v>
      </c>
      <c r="AA452" s="72">
        <f t="shared" si="257"/>
        <v>0</v>
      </c>
      <c r="AB452" s="72">
        <f t="shared" si="257"/>
        <v>0</v>
      </c>
      <c r="AC452" s="72">
        <f t="shared" si="257"/>
        <v>0</v>
      </c>
      <c r="AD452" s="72">
        <f t="shared" si="257"/>
        <v>0</v>
      </c>
      <c r="AE452" s="72">
        <f t="shared" si="257"/>
        <v>0</v>
      </c>
      <c r="AF452" s="72">
        <f t="shared" si="257"/>
        <v>0</v>
      </c>
      <c r="AG452" s="72">
        <f t="shared" si="257"/>
        <v>0</v>
      </c>
      <c r="AH452" s="72">
        <f t="shared" si="257"/>
        <v>0</v>
      </c>
      <c r="AI452" s="72">
        <f t="shared" si="257"/>
        <v>0</v>
      </c>
      <c r="AJ452" s="72">
        <f t="shared" si="257"/>
        <v>0</v>
      </c>
      <c r="AK452" s="72">
        <f t="shared" si="257"/>
        <v>0</v>
      </c>
      <c r="AL452" s="72">
        <f t="shared" si="257"/>
        <v>0</v>
      </c>
      <c r="AM452" s="72">
        <f t="shared" si="257"/>
        <v>0</v>
      </c>
      <c r="AN452" s="72">
        <f t="shared" si="257"/>
        <v>0</v>
      </c>
      <c r="AO452" s="72">
        <f t="shared" si="257"/>
        <v>0</v>
      </c>
      <c r="AP452" s="72">
        <f t="shared" si="257"/>
        <v>0</v>
      </c>
      <c r="AQ452" s="72">
        <f t="shared" si="257"/>
        <v>0</v>
      </c>
      <c r="AR452" s="72">
        <f t="shared" si="257"/>
        <v>0</v>
      </c>
      <c r="AS452" s="72">
        <f t="shared" si="257"/>
        <v>0</v>
      </c>
      <c r="AT452" s="72">
        <f t="shared" si="257"/>
        <v>0</v>
      </c>
    </row>
    <row r="453" spans="4:46" ht="15" hidden="1" outlineLevel="1" thickBot="1" x14ac:dyDescent="0.4">
      <c r="D453" s="58">
        <v>129</v>
      </c>
      <c r="E453" s="58" t="str">
        <v>Unused</v>
      </c>
      <c r="G453" s="72">
        <f t="shared" ref="G453" si="258">G$317*G291</f>
        <v>0</v>
      </c>
      <c r="H453" s="72">
        <f t="shared" ref="H453:AT453" si="259">H$317*H291</f>
        <v>0</v>
      </c>
      <c r="I453" s="72">
        <f t="shared" si="259"/>
        <v>0</v>
      </c>
      <c r="J453" s="72">
        <f t="shared" si="259"/>
        <v>0</v>
      </c>
      <c r="K453" s="72">
        <f t="shared" si="259"/>
        <v>0</v>
      </c>
      <c r="L453" s="72">
        <f t="shared" si="259"/>
        <v>0</v>
      </c>
      <c r="M453" s="72">
        <f t="shared" si="259"/>
        <v>0</v>
      </c>
      <c r="N453" s="72">
        <f t="shared" si="259"/>
        <v>0</v>
      </c>
      <c r="O453" s="72">
        <f t="shared" si="259"/>
        <v>0</v>
      </c>
      <c r="P453" s="72">
        <f t="shared" si="259"/>
        <v>0</v>
      </c>
      <c r="Q453" s="72">
        <f t="shared" si="259"/>
        <v>0</v>
      </c>
      <c r="R453" s="72">
        <f t="shared" si="259"/>
        <v>0</v>
      </c>
      <c r="S453" s="72">
        <f t="shared" si="259"/>
        <v>0</v>
      </c>
      <c r="T453" s="72">
        <f t="shared" si="259"/>
        <v>0</v>
      </c>
      <c r="U453" s="72">
        <f t="shared" si="259"/>
        <v>0</v>
      </c>
      <c r="V453" s="72">
        <f t="shared" si="259"/>
        <v>0</v>
      </c>
      <c r="W453" s="72">
        <f t="shared" si="259"/>
        <v>0</v>
      </c>
      <c r="X453" s="72">
        <f t="shared" si="259"/>
        <v>0</v>
      </c>
      <c r="Y453" s="72">
        <f t="shared" si="259"/>
        <v>0</v>
      </c>
      <c r="Z453" s="72">
        <f t="shared" si="259"/>
        <v>0</v>
      </c>
      <c r="AA453" s="72">
        <f t="shared" si="259"/>
        <v>0</v>
      </c>
      <c r="AB453" s="72">
        <f t="shared" si="259"/>
        <v>0</v>
      </c>
      <c r="AC453" s="72">
        <f t="shared" si="259"/>
        <v>0</v>
      </c>
      <c r="AD453" s="72">
        <f t="shared" si="259"/>
        <v>0</v>
      </c>
      <c r="AE453" s="72">
        <f t="shared" si="259"/>
        <v>0</v>
      </c>
      <c r="AF453" s="72">
        <f t="shared" si="259"/>
        <v>0</v>
      </c>
      <c r="AG453" s="72">
        <f t="shared" si="259"/>
        <v>0</v>
      </c>
      <c r="AH453" s="72">
        <f t="shared" si="259"/>
        <v>0</v>
      </c>
      <c r="AI453" s="72">
        <f t="shared" si="259"/>
        <v>0</v>
      </c>
      <c r="AJ453" s="72">
        <f t="shared" si="259"/>
        <v>0</v>
      </c>
      <c r="AK453" s="72">
        <f t="shared" si="259"/>
        <v>0</v>
      </c>
      <c r="AL453" s="72">
        <f t="shared" si="259"/>
        <v>0</v>
      </c>
      <c r="AM453" s="72">
        <f t="shared" si="259"/>
        <v>0</v>
      </c>
      <c r="AN453" s="72">
        <f t="shared" si="259"/>
        <v>0</v>
      </c>
      <c r="AO453" s="72">
        <f t="shared" si="259"/>
        <v>0</v>
      </c>
      <c r="AP453" s="72">
        <f t="shared" si="259"/>
        <v>0</v>
      </c>
      <c r="AQ453" s="72">
        <f t="shared" si="259"/>
        <v>0</v>
      </c>
      <c r="AR453" s="72">
        <f t="shared" si="259"/>
        <v>0</v>
      </c>
      <c r="AS453" s="72">
        <f t="shared" si="259"/>
        <v>0</v>
      </c>
      <c r="AT453" s="72">
        <f t="shared" si="259"/>
        <v>0</v>
      </c>
    </row>
    <row r="454" spans="4:46" ht="15" hidden="1" outlineLevel="1" thickBot="1" x14ac:dyDescent="0.4">
      <c r="D454" s="58">
        <v>130</v>
      </c>
      <c r="E454" s="58" t="str">
        <v>Unused</v>
      </c>
      <c r="G454" s="72">
        <f t="shared" ref="G454" si="260">G$317*G292</f>
        <v>0</v>
      </c>
      <c r="H454" s="72">
        <f t="shared" ref="H454:AT454" si="261">H$317*H292</f>
        <v>0</v>
      </c>
      <c r="I454" s="72">
        <f t="shared" si="261"/>
        <v>0</v>
      </c>
      <c r="J454" s="72">
        <f t="shared" si="261"/>
        <v>0</v>
      </c>
      <c r="K454" s="72">
        <f t="shared" si="261"/>
        <v>0</v>
      </c>
      <c r="L454" s="72">
        <f t="shared" si="261"/>
        <v>0</v>
      </c>
      <c r="M454" s="72">
        <f t="shared" si="261"/>
        <v>0</v>
      </c>
      <c r="N454" s="72">
        <f t="shared" si="261"/>
        <v>0</v>
      </c>
      <c r="O454" s="72">
        <f t="shared" si="261"/>
        <v>0</v>
      </c>
      <c r="P454" s="72">
        <f t="shared" si="261"/>
        <v>0</v>
      </c>
      <c r="Q454" s="72">
        <f t="shared" si="261"/>
        <v>0</v>
      </c>
      <c r="R454" s="72">
        <f t="shared" si="261"/>
        <v>0</v>
      </c>
      <c r="S454" s="72">
        <f t="shared" si="261"/>
        <v>0</v>
      </c>
      <c r="T454" s="72">
        <f t="shared" si="261"/>
        <v>0</v>
      </c>
      <c r="U454" s="72">
        <f t="shared" si="261"/>
        <v>0</v>
      </c>
      <c r="V454" s="72">
        <f t="shared" si="261"/>
        <v>0</v>
      </c>
      <c r="W454" s="72">
        <f t="shared" si="261"/>
        <v>0</v>
      </c>
      <c r="X454" s="72">
        <f t="shared" si="261"/>
        <v>0</v>
      </c>
      <c r="Y454" s="72">
        <f t="shared" si="261"/>
        <v>0</v>
      </c>
      <c r="Z454" s="72">
        <f t="shared" si="261"/>
        <v>0</v>
      </c>
      <c r="AA454" s="72">
        <f t="shared" si="261"/>
        <v>0</v>
      </c>
      <c r="AB454" s="72">
        <f t="shared" si="261"/>
        <v>0</v>
      </c>
      <c r="AC454" s="72">
        <f t="shared" si="261"/>
        <v>0</v>
      </c>
      <c r="AD454" s="72">
        <f t="shared" si="261"/>
        <v>0</v>
      </c>
      <c r="AE454" s="72">
        <f t="shared" si="261"/>
        <v>0</v>
      </c>
      <c r="AF454" s="72">
        <f t="shared" si="261"/>
        <v>0</v>
      </c>
      <c r="AG454" s="72">
        <f t="shared" si="261"/>
        <v>0</v>
      </c>
      <c r="AH454" s="72">
        <f t="shared" si="261"/>
        <v>0</v>
      </c>
      <c r="AI454" s="72">
        <f t="shared" si="261"/>
        <v>0</v>
      </c>
      <c r="AJ454" s="72">
        <f t="shared" si="261"/>
        <v>0</v>
      </c>
      <c r="AK454" s="72">
        <f t="shared" si="261"/>
        <v>0</v>
      </c>
      <c r="AL454" s="72">
        <f t="shared" si="261"/>
        <v>0</v>
      </c>
      <c r="AM454" s="72">
        <f t="shared" si="261"/>
        <v>0</v>
      </c>
      <c r="AN454" s="72">
        <f t="shared" si="261"/>
        <v>0</v>
      </c>
      <c r="AO454" s="72">
        <f t="shared" si="261"/>
        <v>0</v>
      </c>
      <c r="AP454" s="72">
        <f t="shared" si="261"/>
        <v>0</v>
      </c>
      <c r="AQ454" s="72">
        <f t="shared" si="261"/>
        <v>0</v>
      </c>
      <c r="AR454" s="72">
        <f t="shared" si="261"/>
        <v>0</v>
      </c>
      <c r="AS454" s="72">
        <f t="shared" si="261"/>
        <v>0</v>
      </c>
      <c r="AT454" s="72">
        <f t="shared" si="261"/>
        <v>0</v>
      </c>
    </row>
    <row r="455" spans="4:46" ht="15" hidden="1" outlineLevel="1" thickBot="1" x14ac:dyDescent="0.4">
      <c r="D455" s="58">
        <v>131</v>
      </c>
      <c r="E455" s="58" t="str">
        <v>Unused</v>
      </c>
      <c r="G455" s="72">
        <f t="shared" ref="G455" si="262">G$317*G293</f>
        <v>0</v>
      </c>
      <c r="H455" s="72">
        <f t="shared" ref="H455:AT455" si="263">H$317*H293</f>
        <v>0</v>
      </c>
      <c r="I455" s="72">
        <f t="shared" si="263"/>
        <v>0</v>
      </c>
      <c r="J455" s="72">
        <f t="shared" si="263"/>
        <v>0</v>
      </c>
      <c r="K455" s="72">
        <f t="shared" si="263"/>
        <v>0</v>
      </c>
      <c r="L455" s="72">
        <f t="shared" si="263"/>
        <v>0</v>
      </c>
      <c r="M455" s="72">
        <f t="shared" si="263"/>
        <v>0</v>
      </c>
      <c r="N455" s="72">
        <f t="shared" si="263"/>
        <v>0</v>
      </c>
      <c r="O455" s="72">
        <f t="shared" si="263"/>
        <v>0</v>
      </c>
      <c r="P455" s="72">
        <f t="shared" si="263"/>
        <v>0</v>
      </c>
      <c r="Q455" s="72">
        <f t="shared" si="263"/>
        <v>0</v>
      </c>
      <c r="R455" s="72">
        <f t="shared" si="263"/>
        <v>0</v>
      </c>
      <c r="S455" s="72">
        <f t="shared" si="263"/>
        <v>0</v>
      </c>
      <c r="T455" s="72">
        <f t="shared" si="263"/>
        <v>0</v>
      </c>
      <c r="U455" s="72">
        <f t="shared" si="263"/>
        <v>0</v>
      </c>
      <c r="V455" s="72">
        <f t="shared" si="263"/>
        <v>0</v>
      </c>
      <c r="W455" s="72">
        <f t="shared" si="263"/>
        <v>0</v>
      </c>
      <c r="X455" s="72">
        <f t="shared" si="263"/>
        <v>0</v>
      </c>
      <c r="Y455" s="72">
        <f t="shared" si="263"/>
        <v>0</v>
      </c>
      <c r="Z455" s="72">
        <f t="shared" si="263"/>
        <v>0</v>
      </c>
      <c r="AA455" s="72">
        <f t="shared" si="263"/>
        <v>0</v>
      </c>
      <c r="AB455" s="72">
        <f t="shared" si="263"/>
        <v>0</v>
      </c>
      <c r="AC455" s="72">
        <f t="shared" si="263"/>
        <v>0</v>
      </c>
      <c r="AD455" s="72">
        <f t="shared" si="263"/>
        <v>0</v>
      </c>
      <c r="AE455" s="72">
        <f t="shared" si="263"/>
        <v>0</v>
      </c>
      <c r="AF455" s="72">
        <f t="shared" si="263"/>
        <v>0</v>
      </c>
      <c r="AG455" s="72">
        <f t="shared" si="263"/>
        <v>0</v>
      </c>
      <c r="AH455" s="72">
        <f t="shared" si="263"/>
        <v>0</v>
      </c>
      <c r="AI455" s="72">
        <f t="shared" si="263"/>
        <v>0</v>
      </c>
      <c r="AJ455" s="72">
        <f t="shared" si="263"/>
        <v>0</v>
      </c>
      <c r="AK455" s="72">
        <f t="shared" si="263"/>
        <v>0</v>
      </c>
      <c r="AL455" s="72">
        <f t="shared" si="263"/>
        <v>0</v>
      </c>
      <c r="AM455" s="72">
        <f t="shared" si="263"/>
        <v>0</v>
      </c>
      <c r="AN455" s="72">
        <f t="shared" si="263"/>
        <v>0</v>
      </c>
      <c r="AO455" s="72">
        <f t="shared" si="263"/>
        <v>0</v>
      </c>
      <c r="AP455" s="72">
        <f t="shared" si="263"/>
        <v>0</v>
      </c>
      <c r="AQ455" s="72">
        <f t="shared" si="263"/>
        <v>0</v>
      </c>
      <c r="AR455" s="72">
        <f t="shared" si="263"/>
        <v>0</v>
      </c>
      <c r="AS455" s="72">
        <f t="shared" si="263"/>
        <v>0</v>
      </c>
      <c r="AT455" s="72">
        <f t="shared" si="263"/>
        <v>0</v>
      </c>
    </row>
    <row r="456" spans="4:46" ht="15" hidden="1" outlineLevel="1" thickBot="1" x14ac:dyDescent="0.4">
      <c r="D456" s="58">
        <v>132</v>
      </c>
      <c r="E456" s="58" t="str">
        <v>Unused</v>
      </c>
      <c r="G456" s="72">
        <f t="shared" ref="G456" si="264">G$317*G294</f>
        <v>0</v>
      </c>
      <c r="H456" s="72">
        <f t="shared" ref="H456:AT456" si="265">H$317*H294</f>
        <v>0</v>
      </c>
      <c r="I456" s="72">
        <f t="shared" si="265"/>
        <v>0</v>
      </c>
      <c r="J456" s="72">
        <f t="shared" si="265"/>
        <v>0</v>
      </c>
      <c r="K456" s="72">
        <f t="shared" si="265"/>
        <v>0</v>
      </c>
      <c r="L456" s="72">
        <f t="shared" si="265"/>
        <v>0</v>
      </c>
      <c r="M456" s="72">
        <f t="shared" si="265"/>
        <v>0</v>
      </c>
      <c r="N456" s="72">
        <f t="shared" si="265"/>
        <v>0</v>
      </c>
      <c r="O456" s="72">
        <f t="shared" si="265"/>
        <v>0</v>
      </c>
      <c r="P456" s="72">
        <f t="shared" si="265"/>
        <v>0</v>
      </c>
      <c r="Q456" s="72">
        <f t="shared" si="265"/>
        <v>0</v>
      </c>
      <c r="R456" s="72">
        <f t="shared" si="265"/>
        <v>0</v>
      </c>
      <c r="S456" s="72">
        <f t="shared" si="265"/>
        <v>0</v>
      </c>
      <c r="T456" s="72">
        <f t="shared" si="265"/>
        <v>0</v>
      </c>
      <c r="U456" s="72">
        <f t="shared" si="265"/>
        <v>0</v>
      </c>
      <c r="V456" s="72">
        <f t="shared" si="265"/>
        <v>0</v>
      </c>
      <c r="W456" s="72">
        <f t="shared" si="265"/>
        <v>0</v>
      </c>
      <c r="X456" s="72">
        <f t="shared" si="265"/>
        <v>0</v>
      </c>
      <c r="Y456" s="72">
        <f t="shared" si="265"/>
        <v>0</v>
      </c>
      <c r="Z456" s="72">
        <f t="shared" si="265"/>
        <v>0</v>
      </c>
      <c r="AA456" s="72">
        <f t="shared" si="265"/>
        <v>0</v>
      </c>
      <c r="AB456" s="72">
        <f t="shared" si="265"/>
        <v>0</v>
      </c>
      <c r="AC456" s="72">
        <f t="shared" si="265"/>
        <v>0</v>
      </c>
      <c r="AD456" s="72">
        <f t="shared" si="265"/>
        <v>0</v>
      </c>
      <c r="AE456" s="72">
        <f t="shared" si="265"/>
        <v>0</v>
      </c>
      <c r="AF456" s="72">
        <f t="shared" si="265"/>
        <v>0</v>
      </c>
      <c r="AG456" s="72">
        <f t="shared" si="265"/>
        <v>0</v>
      </c>
      <c r="AH456" s="72">
        <f t="shared" si="265"/>
        <v>0</v>
      </c>
      <c r="AI456" s="72">
        <f t="shared" si="265"/>
        <v>0</v>
      </c>
      <c r="AJ456" s="72">
        <f t="shared" si="265"/>
        <v>0</v>
      </c>
      <c r="AK456" s="72">
        <f t="shared" si="265"/>
        <v>0</v>
      </c>
      <c r="AL456" s="72">
        <f t="shared" si="265"/>
        <v>0</v>
      </c>
      <c r="AM456" s="72">
        <f t="shared" si="265"/>
        <v>0</v>
      </c>
      <c r="AN456" s="72">
        <f t="shared" si="265"/>
        <v>0</v>
      </c>
      <c r="AO456" s="72">
        <f t="shared" si="265"/>
        <v>0</v>
      </c>
      <c r="AP456" s="72">
        <f t="shared" si="265"/>
        <v>0</v>
      </c>
      <c r="AQ456" s="72">
        <f t="shared" si="265"/>
        <v>0</v>
      </c>
      <c r="AR456" s="72">
        <f t="shared" si="265"/>
        <v>0</v>
      </c>
      <c r="AS456" s="72">
        <f t="shared" si="265"/>
        <v>0</v>
      </c>
      <c r="AT456" s="72">
        <f t="shared" si="265"/>
        <v>0</v>
      </c>
    </row>
    <row r="457" spans="4:46" ht="15" hidden="1" outlineLevel="1" thickBot="1" x14ac:dyDescent="0.4">
      <c r="D457" s="58">
        <v>133</v>
      </c>
      <c r="E457" s="58" t="str">
        <v>Unused</v>
      </c>
      <c r="G457" s="72">
        <f t="shared" ref="G457" si="266">G$317*G295</f>
        <v>0</v>
      </c>
      <c r="H457" s="72">
        <f t="shared" ref="H457:AT457" si="267">H$317*H295</f>
        <v>0</v>
      </c>
      <c r="I457" s="72">
        <f t="shared" si="267"/>
        <v>0</v>
      </c>
      <c r="J457" s="72">
        <f t="shared" si="267"/>
        <v>0</v>
      </c>
      <c r="K457" s="72">
        <f t="shared" si="267"/>
        <v>0</v>
      </c>
      <c r="L457" s="72">
        <f t="shared" si="267"/>
        <v>0</v>
      </c>
      <c r="M457" s="72">
        <f t="shared" si="267"/>
        <v>0</v>
      </c>
      <c r="N457" s="72">
        <f t="shared" si="267"/>
        <v>0</v>
      </c>
      <c r="O457" s="72">
        <f t="shared" si="267"/>
        <v>0</v>
      </c>
      <c r="P457" s="72">
        <f t="shared" si="267"/>
        <v>0</v>
      </c>
      <c r="Q457" s="72">
        <f t="shared" si="267"/>
        <v>0</v>
      </c>
      <c r="R457" s="72">
        <f t="shared" si="267"/>
        <v>0</v>
      </c>
      <c r="S457" s="72">
        <f t="shared" si="267"/>
        <v>0</v>
      </c>
      <c r="T457" s="72">
        <f t="shared" si="267"/>
        <v>0</v>
      </c>
      <c r="U457" s="72">
        <f t="shared" si="267"/>
        <v>0</v>
      </c>
      <c r="V457" s="72">
        <f t="shared" si="267"/>
        <v>0</v>
      </c>
      <c r="W457" s="72">
        <f t="shared" si="267"/>
        <v>0</v>
      </c>
      <c r="X457" s="72">
        <f t="shared" si="267"/>
        <v>0</v>
      </c>
      <c r="Y457" s="72">
        <f t="shared" si="267"/>
        <v>0</v>
      </c>
      <c r="Z457" s="72">
        <f t="shared" si="267"/>
        <v>0</v>
      </c>
      <c r="AA457" s="72">
        <f t="shared" si="267"/>
        <v>0</v>
      </c>
      <c r="AB457" s="72">
        <f t="shared" si="267"/>
        <v>0</v>
      </c>
      <c r="AC457" s="72">
        <f t="shared" si="267"/>
        <v>0</v>
      </c>
      <c r="AD457" s="72">
        <f t="shared" si="267"/>
        <v>0</v>
      </c>
      <c r="AE457" s="72">
        <f t="shared" si="267"/>
        <v>0</v>
      </c>
      <c r="AF457" s="72">
        <f t="shared" si="267"/>
        <v>0</v>
      </c>
      <c r="AG457" s="72">
        <f t="shared" si="267"/>
        <v>0</v>
      </c>
      <c r="AH457" s="72">
        <f t="shared" si="267"/>
        <v>0</v>
      </c>
      <c r="AI457" s="72">
        <f t="shared" si="267"/>
        <v>0</v>
      </c>
      <c r="AJ457" s="72">
        <f t="shared" si="267"/>
        <v>0</v>
      </c>
      <c r="AK457" s="72">
        <f t="shared" si="267"/>
        <v>0</v>
      </c>
      <c r="AL457" s="72">
        <f t="shared" si="267"/>
        <v>0</v>
      </c>
      <c r="AM457" s="72">
        <f t="shared" si="267"/>
        <v>0</v>
      </c>
      <c r="AN457" s="72">
        <f t="shared" si="267"/>
        <v>0</v>
      </c>
      <c r="AO457" s="72">
        <f t="shared" si="267"/>
        <v>0</v>
      </c>
      <c r="AP457" s="72">
        <f t="shared" si="267"/>
        <v>0</v>
      </c>
      <c r="AQ457" s="72">
        <f t="shared" si="267"/>
        <v>0</v>
      </c>
      <c r="AR457" s="72">
        <f t="shared" si="267"/>
        <v>0</v>
      </c>
      <c r="AS457" s="72">
        <f t="shared" si="267"/>
        <v>0</v>
      </c>
      <c r="AT457" s="72">
        <f t="shared" si="267"/>
        <v>0</v>
      </c>
    </row>
    <row r="458" spans="4:46" ht="15" hidden="1" outlineLevel="1" thickBot="1" x14ac:dyDescent="0.4">
      <c r="D458" s="58">
        <v>134</v>
      </c>
      <c r="E458" s="58" t="str">
        <v>Unused</v>
      </c>
      <c r="G458" s="72">
        <f t="shared" ref="G458" si="268">G$317*G296</f>
        <v>0</v>
      </c>
      <c r="H458" s="72">
        <f t="shared" ref="H458:AT458" si="269">H$317*H296</f>
        <v>0</v>
      </c>
      <c r="I458" s="72">
        <f t="shared" si="269"/>
        <v>0</v>
      </c>
      <c r="J458" s="72">
        <f t="shared" si="269"/>
        <v>0</v>
      </c>
      <c r="K458" s="72">
        <f t="shared" si="269"/>
        <v>0</v>
      </c>
      <c r="L458" s="72">
        <f t="shared" si="269"/>
        <v>0</v>
      </c>
      <c r="M458" s="72">
        <f t="shared" si="269"/>
        <v>0</v>
      </c>
      <c r="N458" s="72">
        <f t="shared" si="269"/>
        <v>0</v>
      </c>
      <c r="O458" s="72">
        <f t="shared" si="269"/>
        <v>0</v>
      </c>
      <c r="P458" s="72">
        <f t="shared" si="269"/>
        <v>0</v>
      </c>
      <c r="Q458" s="72">
        <f t="shared" si="269"/>
        <v>0</v>
      </c>
      <c r="R458" s="72">
        <f t="shared" si="269"/>
        <v>0</v>
      </c>
      <c r="S458" s="72">
        <f t="shared" si="269"/>
        <v>0</v>
      </c>
      <c r="T458" s="72">
        <f t="shared" si="269"/>
        <v>0</v>
      </c>
      <c r="U458" s="72">
        <f t="shared" si="269"/>
        <v>0</v>
      </c>
      <c r="V458" s="72">
        <f t="shared" si="269"/>
        <v>0</v>
      </c>
      <c r="W458" s="72">
        <f t="shared" si="269"/>
        <v>0</v>
      </c>
      <c r="X458" s="72">
        <f t="shared" si="269"/>
        <v>0</v>
      </c>
      <c r="Y458" s="72">
        <f t="shared" si="269"/>
        <v>0</v>
      </c>
      <c r="Z458" s="72">
        <f t="shared" si="269"/>
        <v>0</v>
      </c>
      <c r="AA458" s="72">
        <f t="shared" si="269"/>
        <v>0</v>
      </c>
      <c r="AB458" s="72">
        <f t="shared" si="269"/>
        <v>0</v>
      </c>
      <c r="AC458" s="72">
        <f t="shared" si="269"/>
        <v>0</v>
      </c>
      <c r="AD458" s="72">
        <f t="shared" si="269"/>
        <v>0</v>
      </c>
      <c r="AE458" s="72">
        <f t="shared" si="269"/>
        <v>0</v>
      </c>
      <c r="AF458" s="72">
        <f t="shared" si="269"/>
        <v>0</v>
      </c>
      <c r="AG458" s="72">
        <f t="shared" si="269"/>
        <v>0</v>
      </c>
      <c r="AH458" s="72">
        <f t="shared" si="269"/>
        <v>0</v>
      </c>
      <c r="AI458" s="72">
        <f t="shared" si="269"/>
        <v>0</v>
      </c>
      <c r="AJ458" s="72">
        <f t="shared" si="269"/>
        <v>0</v>
      </c>
      <c r="AK458" s="72">
        <f t="shared" si="269"/>
        <v>0</v>
      </c>
      <c r="AL458" s="72">
        <f t="shared" si="269"/>
        <v>0</v>
      </c>
      <c r="AM458" s="72">
        <f t="shared" si="269"/>
        <v>0</v>
      </c>
      <c r="AN458" s="72">
        <f t="shared" si="269"/>
        <v>0</v>
      </c>
      <c r="AO458" s="72">
        <f t="shared" si="269"/>
        <v>0</v>
      </c>
      <c r="AP458" s="72">
        <f t="shared" si="269"/>
        <v>0</v>
      </c>
      <c r="AQ458" s="72">
        <f t="shared" si="269"/>
        <v>0</v>
      </c>
      <c r="AR458" s="72">
        <f t="shared" si="269"/>
        <v>0</v>
      </c>
      <c r="AS458" s="72">
        <f t="shared" si="269"/>
        <v>0</v>
      </c>
      <c r="AT458" s="72">
        <f t="shared" si="269"/>
        <v>0</v>
      </c>
    </row>
    <row r="459" spans="4:46" ht="15" hidden="1" outlineLevel="1" thickBot="1" x14ac:dyDescent="0.4">
      <c r="D459" s="58">
        <v>135</v>
      </c>
      <c r="E459" s="58" t="str">
        <v>Unused</v>
      </c>
      <c r="G459" s="72">
        <f t="shared" ref="G459" si="270">G$317*G297</f>
        <v>0</v>
      </c>
      <c r="H459" s="72">
        <f t="shared" ref="H459:AT459" si="271">H$317*H297</f>
        <v>0</v>
      </c>
      <c r="I459" s="72">
        <f t="shared" si="271"/>
        <v>0</v>
      </c>
      <c r="J459" s="72">
        <f t="shared" si="271"/>
        <v>0</v>
      </c>
      <c r="K459" s="72">
        <f t="shared" si="271"/>
        <v>0</v>
      </c>
      <c r="L459" s="72">
        <f t="shared" si="271"/>
        <v>0</v>
      </c>
      <c r="M459" s="72">
        <f t="shared" si="271"/>
        <v>0</v>
      </c>
      <c r="N459" s="72">
        <f t="shared" si="271"/>
        <v>0</v>
      </c>
      <c r="O459" s="72">
        <f t="shared" si="271"/>
        <v>0</v>
      </c>
      <c r="P459" s="72">
        <f t="shared" si="271"/>
        <v>0</v>
      </c>
      <c r="Q459" s="72">
        <f t="shared" si="271"/>
        <v>0</v>
      </c>
      <c r="R459" s="72">
        <f t="shared" si="271"/>
        <v>0</v>
      </c>
      <c r="S459" s="72">
        <f t="shared" si="271"/>
        <v>0</v>
      </c>
      <c r="T459" s="72">
        <f t="shared" si="271"/>
        <v>0</v>
      </c>
      <c r="U459" s="72">
        <f t="shared" si="271"/>
        <v>0</v>
      </c>
      <c r="V459" s="72">
        <f t="shared" si="271"/>
        <v>0</v>
      </c>
      <c r="W459" s="72">
        <f t="shared" si="271"/>
        <v>0</v>
      </c>
      <c r="X459" s="72">
        <f t="shared" si="271"/>
        <v>0</v>
      </c>
      <c r="Y459" s="72">
        <f t="shared" si="271"/>
        <v>0</v>
      </c>
      <c r="Z459" s="72">
        <f t="shared" si="271"/>
        <v>0</v>
      </c>
      <c r="AA459" s="72">
        <f t="shared" si="271"/>
        <v>0</v>
      </c>
      <c r="AB459" s="72">
        <f t="shared" si="271"/>
        <v>0</v>
      </c>
      <c r="AC459" s="72">
        <f t="shared" si="271"/>
        <v>0</v>
      </c>
      <c r="AD459" s="72">
        <f t="shared" si="271"/>
        <v>0</v>
      </c>
      <c r="AE459" s="72">
        <f t="shared" si="271"/>
        <v>0</v>
      </c>
      <c r="AF459" s="72">
        <f t="shared" si="271"/>
        <v>0</v>
      </c>
      <c r="AG459" s="72">
        <f t="shared" si="271"/>
        <v>0</v>
      </c>
      <c r="AH459" s="72">
        <f t="shared" si="271"/>
        <v>0</v>
      </c>
      <c r="AI459" s="72">
        <f t="shared" si="271"/>
        <v>0</v>
      </c>
      <c r="AJ459" s="72">
        <f t="shared" si="271"/>
        <v>0</v>
      </c>
      <c r="AK459" s="72">
        <f t="shared" si="271"/>
        <v>0</v>
      </c>
      <c r="AL459" s="72">
        <f t="shared" si="271"/>
        <v>0</v>
      </c>
      <c r="AM459" s="72">
        <f t="shared" si="271"/>
        <v>0</v>
      </c>
      <c r="AN459" s="72">
        <f t="shared" si="271"/>
        <v>0</v>
      </c>
      <c r="AO459" s="72">
        <f t="shared" si="271"/>
        <v>0</v>
      </c>
      <c r="AP459" s="72">
        <f t="shared" si="271"/>
        <v>0</v>
      </c>
      <c r="AQ459" s="72">
        <f t="shared" si="271"/>
        <v>0</v>
      </c>
      <c r="AR459" s="72">
        <f t="shared" si="271"/>
        <v>0</v>
      </c>
      <c r="AS459" s="72">
        <f t="shared" si="271"/>
        <v>0</v>
      </c>
      <c r="AT459" s="72">
        <f t="shared" si="271"/>
        <v>0</v>
      </c>
    </row>
    <row r="460" spans="4:46" ht="15" hidden="1" outlineLevel="1" thickBot="1" x14ac:dyDescent="0.4">
      <c r="D460" s="58">
        <v>136</v>
      </c>
      <c r="E460" s="58" t="str">
        <v>Unused</v>
      </c>
      <c r="G460" s="72">
        <f t="shared" ref="G460" si="272">G$317*G298</f>
        <v>0</v>
      </c>
      <c r="H460" s="72">
        <f t="shared" ref="H460:AT460" si="273">H$317*H298</f>
        <v>0</v>
      </c>
      <c r="I460" s="72">
        <f t="shared" si="273"/>
        <v>0</v>
      </c>
      <c r="J460" s="72">
        <f t="shared" si="273"/>
        <v>0</v>
      </c>
      <c r="K460" s="72">
        <f t="shared" si="273"/>
        <v>0</v>
      </c>
      <c r="L460" s="72">
        <f t="shared" si="273"/>
        <v>0</v>
      </c>
      <c r="M460" s="72">
        <f t="shared" si="273"/>
        <v>0</v>
      </c>
      <c r="N460" s="72">
        <f t="shared" si="273"/>
        <v>0</v>
      </c>
      <c r="O460" s="72">
        <f t="shared" si="273"/>
        <v>0</v>
      </c>
      <c r="P460" s="72">
        <f t="shared" si="273"/>
        <v>0</v>
      </c>
      <c r="Q460" s="72">
        <f t="shared" si="273"/>
        <v>0</v>
      </c>
      <c r="R460" s="72">
        <f t="shared" si="273"/>
        <v>0</v>
      </c>
      <c r="S460" s="72">
        <f t="shared" si="273"/>
        <v>0</v>
      </c>
      <c r="T460" s="72">
        <f t="shared" si="273"/>
        <v>0</v>
      </c>
      <c r="U460" s="72">
        <f t="shared" si="273"/>
        <v>0</v>
      </c>
      <c r="V460" s="72">
        <f t="shared" si="273"/>
        <v>0</v>
      </c>
      <c r="W460" s="72">
        <f t="shared" si="273"/>
        <v>0</v>
      </c>
      <c r="X460" s="72">
        <f t="shared" si="273"/>
        <v>0</v>
      </c>
      <c r="Y460" s="72">
        <f t="shared" si="273"/>
        <v>0</v>
      </c>
      <c r="Z460" s="72">
        <f t="shared" si="273"/>
        <v>0</v>
      </c>
      <c r="AA460" s="72">
        <f t="shared" si="273"/>
        <v>0</v>
      </c>
      <c r="AB460" s="72">
        <f t="shared" si="273"/>
        <v>0</v>
      </c>
      <c r="AC460" s="72">
        <f t="shared" si="273"/>
        <v>0</v>
      </c>
      <c r="AD460" s="72">
        <f t="shared" si="273"/>
        <v>0</v>
      </c>
      <c r="AE460" s="72">
        <f t="shared" si="273"/>
        <v>0</v>
      </c>
      <c r="AF460" s="72">
        <f t="shared" si="273"/>
        <v>0</v>
      </c>
      <c r="AG460" s="72">
        <f t="shared" si="273"/>
        <v>0</v>
      </c>
      <c r="AH460" s="72">
        <f t="shared" si="273"/>
        <v>0</v>
      </c>
      <c r="AI460" s="72">
        <f t="shared" si="273"/>
        <v>0</v>
      </c>
      <c r="AJ460" s="72">
        <f t="shared" si="273"/>
        <v>0</v>
      </c>
      <c r="AK460" s="72">
        <f t="shared" si="273"/>
        <v>0</v>
      </c>
      <c r="AL460" s="72">
        <f t="shared" si="273"/>
        <v>0</v>
      </c>
      <c r="AM460" s="72">
        <f t="shared" si="273"/>
        <v>0</v>
      </c>
      <c r="AN460" s="72">
        <f t="shared" si="273"/>
        <v>0</v>
      </c>
      <c r="AO460" s="72">
        <f t="shared" si="273"/>
        <v>0</v>
      </c>
      <c r="AP460" s="72">
        <f t="shared" si="273"/>
        <v>0</v>
      </c>
      <c r="AQ460" s="72">
        <f t="shared" si="273"/>
        <v>0</v>
      </c>
      <c r="AR460" s="72">
        <f t="shared" si="273"/>
        <v>0</v>
      </c>
      <c r="AS460" s="72">
        <f t="shared" si="273"/>
        <v>0</v>
      </c>
      <c r="AT460" s="72">
        <f t="shared" si="273"/>
        <v>0</v>
      </c>
    </row>
    <row r="461" spans="4:46" ht="15" hidden="1" outlineLevel="1" thickBot="1" x14ac:dyDescent="0.4">
      <c r="D461" s="58">
        <v>137</v>
      </c>
      <c r="E461" s="58" t="str">
        <v>Unused</v>
      </c>
      <c r="G461" s="72">
        <f t="shared" ref="G461" si="274">G$317*G299</f>
        <v>0</v>
      </c>
      <c r="H461" s="72">
        <f t="shared" ref="H461:AT461" si="275">H$317*H299</f>
        <v>0</v>
      </c>
      <c r="I461" s="72">
        <f t="shared" si="275"/>
        <v>0</v>
      </c>
      <c r="J461" s="72">
        <f t="shared" si="275"/>
        <v>0</v>
      </c>
      <c r="K461" s="72">
        <f t="shared" si="275"/>
        <v>0</v>
      </c>
      <c r="L461" s="72">
        <f t="shared" si="275"/>
        <v>0</v>
      </c>
      <c r="M461" s="72">
        <f t="shared" si="275"/>
        <v>0</v>
      </c>
      <c r="N461" s="72">
        <f t="shared" si="275"/>
        <v>0</v>
      </c>
      <c r="O461" s="72">
        <f t="shared" si="275"/>
        <v>0</v>
      </c>
      <c r="P461" s="72">
        <f t="shared" si="275"/>
        <v>0</v>
      </c>
      <c r="Q461" s="72">
        <f t="shared" si="275"/>
        <v>0</v>
      </c>
      <c r="R461" s="72">
        <f t="shared" si="275"/>
        <v>0</v>
      </c>
      <c r="S461" s="72">
        <f t="shared" si="275"/>
        <v>0</v>
      </c>
      <c r="T461" s="72">
        <f t="shared" si="275"/>
        <v>0</v>
      </c>
      <c r="U461" s="72">
        <f t="shared" si="275"/>
        <v>0</v>
      </c>
      <c r="V461" s="72">
        <f t="shared" si="275"/>
        <v>0</v>
      </c>
      <c r="W461" s="72">
        <f t="shared" si="275"/>
        <v>0</v>
      </c>
      <c r="X461" s="72">
        <f t="shared" si="275"/>
        <v>0</v>
      </c>
      <c r="Y461" s="72">
        <f t="shared" si="275"/>
        <v>0</v>
      </c>
      <c r="Z461" s="72">
        <f t="shared" si="275"/>
        <v>0</v>
      </c>
      <c r="AA461" s="72">
        <f t="shared" si="275"/>
        <v>0</v>
      </c>
      <c r="AB461" s="72">
        <f t="shared" si="275"/>
        <v>0</v>
      </c>
      <c r="AC461" s="72">
        <f t="shared" si="275"/>
        <v>0</v>
      </c>
      <c r="AD461" s="72">
        <f t="shared" si="275"/>
        <v>0</v>
      </c>
      <c r="AE461" s="72">
        <f t="shared" si="275"/>
        <v>0</v>
      </c>
      <c r="AF461" s="72">
        <f t="shared" si="275"/>
        <v>0</v>
      </c>
      <c r="AG461" s="72">
        <f t="shared" si="275"/>
        <v>0</v>
      </c>
      <c r="AH461" s="72">
        <f t="shared" si="275"/>
        <v>0</v>
      </c>
      <c r="AI461" s="72">
        <f t="shared" si="275"/>
        <v>0</v>
      </c>
      <c r="AJ461" s="72">
        <f t="shared" si="275"/>
        <v>0</v>
      </c>
      <c r="AK461" s="72">
        <f t="shared" si="275"/>
        <v>0</v>
      </c>
      <c r="AL461" s="72">
        <f t="shared" si="275"/>
        <v>0</v>
      </c>
      <c r="AM461" s="72">
        <f t="shared" si="275"/>
        <v>0</v>
      </c>
      <c r="AN461" s="72">
        <f t="shared" si="275"/>
        <v>0</v>
      </c>
      <c r="AO461" s="72">
        <f t="shared" si="275"/>
        <v>0</v>
      </c>
      <c r="AP461" s="72">
        <f t="shared" si="275"/>
        <v>0</v>
      </c>
      <c r="AQ461" s="72">
        <f t="shared" si="275"/>
        <v>0</v>
      </c>
      <c r="AR461" s="72">
        <f t="shared" si="275"/>
        <v>0</v>
      </c>
      <c r="AS461" s="72">
        <f t="shared" si="275"/>
        <v>0</v>
      </c>
      <c r="AT461" s="72">
        <f t="shared" si="275"/>
        <v>0</v>
      </c>
    </row>
    <row r="462" spans="4:46" ht="15" hidden="1" outlineLevel="1" thickBot="1" x14ac:dyDescent="0.4">
      <c r="D462" s="58">
        <v>138</v>
      </c>
      <c r="E462" s="58" t="str">
        <v>Unused</v>
      </c>
      <c r="G462" s="72">
        <f t="shared" ref="G462" si="276">G$317*G300</f>
        <v>0</v>
      </c>
      <c r="H462" s="72">
        <f t="shared" ref="H462:AT462" si="277">H$317*H300</f>
        <v>0</v>
      </c>
      <c r="I462" s="72">
        <f t="shared" si="277"/>
        <v>0</v>
      </c>
      <c r="J462" s="72">
        <f t="shared" si="277"/>
        <v>0</v>
      </c>
      <c r="K462" s="72">
        <f t="shared" si="277"/>
        <v>0</v>
      </c>
      <c r="L462" s="72">
        <f t="shared" si="277"/>
        <v>0</v>
      </c>
      <c r="M462" s="72">
        <f t="shared" si="277"/>
        <v>0</v>
      </c>
      <c r="N462" s="72">
        <f t="shared" si="277"/>
        <v>0</v>
      </c>
      <c r="O462" s="72">
        <f t="shared" si="277"/>
        <v>0</v>
      </c>
      <c r="P462" s="72">
        <f t="shared" si="277"/>
        <v>0</v>
      </c>
      <c r="Q462" s="72">
        <f t="shared" si="277"/>
        <v>0</v>
      </c>
      <c r="R462" s="72">
        <f t="shared" si="277"/>
        <v>0</v>
      </c>
      <c r="S462" s="72">
        <f t="shared" si="277"/>
        <v>0</v>
      </c>
      <c r="T462" s="72">
        <f t="shared" si="277"/>
        <v>0</v>
      </c>
      <c r="U462" s="72">
        <f t="shared" si="277"/>
        <v>0</v>
      </c>
      <c r="V462" s="72">
        <f t="shared" si="277"/>
        <v>0</v>
      </c>
      <c r="W462" s="72">
        <f t="shared" si="277"/>
        <v>0</v>
      </c>
      <c r="X462" s="72">
        <f t="shared" si="277"/>
        <v>0</v>
      </c>
      <c r="Y462" s="72">
        <f t="shared" si="277"/>
        <v>0</v>
      </c>
      <c r="Z462" s="72">
        <f t="shared" si="277"/>
        <v>0</v>
      </c>
      <c r="AA462" s="72">
        <f t="shared" si="277"/>
        <v>0</v>
      </c>
      <c r="AB462" s="72">
        <f t="shared" si="277"/>
        <v>0</v>
      </c>
      <c r="AC462" s="72">
        <f t="shared" si="277"/>
        <v>0</v>
      </c>
      <c r="AD462" s="72">
        <f t="shared" si="277"/>
        <v>0</v>
      </c>
      <c r="AE462" s="72">
        <f t="shared" si="277"/>
        <v>0</v>
      </c>
      <c r="AF462" s="72">
        <f t="shared" si="277"/>
        <v>0</v>
      </c>
      <c r="AG462" s="72">
        <f t="shared" si="277"/>
        <v>0</v>
      </c>
      <c r="AH462" s="72">
        <f t="shared" si="277"/>
        <v>0</v>
      </c>
      <c r="AI462" s="72">
        <f t="shared" si="277"/>
        <v>0</v>
      </c>
      <c r="AJ462" s="72">
        <f t="shared" si="277"/>
        <v>0</v>
      </c>
      <c r="AK462" s="72">
        <f t="shared" si="277"/>
        <v>0</v>
      </c>
      <c r="AL462" s="72">
        <f t="shared" si="277"/>
        <v>0</v>
      </c>
      <c r="AM462" s="72">
        <f t="shared" si="277"/>
        <v>0</v>
      </c>
      <c r="AN462" s="72">
        <f t="shared" si="277"/>
        <v>0</v>
      </c>
      <c r="AO462" s="72">
        <f t="shared" si="277"/>
        <v>0</v>
      </c>
      <c r="AP462" s="72">
        <f t="shared" si="277"/>
        <v>0</v>
      </c>
      <c r="AQ462" s="72">
        <f t="shared" si="277"/>
        <v>0</v>
      </c>
      <c r="AR462" s="72">
        <f t="shared" si="277"/>
        <v>0</v>
      </c>
      <c r="AS462" s="72">
        <f t="shared" si="277"/>
        <v>0</v>
      </c>
      <c r="AT462" s="72">
        <f t="shared" si="277"/>
        <v>0</v>
      </c>
    </row>
    <row r="463" spans="4:46" ht="15" hidden="1" outlineLevel="1" thickBot="1" x14ac:dyDescent="0.4">
      <c r="D463" s="58">
        <v>139</v>
      </c>
      <c r="E463" s="58" t="str">
        <v>Unused</v>
      </c>
      <c r="G463" s="72">
        <f t="shared" ref="G463" si="278">G$317*G301</f>
        <v>0</v>
      </c>
      <c r="H463" s="72">
        <f t="shared" ref="H463:AT463" si="279">H$317*H301</f>
        <v>0</v>
      </c>
      <c r="I463" s="72">
        <f t="shared" si="279"/>
        <v>0</v>
      </c>
      <c r="J463" s="72">
        <f t="shared" si="279"/>
        <v>0</v>
      </c>
      <c r="K463" s="72">
        <f t="shared" si="279"/>
        <v>0</v>
      </c>
      <c r="L463" s="72">
        <f t="shared" si="279"/>
        <v>0</v>
      </c>
      <c r="M463" s="72">
        <f t="shared" si="279"/>
        <v>0</v>
      </c>
      <c r="N463" s="72">
        <f t="shared" si="279"/>
        <v>0</v>
      </c>
      <c r="O463" s="72">
        <f t="shared" si="279"/>
        <v>0</v>
      </c>
      <c r="P463" s="72">
        <f t="shared" si="279"/>
        <v>0</v>
      </c>
      <c r="Q463" s="72">
        <f t="shared" si="279"/>
        <v>0</v>
      </c>
      <c r="R463" s="72">
        <f t="shared" si="279"/>
        <v>0</v>
      </c>
      <c r="S463" s="72">
        <f t="shared" si="279"/>
        <v>0</v>
      </c>
      <c r="T463" s="72">
        <f t="shared" si="279"/>
        <v>0</v>
      </c>
      <c r="U463" s="72">
        <f t="shared" si="279"/>
        <v>0</v>
      </c>
      <c r="V463" s="72">
        <f t="shared" si="279"/>
        <v>0</v>
      </c>
      <c r="W463" s="72">
        <f t="shared" si="279"/>
        <v>0</v>
      </c>
      <c r="X463" s="72">
        <f t="shared" si="279"/>
        <v>0</v>
      </c>
      <c r="Y463" s="72">
        <f t="shared" si="279"/>
        <v>0</v>
      </c>
      <c r="Z463" s="72">
        <f t="shared" si="279"/>
        <v>0</v>
      </c>
      <c r="AA463" s="72">
        <f t="shared" si="279"/>
        <v>0</v>
      </c>
      <c r="AB463" s="72">
        <f t="shared" si="279"/>
        <v>0</v>
      </c>
      <c r="AC463" s="72">
        <f t="shared" si="279"/>
        <v>0</v>
      </c>
      <c r="AD463" s="72">
        <f t="shared" si="279"/>
        <v>0</v>
      </c>
      <c r="AE463" s="72">
        <f t="shared" si="279"/>
        <v>0</v>
      </c>
      <c r="AF463" s="72">
        <f t="shared" si="279"/>
        <v>0</v>
      </c>
      <c r="AG463" s="72">
        <f t="shared" si="279"/>
        <v>0</v>
      </c>
      <c r="AH463" s="72">
        <f t="shared" si="279"/>
        <v>0</v>
      </c>
      <c r="AI463" s="72">
        <f t="shared" si="279"/>
        <v>0</v>
      </c>
      <c r="AJ463" s="72">
        <f t="shared" si="279"/>
        <v>0</v>
      </c>
      <c r="AK463" s="72">
        <f t="shared" si="279"/>
        <v>0</v>
      </c>
      <c r="AL463" s="72">
        <f t="shared" si="279"/>
        <v>0</v>
      </c>
      <c r="AM463" s="72">
        <f t="shared" si="279"/>
        <v>0</v>
      </c>
      <c r="AN463" s="72">
        <f t="shared" si="279"/>
        <v>0</v>
      </c>
      <c r="AO463" s="72">
        <f t="shared" si="279"/>
        <v>0</v>
      </c>
      <c r="AP463" s="72">
        <f t="shared" si="279"/>
        <v>0</v>
      </c>
      <c r="AQ463" s="72">
        <f t="shared" si="279"/>
        <v>0</v>
      </c>
      <c r="AR463" s="72">
        <f t="shared" si="279"/>
        <v>0</v>
      </c>
      <c r="AS463" s="72">
        <f t="shared" si="279"/>
        <v>0</v>
      </c>
      <c r="AT463" s="72">
        <f t="shared" si="279"/>
        <v>0</v>
      </c>
    </row>
    <row r="464" spans="4:46" ht="15" hidden="1" outlineLevel="1" thickBot="1" x14ac:dyDescent="0.4">
      <c r="D464" s="58">
        <v>140</v>
      </c>
      <c r="E464" s="58" t="str">
        <v>Unused</v>
      </c>
      <c r="G464" s="72">
        <f t="shared" ref="G464" si="280">G$317*G302</f>
        <v>0</v>
      </c>
      <c r="H464" s="72">
        <f t="shared" ref="H464:AT464" si="281">H$317*H302</f>
        <v>0</v>
      </c>
      <c r="I464" s="72">
        <f t="shared" si="281"/>
        <v>0</v>
      </c>
      <c r="J464" s="72">
        <f t="shared" si="281"/>
        <v>0</v>
      </c>
      <c r="K464" s="72">
        <f t="shared" si="281"/>
        <v>0</v>
      </c>
      <c r="L464" s="72">
        <f t="shared" si="281"/>
        <v>0</v>
      </c>
      <c r="M464" s="72">
        <f t="shared" si="281"/>
        <v>0</v>
      </c>
      <c r="N464" s="72">
        <f t="shared" si="281"/>
        <v>0</v>
      </c>
      <c r="O464" s="72">
        <f t="shared" si="281"/>
        <v>0</v>
      </c>
      <c r="P464" s="72">
        <f t="shared" si="281"/>
        <v>0</v>
      </c>
      <c r="Q464" s="72">
        <f t="shared" si="281"/>
        <v>0</v>
      </c>
      <c r="R464" s="72">
        <f t="shared" si="281"/>
        <v>0</v>
      </c>
      <c r="S464" s="72">
        <f t="shared" si="281"/>
        <v>0</v>
      </c>
      <c r="T464" s="72">
        <f t="shared" si="281"/>
        <v>0</v>
      </c>
      <c r="U464" s="72">
        <f t="shared" si="281"/>
        <v>0</v>
      </c>
      <c r="V464" s="72">
        <f t="shared" si="281"/>
        <v>0</v>
      </c>
      <c r="W464" s="72">
        <f t="shared" si="281"/>
        <v>0</v>
      </c>
      <c r="X464" s="72">
        <f t="shared" si="281"/>
        <v>0</v>
      </c>
      <c r="Y464" s="72">
        <f t="shared" si="281"/>
        <v>0</v>
      </c>
      <c r="Z464" s="72">
        <f t="shared" si="281"/>
        <v>0</v>
      </c>
      <c r="AA464" s="72">
        <f t="shared" si="281"/>
        <v>0</v>
      </c>
      <c r="AB464" s="72">
        <f t="shared" si="281"/>
        <v>0</v>
      </c>
      <c r="AC464" s="72">
        <f t="shared" si="281"/>
        <v>0</v>
      </c>
      <c r="AD464" s="72">
        <f t="shared" si="281"/>
        <v>0</v>
      </c>
      <c r="AE464" s="72">
        <f t="shared" si="281"/>
        <v>0</v>
      </c>
      <c r="AF464" s="72">
        <f t="shared" si="281"/>
        <v>0</v>
      </c>
      <c r="AG464" s="72">
        <f t="shared" si="281"/>
        <v>0</v>
      </c>
      <c r="AH464" s="72">
        <f t="shared" si="281"/>
        <v>0</v>
      </c>
      <c r="AI464" s="72">
        <f t="shared" si="281"/>
        <v>0</v>
      </c>
      <c r="AJ464" s="72">
        <f t="shared" si="281"/>
        <v>0</v>
      </c>
      <c r="AK464" s="72">
        <f t="shared" si="281"/>
        <v>0</v>
      </c>
      <c r="AL464" s="72">
        <f t="shared" si="281"/>
        <v>0</v>
      </c>
      <c r="AM464" s="72">
        <f t="shared" si="281"/>
        <v>0</v>
      </c>
      <c r="AN464" s="72">
        <f t="shared" si="281"/>
        <v>0</v>
      </c>
      <c r="AO464" s="72">
        <f t="shared" si="281"/>
        <v>0</v>
      </c>
      <c r="AP464" s="72">
        <f t="shared" si="281"/>
        <v>0</v>
      </c>
      <c r="AQ464" s="72">
        <f t="shared" si="281"/>
        <v>0</v>
      </c>
      <c r="AR464" s="72">
        <f t="shared" si="281"/>
        <v>0</v>
      </c>
      <c r="AS464" s="72">
        <f t="shared" si="281"/>
        <v>0</v>
      </c>
      <c r="AT464" s="72">
        <f t="shared" si="281"/>
        <v>0</v>
      </c>
    </row>
    <row r="465" spans="3:46" ht="15" hidden="1" outlineLevel="1" thickBot="1" x14ac:dyDescent="0.4">
      <c r="D465" s="58">
        <v>141</v>
      </c>
      <c r="E465" s="58" t="str">
        <v>Unused</v>
      </c>
      <c r="G465" s="72">
        <f t="shared" ref="G465" si="282">G$317*G303</f>
        <v>0</v>
      </c>
      <c r="H465" s="72">
        <f t="shared" ref="H465:AT465" si="283">H$317*H303</f>
        <v>0</v>
      </c>
      <c r="I465" s="72">
        <f t="shared" si="283"/>
        <v>0</v>
      </c>
      <c r="J465" s="72">
        <f t="shared" si="283"/>
        <v>0</v>
      </c>
      <c r="K465" s="72">
        <f t="shared" si="283"/>
        <v>0</v>
      </c>
      <c r="L465" s="72">
        <f t="shared" si="283"/>
        <v>0</v>
      </c>
      <c r="M465" s="72">
        <f t="shared" si="283"/>
        <v>0</v>
      </c>
      <c r="N465" s="72">
        <f t="shared" si="283"/>
        <v>0</v>
      </c>
      <c r="O465" s="72">
        <f t="shared" si="283"/>
        <v>0</v>
      </c>
      <c r="P465" s="72">
        <f t="shared" si="283"/>
        <v>0</v>
      </c>
      <c r="Q465" s="72">
        <f t="shared" si="283"/>
        <v>0</v>
      </c>
      <c r="R465" s="72">
        <f t="shared" si="283"/>
        <v>0</v>
      </c>
      <c r="S465" s="72">
        <f t="shared" si="283"/>
        <v>0</v>
      </c>
      <c r="T465" s="72">
        <f t="shared" si="283"/>
        <v>0</v>
      </c>
      <c r="U465" s="72">
        <f t="shared" si="283"/>
        <v>0</v>
      </c>
      <c r="V465" s="72">
        <f t="shared" si="283"/>
        <v>0</v>
      </c>
      <c r="W465" s="72">
        <f t="shared" si="283"/>
        <v>0</v>
      </c>
      <c r="X465" s="72">
        <f t="shared" si="283"/>
        <v>0</v>
      </c>
      <c r="Y465" s="72">
        <f t="shared" si="283"/>
        <v>0</v>
      </c>
      <c r="Z465" s="72">
        <f t="shared" si="283"/>
        <v>0</v>
      </c>
      <c r="AA465" s="72">
        <f t="shared" si="283"/>
        <v>0</v>
      </c>
      <c r="AB465" s="72">
        <f t="shared" si="283"/>
        <v>0</v>
      </c>
      <c r="AC465" s="72">
        <f t="shared" si="283"/>
        <v>0</v>
      </c>
      <c r="AD465" s="72">
        <f t="shared" si="283"/>
        <v>0</v>
      </c>
      <c r="AE465" s="72">
        <f t="shared" si="283"/>
        <v>0</v>
      </c>
      <c r="AF465" s="72">
        <f t="shared" si="283"/>
        <v>0</v>
      </c>
      <c r="AG465" s="72">
        <f t="shared" si="283"/>
        <v>0</v>
      </c>
      <c r="AH465" s="72">
        <f t="shared" si="283"/>
        <v>0</v>
      </c>
      <c r="AI465" s="72">
        <f t="shared" si="283"/>
        <v>0</v>
      </c>
      <c r="AJ465" s="72">
        <f t="shared" si="283"/>
        <v>0</v>
      </c>
      <c r="AK465" s="72">
        <f t="shared" si="283"/>
        <v>0</v>
      </c>
      <c r="AL465" s="72">
        <f t="shared" si="283"/>
        <v>0</v>
      </c>
      <c r="AM465" s="72">
        <f t="shared" si="283"/>
        <v>0</v>
      </c>
      <c r="AN465" s="72">
        <f t="shared" si="283"/>
        <v>0</v>
      </c>
      <c r="AO465" s="72">
        <f t="shared" si="283"/>
        <v>0</v>
      </c>
      <c r="AP465" s="72">
        <f t="shared" si="283"/>
        <v>0</v>
      </c>
      <c r="AQ465" s="72">
        <f t="shared" si="283"/>
        <v>0</v>
      </c>
      <c r="AR465" s="72">
        <f t="shared" si="283"/>
        <v>0</v>
      </c>
      <c r="AS465" s="72">
        <f t="shared" si="283"/>
        <v>0</v>
      </c>
      <c r="AT465" s="72">
        <f t="shared" si="283"/>
        <v>0</v>
      </c>
    </row>
    <row r="466" spans="3:46" ht="15" hidden="1" outlineLevel="1" thickBot="1" x14ac:dyDescent="0.4">
      <c r="D466" s="58">
        <v>142</v>
      </c>
      <c r="E466" s="58" t="str">
        <v>Unused</v>
      </c>
      <c r="G466" s="72">
        <f t="shared" ref="G466" si="284">G$317*G304</f>
        <v>0</v>
      </c>
      <c r="H466" s="72">
        <f t="shared" ref="H466:AT466" si="285">H$317*H304</f>
        <v>0</v>
      </c>
      <c r="I466" s="72">
        <f t="shared" si="285"/>
        <v>0</v>
      </c>
      <c r="J466" s="72">
        <f t="shared" si="285"/>
        <v>0</v>
      </c>
      <c r="K466" s="72">
        <f t="shared" si="285"/>
        <v>0</v>
      </c>
      <c r="L466" s="72">
        <f t="shared" si="285"/>
        <v>0</v>
      </c>
      <c r="M466" s="72">
        <f t="shared" si="285"/>
        <v>0</v>
      </c>
      <c r="N466" s="72">
        <f t="shared" si="285"/>
        <v>0</v>
      </c>
      <c r="O466" s="72">
        <f t="shared" si="285"/>
        <v>0</v>
      </c>
      <c r="P466" s="72">
        <f t="shared" si="285"/>
        <v>0</v>
      </c>
      <c r="Q466" s="72">
        <f t="shared" si="285"/>
        <v>0</v>
      </c>
      <c r="R466" s="72">
        <f t="shared" si="285"/>
        <v>0</v>
      </c>
      <c r="S466" s="72">
        <f t="shared" si="285"/>
        <v>0</v>
      </c>
      <c r="T466" s="72">
        <f t="shared" si="285"/>
        <v>0</v>
      </c>
      <c r="U466" s="72">
        <f t="shared" si="285"/>
        <v>0</v>
      </c>
      <c r="V466" s="72">
        <f t="shared" si="285"/>
        <v>0</v>
      </c>
      <c r="W466" s="72">
        <f t="shared" si="285"/>
        <v>0</v>
      </c>
      <c r="X466" s="72">
        <f t="shared" si="285"/>
        <v>0</v>
      </c>
      <c r="Y466" s="72">
        <f t="shared" si="285"/>
        <v>0</v>
      </c>
      <c r="Z466" s="72">
        <f t="shared" si="285"/>
        <v>0</v>
      </c>
      <c r="AA466" s="72">
        <f t="shared" si="285"/>
        <v>0</v>
      </c>
      <c r="AB466" s="72">
        <f t="shared" si="285"/>
        <v>0</v>
      </c>
      <c r="AC466" s="72">
        <f t="shared" si="285"/>
        <v>0</v>
      </c>
      <c r="AD466" s="72">
        <f t="shared" si="285"/>
        <v>0</v>
      </c>
      <c r="AE466" s="72">
        <f t="shared" si="285"/>
        <v>0</v>
      </c>
      <c r="AF466" s="72">
        <f t="shared" si="285"/>
        <v>0</v>
      </c>
      <c r="AG466" s="72">
        <f t="shared" si="285"/>
        <v>0</v>
      </c>
      <c r="AH466" s="72">
        <f t="shared" si="285"/>
        <v>0</v>
      </c>
      <c r="AI466" s="72">
        <f t="shared" si="285"/>
        <v>0</v>
      </c>
      <c r="AJ466" s="72">
        <f t="shared" si="285"/>
        <v>0</v>
      </c>
      <c r="AK466" s="72">
        <f t="shared" si="285"/>
        <v>0</v>
      </c>
      <c r="AL466" s="72">
        <f t="shared" si="285"/>
        <v>0</v>
      </c>
      <c r="AM466" s="72">
        <f t="shared" si="285"/>
        <v>0</v>
      </c>
      <c r="AN466" s="72">
        <f t="shared" si="285"/>
        <v>0</v>
      </c>
      <c r="AO466" s="72">
        <f t="shared" si="285"/>
        <v>0</v>
      </c>
      <c r="AP466" s="72">
        <f t="shared" si="285"/>
        <v>0</v>
      </c>
      <c r="AQ466" s="72">
        <f t="shared" si="285"/>
        <v>0</v>
      </c>
      <c r="AR466" s="72">
        <f t="shared" si="285"/>
        <v>0</v>
      </c>
      <c r="AS466" s="72">
        <f t="shared" si="285"/>
        <v>0</v>
      </c>
      <c r="AT466" s="72">
        <f t="shared" si="285"/>
        <v>0</v>
      </c>
    </row>
    <row r="467" spans="3:46" ht="15" hidden="1" outlineLevel="1" thickBot="1" x14ac:dyDescent="0.4">
      <c r="D467" s="58">
        <v>143</v>
      </c>
      <c r="E467" s="58" t="str">
        <v>Unused</v>
      </c>
      <c r="G467" s="72">
        <f t="shared" ref="G467" si="286">G$317*G305</f>
        <v>0</v>
      </c>
      <c r="H467" s="72">
        <f t="shared" ref="H467:AT467" si="287">H$317*H305</f>
        <v>0</v>
      </c>
      <c r="I467" s="72">
        <f t="shared" si="287"/>
        <v>0</v>
      </c>
      <c r="J467" s="72">
        <f t="shared" si="287"/>
        <v>0</v>
      </c>
      <c r="K467" s="72">
        <f t="shared" si="287"/>
        <v>0</v>
      </c>
      <c r="L467" s="72">
        <f t="shared" si="287"/>
        <v>0</v>
      </c>
      <c r="M467" s="72">
        <f t="shared" si="287"/>
        <v>0</v>
      </c>
      <c r="N467" s="72">
        <f t="shared" si="287"/>
        <v>0</v>
      </c>
      <c r="O467" s="72">
        <f t="shared" si="287"/>
        <v>0</v>
      </c>
      <c r="P467" s="72">
        <f t="shared" si="287"/>
        <v>0</v>
      </c>
      <c r="Q467" s="72">
        <f t="shared" si="287"/>
        <v>0</v>
      </c>
      <c r="R467" s="72">
        <f t="shared" si="287"/>
        <v>0</v>
      </c>
      <c r="S467" s="72">
        <f t="shared" si="287"/>
        <v>0</v>
      </c>
      <c r="T467" s="72">
        <f t="shared" si="287"/>
        <v>0</v>
      </c>
      <c r="U467" s="72">
        <f t="shared" si="287"/>
        <v>0</v>
      </c>
      <c r="V467" s="72">
        <f t="shared" si="287"/>
        <v>0</v>
      </c>
      <c r="W467" s="72">
        <f t="shared" si="287"/>
        <v>0</v>
      </c>
      <c r="X467" s="72">
        <f t="shared" si="287"/>
        <v>0</v>
      </c>
      <c r="Y467" s="72">
        <f t="shared" si="287"/>
        <v>0</v>
      </c>
      <c r="Z467" s="72">
        <f t="shared" si="287"/>
        <v>0</v>
      </c>
      <c r="AA467" s="72">
        <f t="shared" si="287"/>
        <v>0</v>
      </c>
      <c r="AB467" s="72">
        <f t="shared" si="287"/>
        <v>0</v>
      </c>
      <c r="AC467" s="72">
        <f t="shared" si="287"/>
        <v>0</v>
      </c>
      <c r="AD467" s="72">
        <f t="shared" si="287"/>
        <v>0</v>
      </c>
      <c r="AE467" s="72">
        <f t="shared" si="287"/>
        <v>0</v>
      </c>
      <c r="AF467" s="72">
        <f t="shared" si="287"/>
        <v>0</v>
      </c>
      <c r="AG467" s="72">
        <f t="shared" si="287"/>
        <v>0</v>
      </c>
      <c r="AH467" s="72">
        <f t="shared" si="287"/>
        <v>0</v>
      </c>
      <c r="AI467" s="72">
        <f t="shared" si="287"/>
        <v>0</v>
      </c>
      <c r="AJ467" s="72">
        <f t="shared" si="287"/>
        <v>0</v>
      </c>
      <c r="AK467" s="72">
        <f t="shared" si="287"/>
        <v>0</v>
      </c>
      <c r="AL467" s="72">
        <f t="shared" si="287"/>
        <v>0</v>
      </c>
      <c r="AM467" s="72">
        <f t="shared" si="287"/>
        <v>0</v>
      </c>
      <c r="AN467" s="72">
        <f t="shared" si="287"/>
        <v>0</v>
      </c>
      <c r="AO467" s="72">
        <f t="shared" si="287"/>
        <v>0</v>
      </c>
      <c r="AP467" s="72">
        <f t="shared" si="287"/>
        <v>0</v>
      </c>
      <c r="AQ467" s="72">
        <f t="shared" si="287"/>
        <v>0</v>
      </c>
      <c r="AR467" s="72">
        <f t="shared" si="287"/>
        <v>0</v>
      </c>
      <c r="AS467" s="72">
        <f t="shared" si="287"/>
        <v>0</v>
      </c>
      <c r="AT467" s="72">
        <f t="shared" si="287"/>
        <v>0</v>
      </c>
    </row>
    <row r="468" spans="3:46" ht="15" hidden="1" outlineLevel="1" thickBot="1" x14ac:dyDescent="0.4">
      <c r="D468" s="58">
        <v>144</v>
      </c>
      <c r="E468" s="58" t="str">
        <v>Unused</v>
      </c>
      <c r="G468" s="72">
        <f t="shared" ref="G468" si="288">G$317*G306</f>
        <v>0</v>
      </c>
      <c r="H468" s="72">
        <f t="shared" ref="H468:AT468" si="289">H$317*H306</f>
        <v>0</v>
      </c>
      <c r="I468" s="72">
        <f t="shared" si="289"/>
        <v>0</v>
      </c>
      <c r="J468" s="72">
        <f t="shared" si="289"/>
        <v>0</v>
      </c>
      <c r="K468" s="72">
        <f t="shared" si="289"/>
        <v>0</v>
      </c>
      <c r="L468" s="72">
        <f t="shared" si="289"/>
        <v>0</v>
      </c>
      <c r="M468" s="72">
        <f t="shared" si="289"/>
        <v>0</v>
      </c>
      <c r="N468" s="72">
        <f t="shared" si="289"/>
        <v>0</v>
      </c>
      <c r="O468" s="72">
        <f t="shared" si="289"/>
        <v>0</v>
      </c>
      <c r="P468" s="72">
        <f t="shared" si="289"/>
        <v>0</v>
      </c>
      <c r="Q468" s="72">
        <f t="shared" si="289"/>
        <v>0</v>
      </c>
      <c r="R468" s="72">
        <f t="shared" si="289"/>
        <v>0</v>
      </c>
      <c r="S468" s="72">
        <f t="shared" si="289"/>
        <v>0</v>
      </c>
      <c r="T468" s="72">
        <f t="shared" si="289"/>
        <v>0</v>
      </c>
      <c r="U468" s="72">
        <f t="shared" si="289"/>
        <v>0</v>
      </c>
      <c r="V468" s="72">
        <f t="shared" si="289"/>
        <v>0</v>
      </c>
      <c r="W468" s="72">
        <f t="shared" si="289"/>
        <v>0</v>
      </c>
      <c r="X468" s="72">
        <f t="shared" si="289"/>
        <v>0</v>
      </c>
      <c r="Y468" s="72">
        <f t="shared" si="289"/>
        <v>0</v>
      </c>
      <c r="Z468" s="72">
        <f t="shared" si="289"/>
        <v>0</v>
      </c>
      <c r="AA468" s="72">
        <f t="shared" si="289"/>
        <v>0</v>
      </c>
      <c r="AB468" s="72">
        <f t="shared" si="289"/>
        <v>0</v>
      </c>
      <c r="AC468" s="72">
        <f t="shared" si="289"/>
        <v>0</v>
      </c>
      <c r="AD468" s="72">
        <f t="shared" si="289"/>
        <v>0</v>
      </c>
      <c r="AE468" s="72">
        <f t="shared" si="289"/>
        <v>0</v>
      </c>
      <c r="AF468" s="72">
        <f t="shared" si="289"/>
        <v>0</v>
      </c>
      <c r="AG468" s="72">
        <f t="shared" si="289"/>
        <v>0</v>
      </c>
      <c r="AH468" s="72">
        <f t="shared" si="289"/>
        <v>0</v>
      </c>
      <c r="AI468" s="72">
        <f t="shared" si="289"/>
        <v>0</v>
      </c>
      <c r="AJ468" s="72">
        <f t="shared" si="289"/>
        <v>0</v>
      </c>
      <c r="AK468" s="72">
        <f t="shared" si="289"/>
        <v>0</v>
      </c>
      <c r="AL468" s="72">
        <f t="shared" si="289"/>
        <v>0</v>
      </c>
      <c r="AM468" s="72">
        <f t="shared" si="289"/>
        <v>0</v>
      </c>
      <c r="AN468" s="72">
        <f t="shared" si="289"/>
        <v>0</v>
      </c>
      <c r="AO468" s="72">
        <f t="shared" si="289"/>
        <v>0</v>
      </c>
      <c r="AP468" s="72">
        <f t="shared" si="289"/>
        <v>0</v>
      </c>
      <c r="AQ468" s="72">
        <f t="shared" si="289"/>
        <v>0</v>
      </c>
      <c r="AR468" s="72">
        <f t="shared" si="289"/>
        <v>0</v>
      </c>
      <c r="AS468" s="72">
        <f t="shared" si="289"/>
        <v>0</v>
      </c>
      <c r="AT468" s="72">
        <f t="shared" si="289"/>
        <v>0</v>
      </c>
    </row>
    <row r="469" spans="3:46" ht="15" hidden="1" outlineLevel="1" thickBot="1" x14ac:dyDescent="0.4">
      <c r="D469" s="58">
        <v>145</v>
      </c>
      <c r="E469" s="58" t="str">
        <v>Unused</v>
      </c>
      <c r="G469" s="72">
        <f t="shared" ref="G469" si="290">G$317*G307</f>
        <v>0</v>
      </c>
      <c r="H469" s="72">
        <f t="shared" ref="H469:AT469" si="291">H$317*H307</f>
        <v>0</v>
      </c>
      <c r="I469" s="72">
        <f t="shared" si="291"/>
        <v>0</v>
      </c>
      <c r="J469" s="72">
        <f t="shared" si="291"/>
        <v>0</v>
      </c>
      <c r="K469" s="72">
        <f t="shared" si="291"/>
        <v>0</v>
      </c>
      <c r="L469" s="72">
        <f t="shared" si="291"/>
        <v>0</v>
      </c>
      <c r="M469" s="72">
        <f t="shared" si="291"/>
        <v>0</v>
      </c>
      <c r="N469" s="72">
        <f t="shared" si="291"/>
        <v>0</v>
      </c>
      <c r="O469" s="72">
        <f t="shared" si="291"/>
        <v>0</v>
      </c>
      <c r="P469" s="72">
        <f t="shared" si="291"/>
        <v>0</v>
      </c>
      <c r="Q469" s="72">
        <f t="shared" si="291"/>
        <v>0</v>
      </c>
      <c r="R469" s="72">
        <f t="shared" si="291"/>
        <v>0</v>
      </c>
      <c r="S469" s="72">
        <f t="shared" si="291"/>
        <v>0</v>
      </c>
      <c r="T469" s="72">
        <f t="shared" si="291"/>
        <v>0</v>
      </c>
      <c r="U469" s="72">
        <f t="shared" si="291"/>
        <v>0</v>
      </c>
      <c r="V469" s="72">
        <f t="shared" si="291"/>
        <v>0</v>
      </c>
      <c r="W469" s="72">
        <f t="shared" si="291"/>
        <v>0</v>
      </c>
      <c r="X469" s="72">
        <f t="shared" si="291"/>
        <v>0</v>
      </c>
      <c r="Y469" s="72">
        <f t="shared" si="291"/>
        <v>0</v>
      </c>
      <c r="Z469" s="72">
        <f t="shared" si="291"/>
        <v>0</v>
      </c>
      <c r="AA469" s="72">
        <f t="shared" si="291"/>
        <v>0</v>
      </c>
      <c r="AB469" s="72">
        <f t="shared" si="291"/>
        <v>0</v>
      </c>
      <c r="AC469" s="72">
        <f t="shared" si="291"/>
        <v>0</v>
      </c>
      <c r="AD469" s="72">
        <f t="shared" si="291"/>
        <v>0</v>
      </c>
      <c r="AE469" s="72">
        <f t="shared" si="291"/>
        <v>0</v>
      </c>
      <c r="AF469" s="72">
        <f t="shared" si="291"/>
        <v>0</v>
      </c>
      <c r="AG469" s="72">
        <f t="shared" si="291"/>
        <v>0</v>
      </c>
      <c r="AH469" s="72">
        <f t="shared" si="291"/>
        <v>0</v>
      </c>
      <c r="AI469" s="72">
        <f t="shared" si="291"/>
        <v>0</v>
      </c>
      <c r="AJ469" s="72">
        <f t="shared" si="291"/>
        <v>0</v>
      </c>
      <c r="AK469" s="72">
        <f t="shared" si="291"/>
        <v>0</v>
      </c>
      <c r="AL469" s="72">
        <f t="shared" si="291"/>
        <v>0</v>
      </c>
      <c r="AM469" s="72">
        <f t="shared" si="291"/>
        <v>0</v>
      </c>
      <c r="AN469" s="72">
        <f t="shared" si="291"/>
        <v>0</v>
      </c>
      <c r="AO469" s="72">
        <f t="shared" si="291"/>
        <v>0</v>
      </c>
      <c r="AP469" s="72">
        <f t="shared" si="291"/>
        <v>0</v>
      </c>
      <c r="AQ469" s="72">
        <f t="shared" si="291"/>
        <v>0</v>
      </c>
      <c r="AR469" s="72">
        <f t="shared" si="291"/>
        <v>0</v>
      </c>
      <c r="AS469" s="72">
        <f t="shared" si="291"/>
        <v>0</v>
      </c>
      <c r="AT469" s="72">
        <f t="shared" si="291"/>
        <v>0</v>
      </c>
    </row>
    <row r="470" spans="3:46" ht="15" hidden="1" outlineLevel="1" thickBot="1" x14ac:dyDescent="0.4">
      <c r="D470" s="58">
        <v>146</v>
      </c>
      <c r="E470" s="58" t="str">
        <v>Unused</v>
      </c>
      <c r="G470" s="72">
        <f t="shared" ref="G470" si="292">G$317*G308</f>
        <v>0</v>
      </c>
      <c r="H470" s="72">
        <f t="shared" ref="H470:AT470" si="293">H$317*H308</f>
        <v>0</v>
      </c>
      <c r="I470" s="72">
        <f t="shared" si="293"/>
        <v>0</v>
      </c>
      <c r="J470" s="72">
        <f t="shared" si="293"/>
        <v>0</v>
      </c>
      <c r="K470" s="72">
        <f t="shared" si="293"/>
        <v>0</v>
      </c>
      <c r="L470" s="72">
        <f t="shared" si="293"/>
        <v>0</v>
      </c>
      <c r="M470" s="72">
        <f t="shared" si="293"/>
        <v>0</v>
      </c>
      <c r="N470" s="72">
        <f t="shared" si="293"/>
        <v>0</v>
      </c>
      <c r="O470" s="72">
        <f t="shared" si="293"/>
        <v>0</v>
      </c>
      <c r="P470" s="72">
        <f t="shared" si="293"/>
        <v>0</v>
      </c>
      <c r="Q470" s="72">
        <f t="shared" si="293"/>
        <v>0</v>
      </c>
      <c r="R470" s="72">
        <f t="shared" si="293"/>
        <v>0</v>
      </c>
      <c r="S470" s="72">
        <f t="shared" si="293"/>
        <v>0</v>
      </c>
      <c r="T470" s="72">
        <f t="shared" si="293"/>
        <v>0</v>
      </c>
      <c r="U470" s="72">
        <f t="shared" si="293"/>
        <v>0</v>
      </c>
      <c r="V470" s="72">
        <f t="shared" si="293"/>
        <v>0</v>
      </c>
      <c r="W470" s="72">
        <f t="shared" si="293"/>
        <v>0</v>
      </c>
      <c r="X470" s="72">
        <f t="shared" si="293"/>
        <v>0</v>
      </c>
      <c r="Y470" s="72">
        <f t="shared" si="293"/>
        <v>0</v>
      </c>
      <c r="Z470" s="72">
        <f t="shared" si="293"/>
        <v>0</v>
      </c>
      <c r="AA470" s="72">
        <f t="shared" si="293"/>
        <v>0</v>
      </c>
      <c r="AB470" s="72">
        <f t="shared" si="293"/>
        <v>0</v>
      </c>
      <c r="AC470" s="72">
        <f t="shared" si="293"/>
        <v>0</v>
      </c>
      <c r="AD470" s="72">
        <f t="shared" si="293"/>
        <v>0</v>
      </c>
      <c r="AE470" s="72">
        <f t="shared" si="293"/>
        <v>0</v>
      </c>
      <c r="AF470" s="72">
        <f t="shared" si="293"/>
        <v>0</v>
      </c>
      <c r="AG470" s="72">
        <f t="shared" si="293"/>
        <v>0</v>
      </c>
      <c r="AH470" s="72">
        <f t="shared" si="293"/>
        <v>0</v>
      </c>
      <c r="AI470" s="72">
        <f t="shared" si="293"/>
        <v>0</v>
      </c>
      <c r="AJ470" s="72">
        <f t="shared" si="293"/>
        <v>0</v>
      </c>
      <c r="AK470" s="72">
        <f t="shared" si="293"/>
        <v>0</v>
      </c>
      <c r="AL470" s="72">
        <f t="shared" si="293"/>
        <v>0</v>
      </c>
      <c r="AM470" s="72">
        <f t="shared" si="293"/>
        <v>0</v>
      </c>
      <c r="AN470" s="72">
        <f t="shared" si="293"/>
        <v>0</v>
      </c>
      <c r="AO470" s="72">
        <f t="shared" si="293"/>
        <v>0</v>
      </c>
      <c r="AP470" s="72">
        <f t="shared" si="293"/>
        <v>0</v>
      </c>
      <c r="AQ470" s="72">
        <f t="shared" si="293"/>
        <v>0</v>
      </c>
      <c r="AR470" s="72">
        <f t="shared" si="293"/>
        <v>0</v>
      </c>
      <c r="AS470" s="72">
        <f t="shared" si="293"/>
        <v>0</v>
      </c>
      <c r="AT470" s="72">
        <f t="shared" si="293"/>
        <v>0</v>
      </c>
    </row>
    <row r="471" spans="3:46" ht="15" hidden="1" outlineLevel="1" thickBot="1" x14ac:dyDescent="0.4">
      <c r="D471" s="58">
        <v>147</v>
      </c>
      <c r="E471" s="58" t="str">
        <v>Unused</v>
      </c>
      <c r="G471" s="72">
        <f t="shared" ref="G471" si="294">G$317*G309</f>
        <v>0</v>
      </c>
      <c r="H471" s="72">
        <f t="shared" ref="H471:AT471" si="295">H$317*H309</f>
        <v>0</v>
      </c>
      <c r="I471" s="72">
        <f t="shared" si="295"/>
        <v>0</v>
      </c>
      <c r="J471" s="72">
        <f t="shared" si="295"/>
        <v>0</v>
      </c>
      <c r="K471" s="72">
        <f t="shared" si="295"/>
        <v>0</v>
      </c>
      <c r="L471" s="72">
        <f t="shared" si="295"/>
        <v>0</v>
      </c>
      <c r="M471" s="72">
        <f t="shared" si="295"/>
        <v>0</v>
      </c>
      <c r="N471" s="72">
        <f t="shared" si="295"/>
        <v>0</v>
      </c>
      <c r="O471" s="72">
        <f t="shared" si="295"/>
        <v>0</v>
      </c>
      <c r="P471" s="72">
        <f t="shared" si="295"/>
        <v>0</v>
      </c>
      <c r="Q471" s="72">
        <f t="shared" si="295"/>
        <v>0</v>
      </c>
      <c r="R471" s="72">
        <f t="shared" si="295"/>
        <v>0</v>
      </c>
      <c r="S471" s="72">
        <f t="shared" si="295"/>
        <v>0</v>
      </c>
      <c r="T471" s="72">
        <f t="shared" si="295"/>
        <v>0</v>
      </c>
      <c r="U471" s="72">
        <f t="shared" si="295"/>
        <v>0</v>
      </c>
      <c r="V471" s="72">
        <f t="shared" si="295"/>
        <v>0</v>
      </c>
      <c r="W471" s="72">
        <f t="shared" si="295"/>
        <v>0</v>
      </c>
      <c r="X471" s="72">
        <f t="shared" si="295"/>
        <v>0</v>
      </c>
      <c r="Y471" s="72">
        <f t="shared" si="295"/>
        <v>0</v>
      </c>
      <c r="Z471" s="72">
        <f t="shared" si="295"/>
        <v>0</v>
      </c>
      <c r="AA471" s="72">
        <f t="shared" si="295"/>
        <v>0</v>
      </c>
      <c r="AB471" s="72">
        <f t="shared" si="295"/>
        <v>0</v>
      </c>
      <c r="AC471" s="72">
        <f t="shared" si="295"/>
        <v>0</v>
      </c>
      <c r="AD471" s="72">
        <f t="shared" si="295"/>
        <v>0</v>
      </c>
      <c r="AE471" s="72">
        <f t="shared" si="295"/>
        <v>0</v>
      </c>
      <c r="AF471" s="72">
        <f t="shared" si="295"/>
        <v>0</v>
      </c>
      <c r="AG471" s="72">
        <f t="shared" si="295"/>
        <v>0</v>
      </c>
      <c r="AH471" s="72">
        <f t="shared" si="295"/>
        <v>0</v>
      </c>
      <c r="AI471" s="72">
        <f t="shared" si="295"/>
        <v>0</v>
      </c>
      <c r="AJ471" s="72">
        <f t="shared" si="295"/>
        <v>0</v>
      </c>
      <c r="AK471" s="72">
        <f t="shared" si="295"/>
        <v>0</v>
      </c>
      <c r="AL471" s="72">
        <f t="shared" si="295"/>
        <v>0</v>
      </c>
      <c r="AM471" s="72">
        <f t="shared" si="295"/>
        <v>0</v>
      </c>
      <c r="AN471" s="72">
        <f t="shared" si="295"/>
        <v>0</v>
      </c>
      <c r="AO471" s="72">
        <f t="shared" si="295"/>
        <v>0</v>
      </c>
      <c r="AP471" s="72">
        <f t="shared" si="295"/>
        <v>0</v>
      </c>
      <c r="AQ471" s="72">
        <f t="shared" si="295"/>
        <v>0</v>
      </c>
      <c r="AR471" s="72">
        <f t="shared" si="295"/>
        <v>0</v>
      </c>
      <c r="AS471" s="72">
        <f t="shared" si="295"/>
        <v>0</v>
      </c>
      <c r="AT471" s="72">
        <f t="shared" si="295"/>
        <v>0</v>
      </c>
    </row>
    <row r="472" spans="3:46" ht="15" hidden="1" outlineLevel="1" thickBot="1" x14ac:dyDescent="0.4">
      <c r="D472" s="58">
        <v>148</v>
      </c>
      <c r="E472" s="58" t="str">
        <v>Unused</v>
      </c>
      <c r="G472" s="72">
        <f t="shared" ref="G472" si="296">G$317*G310</f>
        <v>0</v>
      </c>
      <c r="H472" s="72">
        <f t="shared" ref="H472:AT472" si="297">H$317*H310</f>
        <v>0</v>
      </c>
      <c r="I472" s="72">
        <f t="shared" si="297"/>
        <v>0</v>
      </c>
      <c r="J472" s="72">
        <f t="shared" si="297"/>
        <v>0</v>
      </c>
      <c r="K472" s="72">
        <f t="shared" si="297"/>
        <v>0</v>
      </c>
      <c r="L472" s="72">
        <f t="shared" si="297"/>
        <v>0</v>
      </c>
      <c r="M472" s="72">
        <f t="shared" si="297"/>
        <v>0</v>
      </c>
      <c r="N472" s="72">
        <f t="shared" si="297"/>
        <v>0</v>
      </c>
      <c r="O472" s="72">
        <f t="shared" si="297"/>
        <v>0</v>
      </c>
      <c r="P472" s="72">
        <f t="shared" si="297"/>
        <v>0</v>
      </c>
      <c r="Q472" s="72">
        <f t="shared" si="297"/>
        <v>0</v>
      </c>
      <c r="R472" s="72">
        <f t="shared" si="297"/>
        <v>0</v>
      </c>
      <c r="S472" s="72">
        <f t="shared" si="297"/>
        <v>0</v>
      </c>
      <c r="T472" s="72">
        <f t="shared" si="297"/>
        <v>0</v>
      </c>
      <c r="U472" s="72">
        <f t="shared" si="297"/>
        <v>0</v>
      </c>
      <c r="V472" s="72">
        <f t="shared" si="297"/>
        <v>0</v>
      </c>
      <c r="W472" s="72">
        <f t="shared" si="297"/>
        <v>0</v>
      </c>
      <c r="X472" s="72">
        <f t="shared" si="297"/>
        <v>0</v>
      </c>
      <c r="Y472" s="72">
        <f t="shared" si="297"/>
        <v>0</v>
      </c>
      <c r="Z472" s="72">
        <f t="shared" si="297"/>
        <v>0</v>
      </c>
      <c r="AA472" s="72">
        <f t="shared" si="297"/>
        <v>0</v>
      </c>
      <c r="AB472" s="72">
        <f t="shared" si="297"/>
        <v>0</v>
      </c>
      <c r="AC472" s="72">
        <f t="shared" si="297"/>
        <v>0</v>
      </c>
      <c r="AD472" s="72">
        <f t="shared" si="297"/>
        <v>0</v>
      </c>
      <c r="AE472" s="72">
        <f t="shared" si="297"/>
        <v>0</v>
      </c>
      <c r="AF472" s="72">
        <f t="shared" si="297"/>
        <v>0</v>
      </c>
      <c r="AG472" s="72">
        <f t="shared" si="297"/>
        <v>0</v>
      </c>
      <c r="AH472" s="72">
        <f t="shared" si="297"/>
        <v>0</v>
      </c>
      <c r="AI472" s="72">
        <f t="shared" si="297"/>
        <v>0</v>
      </c>
      <c r="AJ472" s="72">
        <f t="shared" si="297"/>
        <v>0</v>
      </c>
      <c r="AK472" s="72">
        <f t="shared" si="297"/>
        <v>0</v>
      </c>
      <c r="AL472" s="72">
        <f t="shared" si="297"/>
        <v>0</v>
      </c>
      <c r="AM472" s="72">
        <f t="shared" si="297"/>
        <v>0</v>
      </c>
      <c r="AN472" s="72">
        <f t="shared" si="297"/>
        <v>0</v>
      </c>
      <c r="AO472" s="72">
        <f t="shared" si="297"/>
        <v>0</v>
      </c>
      <c r="AP472" s="72">
        <f t="shared" si="297"/>
        <v>0</v>
      </c>
      <c r="AQ472" s="72">
        <f t="shared" si="297"/>
        <v>0</v>
      </c>
      <c r="AR472" s="72">
        <f t="shared" si="297"/>
        <v>0</v>
      </c>
      <c r="AS472" s="72">
        <f t="shared" si="297"/>
        <v>0</v>
      </c>
      <c r="AT472" s="72">
        <f t="shared" si="297"/>
        <v>0</v>
      </c>
    </row>
    <row r="473" spans="3:46" ht="15" hidden="1" outlineLevel="1" thickBot="1" x14ac:dyDescent="0.4">
      <c r="D473" s="58">
        <v>149</v>
      </c>
      <c r="E473" s="58" t="str">
        <v>Unused</v>
      </c>
      <c r="G473" s="72">
        <f t="shared" ref="G473" si="298">G$317*G311</f>
        <v>0</v>
      </c>
      <c r="H473" s="72">
        <f t="shared" ref="H473:AT473" si="299">H$317*H311</f>
        <v>0</v>
      </c>
      <c r="I473" s="72">
        <f t="shared" si="299"/>
        <v>0</v>
      </c>
      <c r="J473" s="72">
        <f t="shared" si="299"/>
        <v>0</v>
      </c>
      <c r="K473" s="72">
        <f t="shared" si="299"/>
        <v>0</v>
      </c>
      <c r="L473" s="72">
        <f t="shared" si="299"/>
        <v>0</v>
      </c>
      <c r="M473" s="72">
        <f t="shared" si="299"/>
        <v>0</v>
      </c>
      <c r="N473" s="72">
        <f t="shared" si="299"/>
        <v>0</v>
      </c>
      <c r="O473" s="72">
        <f t="shared" si="299"/>
        <v>0</v>
      </c>
      <c r="P473" s="72">
        <f t="shared" si="299"/>
        <v>0</v>
      </c>
      <c r="Q473" s="72">
        <f t="shared" si="299"/>
        <v>0</v>
      </c>
      <c r="R473" s="72">
        <f t="shared" si="299"/>
        <v>0</v>
      </c>
      <c r="S473" s="72">
        <f t="shared" si="299"/>
        <v>0</v>
      </c>
      <c r="T473" s="72">
        <f t="shared" si="299"/>
        <v>0</v>
      </c>
      <c r="U473" s="72">
        <f t="shared" si="299"/>
        <v>0</v>
      </c>
      <c r="V473" s="72">
        <f t="shared" si="299"/>
        <v>0</v>
      </c>
      <c r="W473" s="72">
        <f t="shared" si="299"/>
        <v>0</v>
      </c>
      <c r="X473" s="72">
        <f t="shared" si="299"/>
        <v>0</v>
      </c>
      <c r="Y473" s="72">
        <f t="shared" si="299"/>
        <v>0</v>
      </c>
      <c r="Z473" s="72">
        <f t="shared" si="299"/>
        <v>0</v>
      </c>
      <c r="AA473" s="72">
        <f t="shared" si="299"/>
        <v>0</v>
      </c>
      <c r="AB473" s="72">
        <f t="shared" si="299"/>
        <v>0</v>
      </c>
      <c r="AC473" s="72">
        <f t="shared" si="299"/>
        <v>0</v>
      </c>
      <c r="AD473" s="72">
        <f t="shared" si="299"/>
        <v>0</v>
      </c>
      <c r="AE473" s="72">
        <f t="shared" si="299"/>
        <v>0</v>
      </c>
      <c r="AF473" s="72">
        <f t="shared" si="299"/>
        <v>0</v>
      </c>
      <c r="AG473" s="72">
        <f t="shared" si="299"/>
        <v>0</v>
      </c>
      <c r="AH473" s="72">
        <f t="shared" si="299"/>
        <v>0</v>
      </c>
      <c r="AI473" s="72">
        <f t="shared" si="299"/>
        <v>0</v>
      </c>
      <c r="AJ473" s="72">
        <f t="shared" si="299"/>
        <v>0</v>
      </c>
      <c r="AK473" s="72">
        <f t="shared" si="299"/>
        <v>0</v>
      </c>
      <c r="AL473" s="72">
        <f t="shared" si="299"/>
        <v>0</v>
      </c>
      <c r="AM473" s="72">
        <f t="shared" si="299"/>
        <v>0</v>
      </c>
      <c r="AN473" s="72">
        <f t="shared" si="299"/>
        <v>0</v>
      </c>
      <c r="AO473" s="72">
        <f t="shared" si="299"/>
        <v>0</v>
      </c>
      <c r="AP473" s="72">
        <f t="shared" si="299"/>
        <v>0</v>
      </c>
      <c r="AQ473" s="72">
        <f t="shared" si="299"/>
        <v>0</v>
      </c>
      <c r="AR473" s="72">
        <f t="shared" si="299"/>
        <v>0</v>
      </c>
      <c r="AS473" s="72">
        <f t="shared" si="299"/>
        <v>0</v>
      </c>
      <c r="AT473" s="72">
        <f t="shared" si="299"/>
        <v>0</v>
      </c>
    </row>
    <row r="474" spans="3:46" ht="15" collapsed="1" thickBot="1" x14ac:dyDescent="0.4">
      <c r="D474" s="58">
        <v>150</v>
      </c>
      <c r="E474" s="58" t="str">
        <v>Unused</v>
      </c>
      <c r="G474" s="72">
        <f t="shared" ref="G474" si="300">G$317*G312</f>
        <v>0</v>
      </c>
      <c r="H474" s="72">
        <f t="shared" ref="H474:AT474" si="301">H$317*H312</f>
        <v>0</v>
      </c>
      <c r="I474" s="72">
        <f t="shared" si="301"/>
        <v>0</v>
      </c>
      <c r="J474" s="72">
        <f t="shared" si="301"/>
        <v>0</v>
      </c>
      <c r="K474" s="72">
        <f t="shared" si="301"/>
        <v>0</v>
      </c>
      <c r="L474" s="72">
        <f t="shared" si="301"/>
        <v>0</v>
      </c>
      <c r="M474" s="72">
        <f t="shared" si="301"/>
        <v>0</v>
      </c>
      <c r="N474" s="72">
        <f t="shared" si="301"/>
        <v>0</v>
      </c>
      <c r="O474" s="72">
        <f t="shared" si="301"/>
        <v>0</v>
      </c>
      <c r="P474" s="72">
        <f t="shared" si="301"/>
        <v>0</v>
      </c>
      <c r="Q474" s="72">
        <f t="shared" si="301"/>
        <v>0</v>
      </c>
      <c r="R474" s="72">
        <f t="shared" si="301"/>
        <v>0</v>
      </c>
      <c r="S474" s="72">
        <f t="shared" si="301"/>
        <v>0</v>
      </c>
      <c r="T474" s="72">
        <f t="shared" si="301"/>
        <v>0</v>
      </c>
      <c r="U474" s="72">
        <f t="shared" si="301"/>
        <v>0</v>
      </c>
      <c r="V474" s="72">
        <f t="shared" si="301"/>
        <v>0</v>
      </c>
      <c r="W474" s="72">
        <f t="shared" si="301"/>
        <v>0</v>
      </c>
      <c r="X474" s="72">
        <f t="shared" si="301"/>
        <v>0</v>
      </c>
      <c r="Y474" s="72">
        <f t="shared" si="301"/>
        <v>0</v>
      </c>
      <c r="Z474" s="72">
        <f t="shared" si="301"/>
        <v>0</v>
      </c>
      <c r="AA474" s="72">
        <f t="shared" si="301"/>
        <v>0</v>
      </c>
      <c r="AB474" s="72">
        <f t="shared" si="301"/>
        <v>0</v>
      </c>
      <c r="AC474" s="72">
        <f t="shared" si="301"/>
        <v>0</v>
      </c>
      <c r="AD474" s="72">
        <f t="shared" si="301"/>
        <v>0</v>
      </c>
      <c r="AE474" s="72">
        <f t="shared" si="301"/>
        <v>0</v>
      </c>
      <c r="AF474" s="72">
        <f t="shared" si="301"/>
        <v>0</v>
      </c>
      <c r="AG474" s="72">
        <f t="shared" si="301"/>
        <v>0</v>
      </c>
      <c r="AH474" s="72">
        <f t="shared" si="301"/>
        <v>0</v>
      </c>
      <c r="AI474" s="72">
        <f t="shared" si="301"/>
        <v>0</v>
      </c>
      <c r="AJ474" s="72">
        <f t="shared" si="301"/>
        <v>0</v>
      </c>
      <c r="AK474" s="72">
        <f t="shared" si="301"/>
        <v>0</v>
      </c>
      <c r="AL474" s="72">
        <f t="shared" si="301"/>
        <v>0</v>
      </c>
      <c r="AM474" s="72">
        <f t="shared" si="301"/>
        <v>0</v>
      </c>
      <c r="AN474" s="72">
        <f t="shared" si="301"/>
        <v>0</v>
      </c>
      <c r="AO474" s="72">
        <f t="shared" si="301"/>
        <v>0</v>
      </c>
      <c r="AP474" s="72">
        <f t="shared" si="301"/>
        <v>0</v>
      </c>
      <c r="AQ474" s="72">
        <f t="shared" si="301"/>
        <v>0</v>
      </c>
      <c r="AR474" s="72">
        <f t="shared" si="301"/>
        <v>0</v>
      </c>
      <c r="AS474" s="72">
        <f t="shared" si="301"/>
        <v>0</v>
      </c>
      <c r="AT474" s="72">
        <f t="shared" si="301"/>
        <v>0</v>
      </c>
    </row>
    <row r="475" spans="3:46" ht="14.5" x14ac:dyDescent="0.35">
      <c r="D475" s="58"/>
      <c r="E475" s="58"/>
    </row>
    <row r="477" spans="3:46" ht="18.5" x14ac:dyDescent="0.35">
      <c r="C477" s="65" t="s">
        <v>135</v>
      </c>
      <c r="E477" s="69"/>
      <c r="F477" s="69"/>
    </row>
    <row r="478" spans="3:46" ht="13.5" thickBot="1" x14ac:dyDescent="0.4">
      <c r="D478" s="67" t="s">
        <v>136</v>
      </c>
    </row>
    <row r="479" spans="3:46" ht="15" thickBot="1" x14ac:dyDescent="0.4">
      <c r="D479" s="58">
        <v>1</v>
      </c>
      <c r="E479" s="58" t="str">
        <f t="array" ref="E479:E628">network_element_names</f>
        <v>EXCH_FTTP_OLT_Chassis</v>
      </c>
      <c r="G479" s="72">
        <f>G9*G325</f>
        <v>311978.95945355791</v>
      </c>
      <c r="H479" s="72">
        <f t="shared" ref="H479" si="302">H9*H325</f>
        <v>1045803.8500136849</v>
      </c>
      <c r="I479" s="72">
        <f t="shared" ref="I479:AT479" si="303">I9*I325</f>
        <v>2317920</v>
      </c>
      <c r="J479" s="72">
        <f t="shared" si="303"/>
        <v>4358481.5999999996</v>
      </c>
      <c r="K479" s="72">
        <f t="shared" si="303"/>
        <v>6825966.0479999995</v>
      </c>
      <c r="L479" s="72">
        <f t="shared" si="303"/>
        <v>9573253.4399040006</v>
      </c>
      <c r="M479" s="72">
        <f t="shared" si="303"/>
        <v>12412258.466118721</v>
      </c>
      <c r="N479" s="72">
        <f t="shared" si="303"/>
        <v>15974596.278148143</v>
      </c>
      <c r="O479" s="72">
        <f t="shared" si="303"/>
        <v>21298201.220045242</v>
      </c>
      <c r="P479" s="72">
        <f t="shared" si="303"/>
        <v>27160013.670316994</v>
      </c>
      <c r="Q479" s="72">
        <f t="shared" si="303"/>
        <v>32714676.732517015</v>
      </c>
      <c r="R479" s="72">
        <f t="shared" si="303"/>
        <v>33496194.010016035</v>
      </c>
      <c r="S479" s="72">
        <f t="shared" si="303"/>
        <v>34201377.041805841</v>
      </c>
      <c r="T479" s="72">
        <f t="shared" si="303"/>
        <v>33175335.730551664</v>
      </c>
      <c r="U479" s="72">
        <f t="shared" si="303"/>
        <v>32180075.658635113</v>
      </c>
      <c r="V479" s="72">
        <f t="shared" si="303"/>
        <v>31214673.388876062</v>
      </c>
      <c r="W479" s="72">
        <f t="shared" si="303"/>
        <v>30278233.187209778</v>
      </c>
      <c r="X479" s="72">
        <f t="shared" si="303"/>
        <v>29369886.191593491</v>
      </c>
      <c r="Y479" s="72">
        <f t="shared" si="303"/>
        <v>28488789.605845682</v>
      </c>
      <c r="Z479" s="72">
        <f t="shared" si="303"/>
        <v>27634125.917670306</v>
      </c>
      <c r="AA479" s="72">
        <f t="shared" si="303"/>
        <v>26805102.140140198</v>
      </c>
      <c r="AB479" s="72">
        <f t="shared" si="303"/>
        <v>26000949.075935993</v>
      </c>
      <c r="AC479" s="72">
        <f t="shared" si="303"/>
        <v>25220920.603657916</v>
      </c>
      <c r="AD479" s="72">
        <f t="shared" si="303"/>
        <v>24464292.985548172</v>
      </c>
      <c r="AE479" s="72">
        <f t="shared" si="303"/>
        <v>23730364.19598173</v>
      </c>
      <c r="AF479" s="72">
        <f t="shared" si="303"/>
        <v>23018453.270102274</v>
      </c>
      <c r="AG479" s="72">
        <f t="shared" si="303"/>
        <v>22327899.671999209</v>
      </c>
      <c r="AH479" s="72">
        <f t="shared" si="303"/>
        <v>21658062.681839228</v>
      </c>
      <c r="AI479" s="72">
        <f t="shared" si="303"/>
        <v>21008320.801384047</v>
      </c>
      <c r="AJ479" s="72">
        <f t="shared" si="303"/>
        <v>20378071.177342523</v>
      </c>
      <c r="AK479" s="72">
        <f t="shared" si="303"/>
        <v>19766729.042022251</v>
      </c>
      <c r="AL479" s="72">
        <f t="shared" si="303"/>
        <v>19173727.170761582</v>
      </c>
      <c r="AM479" s="72">
        <f t="shared" si="303"/>
        <v>18598515.355638731</v>
      </c>
      <c r="AN479" s="72">
        <f t="shared" si="303"/>
        <v>18040559.894969568</v>
      </c>
      <c r="AO479" s="72">
        <f t="shared" si="303"/>
        <v>17499343.098120481</v>
      </c>
      <c r="AP479" s="72">
        <f t="shared" si="303"/>
        <v>16974362.805176865</v>
      </c>
      <c r="AQ479" s="72">
        <f t="shared" si="303"/>
        <v>16465131.921021555</v>
      </c>
      <c r="AR479" s="72">
        <f t="shared" si="303"/>
        <v>15971177.963390909</v>
      </c>
      <c r="AS479" s="72">
        <f t="shared" si="303"/>
        <v>15492042.624489177</v>
      </c>
      <c r="AT479" s="72">
        <f t="shared" si="303"/>
        <v>15027281.3457545</v>
      </c>
    </row>
    <row r="480" spans="3:46" ht="15" thickBot="1" x14ac:dyDescent="0.4">
      <c r="D480" s="58">
        <v>2</v>
      </c>
      <c r="E480" s="58" t="str">
        <v>EXCH_FTTP_OLT_SBCard</v>
      </c>
      <c r="G480" s="72">
        <f t="shared" ref="G480" si="304">G10*G326</f>
        <v>0</v>
      </c>
      <c r="H480" s="72">
        <f t="shared" ref="H480:H498" si="305">H10*H326</f>
        <v>1390734.5788266142</v>
      </c>
      <c r="I480" s="72">
        <f t="shared" ref="I480:AT480" si="306">I10*I326</f>
        <v>4318356</v>
      </c>
      <c r="J480" s="72">
        <f t="shared" si="306"/>
        <v>8926016.4000000004</v>
      </c>
      <c r="K480" s="72">
        <f t="shared" si="306"/>
        <v>15578914.680000002</v>
      </c>
      <c r="L480" s="72">
        <f t="shared" si="306"/>
        <v>23792136.366600003</v>
      </c>
      <c r="M480" s="72">
        <f t="shared" si="306"/>
        <v>30880267.664400011</v>
      </c>
      <c r="N480" s="72">
        <f t="shared" si="306"/>
        <v>38699063.117568016</v>
      </c>
      <c r="O480" s="72">
        <f t="shared" si="306"/>
        <v>49420659.394713633</v>
      </c>
      <c r="P480" s="72">
        <f t="shared" si="306"/>
        <v>59883353.489030421</v>
      </c>
      <c r="Q480" s="72">
        <f t="shared" si="306"/>
        <v>69738731.595361605</v>
      </c>
      <c r="R480" s="72">
        <f t="shared" si="306"/>
        <v>73129691.412612334</v>
      </c>
      <c r="S480" s="72">
        <f t="shared" si="306"/>
        <v>69280760.285632744</v>
      </c>
      <c r="T480" s="72">
        <f t="shared" si="306"/>
        <v>62352684.257069468</v>
      </c>
      <c r="U480" s="72">
        <f t="shared" si="306"/>
        <v>56117415.831362516</v>
      </c>
      <c r="V480" s="72">
        <f t="shared" si="306"/>
        <v>50505674.24822627</v>
      </c>
      <c r="W480" s="72">
        <f t="shared" si="306"/>
        <v>45455106.823403656</v>
      </c>
      <c r="X480" s="72">
        <f t="shared" si="306"/>
        <v>40909596.14106328</v>
      </c>
      <c r="Y480" s="72">
        <f t="shared" si="306"/>
        <v>36818636.526956961</v>
      </c>
      <c r="Z480" s="72">
        <f t="shared" si="306"/>
        <v>33136772.874261256</v>
      </c>
      <c r="AA480" s="72">
        <f t="shared" si="306"/>
        <v>29823095.586835135</v>
      </c>
      <c r="AB480" s="72">
        <f t="shared" si="306"/>
        <v>26840786.02815162</v>
      </c>
      <c r="AC480" s="72">
        <f t="shared" si="306"/>
        <v>24156707.425336462</v>
      </c>
      <c r="AD480" s="72">
        <f t="shared" si="306"/>
        <v>21741036.682802815</v>
      </c>
      <c r="AE480" s="72">
        <f t="shared" si="306"/>
        <v>19566933.014522538</v>
      </c>
      <c r="AF480" s="72">
        <f t="shared" si="306"/>
        <v>17610239.713070285</v>
      </c>
      <c r="AG480" s="72">
        <f t="shared" si="306"/>
        <v>15849215.741763253</v>
      </c>
      <c r="AH480" s="72">
        <f t="shared" si="306"/>
        <v>14264294.16758693</v>
      </c>
      <c r="AI480" s="72">
        <f t="shared" si="306"/>
        <v>12837864.750828236</v>
      </c>
      <c r="AJ480" s="72">
        <f t="shared" si="306"/>
        <v>11554078.275745412</v>
      </c>
      <c r="AK480" s="72">
        <f t="shared" si="306"/>
        <v>10398670.448170874</v>
      </c>
      <c r="AL480" s="72">
        <f t="shared" si="306"/>
        <v>9358803.403353788</v>
      </c>
      <c r="AM480" s="72">
        <f t="shared" si="306"/>
        <v>8422923.0630184095</v>
      </c>
      <c r="AN480" s="72">
        <f t="shared" si="306"/>
        <v>7580630.7567165671</v>
      </c>
      <c r="AO480" s="72">
        <f t="shared" si="306"/>
        <v>6822567.6810449092</v>
      </c>
      <c r="AP480" s="72">
        <f t="shared" si="306"/>
        <v>6140310.9129404183</v>
      </c>
      <c r="AQ480" s="72">
        <f t="shared" si="306"/>
        <v>5526279.8216463774</v>
      </c>
      <c r="AR480" s="72">
        <f t="shared" si="306"/>
        <v>4973651.8394817393</v>
      </c>
      <c r="AS480" s="72">
        <f t="shared" si="306"/>
        <v>4476286.6555335652</v>
      </c>
      <c r="AT480" s="72">
        <f t="shared" si="306"/>
        <v>4028657.9899802092</v>
      </c>
    </row>
    <row r="481" spans="4:46" ht="15" thickBot="1" x14ac:dyDescent="0.4">
      <c r="D481" s="58">
        <v>3</v>
      </c>
      <c r="E481" s="58" t="str">
        <v>EXCH_FTTP_OLT_NBCard</v>
      </c>
      <c r="G481" s="72">
        <f t="shared" ref="G481:G512" si="307">G11*G327</f>
        <v>0</v>
      </c>
      <c r="H481" s="72">
        <f t="shared" si="305"/>
        <v>29617.92268281322</v>
      </c>
      <c r="I481" s="72">
        <f t="shared" ref="I481:AT481" si="308">I11*I327</f>
        <v>71484</v>
      </c>
      <c r="J481" s="72">
        <f t="shared" si="308"/>
        <v>115151.4</v>
      </c>
      <c r="K481" s="72">
        <f t="shared" si="308"/>
        <v>185128.02</v>
      </c>
      <c r="L481" s="72">
        <f t="shared" si="308"/>
        <v>285391.67264999996</v>
      </c>
      <c r="M481" s="72">
        <f t="shared" si="308"/>
        <v>398202.65735249984</v>
      </c>
      <c r="N481" s="72">
        <f t="shared" si="308"/>
        <v>533890.2761324998</v>
      </c>
      <c r="O481" s="72">
        <f t="shared" si="308"/>
        <v>713272.59909071226</v>
      </c>
      <c r="P481" s="72">
        <f t="shared" si="308"/>
        <v>920263.30209397455</v>
      </c>
      <c r="Q481" s="72">
        <f t="shared" si="308"/>
        <v>1117143.2175018624</v>
      </c>
      <c r="R481" s="72">
        <f t="shared" si="308"/>
        <v>1224455.3599065957</v>
      </c>
      <c r="S481" s="72">
        <f t="shared" si="308"/>
        <v>1224455.3599065957</v>
      </c>
      <c r="T481" s="72">
        <f t="shared" si="308"/>
        <v>1163232.5919112656</v>
      </c>
      <c r="U481" s="72">
        <f t="shared" si="308"/>
        <v>1105070.9623157026</v>
      </c>
      <c r="V481" s="72">
        <f t="shared" si="308"/>
        <v>1049817.4141999171</v>
      </c>
      <c r="W481" s="72">
        <f t="shared" si="308"/>
        <v>997326.54348992137</v>
      </c>
      <c r="X481" s="72">
        <f t="shared" si="308"/>
        <v>947460.21631542535</v>
      </c>
      <c r="Y481" s="72">
        <f t="shared" si="308"/>
        <v>900087.20549965405</v>
      </c>
      <c r="Z481" s="72">
        <f t="shared" si="308"/>
        <v>855082.84522467142</v>
      </c>
      <c r="AA481" s="72">
        <f t="shared" si="308"/>
        <v>812328.70296343789</v>
      </c>
      <c r="AB481" s="72">
        <f t="shared" si="308"/>
        <v>771712.26781526592</v>
      </c>
      <c r="AC481" s="72">
        <f t="shared" si="308"/>
        <v>733126.65442450263</v>
      </c>
      <c r="AD481" s="72">
        <f t="shared" si="308"/>
        <v>696470.32170327741</v>
      </c>
      <c r="AE481" s="72">
        <f t="shared" si="308"/>
        <v>661646.80561811349</v>
      </c>
      <c r="AF481" s="72">
        <f t="shared" si="308"/>
        <v>628564.46533720789</v>
      </c>
      <c r="AG481" s="72">
        <f t="shared" si="308"/>
        <v>597136.24207034742</v>
      </c>
      <c r="AH481" s="72">
        <f t="shared" si="308"/>
        <v>567279.42996683018</v>
      </c>
      <c r="AI481" s="72">
        <f t="shared" si="308"/>
        <v>538915.45846848853</v>
      </c>
      <c r="AJ481" s="72">
        <f t="shared" si="308"/>
        <v>511969.68554506404</v>
      </c>
      <c r="AK481" s="72">
        <f t="shared" si="308"/>
        <v>486371.20126781083</v>
      </c>
      <c r="AL481" s="72">
        <f t="shared" si="308"/>
        <v>462052.64120442019</v>
      </c>
      <c r="AM481" s="72">
        <f t="shared" si="308"/>
        <v>438950.0091441992</v>
      </c>
      <c r="AN481" s="72">
        <f t="shared" si="308"/>
        <v>417002.5086869892</v>
      </c>
      <c r="AO481" s="72">
        <f t="shared" si="308"/>
        <v>396152.38325263973</v>
      </c>
      <c r="AP481" s="72">
        <f t="shared" si="308"/>
        <v>376344.76409000769</v>
      </c>
      <c r="AQ481" s="72">
        <f t="shared" si="308"/>
        <v>357527.52588550741</v>
      </c>
      <c r="AR481" s="72">
        <f t="shared" si="308"/>
        <v>339651.14959123195</v>
      </c>
      <c r="AS481" s="72">
        <f t="shared" si="308"/>
        <v>322668.59211167035</v>
      </c>
      <c r="AT481" s="72">
        <f t="shared" si="308"/>
        <v>306535.16250608687</v>
      </c>
    </row>
    <row r="482" spans="4:46" ht="15" thickBot="1" x14ac:dyDescent="0.4">
      <c r="D482" s="58">
        <v>4</v>
      </c>
      <c r="E482" s="58" t="str">
        <v>Unused</v>
      </c>
      <c r="G482" s="72">
        <f t="shared" si="307"/>
        <v>0</v>
      </c>
      <c r="H482" s="72">
        <f t="shared" si="305"/>
        <v>0</v>
      </c>
      <c r="I482" s="72">
        <f t="shared" ref="I482:AT482" si="309">I12*I328</f>
        <v>0</v>
      </c>
      <c r="J482" s="72">
        <f t="shared" si="309"/>
        <v>0</v>
      </c>
      <c r="K482" s="72">
        <f t="shared" si="309"/>
        <v>0</v>
      </c>
      <c r="L482" s="72">
        <f t="shared" si="309"/>
        <v>0</v>
      </c>
      <c r="M482" s="72">
        <f t="shared" si="309"/>
        <v>0</v>
      </c>
      <c r="N482" s="72">
        <f t="shared" si="309"/>
        <v>0</v>
      </c>
      <c r="O482" s="72">
        <f t="shared" si="309"/>
        <v>0</v>
      </c>
      <c r="P482" s="72">
        <f t="shared" si="309"/>
        <v>0</v>
      </c>
      <c r="Q482" s="72">
        <f t="shared" si="309"/>
        <v>0</v>
      </c>
      <c r="R482" s="72">
        <f t="shared" si="309"/>
        <v>0</v>
      </c>
      <c r="S482" s="72">
        <f t="shared" si="309"/>
        <v>0</v>
      </c>
      <c r="T482" s="72">
        <f t="shared" si="309"/>
        <v>0</v>
      </c>
      <c r="U482" s="72">
        <f t="shared" si="309"/>
        <v>0</v>
      </c>
      <c r="V482" s="72">
        <f t="shared" si="309"/>
        <v>0</v>
      </c>
      <c r="W482" s="72">
        <f t="shared" si="309"/>
        <v>0</v>
      </c>
      <c r="X482" s="72">
        <f t="shared" si="309"/>
        <v>0</v>
      </c>
      <c r="Y482" s="72">
        <f t="shared" si="309"/>
        <v>0</v>
      </c>
      <c r="Z482" s="72">
        <f t="shared" si="309"/>
        <v>0</v>
      </c>
      <c r="AA482" s="72">
        <f t="shared" si="309"/>
        <v>0</v>
      </c>
      <c r="AB482" s="72">
        <f t="shared" si="309"/>
        <v>0</v>
      </c>
      <c r="AC482" s="72">
        <f t="shared" si="309"/>
        <v>0</v>
      </c>
      <c r="AD482" s="72">
        <f t="shared" si="309"/>
        <v>0</v>
      </c>
      <c r="AE482" s="72">
        <f t="shared" si="309"/>
        <v>0</v>
      </c>
      <c r="AF482" s="72">
        <f t="shared" si="309"/>
        <v>0</v>
      </c>
      <c r="AG482" s="72">
        <f t="shared" si="309"/>
        <v>0</v>
      </c>
      <c r="AH482" s="72">
        <f t="shared" si="309"/>
        <v>0</v>
      </c>
      <c r="AI482" s="72">
        <f t="shared" si="309"/>
        <v>0</v>
      </c>
      <c r="AJ482" s="72">
        <f t="shared" si="309"/>
        <v>0</v>
      </c>
      <c r="AK482" s="72">
        <f t="shared" si="309"/>
        <v>0</v>
      </c>
      <c r="AL482" s="72">
        <f t="shared" si="309"/>
        <v>0</v>
      </c>
      <c r="AM482" s="72">
        <f t="shared" si="309"/>
        <v>0</v>
      </c>
      <c r="AN482" s="72">
        <f t="shared" si="309"/>
        <v>0</v>
      </c>
      <c r="AO482" s="72">
        <f t="shared" si="309"/>
        <v>0</v>
      </c>
      <c r="AP482" s="72">
        <f t="shared" si="309"/>
        <v>0</v>
      </c>
      <c r="AQ482" s="72">
        <f t="shared" si="309"/>
        <v>0</v>
      </c>
      <c r="AR482" s="72">
        <f t="shared" si="309"/>
        <v>0</v>
      </c>
      <c r="AS482" s="72">
        <f t="shared" si="309"/>
        <v>0</v>
      </c>
      <c r="AT482" s="72">
        <f t="shared" si="309"/>
        <v>0</v>
      </c>
    </row>
    <row r="483" spans="4:46" ht="15" thickBot="1" x14ac:dyDescent="0.4">
      <c r="D483" s="58">
        <v>5</v>
      </c>
      <c r="E483" s="58" t="str">
        <v>Unused</v>
      </c>
      <c r="G483" s="72">
        <f t="shared" si="307"/>
        <v>0</v>
      </c>
      <c r="H483" s="72">
        <f t="shared" si="305"/>
        <v>0</v>
      </c>
      <c r="I483" s="72">
        <f t="shared" ref="I483:AT483" si="310">I13*I329</f>
        <v>0</v>
      </c>
      <c r="J483" s="72">
        <f t="shared" si="310"/>
        <v>0</v>
      </c>
      <c r="K483" s="72">
        <f t="shared" si="310"/>
        <v>0</v>
      </c>
      <c r="L483" s="72">
        <f t="shared" si="310"/>
        <v>0</v>
      </c>
      <c r="M483" s="72">
        <f t="shared" si="310"/>
        <v>0</v>
      </c>
      <c r="N483" s="72">
        <f t="shared" si="310"/>
        <v>0</v>
      </c>
      <c r="O483" s="72">
        <f t="shared" si="310"/>
        <v>0</v>
      </c>
      <c r="P483" s="72">
        <f t="shared" si="310"/>
        <v>0</v>
      </c>
      <c r="Q483" s="72">
        <f t="shared" si="310"/>
        <v>0</v>
      </c>
      <c r="R483" s="72">
        <f t="shared" si="310"/>
        <v>0</v>
      </c>
      <c r="S483" s="72">
        <f t="shared" si="310"/>
        <v>0</v>
      </c>
      <c r="T483" s="72">
        <f t="shared" si="310"/>
        <v>0</v>
      </c>
      <c r="U483" s="72">
        <f t="shared" si="310"/>
        <v>0</v>
      </c>
      <c r="V483" s="72">
        <f t="shared" si="310"/>
        <v>0</v>
      </c>
      <c r="W483" s="72">
        <f t="shared" si="310"/>
        <v>0</v>
      </c>
      <c r="X483" s="72">
        <f t="shared" si="310"/>
        <v>0</v>
      </c>
      <c r="Y483" s="72">
        <f t="shared" si="310"/>
        <v>0</v>
      </c>
      <c r="Z483" s="72">
        <f t="shared" si="310"/>
        <v>0</v>
      </c>
      <c r="AA483" s="72">
        <f t="shared" si="310"/>
        <v>0</v>
      </c>
      <c r="AB483" s="72">
        <f t="shared" si="310"/>
        <v>0</v>
      </c>
      <c r="AC483" s="72">
        <f t="shared" si="310"/>
        <v>0</v>
      </c>
      <c r="AD483" s="72">
        <f t="shared" si="310"/>
        <v>0</v>
      </c>
      <c r="AE483" s="72">
        <f t="shared" si="310"/>
        <v>0</v>
      </c>
      <c r="AF483" s="72">
        <f t="shared" si="310"/>
        <v>0</v>
      </c>
      <c r="AG483" s="72">
        <f t="shared" si="310"/>
        <v>0</v>
      </c>
      <c r="AH483" s="72">
        <f t="shared" si="310"/>
        <v>0</v>
      </c>
      <c r="AI483" s="72">
        <f t="shared" si="310"/>
        <v>0</v>
      </c>
      <c r="AJ483" s="72">
        <f t="shared" si="310"/>
        <v>0</v>
      </c>
      <c r="AK483" s="72">
        <f t="shared" si="310"/>
        <v>0</v>
      </c>
      <c r="AL483" s="72">
        <f t="shared" si="310"/>
        <v>0</v>
      </c>
      <c r="AM483" s="72">
        <f t="shared" si="310"/>
        <v>0</v>
      </c>
      <c r="AN483" s="72">
        <f t="shared" si="310"/>
        <v>0</v>
      </c>
      <c r="AO483" s="72">
        <f t="shared" si="310"/>
        <v>0</v>
      </c>
      <c r="AP483" s="72">
        <f t="shared" si="310"/>
        <v>0</v>
      </c>
      <c r="AQ483" s="72">
        <f t="shared" si="310"/>
        <v>0</v>
      </c>
      <c r="AR483" s="72">
        <f t="shared" si="310"/>
        <v>0</v>
      </c>
      <c r="AS483" s="72">
        <f t="shared" si="310"/>
        <v>0</v>
      </c>
      <c r="AT483" s="72">
        <f t="shared" si="310"/>
        <v>0</v>
      </c>
    </row>
    <row r="484" spans="4:46" ht="15" thickBot="1" x14ac:dyDescent="0.4">
      <c r="D484" s="58">
        <v>6</v>
      </c>
      <c r="E484" s="58" t="str">
        <v>EXCH_Eth_LA_NTE_1G</v>
      </c>
      <c r="G484" s="72">
        <f t="shared" si="307"/>
        <v>0</v>
      </c>
      <c r="H484" s="72">
        <f t="shared" si="305"/>
        <v>0</v>
      </c>
      <c r="I484" s="72">
        <f t="shared" ref="I484:AT484" si="311">I14*I330</f>
        <v>0</v>
      </c>
      <c r="J484" s="72">
        <f t="shared" si="311"/>
        <v>0</v>
      </c>
      <c r="K484" s="72">
        <f t="shared" si="311"/>
        <v>0</v>
      </c>
      <c r="L484" s="72">
        <f t="shared" si="311"/>
        <v>0</v>
      </c>
      <c r="M484" s="72">
        <f t="shared" si="311"/>
        <v>0</v>
      </c>
      <c r="N484" s="72">
        <f t="shared" si="311"/>
        <v>0</v>
      </c>
      <c r="O484" s="72">
        <f t="shared" si="311"/>
        <v>0</v>
      </c>
      <c r="P484" s="72">
        <f t="shared" si="311"/>
        <v>0</v>
      </c>
      <c r="Q484" s="72">
        <f t="shared" si="311"/>
        <v>0</v>
      </c>
      <c r="R484" s="72">
        <f t="shared" si="311"/>
        <v>0</v>
      </c>
      <c r="S484" s="72">
        <f t="shared" si="311"/>
        <v>0</v>
      </c>
      <c r="T484" s="72">
        <f t="shared" si="311"/>
        <v>0</v>
      </c>
      <c r="U484" s="72">
        <f t="shared" si="311"/>
        <v>0</v>
      </c>
      <c r="V484" s="72">
        <f t="shared" si="311"/>
        <v>0</v>
      </c>
      <c r="W484" s="72">
        <f t="shared" si="311"/>
        <v>0</v>
      </c>
      <c r="X484" s="72">
        <f t="shared" si="311"/>
        <v>0</v>
      </c>
      <c r="Y484" s="72">
        <f t="shared" si="311"/>
        <v>0</v>
      </c>
      <c r="Z484" s="72">
        <f t="shared" si="311"/>
        <v>0</v>
      </c>
      <c r="AA484" s="72">
        <f t="shared" si="311"/>
        <v>0</v>
      </c>
      <c r="AB484" s="72">
        <f t="shared" si="311"/>
        <v>0</v>
      </c>
      <c r="AC484" s="72">
        <f t="shared" si="311"/>
        <v>0</v>
      </c>
      <c r="AD484" s="72">
        <f t="shared" si="311"/>
        <v>0</v>
      </c>
      <c r="AE484" s="72">
        <f t="shared" si="311"/>
        <v>0</v>
      </c>
      <c r="AF484" s="72">
        <f t="shared" si="311"/>
        <v>0</v>
      </c>
      <c r="AG484" s="72">
        <f t="shared" si="311"/>
        <v>0</v>
      </c>
      <c r="AH484" s="72">
        <f t="shared" si="311"/>
        <v>0</v>
      </c>
      <c r="AI484" s="72">
        <f t="shared" si="311"/>
        <v>0</v>
      </c>
      <c r="AJ484" s="72">
        <f t="shared" si="311"/>
        <v>0</v>
      </c>
      <c r="AK484" s="72">
        <f t="shared" si="311"/>
        <v>0</v>
      </c>
      <c r="AL484" s="72">
        <f t="shared" si="311"/>
        <v>0</v>
      </c>
      <c r="AM484" s="72">
        <f t="shared" si="311"/>
        <v>0</v>
      </c>
      <c r="AN484" s="72">
        <f t="shared" si="311"/>
        <v>0</v>
      </c>
      <c r="AO484" s="72">
        <f t="shared" si="311"/>
        <v>0</v>
      </c>
      <c r="AP484" s="72">
        <f t="shared" si="311"/>
        <v>0</v>
      </c>
      <c r="AQ484" s="72">
        <f t="shared" si="311"/>
        <v>0</v>
      </c>
      <c r="AR484" s="72">
        <f t="shared" si="311"/>
        <v>0</v>
      </c>
      <c r="AS484" s="72">
        <f t="shared" si="311"/>
        <v>0</v>
      </c>
      <c r="AT484" s="72">
        <f t="shared" si="311"/>
        <v>0</v>
      </c>
    </row>
    <row r="485" spans="4:46" ht="15" thickBot="1" x14ac:dyDescent="0.4">
      <c r="D485" s="58">
        <v>7</v>
      </c>
      <c r="E485" s="58" t="str">
        <v>EXCH_Eth_LA_NTE_10G</v>
      </c>
      <c r="G485" s="72">
        <f t="shared" si="307"/>
        <v>0</v>
      </c>
      <c r="H485" s="72">
        <f t="shared" si="305"/>
        <v>0</v>
      </c>
      <c r="I485" s="72">
        <f t="shared" ref="I485:AQ485" si="312">I15*I331</f>
        <v>0</v>
      </c>
      <c r="J485" s="72">
        <f t="shared" si="312"/>
        <v>0</v>
      </c>
      <c r="K485" s="72">
        <f t="shared" si="312"/>
        <v>0</v>
      </c>
      <c r="L485" s="72">
        <f t="shared" si="312"/>
        <v>0</v>
      </c>
      <c r="M485" s="72">
        <f t="shared" si="312"/>
        <v>0</v>
      </c>
      <c r="N485" s="72">
        <f t="shared" si="312"/>
        <v>0</v>
      </c>
      <c r="O485" s="72">
        <f t="shared" si="312"/>
        <v>0</v>
      </c>
      <c r="P485" s="72">
        <f t="shared" si="312"/>
        <v>0</v>
      </c>
      <c r="Q485" s="72">
        <f t="shared" si="312"/>
        <v>0</v>
      </c>
      <c r="R485" s="72">
        <f t="shared" si="312"/>
        <v>0</v>
      </c>
      <c r="S485" s="72">
        <f t="shared" si="312"/>
        <v>0</v>
      </c>
      <c r="T485" s="72">
        <f t="shared" si="312"/>
        <v>0</v>
      </c>
      <c r="U485" s="72">
        <f t="shared" si="312"/>
        <v>0</v>
      </c>
      <c r="V485" s="72">
        <f t="shared" si="312"/>
        <v>0</v>
      </c>
      <c r="W485" s="72">
        <f t="shared" si="312"/>
        <v>0</v>
      </c>
      <c r="X485" s="72">
        <f t="shared" si="312"/>
        <v>0</v>
      </c>
      <c r="Y485" s="72">
        <f t="shared" si="312"/>
        <v>0</v>
      </c>
      <c r="Z485" s="72">
        <f t="shared" si="312"/>
        <v>0</v>
      </c>
      <c r="AA485" s="72">
        <f t="shared" si="312"/>
        <v>0</v>
      </c>
      <c r="AB485" s="72">
        <f t="shared" si="312"/>
        <v>0</v>
      </c>
      <c r="AC485" s="72">
        <f t="shared" si="312"/>
        <v>0</v>
      </c>
      <c r="AD485" s="72">
        <f t="shared" si="312"/>
        <v>0</v>
      </c>
      <c r="AE485" s="72">
        <f t="shared" si="312"/>
        <v>0</v>
      </c>
      <c r="AF485" s="72">
        <f t="shared" si="312"/>
        <v>0</v>
      </c>
      <c r="AG485" s="72">
        <f t="shared" si="312"/>
        <v>0</v>
      </c>
      <c r="AH485" s="72">
        <f t="shared" si="312"/>
        <v>0</v>
      </c>
      <c r="AI485" s="72">
        <f t="shared" si="312"/>
        <v>0</v>
      </c>
      <c r="AJ485" s="72">
        <f t="shared" si="312"/>
        <v>0</v>
      </c>
      <c r="AK485" s="72">
        <f t="shared" si="312"/>
        <v>0</v>
      </c>
      <c r="AL485" s="72">
        <f t="shared" si="312"/>
        <v>0</v>
      </c>
      <c r="AM485" s="72">
        <f t="shared" si="312"/>
        <v>0</v>
      </c>
      <c r="AN485" s="72">
        <f t="shared" si="312"/>
        <v>0</v>
      </c>
      <c r="AO485" s="72">
        <f t="shared" si="312"/>
        <v>0</v>
      </c>
      <c r="AP485" s="72">
        <f t="shared" si="312"/>
        <v>0</v>
      </c>
      <c r="AQ485" s="72">
        <f t="shared" si="312"/>
        <v>0</v>
      </c>
      <c r="AR485" s="72">
        <f t="shared" ref="AR485" si="313">AR15*AR331</f>
        <v>0</v>
      </c>
      <c r="AS485" s="72">
        <f t="shared" ref="AS485:AT504" si="314">AS15*AS331</f>
        <v>0</v>
      </c>
      <c r="AT485" s="72">
        <f t="shared" si="314"/>
        <v>0</v>
      </c>
    </row>
    <row r="486" spans="4:46" ht="15" thickBot="1" x14ac:dyDescent="0.4">
      <c r="D486" s="58">
        <v>8</v>
      </c>
      <c r="E486" s="58" t="str">
        <v>Unused</v>
      </c>
      <c r="G486" s="72">
        <f t="shared" si="307"/>
        <v>0</v>
      </c>
      <c r="H486" s="72">
        <f t="shared" si="305"/>
        <v>0</v>
      </c>
      <c r="I486" s="72">
        <f t="shared" ref="I486:AQ486" si="315">I16*I332</f>
        <v>0</v>
      </c>
      <c r="J486" s="72">
        <f t="shared" si="315"/>
        <v>0</v>
      </c>
      <c r="K486" s="72">
        <f t="shared" si="315"/>
        <v>0</v>
      </c>
      <c r="L486" s="72">
        <f t="shared" si="315"/>
        <v>0</v>
      </c>
      <c r="M486" s="72">
        <f t="shared" si="315"/>
        <v>0</v>
      </c>
      <c r="N486" s="72">
        <f t="shared" si="315"/>
        <v>0</v>
      </c>
      <c r="O486" s="72">
        <f t="shared" si="315"/>
        <v>0</v>
      </c>
      <c r="P486" s="72">
        <f t="shared" si="315"/>
        <v>0</v>
      </c>
      <c r="Q486" s="72">
        <f t="shared" si="315"/>
        <v>0</v>
      </c>
      <c r="R486" s="72">
        <f t="shared" si="315"/>
        <v>0</v>
      </c>
      <c r="S486" s="72">
        <f t="shared" si="315"/>
        <v>0</v>
      </c>
      <c r="T486" s="72">
        <f t="shared" si="315"/>
        <v>0</v>
      </c>
      <c r="U486" s="72">
        <f t="shared" si="315"/>
        <v>0</v>
      </c>
      <c r="V486" s="72">
        <f t="shared" si="315"/>
        <v>0</v>
      </c>
      <c r="W486" s="72">
        <f t="shared" si="315"/>
        <v>0</v>
      </c>
      <c r="X486" s="72">
        <f t="shared" si="315"/>
        <v>0</v>
      </c>
      <c r="Y486" s="72">
        <f t="shared" si="315"/>
        <v>0</v>
      </c>
      <c r="Z486" s="72">
        <f t="shared" si="315"/>
        <v>0</v>
      </c>
      <c r="AA486" s="72">
        <f t="shared" si="315"/>
        <v>0</v>
      </c>
      <c r="AB486" s="72">
        <f t="shared" si="315"/>
        <v>0</v>
      </c>
      <c r="AC486" s="72">
        <f t="shared" si="315"/>
        <v>0</v>
      </c>
      <c r="AD486" s="72">
        <f t="shared" si="315"/>
        <v>0</v>
      </c>
      <c r="AE486" s="72">
        <f t="shared" si="315"/>
        <v>0</v>
      </c>
      <c r="AF486" s="72">
        <f t="shared" si="315"/>
        <v>0</v>
      </c>
      <c r="AG486" s="72">
        <f t="shared" si="315"/>
        <v>0</v>
      </c>
      <c r="AH486" s="72">
        <f t="shared" si="315"/>
        <v>0</v>
      </c>
      <c r="AI486" s="72">
        <f t="shared" si="315"/>
        <v>0</v>
      </c>
      <c r="AJ486" s="72">
        <f t="shared" si="315"/>
        <v>0</v>
      </c>
      <c r="AK486" s="72">
        <f t="shared" si="315"/>
        <v>0</v>
      </c>
      <c r="AL486" s="72">
        <f t="shared" si="315"/>
        <v>0</v>
      </c>
      <c r="AM486" s="72">
        <f t="shared" si="315"/>
        <v>0</v>
      </c>
      <c r="AN486" s="72">
        <f t="shared" si="315"/>
        <v>0</v>
      </c>
      <c r="AO486" s="72">
        <f t="shared" si="315"/>
        <v>0</v>
      </c>
      <c r="AP486" s="72">
        <f t="shared" si="315"/>
        <v>0</v>
      </c>
      <c r="AQ486" s="72">
        <f t="shared" si="315"/>
        <v>0</v>
      </c>
      <c r="AR486" s="72">
        <f t="shared" ref="AR486:AR517" si="316">AR16*AR332</f>
        <v>0</v>
      </c>
      <c r="AS486" s="72">
        <f t="shared" si="314"/>
        <v>0</v>
      </c>
      <c r="AT486" s="72">
        <f t="shared" si="314"/>
        <v>0</v>
      </c>
    </row>
    <row r="487" spans="4:46" ht="15" thickBot="1" x14ac:dyDescent="0.4">
      <c r="D487" s="58">
        <v>9</v>
      </c>
      <c r="E487" s="58" t="str">
        <v>Unused</v>
      </c>
      <c r="G487" s="72">
        <f t="shared" si="307"/>
        <v>0</v>
      </c>
      <c r="H487" s="72">
        <f t="shared" si="305"/>
        <v>0</v>
      </c>
      <c r="I487" s="72">
        <f t="shared" ref="I487:AQ487" si="317">I17*I333</f>
        <v>0</v>
      </c>
      <c r="J487" s="72">
        <f t="shared" si="317"/>
        <v>0</v>
      </c>
      <c r="K487" s="72">
        <f t="shared" si="317"/>
        <v>0</v>
      </c>
      <c r="L487" s="72">
        <f t="shared" si="317"/>
        <v>0</v>
      </c>
      <c r="M487" s="72">
        <f t="shared" si="317"/>
        <v>0</v>
      </c>
      <c r="N487" s="72">
        <f t="shared" si="317"/>
        <v>0</v>
      </c>
      <c r="O487" s="72">
        <f t="shared" si="317"/>
        <v>0</v>
      </c>
      <c r="P487" s="72">
        <f t="shared" si="317"/>
        <v>0</v>
      </c>
      <c r="Q487" s="72">
        <f t="shared" si="317"/>
        <v>0</v>
      </c>
      <c r="R487" s="72">
        <f t="shared" si="317"/>
        <v>0</v>
      </c>
      <c r="S487" s="72">
        <f t="shared" si="317"/>
        <v>0</v>
      </c>
      <c r="T487" s="72">
        <f t="shared" si="317"/>
        <v>0</v>
      </c>
      <c r="U487" s="72">
        <f t="shared" si="317"/>
        <v>0</v>
      </c>
      <c r="V487" s="72">
        <f t="shared" si="317"/>
        <v>0</v>
      </c>
      <c r="W487" s="72">
        <f t="shared" si="317"/>
        <v>0</v>
      </c>
      <c r="X487" s="72">
        <f t="shared" si="317"/>
        <v>0</v>
      </c>
      <c r="Y487" s="72">
        <f t="shared" si="317"/>
        <v>0</v>
      </c>
      <c r="Z487" s="72">
        <f t="shared" si="317"/>
        <v>0</v>
      </c>
      <c r="AA487" s="72">
        <f t="shared" si="317"/>
        <v>0</v>
      </c>
      <c r="AB487" s="72">
        <f t="shared" si="317"/>
        <v>0</v>
      </c>
      <c r="AC487" s="72">
        <f t="shared" si="317"/>
        <v>0</v>
      </c>
      <c r="AD487" s="72">
        <f t="shared" si="317"/>
        <v>0</v>
      </c>
      <c r="AE487" s="72">
        <f t="shared" si="317"/>
        <v>0</v>
      </c>
      <c r="AF487" s="72">
        <f t="shared" si="317"/>
        <v>0</v>
      </c>
      <c r="AG487" s="72">
        <f t="shared" si="317"/>
        <v>0</v>
      </c>
      <c r="AH487" s="72">
        <f t="shared" si="317"/>
        <v>0</v>
      </c>
      <c r="AI487" s="72">
        <f t="shared" si="317"/>
        <v>0</v>
      </c>
      <c r="AJ487" s="72">
        <f t="shared" si="317"/>
        <v>0</v>
      </c>
      <c r="AK487" s="72">
        <f t="shared" si="317"/>
        <v>0</v>
      </c>
      <c r="AL487" s="72">
        <f t="shared" si="317"/>
        <v>0</v>
      </c>
      <c r="AM487" s="72">
        <f t="shared" si="317"/>
        <v>0</v>
      </c>
      <c r="AN487" s="72">
        <f t="shared" si="317"/>
        <v>0</v>
      </c>
      <c r="AO487" s="72">
        <f t="shared" si="317"/>
        <v>0</v>
      </c>
      <c r="AP487" s="72">
        <f t="shared" si="317"/>
        <v>0</v>
      </c>
      <c r="AQ487" s="72">
        <f t="shared" si="317"/>
        <v>0</v>
      </c>
      <c r="AR487" s="72">
        <f t="shared" si="316"/>
        <v>0</v>
      </c>
      <c r="AS487" s="72">
        <f t="shared" si="314"/>
        <v>0</v>
      </c>
      <c r="AT487" s="72">
        <f t="shared" si="314"/>
        <v>0</v>
      </c>
    </row>
    <row r="488" spans="4:46" ht="15" thickBot="1" x14ac:dyDescent="0.4">
      <c r="D488" s="58">
        <v>10</v>
      </c>
      <c r="E488" s="58" t="str">
        <v>EXCH_Eth_Bckhl_NTE_1G</v>
      </c>
      <c r="G488" s="72">
        <f t="shared" si="307"/>
        <v>0</v>
      </c>
      <c r="H488" s="72">
        <f t="shared" si="305"/>
        <v>0</v>
      </c>
      <c r="I488" s="72">
        <f t="shared" ref="I488:AQ488" si="318">I18*I334</f>
        <v>0</v>
      </c>
      <c r="J488" s="72">
        <f t="shared" si="318"/>
        <v>0</v>
      </c>
      <c r="K488" s="72">
        <f t="shared" si="318"/>
        <v>0</v>
      </c>
      <c r="L488" s="72">
        <f t="shared" si="318"/>
        <v>0</v>
      </c>
      <c r="M488" s="72">
        <f t="shared" si="318"/>
        <v>0</v>
      </c>
      <c r="N488" s="72">
        <f t="shared" si="318"/>
        <v>0</v>
      </c>
      <c r="O488" s="72">
        <f t="shared" si="318"/>
        <v>0</v>
      </c>
      <c r="P488" s="72">
        <f t="shared" si="318"/>
        <v>0</v>
      </c>
      <c r="Q488" s="72">
        <f t="shared" si="318"/>
        <v>0</v>
      </c>
      <c r="R488" s="72">
        <f t="shared" si="318"/>
        <v>0</v>
      </c>
      <c r="S488" s="72">
        <f t="shared" si="318"/>
        <v>0</v>
      </c>
      <c r="T488" s="72">
        <f t="shared" si="318"/>
        <v>0</v>
      </c>
      <c r="U488" s="72">
        <f t="shared" si="318"/>
        <v>0</v>
      </c>
      <c r="V488" s="72">
        <f t="shared" si="318"/>
        <v>0</v>
      </c>
      <c r="W488" s="72">
        <f t="shared" si="318"/>
        <v>0</v>
      </c>
      <c r="X488" s="72">
        <f t="shared" si="318"/>
        <v>0</v>
      </c>
      <c r="Y488" s="72">
        <f t="shared" si="318"/>
        <v>0</v>
      </c>
      <c r="Z488" s="72">
        <f t="shared" si="318"/>
        <v>0</v>
      </c>
      <c r="AA488" s="72">
        <f t="shared" si="318"/>
        <v>0</v>
      </c>
      <c r="AB488" s="72">
        <f t="shared" si="318"/>
        <v>0</v>
      </c>
      <c r="AC488" s="72">
        <f t="shared" si="318"/>
        <v>0</v>
      </c>
      <c r="AD488" s="72">
        <f t="shared" si="318"/>
        <v>0</v>
      </c>
      <c r="AE488" s="72">
        <f t="shared" si="318"/>
        <v>0</v>
      </c>
      <c r="AF488" s="72">
        <f t="shared" si="318"/>
        <v>0</v>
      </c>
      <c r="AG488" s="72">
        <f t="shared" si="318"/>
        <v>0</v>
      </c>
      <c r="AH488" s="72">
        <f t="shared" si="318"/>
        <v>0</v>
      </c>
      <c r="AI488" s="72">
        <f t="shared" si="318"/>
        <v>0</v>
      </c>
      <c r="AJ488" s="72">
        <f t="shared" si="318"/>
        <v>0</v>
      </c>
      <c r="AK488" s="72">
        <f t="shared" si="318"/>
        <v>0</v>
      </c>
      <c r="AL488" s="72">
        <f t="shared" si="318"/>
        <v>0</v>
      </c>
      <c r="AM488" s="72">
        <f t="shared" si="318"/>
        <v>0</v>
      </c>
      <c r="AN488" s="72">
        <f t="shared" si="318"/>
        <v>0</v>
      </c>
      <c r="AO488" s="72">
        <f t="shared" si="318"/>
        <v>0</v>
      </c>
      <c r="AP488" s="72">
        <f t="shared" si="318"/>
        <v>0</v>
      </c>
      <c r="AQ488" s="72">
        <f t="shared" si="318"/>
        <v>0</v>
      </c>
      <c r="AR488" s="72">
        <f t="shared" si="316"/>
        <v>0</v>
      </c>
      <c r="AS488" s="72">
        <f t="shared" si="314"/>
        <v>0</v>
      </c>
      <c r="AT488" s="72">
        <f t="shared" si="314"/>
        <v>0</v>
      </c>
    </row>
    <row r="489" spans="4:46" ht="15" hidden="1" outlineLevel="1" thickBot="1" x14ac:dyDescent="0.4">
      <c r="D489" s="58">
        <v>11</v>
      </c>
      <c r="E489" s="58" t="str">
        <v>EXCH_Eth_Bckhl_NTE_10G</v>
      </c>
      <c r="G489" s="72">
        <f t="shared" si="307"/>
        <v>0</v>
      </c>
      <c r="H489" s="72">
        <f t="shared" si="305"/>
        <v>0</v>
      </c>
      <c r="I489" s="72">
        <f t="shared" ref="I489:AQ489" si="319">I19*I335</f>
        <v>0</v>
      </c>
      <c r="J489" s="72">
        <f t="shared" si="319"/>
        <v>0</v>
      </c>
      <c r="K489" s="72">
        <f t="shared" si="319"/>
        <v>0</v>
      </c>
      <c r="L489" s="72">
        <f t="shared" si="319"/>
        <v>0</v>
      </c>
      <c r="M489" s="72">
        <f t="shared" si="319"/>
        <v>0</v>
      </c>
      <c r="N489" s="72">
        <f t="shared" si="319"/>
        <v>0</v>
      </c>
      <c r="O489" s="72">
        <f t="shared" si="319"/>
        <v>0</v>
      </c>
      <c r="P489" s="72">
        <f t="shared" si="319"/>
        <v>0</v>
      </c>
      <c r="Q489" s="72">
        <f t="shared" si="319"/>
        <v>0</v>
      </c>
      <c r="R489" s="72">
        <f t="shared" si="319"/>
        <v>0</v>
      </c>
      <c r="S489" s="72">
        <f t="shared" si="319"/>
        <v>0</v>
      </c>
      <c r="T489" s="72">
        <f t="shared" si="319"/>
        <v>0</v>
      </c>
      <c r="U489" s="72">
        <f t="shared" si="319"/>
        <v>0</v>
      </c>
      <c r="V489" s="72">
        <f t="shared" si="319"/>
        <v>0</v>
      </c>
      <c r="W489" s="72">
        <f t="shared" si="319"/>
        <v>0</v>
      </c>
      <c r="X489" s="72">
        <f t="shared" si="319"/>
        <v>0</v>
      </c>
      <c r="Y489" s="72">
        <f t="shared" si="319"/>
        <v>0</v>
      </c>
      <c r="Z489" s="72">
        <f t="shared" si="319"/>
        <v>0</v>
      </c>
      <c r="AA489" s="72">
        <f t="shared" si="319"/>
        <v>0</v>
      </c>
      <c r="AB489" s="72">
        <f t="shared" si="319"/>
        <v>0</v>
      </c>
      <c r="AC489" s="72">
        <f t="shared" si="319"/>
        <v>0</v>
      </c>
      <c r="AD489" s="72">
        <f t="shared" si="319"/>
        <v>0</v>
      </c>
      <c r="AE489" s="72">
        <f t="shared" si="319"/>
        <v>0</v>
      </c>
      <c r="AF489" s="72">
        <f t="shared" si="319"/>
        <v>0</v>
      </c>
      <c r="AG489" s="72">
        <f t="shared" si="319"/>
        <v>0</v>
      </c>
      <c r="AH489" s="72">
        <f t="shared" si="319"/>
        <v>0</v>
      </c>
      <c r="AI489" s="72">
        <f t="shared" si="319"/>
        <v>0</v>
      </c>
      <c r="AJ489" s="72">
        <f t="shared" si="319"/>
        <v>0</v>
      </c>
      <c r="AK489" s="72">
        <f t="shared" si="319"/>
        <v>0</v>
      </c>
      <c r="AL489" s="72">
        <f t="shared" si="319"/>
        <v>0</v>
      </c>
      <c r="AM489" s="72">
        <f t="shared" si="319"/>
        <v>0</v>
      </c>
      <c r="AN489" s="72">
        <f t="shared" si="319"/>
        <v>0</v>
      </c>
      <c r="AO489" s="72">
        <f t="shared" si="319"/>
        <v>0</v>
      </c>
      <c r="AP489" s="72">
        <f t="shared" si="319"/>
        <v>0</v>
      </c>
      <c r="AQ489" s="72">
        <f t="shared" si="319"/>
        <v>0</v>
      </c>
      <c r="AR489" s="72">
        <f t="shared" si="316"/>
        <v>0</v>
      </c>
      <c r="AS489" s="72">
        <f t="shared" si="314"/>
        <v>0</v>
      </c>
      <c r="AT489" s="72">
        <f t="shared" si="314"/>
        <v>0</v>
      </c>
    </row>
    <row r="490" spans="4:46" ht="15" hidden="1" outlineLevel="1" thickBot="1" x14ac:dyDescent="0.4">
      <c r="D490" s="58">
        <v>12</v>
      </c>
      <c r="E490" s="58" t="str">
        <v>EXCH_OPT_NTU</v>
      </c>
      <c r="G490" s="72">
        <f t="shared" si="307"/>
        <v>0</v>
      </c>
      <c r="H490" s="72">
        <f t="shared" si="305"/>
        <v>0</v>
      </c>
      <c r="I490" s="72">
        <f t="shared" ref="I490:AQ490" si="320">I20*I336</f>
        <v>0</v>
      </c>
      <c r="J490" s="72">
        <f t="shared" si="320"/>
        <v>0</v>
      </c>
      <c r="K490" s="72">
        <f t="shared" si="320"/>
        <v>0</v>
      </c>
      <c r="L490" s="72">
        <f t="shared" si="320"/>
        <v>0</v>
      </c>
      <c r="M490" s="72">
        <f t="shared" si="320"/>
        <v>0</v>
      </c>
      <c r="N490" s="72">
        <f t="shared" si="320"/>
        <v>0</v>
      </c>
      <c r="O490" s="72">
        <f t="shared" si="320"/>
        <v>0</v>
      </c>
      <c r="P490" s="72">
        <f t="shared" si="320"/>
        <v>0</v>
      </c>
      <c r="Q490" s="72">
        <f t="shared" si="320"/>
        <v>0</v>
      </c>
      <c r="R490" s="72">
        <f t="shared" si="320"/>
        <v>0</v>
      </c>
      <c r="S490" s="72">
        <f t="shared" si="320"/>
        <v>0</v>
      </c>
      <c r="T490" s="72">
        <f t="shared" si="320"/>
        <v>0</v>
      </c>
      <c r="U490" s="72">
        <f t="shared" si="320"/>
        <v>0</v>
      </c>
      <c r="V490" s="72">
        <f t="shared" si="320"/>
        <v>0</v>
      </c>
      <c r="W490" s="72">
        <f t="shared" si="320"/>
        <v>0</v>
      </c>
      <c r="X490" s="72">
        <f t="shared" si="320"/>
        <v>0</v>
      </c>
      <c r="Y490" s="72">
        <f t="shared" si="320"/>
        <v>0</v>
      </c>
      <c r="Z490" s="72">
        <f t="shared" si="320"/>
        <v>0</v>
      </c>
      <c r="AA490" s="72">
        <f t="shared" si="320"/>
        <v>0</v>
      </c>
      <c r="AB490" s="72">
        <f t="shared" si="320"/>
        <v>0</v>
      </c>
      <c r="AC490" s="72">
        <f t="shared" si="320"/>
        <v>0</v>
      </c>
      <c r="AD490" s="72">
        <f t="shared" si="320"/>
        <v>0</v>
      </c>
      <c r="AE490" s="72">
        <f t="shared" si="320"/>
        <v>0</v>
      </c>
      <c r="AF490" s="72">
        <f t="shared" si="320"/>
        <v>0</v>
      </c>
      <c r="AG490" s="72">
        <f t="shared" si="320"/>
        <v>0</v>
      </c>
      <c r="AH490" s="72">
        <f t="shared" si="320"/>
        <v>0</v>
      </c>
      <c r="AI490" s="72">
        <f t="shared" si="320"/>
        <v>0</v>
      </c>
      <c r="AJ490" s="72">
        <f t="shared" si="320"/>
        <v>0</v>
      </c>
      <c r="AK490" s="72">
        <f t="shared" si="320"/>
        <v>0</v>
      </c>
      <c r="AL490" s="72">
        <f t="shared" si="320"/>
        <v>0</v>
      </c>
      <c r="AM490" s="72">
        <f t="shared" si="320"/>
        <v>0</v>
      </c>
      <c r="AN490" s="72">
        <f t="shared" si="320"/>
        <v>0</v>
      </c>
      <c r="AO490" s="72">
        <f t="shared" si="320"/>
        <v>0</v>
      </c>
      <c r="AP490" s="72">
        <f t="shared" si="320"/>
        <v>0</v>
      </c>
      <c r="AQ490" s="72">
        <f t="shared" si="320"/>
        <v>0</v>
      </c>
      <c r="AR490" s="72">
        <f t="shared" si="316"/>
        <v>0</v>
      </c>
      <c r="AS490" s="72">
        <f t="shared" si="314"/>
        <v>0</v>
      </c>
      <c r="AT490" s="72">
        <f t="shared" si="314"/>
        <v>0</v>
      </c>
    </row>
    <row r="491" spans="4:46" ht="15" hidden="1" outlineLevel="1" thickBot="1" x14ac:dyDescent="0.4">
      <c r="D491" s="58">
        <v>13</v>
      </c>
      <c r="E491" s="58" t="str">
        <v>Unused</v>
      </c>
      <c r="G491" s="72">
        <f t="shared" si="307"/>
        <v>0</v>
      </c>
      <c r="H491" s="72">
        <f t="shared" si="305"/>
        <v>0</v>
      </c>
      <c r="I491" s="72">
        <f t="shared" ref="I491:AQ491" si="321">I21*I337</f>
        <v>0</v>
      </c>
      <c r="J491" s="72">
        <f t="shared" si="321"/>
        <v>0</v>
      </c>
      <c r="K491" s="72">
        <f t="shared" si="321"/>
        <v>0</v>
      </c>
      <c r="L491" s="72">
        <f t="shared" si="321"/>
        <v>0</v>
      </c>
      <c r="M491" s="72">
        <f t="shared" si="321"/>
        <v>0</v>
      </c>
      <c r="N491" s="72">
        <f t="shared" si="321"/>
        <v>0</v>
      </c>
      <c r="O491" s="72">
        <f t="shared" si="321"/>
        <v>0</v>
      </c>
      <c r="P491" s="72">
        <f t="shared" si="321"/>
        <v>0</v>
      </c>
      <c r="Q491" s="72">
        <f t="shared" si="321"/>
        <v>0</v>
      </c>
      <c r="R491" s="72">
        <f t="shared" si="321"/>
        <v>0</v>
      </c>
      <c r="S491" s="72">
        <f t="shared" si="321"/>
        <v>0</v>
      </c>
      <c r="T491" s="72">
        <f t="shared" si="321"/>
        <v>0</v>
      </c>
      <c r="U491" s="72">
        <f t="shared" si="321"/>
        <v>0</v>
      </c>
      <c r="V491" s="72">
        <f t="shared" si="321"/>
        <v>0</v>
      </c>
      <c r="W491" s="72">
        <f t="shared" si="321"/>
        <v>0</v>
      </c>
      <c r="X491" s="72">
        <f t="shared" si="321"/>
        <v>0</v>
      </c>
      <c r="Y491" s="72">
        <f t="shared" si="321"/>
        <v>0</v>
      </c>
      <c r="Z491" s="72">
        <f t="shared" si="321"/>
        <v>0</v>
      </c>
      <c r="AA491" s="72">
        <f t="shared" si="321"/>
        <v>0</v>
      </c>
      <c r="AB491" s="72">
        <f t="shared" si="321"/>
        <v>0</v>
      </c>
      <c r="AC491" s="72">
        <f t="shared" si="321"/>
        <v>0</v>
      </c>
      <c r="AD491" s="72">
        <f t="shared" si="321"/>
        <v>0</v>
      </c>
      <c r="AE491" s="72">
        <f t="shared" si="321"/>
        <v>0</v>
      </c>
      <c r="AF491" s="72">
        <f t="shared" si="321"/>
        <v>0</v>
      </c>
      <c r="AG491" s="72">
        <f t="shared" si="321"/>
        <v>0</v>
      </c>
      <c r="AH491" s="72">
        <f t="shared" si="321"/>
        <v>0</v>
      </c>
      <c r="AI491" s="72">
        <f t="shared" si="321"/>
        <v>0</v>
      </c>
      <c r="AJ491" s="72">
        <f t="shared" si="321"/>
        <v>0</v>
      </c>
      <c r="AK491" s="72">
        <f t="shared" si="321"/>
        <v>0</v>
      </c>
      <c r="AL491" s="72">
        <f t="shared" si="321"/>
        <v>0</v>
      </c>
      <c r="AM491" s="72">
        <f t="shared" si="321"/>
        <v>0</v>
      </c>
      <c r="AN491" s="72">
        <f t="shared" si="321"/>
        <v>0</v>
      </c>
      <c r="AO491" s="72">
        <f t="shared" si="321"/>
        <v>0</v>
      </c>
      <c r="AP491" s="72">
        <f t="shared" si="321"/>
        <v>0</v>
      </c>
      <c r="AQ491" s="72">
        <f t="shared" si="321"/>
        <v>0</v>
      </c>
      <c r="AR491" s="72">
        <f t="shared" si="316"/>
        <v>0</v>
      </c>
      <c r="AS491" s="72">
        <f t="shared" si="314"/>
        <v>0</v>
      </c>
      <c r="AT491" s="72">
        <f t="shared" si="314"/>
        <v>0</v>
      </c>
    </row>
    <row r="492" spans="4:46" ht="15" hidden="1" outlineLevel="1" thickBot="1" x14ac:dyDescent="0.4">
      <c r="D492" s="58">
        <v>14</v>
      </c>
      <c r="E492" s="58" t="str">
        <v>Unused</v>
      </c>
      <c r="G492" s="72">
        <f t="shared" si="307"/>
        <v>0</v>
      </c>
      <c r="H492" s="72">
        <f t="shared" si="305"/>
        <v>0</v>
      </c>
      <c r="I492" s="72">
        <f t="shared" ref="I492:Y492" si="322">I22*I338</f>
        <v>0</v>
      </c>
      <c r="J492" s="72">
        <f t="shared" si="322"/>
        <v>0</v>
      </c>
      <c r="K492" s="72">
        <f t="shared" si="322"/>
        <v>0</v>
      </c>
      <c r="L492" s="72">
        <f t="shared" si="322"/>
        <v>0</v>
      </c>
      <c r="M492" s="72">
        <f t="shared" si="322"/>
        <v>0</v>
      </c>
      <c r="N492" s="72">
        <f t="shared" si="322"/>
        <v>0</v>
      </c>
      <c r="O492" s="72">
        <f t="shared" si="322"/>
        <v>0</v>
      </c>
      <c r="P492" s="72">
        <f t="shared" si="322"/>
        <v>0</v>
      </c>
      <c r="Q492" s="72">
        <f t="shared" si="322"/>
        <v>0</v>
      </c>
      <c r="R492" s="72">
        <f t="shared" si="322"/>
        <v>0</v>
      </c>
      <c r="S492" s="72">
        <f t="shared" si="322"/>
        <v>0</v>
      </c>
      <c r="T492" s="72">
        <f t="shared" si="322"/>
        <v>0</v>
      </c>
      <c r="U492" s="72">
        <f t="shared" si="322"/>
        <v>0</v>
      </c>
      <c r="V492" s="72">
        <f t="shared" si="322"/>
        <v>0</v>
      </c>
      <c r="W492" s="72">
        <f t="shared" si="322"/>
        <v>0</v>
      </c>
      <c r="X492" s="72">
        <f t="shared" si="322"/>
        <v>0</v>
      </c>
      <c r="Y492" s="72">
        <f t="shared" si="322"/>
        <v>0</v>
      </c>
      <c r="Z492" s="72">
        <f t="shared" ref="Z492" si="323">Z22*Z338</f>
        <v>0</v>
      </c>
      <c r="AA492" s="72">
        <f t="shared" ref="AA492:AQ492" si="324">AA22*AA338</f>
        <v>0</v>
      </c>
      <c r="AB492" s="72">
        <f t="shared" si="324"/>
        <v>0</v>
      </c>
      <c r="AC492" s="72">
        <f t="shared" si="324"/>
        <v>0</v>
      </c>
      <c r="AD492" s="72">
        <f t="shared" si="324"/>
        <v>0</v>
      </c>
      <c r="AE492" s="72">
        <f t="shared" si="324"/>
        <v>0</v>
      </c>
      <c r="AF492" s="72">
        <f t="shared" si="324"/>
        <v>0</v>
      </c>
      <c r="AG492" s="72">
        <f t="shared" si="324"/>
        <v>0</v>
      </c>
      <c r="AH492" s="72">
        <f t="shared" si="324"/>
        <v>0</v>
      </c>
      <c r="AI492" s="72">
        <f t="shared" si="324"/>
        <v>0</v>
      </c>
      <c r="AJ492" s="72">
        <f t="shared" si="324"/>
        <v>0</v>
      </c>
      <c r="AK492" s="72">
        <f t="shared" si="324"/>
        <v>0</v>
      </c>
      <c r="AL492" s="72">
        <f t="shared" si="324"/>
        <v>0</v>
      </c>
      <c r="AM492" s="72">
        <f t="shared" si="324"/>
        <v>0</v>
      </c>
      <c r="AN492" s="72">
        <f t="shared" si="324"/>
        <v>0</v>
      </c>
      <c r="AO492" s="72">
        <f t="shared" si="324"/>
        <v>0</v>
      </c>
      <c r="AP492" s="72">
        <f t="shared" si="324"/>
        <v>0</v>
      </c>
      <c r="AQ492" s="72">
        <f t="shared" si="324"/>
        <v>0</v>
      </c>
      <c r="AR492" s="72">
        <f t="shared" si="316"/>
        <v>0</v>
      </c>
      <c r="AS492" s="72">
        <f t="shared" si="314"/>
        <v>0</v>
      </c>
      <c r="AT492" s="72">
        <f t="shared" si="314"/>
        <v>0</v>
      </c>
    </row>
    <row r="493" spans="4:46" ht="15" hidden="1" outlineLevel="1" thickBot="1" x14ac:dyDescent="0.4">
      <c r="D493" s="58">
        <v>15</v>
      </c>
      <c r="E493" s="58" t="str">
        <v>Unused</v>
      </c>
      <c r="G493" s="72">
        <f t="shared" si="307"/>
        <v>0</v>
      </c>
      <c r="H493" s="72">
        <f t="shared" si="305"/>
        <v>0</v>
      </c>
      <c r="I493" s="72">
        <f t="shared" ref="I493:Y493" si="325">I23*I339</f>
        <v>0</v>
      </c>
      <c r="J493" s="72">
        <f t="shared" si="325"/>
        <v>0</v>
      </c>
      <c r="K493" s="72">
        <f t="shared" si="325"/>
        <v>0</v>
      </c>
      <c r="L493" s="72">
        <f t="shared" si="325"/>
        <v>0</v>
      </c>
      <c r="M493" s="72">
        <f t="shared" si="325"/>
        <v>0</v>
      </c>
      <c r="N493" s="72">
        <f t="shared" si="325"/>
        <v>0</v>
      </c>
      <c r="O493" s="72">
        <f t="shared" si="325"/>
        <v>0</v>
      </c>
      <c r="P493" s="72">
        <f t="shared" si="325"/>
        <v>0</v>
      </c>
      <c r="Q493" s="72">
        <f t="shared" si="325"/>
        <v>0</v>
      </c>
      <c r="R493" s="72">
        <f t="shared" si="325"/>
        <v>0</v>
      </c>
      <c r="S493" s="72">
        <f t="shared" si="325"/>
        <v>0</v>
      </c>
      <c r="T493" s="72">
        <f t="shared" si="325"/>
        <v>0</v>
      </c>
      <c r="U493" s="72">
        <f t="shared" si="325"/>
        <v>0</v>
      </c>
      <c r="V493" s="72">
        <f t="shared" si="325"/>
        <v>0</v>
      </c>
      <c r="W493" s="72">
        <f t="shared" si="325"/>
        <v>0</v>
      </c>
      <c r="X493" s="72">
        <f t="shared" si="325"/>
        <v>0</v>
      </c>
      <c r="Y493" s="72">
        <f t="shared" si="325"/>
        <v>0</v>
      </c>
      <c r="Z493" s="72">
        <f t="shared" ref="Z493:Z524" si="326">Z23*Z339</f>
        <v>0</v>
      </c>
      <c r="AA493" s="72">
        <f t="shared" ref="AA493:AQ493" si="327">AA23*AA339</f>
        <v>0</v>
      </c>
      <c r="AB493" s="72">
        <f t="shared" si="327"/>
        <v>0</v>
      </c>
      <c r="AC493" s="72">
        <f t="shared" si="327"/>
        <v>0</v>
      </c>
      <c r="AD493" s="72">
        <f t="shared" si="327"/>
        <v>0</v>
      </c>
      <c r="AE493" s="72">
        <f t="shared" si="327"/>
        <v>0</v>
      </c>
      <c r="AF493" s="72">
        <f t="shared" si="327"/>
        <v>0</v>
      </c>
      <c r="AG493" s="72">
        <f t="shared" si="327"/>
        <v>0</v>
      </c>
      <c r="AH493" s="72">
        <f t="shared" si="327"/>
        <v>0</v>
      </c>
      <c r="AI493" s="72">
        <f t="shared" si="327"/>
        <v>0</v>
      </c>
      <c r="AJ493" s="72">
        <f t="shared" si="327"/>
        <v>0</v>
      </c>
      <c r="AK493" s="72">
        <f t="shared" si="327"/>
        <v>0</v>
      </c>
      <c r="AL493" s="72">
        <f t="shared" si="327"/>
        <v>0</v>
      </c>
      <c r="AM493" s="72">
        <f t="shared" si="327"/>
        <v>0</v>
      </c>
      <c r="AN493" s="72">
        <f t="shared" si="327"/>
        <v>0</v>
      </c>
      <c r="AO493" s="72">
        <f t="shared" si="327"/>
        <v>0</v>
      </c>
      <c r="AP493" s="72">
        <f t="shared" si="327"/>
        <v>0</v>
      </c>
      <c r="AQ493" s="72">
        <f t="shared" si="327"/>
        <v>0</v>
      </c>
      <c r="AR493" s="72">
        <f t="shared" si="316"/>
        <v>0</v>
      </c>
      <c r="AS493" s="72">
        <f t="shared" si="314"/>
        <v>0</v>
      </c>
      <c r="AT493" s="72">
        <f t="shared" si="314"/>
        <v>0</v>
      </c>
    </row>
    <row r="494" spans="4:46" ht="15" hidden="1" outlineLevel="1" thickBot="1" x14ac:dyDescent="0.4">
      <c r="D494" s="58">
        <v>16</v>
      </c>
      <c r="E494" s="58" t="str">
        <v>Unused</v>
      </c>
      <c r="G494" s="72">
        <f t="shared" si="307"/>
        <v>0</v>
      </c>
      <c r="H494" s="72">
        <f t="shared" si="305"/>
        <v>0</v>
      </c>
      <c r="I494" s="72">
        <f t="shared" ref="I494:Y494" si="328">I24*I340</f>
        <v>0</v>
      </c>
      <c r="J494" s="72">
        <f t="shared" si="328"/>
        <v>0</v>
      </c>
      <c r="K494" s="72">
        <f t="shared" si="328"/>
        <v>0</v>
      </c>
      <c r="L494" s="72">
        <f t="shared" si="328"/>
        <v>0</v>
      </c>
      <c r="M494" s="72">
        <f t="shared" si="328"/>
        <v>0</v>
      </c>
      <c r="N494" s="72">
        <f t="shared" si="328"/>
        <v>0</v>
      </c>
      <c r="O494" s="72">
        <f t="shared" si="328"/>
        <v>0</v>
      </c>
      <c r="P494" s="72">
        <f t="shared" si="328"/>
        <v>0</v>
      </c>
      <c r="Q494" s="72">
        <f t="shared" si="328"/>
        <v>0</v>
      </c>
      <c r="R494" s="72">
        <f t="shared" si="328"/>
        <v>0</v>
      </c>
      <c r="S494" s="72">
        <f t="shared" si="328"/>
        <v>0</v>
      </c>
      <c r="T494" s="72">
        <f t="shared" si="328"/>
        <v>0</v>
      </c>
      <c r="U494" s="72">
        <f t="shared" si="328"/>
        <v>0</v>
      </c>
      <c r="V494" s="72">
        <f t="shared" si="328"/>
        <v>0</v>
      </c>
      <c r="W494" s="72">
        <f t="shared" si="328"/>
        <v>0</v>
      </c>
      <c r="X494" s="72">
        <f t="shared" si="328"/>
        <v>0</v>
      </c>
      <c r="Y494" s="72">
        <f t="shared" si="328"/>
        <v>0</v>
      </c>
      <c r="Z494" s="72">
        <f t="shared" si="326"/>
        <v>0</v>
      </c>
      <c r="AA494" s="72">
        <f t="shared" ref="AA494:AQ494" si="329">AA24*AA340</f>
        <v>0</v>
      </c>
      <c r="AB494" s="72">
        <f t="shared" si="329"/>
        <v>0</v>
      </c>
      <c r="AC494" s="72">
        <f t="shared" si="329"/>
        <v>0</v>
      </c>
      <c r="AD494" s="72">
        <f t="shared" si="329"/>
        <v>0</v>
      </c>
      <c r="AE494" s="72">
        <f t="shared" si="329"/>
        <v>0</v>
      </c>
      <c r="AF494" s="72">
        <f t="shared" si="329"/>
        <v>0</v>
      </c>
      <c r="AG494" s="72">
        <f t="shared" si="329"/>
        <v>0</v>
      </c>
      <c r="AH494" s="72">
        <f t="shared" si="329"/>
        <v>0</v>
      </c>
      <c r="AI494" s="72">
        <f t="shared" si="329"/>
        <v>0</v>
      </c>
      <c r="AJ494" s="72">
        <f t="shared" si="329"/>
        <v>0</v>
      </c>
      <c r="AK494" s="72">
        <f t="shared" si="329"/>
        <v>0</v>
      </c>
      <c r="AL494" s="72">
        <f t="shared" si="329"/>
        <v>0</v>
      </c>
      <c r="AM494" s="72">
        <f t="shared" si="329"/>
        <v>0</v>
      </c>
      <c r="AN494" s="72">
        <f t="shared" si="329"/>
        <v>0</v>
      </c>
      <c r="AO494" s="72">
        <f t="shared" si="329"/>
        <v>0</v>
      </c>
      <c r="AP494" s="72">
        <f t="shared" si="329"/>
        <v>0</v>
      </c>
      <c r="AQ494" s="72">
        <f t="shared" si="329"/>
        <v>0</v>
      </c>
      <c r="AR494" s="72">
        <f t="shared" si="316"/>
        <v>0</v>
      </c>
      <c r="AS494" s="72">
        <f t="shared" si="314"/>
        <v>0</v>
      </c>
      <c r="AT494" s="72">
        <f t="shared" si="314"/>
        <v>0</v>
      </c>
    </row>
    <row r="495" spans="4:46" ht="15" hidden="1" outlineLevel="1" thickBot="1" x14ac:dyDescent="0.4">
      <c r="D495" s="58">
        <v>17</v>
      </c>
      <c r="E495" s="58" t="str">
        <v>EXCH_DF_PatchPanel</v>
      </c>
      <c r="G495" s="72">
        <f t="shared" si="307"/>
        <v>0</v>
      </c>
      <c r="H495" s="72">
        <f t="shared" si="305"/>
        <v>35.206489675516217</v>
      </c>
      <c r="I495" s="72">
        <f t="shared" ref="I495:Y495" si="330">I25*I341</f>
        <v>115</v>
      </c>
      <c r="J495" s="72">
        <f t="shared" si="330"/>
        <v>195</v>
      </c>
      <c r="K495" s="72">
        <f t="shared" si="330"/>
        <v>330</v>
      </c>
      <c r="L495" s="72">
        <f t="shared" si="330"/>
        <v>509.99999999999989</v>
      </c>
      <c r="M495" s="72">
        <f t="shared" si="330"/>
        <v>715</v>
      </c>
      <c r="N495" s="72">
        <f t="shared" si="330"/>
        <v>925</v>
      </c>
      <c r="O495" s="72">
        <f t="shared" si="330"/>
        <v>1115</v>
      </c>
      <c r="P495" s="72">
        <f t="shared" si="330"/>
        <v>1325</v>
      </c>
      <c r="Q495" s="72">
        <f t="shared" si="330"/>
        <v>1505.0000000000002</v>
      </c>
      <c r="R495" s="72">
        <f t="shared" si="330"/>
        <v>1645</v>
      </c>
      <c r="S495" s="72">
        <f t="shared" si="330"/>
        <v>1645</v>
      </c>
      <c r="T495" s="72">
        <f t="shared" si="330"/>
        <v>1645</v>
      </c>
      <c r="U495" s="72">
        <f t="shared" si="330"/>
        <v>1645</v>
      </c>
      <c r="V495" s="72">
        <f t="shared" si="330"/>
        <v>1645</v>
      </c>
      <c r="W495" s="72">
        <f t="shared" si="330"/>
        <v>1645</v>
      </c>
      <c r="X495" s="72">
        <f t="shared" si="330"/>
        <v>1645</v>
      </c>
      <c r="Y495" s="72">
        <f t="shared" si="330"/>
        <v>1644.9999999999998</v>
      </c>
      <c r="Z495" s="72">
        <f t="shared" si="326"/>
        <v>1645</v>
      </c>
      <c r="AA495" s="72">
        <f t="shared" ref="AA495:AQ495" si="331">AA25*AA341</f>
        <v>1645</v>
      </c>
      <c r="AB495" s="72">
        <f t="shared" si="331"/>
        <v>1645</v>
      </c>
      <c r="AC495" s="72">
        <f t="shared" si="331"/>
        <v>1645</v>
      </c>
      <c r="AD495" s="72">
        <f t="shared" si="331"/>
        <v>1645</v>
      </c>
      <c r="AE495" s="72">
        <f t="shared" si="331"/>
        <v>1645</v>
      </c>
      <c r="AF495" s="72">
        <f t="shared" si="331"/>
        <v>1645</v>
      </c>
      <c r="AG495" s="72">
        <f t="shared" si="331"/>
        <v>1645</v>
      </c>
      <c r="AH495" s="72">
        <f t="shared" si="331"/>
        <v>1645</v>
      </c>
      <c r="AI495" s="72">
        <f t="shared" si="331"/>
        <v>1645.0000000000002</v>
      </c>
      <c r="AJ495" s="72">
        <f t="shared" si="331"/>
        <v>1645</v>
      </c>
      <c r="AK495" s="72">
        <f t="shared" si="331"/>
        <v>1644.9999999999998</v>
      </c>
      <c r="AL495" s="72">
        <f t="shared" si="331"/>
        <v>1645.0000000000002</v>
      </c>
      <c r="AM495" s="72">
        <f t="shared" si="331"/>
        <v>1645</v>
      </c>
      <c r="AN495" s="72">
        <f t="shared" si="331"/>
        <v>1645</v>
      </c>
      <c r="AO495" s="72">
        <f t="shared" si="331"/>
        <v>1645</v>
      </c>
      <c r="AP495" s="72">
        <f t="shared" si="331"/>
        <v>1645</v>
      </c>
      <c r="AQ495" s="72">
        <f t="shared" si="331"/>
        <v>1644.9999999999998</v>
      </c>
      <c r="AR495" s="72">
        <f t="shared" si="316"/>
        <v>1645</v>
      </c>
      <c r="AS495" s="72">
        <f t="shared" si="314"/>
        <v>1645</v>
      </c>
      <c r="AT495" s="72">
        <f t="shared" si="314"/>
        <v>1645</v>
      </c>
    </row>
    <row r="496" spans="4:46" ht="15" hidden="1" outlineLevel="1" thickBot="1" x14ac:dyDescent="0.4">
      <c r="D496" s="58">
        <v>18</v>
      </c>
      <c r="E496" s="58" t="str">
        <v>Unused</v>
      </c>
      <c r="G496" s="72">
        <f t="shared" si="307"/>
        <v>0</v>
      </c>
      <c r="H496" s="72">
        <f t="shared" si="305"/>
        <v>0</v>
      </c>
      <c r="I496" s="72">
        <f t="shared" ref="I496:Y496" si="332">I26*I342</f>
        <v>0</v>
      </c>
      <c r="J496" s="72">
        <f t="shared" si="332"/>
        <v>0</v>
      </c>
      <c r="K496" s="72">
        <f t="shared" si="332"/>
        <v>0</v>
      </c>
      <c r="L496" s="72">
        <f t="shared" si="332"/>
        <v>0</v>
      </c>
      <c r="M496" s="72">
        <f t="shared" si="332"/>
        <v>0</v>
      </c>
      <c r="N496" s="72">
        <f t="shared" si="332"/>
        <v>0</v>
      </c>
      <c r="O496" s="72">
        <f t="shared" si="332"/>
        <v>0</v>
      </c>
      <c r="P496" s="72">
        <f t="shared" si="332"/>
        <v>0</v>
      </c>
      <c r="Q496" s="72">
        <f t="shared" si="332"/>
        <v>0</v>
      </c>
      <c r="R496" s="72">
        <f t="shared" si="332"/>
        <v>0</v>
      </c>
      <c r="S496" s="72">
        <f t="shared" si="332"/>
        <v>0</v>
      </c>
      <c r="T496" s="72">
        <f t="shared" si="332"/>
        <v>0</v>
      </c>
      <c r="U496" s="72">
        <f t="shared" si="332"/>
        <v>0</v>
      </c>
      <c r="V496" s="72">
        <f t="shared" si="332"/>
        <v>0</v>
      </c>
      <c r="W496" s="72">
        <f t="shared" si="332"/>
        <v>0</v>
      </c>
      <c r="X496" s="72">
        <f t="shared" si="332"/>
        <v>0</v>
      </c>
      <c r="Y496" s="72">
        <f t="shared" si="332"/>
        <v>0</v>
      </c>
      <c r="Z496" s="72">
        <f t="shared" si="326"/>
        <v>0</v>
      </c>
      <c r="AA496" s="72">
        <f t="shared" ref="AA496:AQ496" si="333">AA26*AA342</f>
        <v>0</v>
      </c>
      <c r="AB496" s="72">
        <f t="shared" si="333"/>
        <v>0</v>
      </c>
      <c r="AC496" s="72">
        <f t="shared" si="333"/>
        <v>0</v>
      </c>
      <c r="AD496" s="72">
        <f t="shared" si="333"/>
        <v>0</v>
      </c>
      <c r="AE496" s="72">
        <f t="shared" si="333"/>
        <v>0</v>
      </c>
      <c r="AF496" s="72">
        <f t="shared" si="333"/>
        <v>0</v>
      </c>
      <c r="AG496" s="72">
        <f t="shared" si="333"/>
        <v>0</v>
      </c>
      <c r="AH496" s="72">
        <f t="shared" si="333"/>
        <v>0</v>
      </c>
      <c r="AI496" s="72">
        <f t="shared" si="333"/>
        <v>0</v>
      </c>
      <c r="AJ496" s="72">
        <f t="shared" si="333"/>
        <v>0</v>
      </c>
      <c r="AK496" s="72">
        <f t="shared" si="333"/>
        <v>0</v>
      </c>
      <c r="AL496" s="72">
        <f t="shared" si="333"/>
        <v>0</v>
      </c>
      <c r="AM496" s="72">
        <f t="shared" si="333"/>
        <v>0</v>
      </c>
      <c r="AN496" s="72">
        <f t="shared" si="333"/>
        <v>0</v>
      </c>
      <c r="AO496" s="72">
        <f t="shared" si="333"/>
        <v>0</v>
      </c>
      <c r="AP496" s="72">
        <f t="shared" si="333"/>
        <v>0</v>
      </c>
      <c r="AQ496" s="72">
        <f t="shared" si="333"/>
        <v>0</v>
      </c>
      <c r="AR496" s="72">
        <f t="shared" si="316"/>
        <v>0</v>
      </c>
      <c r="AS496" s="72">
        <f t="shared" si="314"/>
        <v>0</v>
      </c>
      <c r="AT496" s="72">
        <f t="shared" si="314"/>
        <v>0</v>
      </c>
    </row>
    <row r="497" spans="4:46" ht="15" hidden="1" outlineLevel="1" thickBot="1" x14ac:dyDescent="0.4">
      <c r="D497" s="58">
        <v>19</v>
      </c>
      <c r="E497" s="58" t="str">
        <v>EXCH_All_Accommodation</v>
      </c>
      <c r="G497" s="72">
        <f t="shared" si="307"/>
        <v>141514.25762045235</v>
      </c>
      <c r="H497" s="72">
        <f t="shared" si="305"/>
        <v>482831.85840707965</v>
      </c>
      <c r="I497" s="72">
        <f t="shared" ref="I497:Y497" si="334">I27*I343</f>
        <v>1100000</v>
      </c>
      <c r="J497" s="72">
        <f t="shared" si="334"/>
        <v>2130000</v>
      </c>
      <c r="K497" s="72">
        <f t="shared" si="334"/>
        <v>3435000</v>
      </c>
      <c r="L497" s="72">
        <f t="shared" si="334"/>
        <v>4729999.9999999991</v>
      </c>
      <c r="M497" s="72">
        <f t="shared" si="334"/>
        <v>6035000</v>
      </c>
      <c r="N497" s="72">
        <f t="shared" si="334"/>
        <v>7340000</v>
      </c>
      <c r="O497" s="72">
        <f t="shared" si="334"/>
        <v>8650000</v>
      </c>
      <c r="P497" s="72">
        <f t="shared" si="334"/>
        <v>9950000.0000000019</v>
      </c>
      <c r="Q497" s="72">
        <f t="shared" si="334"/>
        <v>10980000</v>
      </c>
      <c r="R497" s="72">
        <f t="shared" si="334"/>
        <v>10979999.999999998</v>
      </c>
      <c r="S497" s="72">
        <f t="shared" si="334"/>
        <v>10980000</v>
      </c>
      <c r="T497" s="72">
        <f t="shared" si="334"/>
        <v>10980000.000000002</v>
      </c>
      <c r="U497" s="72">
        <f t="shared" si="334"/>
        <v>10980000.000000002</v>
      </c>
      <c r="V497" s="72">
        <f t="shared" si="334"/>
        <v>10980000</v>
      </c>
      <c r="W497" s="72">
        <f t="shared" si="334"/>
        <v>10980000</v>
      </c>
      <c r="X497" s="72">
        <f t="shared" si="334"/>
        <v>10980000</v>
      </c>
      <c r="Y497" s="72">
        <f t="shared" si="334"/>
        <v>10980000</v>
      </c>
      <c r="Z497" s="72">
        <f t="shared" si="326"/>
        <v>10980000</v>
      </c>
      <c r="AA497" s="72">
        <f t="shared" ref="AA497:AQ497" si="335">AA27*AA343</f>
        <v>10980000</v>
      </c>
      <c r="AB497" s="72">
        <f t="shared" si="335"/>
        <v>10980000</v>
      </c>
      <c r="AC497" s="72">
        <f t="shared" si="335"/>
        <v>10980000</v>
      </c>
      <c r="AD497" s="72">
        <f t="shared" si="335"/>
        <v>10980000</v>
      </c>
      <c r="AE497" s="72">
        <f t="shared" si="335"/>
        <v>10980000.000000002</v>
      </c>
      <c r="AF497" s="72">
        <f t="shared" si="335"/>
        <v>10979999.999999998</v>
      </c>
      <c r="AG497" s="72">
        <f t="shared" si="335"/>
        <v>10979999.999999998</v>
      </c>
      <c r="AH497" s="72">
        <f t="shared" si="335"/>
        <v>10980000.000000002</v>
      </c>
      <c r="AI497" s="72">
        <f t="shared" si="335"/>
        <v>10980000</v>
      </c>
      <c r="AJ497" s="72">
        <f t="shared" si="335"/>
        <v>10980000</v>
      </c>
      <c r="AK497" s="72">
        <f t="shared" si="335"/>
        <v>10979999.999999998</v>
      </c>
      <c r="AL497" s="72">
        <f t="shared" si="335"/>
        <v>10980000</v>
      </c>
      <c r="AM497" s="72">
        <f t="shared" si="335"/>
        <v>10980000</v>
      </c>
      <c r="AN497" s="72">
        <f t="shared" si="335"/>
        <v>10979999.999999998</v>
      </c>
      <c r="AO497" s="72">
        <f t="shared" si="335"/>
        <v>10980000</v>
      </c>
      <c r="AP497" s="72">
        <f t="shared" si="335"/>
        <v>10980000</v>
      </c>
      <c r="AQ497" s="72">
        <f t="shared" si="335"/>
        <v>10980000</v>
      </c>
      <c r="AR497" s="72">
        <f t="shared" si="316"/>
        <v>10980000</v>
      </c>
      <c r="AS497" s="72">
        <f t="shared" si="314"/>
        <v>10980000</v>
      </c>
      <c r="AT497" s="72">
        <f t="shared" si="314"/>
        <v>10980000</v>
      </c>
    </row>
    <row r="498" spans="4:46" ht="15" hidden="1" outlineLevel="1" thickBot="1" x14ac:dyDescent="0.4">
      <c r="D498" s="58">
        <v>20</v>
      </c>
      <c r="E498" s="58" t="str">
        <v>EXCH_OCR_Tie_Cable</v>
      </c>
      <c r="G498" s="72">
        <f t="shared" si="307"/>
        <v>44338.827873854127</v>
      </c>
      <c r="H498" s="72">
        <f t="shared" si="305"/>
        <v>148533.6392664903</v>
      </c>
      <c r="I498" s="72">
        <f t="shared" ref="I498:Y498" si="336">I28*I344</f>
        <v>328956.59999999998</v>
      </c>
      <c r="J498" s="72">
        <f t="shared" si="336"/>
        <v>618795.78599999996</v>
      </c>
      <c r="K498" s="72">
        <f t="shared" si="336"/>
        <v>970026.31221999996</v>
      </c>
      <c r="L498" s="72">
        <f t="shared" si="336"/>
        <v>1295260.0455619998</v>
      </c>
      <c r="M498" s="72">
        <f t="shared" si="336"/>
        <v>1603677.4712423359</v>
      </c>
      <c r="N498" s="72">
        <f t="shared" si="336"/>
        <v>1891940.8218311816</v>
      </c>
      <c r="O498" s="72">
        <f t="shared" si="336"/>
        <v>2161933.8583049532</v>
      </c>
      <c r="P498" s="72">
        <f t="shared" si="336"/>
        <v>2412054.0572887976</v>
      </c>
      <c r="Q498" s="72">
        <f t="shared" si="336"/>
        <v>2582586.4155589393</v>
      </c>
      <c r="R498" s="72">
        <f t="shared" si="336"/>
        <v>2505108.8230921705</v>
      </c>
      <c r="S498" s="72">
        <f t="shared" si="336"/>
        <v>2429955.5583994058</v>
      </c>
      <c r="T498" s="72">
        <f t="shared" si="336"/>
        <v>2357056.8916474232</v>
      </c>
      <c r="U498" s="72">
        <f t="shared" si="336"/>
        <v>2286345.1848980002</v>
      </c>
      <c r="V498" s="72">
        <f t="shared" si="336"/>
        <v>2217754.8293510606</v>
      </c>
      <c r="W498" s="72">
        <f t="shared" si="336"/>
        <v>2151222.1844705287</v>
      </c>
      <c r="X498" s="72">
        <f t="shared" si="336"/>
        <v>2086685.5189364131</v>
      </c>
      <c r="Y498" s="72">
        <f t="shared" si="336"/>
        <v>2024084.9533683206</v>
      </c>
      <c r="Z498" s="72">
        <f t="shared" si="326"/>
        <v>1963362.4047672709</v>
      </c>
      <c r="AA498" s="72">
        <f t="shared" ref="AA498:AQ498" si="337">AA28*AA344</f>
        <v>1904461.5326242531</v>
      </c>
      <c r="AB498" s="72">
        <f t="shared" si="337"/>
        <v>1847327.686645525</v>
      </c>
      <c r="AC498" s="72">
        <f t="shared" si="337"/>
        <v>1791907.8560461595</v>
      </c>
      <c r="AD498" s="72">
        <f t="shared" si="337"/>
        <v>1738150.6203647745</v>
      </c>
      <c r="AE498" s="72">
        <f t="shared" si="337"/>
        <v>1686006.1017538314</v>
      </c>
      <c r="AF498" s="72">
        <f t="shared" si="337"/>
        <v>1635425.9187012163</v>
      </c>
      <c r="AG498" s="72">
        <f t="shared" si="337"/>
        <v>1586363.1411401802</v>
      </c>
      <c r="AH498" s="72">
        <f t="shared" si="337"/>
        <v>1538772.2469059743</v>
      </c>
      <c r="AI498" s="72">
        <f t="shared" si="337"/>
        <v>1492609.0794987949</v>
      </c>
      <c r="AJ498" s="72">
        <f t="shared" si="337"/>
        <v>1447830.8071138312</v>
      </c>
      <c r="AK498" s="72">
        <f t="shared" si="337"/>
        <v>1404395.8829004162</v>
      </c>
      <c r="AL498" s="72">
        <f t="shared" si="337"/>
        <v>1362264.0064134037</v>
      </c>
      <c r="AM498" s="72">
        <f t="shared" si="337"/>
        <v>1321396.0862210016</v>
      </c>
      <c r="AN498" s="72">
        <f t="shared" si="337"/>
        <v>1281754.2036343715</v>
      </c>
      <c r="AO498" s="72">
        <f t="shared" si="337"/>
        <v>1243301.5775253405</v>
      </c>
      <c r="AP498" s="72">
        <f t="shared" si="337"/>
        <v>1206002.5301995801</v>
      </c>
      <c r="AQ498" s="72">
        <f t="shared" si="337"/>
        <v>1169822.4542935926</v>
      </c>
      <c r="AR498" s="72">
        <f t="shared" si="316"/>
        <v>1134727.7806647848</v>
      </c>
      <c r="AS498" s="72">
        <f t="shared" si="314"/>
        <v>1100685.9472448409</v>
      </c>
      <c r="AT498" s="72">
        <f t="shared" si="314"/>
        <v>1067665.368827496</v>
      </c>
    </row>
    <row r="499" spans="4:46" ht="15" hidden="1" outlineLevel="1" thickBot="1" x14ac:dyDescent="0.4">
      <c r="D499" s="58">
        <v>21</v>
      </c>
      <c r="E499" s="58" t="str">
        <v>EXCH_OCR_Chassis</v>
      </c>
      <c r="G499" s="72">
        <f t="shared" si="307"/>
        <v>8162.3402163225192</v>
      </c>
      <c r="H499" s="72">
        <f t="shared" ref="H499" si="338">H29*H345</f>
        <v>27616.976401179942</v>
      </c>
      <c r="I499" s="72">
        <f t="shared" ref="I499:Y499" si="339">I29*I345</f>
        <v>62177.5</v>
      </c>
      <c r="J499" s="72">
        <f t="shared" si="339"/>
        <v>119510</v>
      </c>
      <c r="K499" s="72">
        <f t="shared" si="339"/>
        <v>192992.49999999997</v>
      </c>
      <c r="L499" s="72">
        <f t="shared" si="339"/>
        <v>265667.5</v>
      </c>
      <c r="M499" s="72">
        <f t="shared" si="339"/>
        <v>339150</v>
      </c>
      <c r="N499" s="72">
        <f t="shared" si="339"/>
        <v>411825</v>
      </c>
      <c r="O499" s="72">
        <f t="shared" si="339"/>
        <v>485307.5</v>
      </c>
      <c r="P499" s="72">
        <f t="shared" si="339"/>
        <v>557982.5</v>
      </c>
      <c r="Q499" s="72">
        <f t="shared" si="339"/>
        <v>616122.50000000012</v>
      </c>
      <c r="R499" s="72">
        <f t="shared" si="339"/>
        <v>616122.49999999988</v>
      </c>
      <c r="S499" s="72">
        <f t="shared" si="339"/>
        <v>616122.50000000012</v>
      </c>
      <c r="T499" s="72">
        <f t="shared" si="339"/>
        <v>616122.5</v>
      </c>
      <c r="U499" s="72">
        <f t="shared" si="339"/>
        <v>616122.5</v>
      </c>
      <c r="V499" s="72">
        <f t="shared" si="339"/>
        <v>616122.5</v>
      </c>
      <c r="W499" s="72">
        <f t="shared" si="339"/>
        <v>616122.5</v>
      </c>
      <c r="X499" s="72">
        <f t="shared" si="339"/>
        <v>616122.5</v>
      </c>
      <c r="Y499" s="72">
        <f t="shared" si="339"/>
        <v>616122.5</v>
      </c>
      <c r="Z499" s="72">
        <f t="shared" si="326"/>
        <v>616122.5</v>
      </c>
      <c r="AA499" s="72">
        <f t="shared" ref="AA499:AQ499" si="340">AA29*AA345</f>
        <v>616122.5</v>
      </c>
      <c r="AB499" s="72">
        <f t="shared" si="340"/>
        <v>616122.50000000012</v>
      </c>
      <c r="AC499" s="72">
        <f t="shared" si="340"/>
        <v>616122.5</v>
      </c>
      <c r="AD499" s="72">
        <f t="shared" si="340"/>
        <v>616122.5</v>
      </c>
      <c r="AE499" s="72">
        <f t="shared" si="340"/>
        <v>616122.5</v>
      </c>
      <c r="AF499" s="72">
        <f t="shared" si="340"/>
        <v>616122.49999999988</v>
      </c>
      <c r="AG499" s="72">
        <f t="shared" si="340"/>
        <v>616122.49999999988</v>
      </c>
      <c r="AH499" s="72">
        <f t="shared" si="340"/>
        <v>616122.5</v>
      </c>
      <c r="AI499" s="72">
        <f t="shared" si="340"/>
        <v>616122.50000000012</v>
      </c>
      <c r="AJ499" s="72">
        <f t="shared" si="340"/>
        <v>616122.5</v>
      </c>
      <c r="AK499" s="72">
        <f t="shared" si="340"/>
        <v>616122.49999999988</v>
      </c>
      <c r="AL499" s="72">
        <f t="shared" si="340"/>
        <v>616122.5</v>
      </c>
      <c r="AM499" s="72">
        <f t="shared" si="340"/>
        <v>616122.5</v>
      </c>
      <c r="AN499" s="72">
        <f t="shared" si="340"/>
        <v>616122.5</v>
      </c>
      <c r="AO499" s="72">
        <f t="shared" si="340"/>
        <v>616122.5</v>
      </c>
      <c r="AP499" s="72">
        <f t="shared" si="340"/>
        <v>616122.5</v>
      </c>
      <c r="AQ499" s="72">
        <f t="shared" si="340"/>
        <v>616122.5</v>
      </c>
      <c r="AR499" s="72">
        <f t="shared" si="316"/>
        <v>616122.50000000012</v>
      </c>
      <c r="AS499" s="72">
        <f t="shared" si="314"/>
        <v>616122.5</v>
      </c>
      <c r="AT499" s="72">
        <f t="shared" si="314"/>
        <v>616122.49999999988</v>
      </c>
    </row>
    <row r="500" spans="4:46" ht="15" hidden="1" outlineLevel="1" thickBot="1" x14ac:dyDescent="0.4">
      <c r="D500" s="58">
        <v>22</v>
      </c>
      <c r="E500" s="58" t="str">
        <v>EXCH_OCR_Sub-rack</v>
      </c>
      <c r="G500" s="72">
        <f t="shared" si="307"/>
        <v>46062.890855457234</v>
      </c>
      <c r="H500" s="72">
        <f t="shared" ref="H500:H531" si="341">H30*H346</f>
        <v>157478.62831858406</v>
      </c>
      <c r="I500" s="72">
        <f t="shared" ref="I500:Y500" si="342">I30*I346</f>
        <v>358680</v>
      </c>
      <c r="J500" s="72">
        <f t="shared" si="342"/>
        <v>694575.00000000012</v>
      </c>
      <c r="K500" s="72">
        <f t="shared" si="342"/>
        <v>1122345</v>
      </c>
      <c r="L500" s="72">
        <f t="shared" si="342"/>
        <v>1544969.9999999998</v>
      </c>
      <c r="M500" s="72">
        <f t="shared" si="342"/>
        <v>1972005</v>
      </c>
      <c r="N500" s="72">
        <f t="shared" si="342"/>
        <v>2398305</v>
      </c>
      <c r="O500" s="72">
        <f t="shared" si="342"/>
        <v>2825340</v>
      </c>
      <c r="P500" s="72">
        <f t="shared" si="342"/>
        <v>3249435</v>
      </c>
      <c r="Q500" s="72">
        <f t="shared" si="342"/>
        <v>3586800</v>
      </c>
      <c r="R500" s="72">
        <f t="shared" si="342"/>
        <v>3586799.9999999995</v>
      </c>
      <c r="S500" s="72">
        <f t="shared" si="342"/>
        <v>3586800</v>
      </c>
      <c r="T500" s="72">
        <f t="shared" si="342"/>
        <v>3586800</v>
      </c>
      <c r="U500" s="72">
        <f t="shared" si="342"/>
        <v>3586800.0000000005</v>
      </c>
      <c r="V500" s="72">
        <f t="shared" si="342"/>
        <v>3586800</v>
      </c>
      <c r="W500" s="72">
        <f t="shared" si="342"/>
        <v>3586800</v>
      </c>
      <c r="X500" s="72">
        <f t="shared" si="342"/>
        <v>3586800</v>
      </c>
      <c r="Y500" s="72">
        <f t="shared" si="342"/>
        <v>3586800</v>
      </c>
      <c r="Z500" s="72">
        <f t="shared" si="326"/>
        <v>3586800</v>
      </c>
      <c r="AA500" s="72">
        <f t="shared" ref="AA500:AQ500" si="343">AA30*AA346</f>
        <v>3586800</v>
      </c>
      <c r="AB500" s="72">
        <f t="shared" si="343"/>
        <v>3586800</v>
      </c>
      <c r="AC500" s="72">
        <f t="shared" si="343"/>
        <v>3586800</v>
      </c>
      <c r="AD500" s="72">
        <f t="shared" si="343"/>
        <v>3586800</v>
      </c>
      <c r="AE500" s="72">
        <f t="shared" si="343"/>
        <v>3586800.0000000005</v>
      </c>
      <c r="AF500" s="72">
        <f t="shared" si="343"/>
        <v>3586799.9999999995</v>
      </c>
      <c r="AG500" s="72">
        <f t="shared" si="343"/>
        <v>3586800</v>
      </c>
      <c r="AH500" s="72">
        <f t="shared" si="343"/>
        <v>3586800</v>
      </c>
      <c r="AI500" s="72">
        <f t="shared" si="343"/>
        <v>3586800</v>
      </c>
      <c r="AJ500" s="72">
        <f t="shared" si="343"/>
        <v>3586800</v>
      </c>
      <c r="AK500" s="72">
        <f t="shared" si="343"/>
        <v>3586800</v>
      </c>
      <c r="AL500" s="72">
        <f t="shared" si="343"/>
        <v>3586800</v>
      </c>
      <c r="AM500" s="72">
        <f t="shared" si="343"/>
        <v>3586800</v>
      </c>
      <c r="AN500" s="72">
        <f t="shared" si="343"/>
        <v>3586799.9999999995</v>
      </c>
      <c r="AO500" s="72">
        <f t="shared" si="343"/>
        <v>3586800.0000000005</v>
      </c>
      <c r="AP500" s="72">
        <f t="shared" si="343"/>
        <v>3586799.9999999995</v>
      </c>
      <c r="AQ500" s="72">
        <f t="shared" si="343"/>
        <v>3586799.9999999995</v>
      </c>
      <c r="AR500" s="72">
        <f t="shared" si="316"/>
        <v>3586800</v>
      </c>
      <c r="AS500" s="72">
        <f t="shared" si="314"/>
        <v>3586800</v>
      </c>
      <c r="AT500" s="72">
        <f t="shared" si="314"/>
        <v>3586800</v>
      </c>
    </row>
    <row r="501" spans="4:46" ht="15" hidden="1" outlineLevel="1" thickBot="1" x14ac:dyDescent="0.4">
      <c r="D501" s="58">
        <v>23</v>
      </c>
      <c r="E501" s="58" t="str">
        <v>EXCH_CCJ_Tie_Cable</v>
      </c>
      <c r="G501" s="72">
        <f t="shared" si="307"/>
        <v>6618.0153392330394</v>
      </c>
      <c r="H501" s="72">
        <f t="shared" si="341"/>
        <v>22731.723893805309</v>
      </c>
      <c r="I501" s="72">
        <f t="shared" ref="I501:Y501" si="344">I31*I347</f>
        <v>51532.799999999996</v>
      </c>
      <c r="J501" s="72">
        <f t="shared" si="344"/>
        <v>99897.599999999991</v>
      </c>
      <c r="K501" s="72">
        <f t="shared" si="344"/>
        <v>161356.79999999996</v>
      </c>
      <c r="L501" s="72">
        <f t="shared" si="344"/>
        <v>221971.19999999998</v>
      </c>
      <c r="M501" s="72">
        <f t="shared" si="344"/>
        <v>283430.39999999997</v>
      </c>
      <c r="N501" s="72">
        <f t="shared" si="344"/>
        <v>344678.39999999997</v>
      </c>
      <c r="O501" s="72">
        <f t="shared" si="344"/>
        <v>405926.39999999991</v>
      </c>
      <c r="P501" s="72">
        <f t="shared" si="344"/>
        <v>466963.19999999995</v>
      </c>
      <c r="Q501" s="72">
        <f t="shared" si="344"/>
        <v>515328</v>
      </c>
      <c r="R501" s="72">
        <f t="shared" si="344"/>
        <v>515328</v>
      </c>
      <c r="S501" s="72">
        <f t="shared" si="344"/>
        <v>515328</v>
      </c>
      <c r="T501" s="72">
        <f t="shared" si="344"/>
        <v>515328</v>
      </c>
      <c r="U501" s="72">
        <f t="shared" si="344"/>
        <v>515328</v>
      </c>
      <c r="V501" s="72">
        <f t="shared" si="344"/>
        <v>515328.00000000006</v>
      </c>
      <c r="W501" s="72">
        <f t="shared" si="344"/>
        <v>515328</v>
      </c>
      <c r="X501" s="72">
        <f t="shared" si="344"/>
        <v>515328</v>
      </c>
      <c r="Y501" s="72">
        <f t="shared" si="344"/>
        <v>515327.99999999988</v>
      </c>
      <c r="Z501" s="72">
        <f t="shared" si="326"/>
        <v>515328.00000000006</v>
      </c>
      <c r="AA501" s="72">
        <f t="shared" ref="AA501:AQ501" si="345">AA31*AA347</f>
        <v>515328</v>
      </c>
      <c r="AB501" s="72">
        <f t="shared" si="345"/>
        <v>515328</v>
      </c>
      <c r="AC501" s="72">
        <f t="shared" si="345"/>
        <v>515328</v>
      </c>
      <c r="AD501" s="72">
        <f t="shared" si="345"/>
        <v>515328.00000000006</v>
      </c>
      <c r="AE501" s="72">
        <f t="shared" si="345"/>
        <v>515328</v>
      </c>
      <c r="AF501" s="72">
        <f t="shared" si="345"/>
        <v>515327.99999999988</v>
      </c>
      <c r="AG501" s="72">
        <f t="shared" si="345"/>
        <v>515328</v>
      </c>
      <c r="AH501" s="72">
        <f t="shared" si="345"/>
        <v>515328</v>
      </c>
      <c r="AI501" s="72">
        <f t="shared" si="345"/>
        <v>515328.00000000006</v>
      </c>
      <c r="AJ501" s="72">
        <f t="shared" si="345"/>
        <v>515328</v>
      </c>
      <c r="AK501" s="72">
        <f t="shared" si="345"/>
        <v>515327.99999999988</v>
      </c>
      <c r="AL501" s="72">
        <f t="shared" si="345"/>
        <v>515328</v>
      </c>
      <c r="AM501" s="72">
        <f t="shared" si="345"/>
        <v>515328</v>
      </c>
      <c r="AN501" s="72">
        <f t="shared" si="345"/>
        <v>515328</v>
      </c>
      <c r="AO501" s="72">
        <f t="shared" si="345"/>
        <v>515328</v>
      </c>
      <c r="AP501" s="72">
        <f t="shared" si="345"/>
        <v>515327.99999999988</v>
      </c>
      <c r="AQ501" s="72">
        <f t="shared" si="345"/>
        <v>515328</v>
      </c>
      <c r="AR501" s="72">
        <f t="shared" si="316"/>
        <v>515328</v>
      </c>
      <c r="AS501" s="72">
        <f t="shared" si="314"/>
        <v>515328</v>
      </c>
      <c r="AT501" s="72">
        <f t="shared" si="314"/>
        <v>515328</v>
      </c>
    </row>
    <row r="502" spans="4:46" ht="15" hidden="1" outlineLevel="1" thickBot="1" x14ac:dyDescent="0.4">
      <c r="D502" s="58">
        <v>24</v>
      </c>
      <c r="E502" s="58" t="str">
        <v>EXCH_Cable Chamber Joint</v>
      </c>
      <c r="G502" s="72">
        <f t="shared" si="307"/>
        <v>27847.205605913638</v>
      </c>
      <c r="H502" s="72">
        <f t="shared" si="341"/>
        <v>94693.772533595533</v>
      </c>
      <c r="I502" s="72">
        <f t="shared" ref="I502:Y502" si="346">I32*I348</f>
        <v>212524</v>
      </c>
      <c r="J502" s="72">
        <f t="shared" si="346"/>
        <v>407863.17</v>
      </c>
      <c r="K502" s="72">
        <f t="shared" si="346"/>
        <v>652201.66440000001</v>
      </c>
      <c r="L502" s="72">
        <f t="shared" si="346"/>
        <v>888232.0808789999</v>
      </c>
      <c r="M502" s="72">
        <f t="shared" si="346"/>
        <v>1122823.38536082</v>
      </c>
      <c r="N502" s="72">
        <f t="shared" si="346"/>
        <v>1351805.7282114527</v>
      </c>
      <c r="O502" s="72">
        <f t="shared" si="346"/>
        <v>1576096.1418665368</v>
      </c>
      <c r="P502" s="72">
        <f t="shared" si="346"/>
        <v>1794953.7377576712</v>
      </c>
      <c r="Q502" s="72">
        <f t="shared" si="346"/>
        <v>1961053.9343859928</v>
      </c>
      <c r="R502" s="72">
        <f t="shared" si="346"/>
        <v>1941443.3950421326</v>
      </c>
      <c r="S502" s="72">
        <f t="shared" si="346"/>
        <v>1922028.9610917112</v>
      </c>
      <c r="T502" s="72">
        <f t="shared" si="346"/>
        <v>1902808.6714807944</v>
      </c>
      <c r="U502" s="72">
        <f t="shared" si="346"/>
        <v>1883780.5847659861</v>
      </c>
      <c r="V502" s="72">
        <f t="shared" si="346"/>
        <v>1864942.7789183264</v>
      </c>
      <c r="W502" s="72">
        <f t="shared" si="346"/>
        <v>1846293.3511291433</v>
      </c>
      <c r="X502" s="72">
        <f t="shared" si="346"/>
        <v>1827830.4176178516</v>
      </c>
      <c r="Y502" s="72">
        <f t="shared" si="346"/>
        <v>1809552.1134416733</v>
      </c>
      <c r="Z502" s="72">
        <f t="shared" si="326"/>
        <v>1791456.5923072563</v>
      </c>
      <c r="AA502" s="72">
        <f t="shared" ref="AA502:AQ502" si="347">AA32*AA348</f>
        <v>1773542.0263841837</v>
      </c>
      <c r="AB502" s="72">
        <f t="shared" si="347"/>
        <v>1755806.6061203417</v>
      </c>
      <c r="AC502" s="72">
        <f t="shared" si="347"/>
        <v>1738248.5400591383</v>
      </c>
      <c r="AD502" s="72">
        <f t="shared" si="347"/>
        <v>1720866.054658547</v>
      </c>
      <c r="AE502" s="72">
        <f t="shared" si="347"/>
        <v>1703657.3941119618</v>
      </c>
      <c r="AF502" s="72">
        <f t="shared" si="347"/>
        <v>1686620.8201708419</v>
      </c>
      <c r="AG502" s="72">
        <f t="shared" si="347"/>
        <v>1669754.6119691338</v>
      </c>
      <c r="AH502" s="72">
        <f t="shared" si="347"/>
        <v>1653057.0658494423</v>
      </c>
      <c r="AI502" s="72">
        <f t="shared" si="347"/>
        <v>1636526.4951909478</v>
      </c>
      <c r="AJ502" s="72">
        <f t="shared" si="347"/>
        <v>1620161.2302390386</v>
      </c>
      <c r="AK502" s="72">
        <f t="shared" si="347"/>
        <v>1603959.6179366475</v>
      </c>
      <c r="AL502" s="72">
        <f t="shared" si="347"/>
        <v>1587920.0217572816</v>
      </c>
      <c r="AM502" s="72">
        <f t="shared" si="347"/>
        <v>1572040.8215397084</v>
      </c>
      <c r="AN502" s="72">
        <f t="shared" si="347"/>
        <v>1556320.4133243114</v>
      </c>
      <c r="AO502" s="72">
        <f t="shared" si="347"/>
        <v>1540757.2091910685</v>
      </c>
      <c r="AP502" s="72">
        <f t="shared" si="347"/>
        <v>1525349.6370991576</v>
      </c>
      <c r="AQ502" s="72">
        <f t="shared" si="347"/>
        <v>1510096.1407281661</v>
      </c>
      <c r="AR502" s="72">
        <f t="shared" si="316"/>
        <v>1494995.1793208844</v>
      </c>
      <c r="AS502" s="72">
        <f t="shared" si="314"/>
        <v>1480045.2275276757</v>
      </c>
      <c r="AT502" s="72">
        <f t="shared" si="314"/>
        <v>1465244.7752523986</v>
      </c>
    </row>
    <row r="503" spans="4:46" ht="15" hidden="1" outlineLevel="1" thickBot="1" x14ac:dyDescent="0.4">
      <c r="D503" s="58">
        <v>25</v>
      </c>
      <c r="E503" s="58" t="str">
        <v>Unused</v>
      </c>
      <c r="G503" s="72">
        <f t="shared" si="307"/>
        <v>0</v>
      </c>
      <c r="H503" s="72">
        <f t="shared" si="341"/>
        <v>0</v>
      </c>
      <c r="I503" s="72">
        <f t="shared" ref="I503:Y503" si="348">I33*I349</f>
        <v>0</v>
      </c>
      <c r="J503" s="72">
        <f t="shared" si="348"/>
        <v>0</v>
      </c>
      <c r="K503" s="72">
        <f t="shared" si="348"/>
        <v>0</v>
      </c>
      <c r="L503" s="72">
        <f t="shared" si="348"/>
        <v>0</v>
      </c>
      <c r="M503" s="72">
        <f t="shared" si="348"/>
        <v>0</v>
      </c>
      <c r="N503" s="72">
        <f t="shared" si="348"/>
        <v>0</v>
      </c>
      <c r="O503" s="72">
        <f t="shared" si="348"/>
        <v>0</v>
      </c>
      <c r="P503" s="72">
        <f t="shared" si="348"/>
        <v>0</v>
      </c>
      <c r="Q503" s="72">
        <f t="shared" si="348"/>
        <v>0</v>
      </c>
      <c r="R503" s="72">
        <f t="shared" si="348"/>
        <v>0</v>
      </c>
      <c r="S503" s="72">
        <f t="shared" si="348"/>
        <v>0</v>
      </c>
      <c r="T503" s="72">
        <f t="shared" si="348"/>
        <v>0</v>
      </c>
      <c r="U503" s="72">
        <f t="shared" si="348"/>
        <v>0</v>
      </c>
      <c r="V503" s="72">
        <f t="shared" si="348"/>
        <v>0</v>
      </c>
      <c r="W503" s="72">
        <f t="shared" si="348"/>
        <v>0</v>
      </c>
      <c r="X503" s="72">
        <f t="shared" si="348"/>
        <v>0</v>
      </c>
      <c r="Y503" s="72">
        <f t="shared" si="348"/>
        <v>0</v>
      </c>
      <c r="Z503" s="72">
        <f t="shared" si="326"/>
        <v>0</v>
      </c>
      <c r="AA503" s="72">
        <f t="shared" ref="AA503:AQ503" si="349">AA33*AA349</f>
        <v>0</v>
      </c>
      <c r="AB503" s="72">
        <f t="shared" si="349"/>
        <v>0</v>
      </c>
      <c r="AC503" s="72">
        <f t="shared" si="349"/>
        <v>0</v>
      </c>
      <c r="AD503" s="72">
        <f t="shared" si="349"/>
        <v>0</v>
      </c>
      <c r="AE503" s="72">
        <f t="shared" si="349"/>
        <v>0</v>
      </c>
      <c r="AF503" s="72">
        <f t="shared" si="349"/>
        <v>0</v>
      </c>
      <c r="AG503" s="72">
        <f t="shared" si="349"/>
        <v>0</v>
      </c>
      <c r="AH503" s="72">
        <f t="shared" si="349"/>
        <v>0</v>
      </c>
      <c r="AI503" s="72">
        <f t="shared" si="349"/>
        <v>0</v>
      </c>
      <c r="AJ503" s="72">
        <f t="shared" si="349"/>
        <v>0</v>
      </c>
      <c r="AK503" s="72">
        <f t="shared" si="349"/>
        <v>0</v>
      </c>
      <c r="AL503" s="72">
        <f t="shared" si="349"/>
        <v>0</v>
      </c>
      <c r="AM503" s="72">
        <f t="shared" si="349"/>
        <v>0</v>
      </c>
      <c r="AN503" s="72">
        <f t="shared" si="349"/>
        <v>0</v>
      </c>
      <c r="AO503" s="72">
        <f t="shared" si="349"/>
        <v>0</v>
      </c>
      <c r="AP503" s="72">
        <f t="shared" si="349"/>
        <v>0</v>
      </c>
      <c r="AQ503" s="72">
        <f t="shared" si="349"/>
        <v>0</v>
      </c>
      <c r="AR503" s="72">
        <f t="shared" si="316"/>
        <v>0</v>
      </c>
      <c r="AS503" s="72">
        <f t="shared" si="314"/>
        <v>0</v>
      </c>
      <c r="AT503" s="72">
        <f t="shared" si="314"/>
        <v>0</v>
      </c>
    </row>
    <row r="504" spans="4:46" ht="15" hidden="1" outlineLevel="1" thickBot="1" x14ac:dyDescent="0.4">
      <c r="D504" s="58">
        <v>26</v>
      </c>
      <c r="E504" s="58" t="str">
        <v>BCKH_Business_Serv_Mainlink_Fibre</v>
      </c>
      <c r="G504" s="72">
        <f t="shared" si="307"/>
        <v>0</v>
      </c>
      <c r="H504" s="72">
        <f t="shared" si="341"/>
        <v>0</v>
      </c>
      <c r="I504" s="72">
        <f t="shared" ref="I504:Y504" si="350">I34*I350</f>
        <v>0</v>
      </c>
      <c r="J504" s="72">
        <f t="shared" si="350"/>
        <v>0</v>
      </c>
      <c r="K504" s="72">
        <f t="shared" si="350"/>
        <v>0</v>
      </c>
      <c r="L504" s="72">
        <f t="shared" si="350"/>
        <v>0</v>
      </c>
      <c r="M504" s="72">
        <f t="shared" si="350"/>
        <v>0</v>
      </c>
      <c r="N504" s="72">
        <f t="shared" si="350"/>
        <v>0</v>
      </c>
      <c r="O504" s="72">
        <f t="shared" si="350"/>
        <v>0</v>
      </c>
      <c r="P504" s="72">
        <f t="shared" si="350"/>
        <v>0</v>
      </c>
      <c r="Q504" s="72">
        <f t="shared" si="350"/>
        <v>0</v>
      </c>
      <c r="R504" s="72">
        <f t="shared" si="350"/>
        <v>0</v>
      </c>
      <c r="S504" s="72">
        <f t="shared" si="350"/>
        <v>0</v>
      </c>
      <c r="T504" s="72">
        <f t="shared" si="350"/>
        <v>0</v>
      </c>
      <c r="U504" s="72">
        <f t="shared" si="350"/>
        <v>0</v>
      </c>
      <c r="V504" s="72">
        <f t="shared" si="350"/>
        <v>0</v>
      </c>
      <c r="W504" s="72">
        <f t="shared" si="350"/>
        <v>0</v>
      </c>
      <c r="X504" s="72">
        <f t="shared" si="350"/>
        <v>0</v>
      </c>
      <c r="Y504" s="72">
        <f t="shared" si="350"/>
        <v>0</v>
      </c>
      <c r="Z504" s="72">
        <f t="shared" si="326"/>
        <v>0</v>
      </c>
      <c r="AA504" s="72">
        <f t="shared" ref="AA504:AQ504" si="351">AA34*AA350</f>
        <v>0</v>
      </c>
      <c r="AB504" s="72">
        <f t="shared" si="351"/>
        <v>0</v>
      </c>
      <c r="AC504" s="72">
        <f t="shared" si="351"/>
        <v>0</v>
      </c>
      <c r="AD504" s="72">
        <f t="shared" si="351"/>
        <v>0</v>
      </c>
      <c r="AE504" s="72">
        <f t="shared" si="351"/>
        <v>0</v>
      </c>
      <c r="AF504" s="72">
        <f t="shared" si="351"/>
        <v>0</v>
      </c>
      <c r="AG504" s="72">
        <f t="shared" si="351"/>
        <v>0</v>
      </c>
      <c r="AH504" s="72">
        <f t="shared" si="351"/>
        <v>0</v>
      </c>
      <c r="AI504" s="72">
        <f t="shared" si="351"/>
        <v>0</v>
      </c>
      <c r="AJ504" s="72">
        <f t="shared" si="351"/>
        <v>0</v>
      </c>
      <c r="AK504" s="72">
        <f t="shared" si="351"/>
        <v>0</v>
      </c>
      <c r="AL504" s="72">
        <f t="shared" si="351"/>
        <v>0</v>
      </c>
      <c r="AM504" s="72">
        <f t="shared" si="351"/>
        <v>0</v>
      </c>
      <c r="AN504" s="72">
        <f t="shared" si="351"/>
        <v>0</v>
      </c>
      <c r="AO504" s="72">
        <f t="shared" si="351"/>
        <v>0</v>
      </c>
      <c r="AP504" s="72">
        <f t="shared" si="351"/>
        <v>0</v>
      </c>
      <c r="AQ504" s="72">
        <f t="shared" si="351"/>
        <v>0</v>
      </c>
      <c r="AR504" s="72">
        <f t="shared" si="316"/>
        <v>0</v>
      </c>
      <c r="AS504" s="72">
        <f t="shared" si="314"/>
        <v>0</v>
      </c>
      <c r="AT504" s="72">
        <f t="shared" si="314"/>
        <v>0</v>
      </c>
    </row>
    <row r="505" spans="4:46" ht="15" hidden="1" outlineLevel="1" thickBot="1" x14ac:dyDescent="0.4">
      <c r="D505" s="58">
        <v>27</v>
      </c>
      <c r="E505" s="58" t="str">
        <v>BCKH_Business_Serv_Mainlink_Fibre_Testing</v>
      </c>
      <c r="G505" s="72">
        <f t="shared" si="307"/>
        <v>0</v>
      </c>
      <c r="H505" s="72">
        <f t="shared" si="341"/>
        <v>0</v>
      </c>
      <c r="I505" s="72">
        <f t="shared" ref="I505:Y505" si="352">I35*I351</f>
        <v>0</v>
      </c>
      <c r="J505" s="72">
        <f t="shared" si="352"/>
        <v>0</v>
      </c>
      <c r="K505" s="72">
        <f t="shared" si="352"/>
        <v>0</v>
      </c>
      <c r="L505" s="72">
        <f t="shared" si="352"/>
        <v>0</v>
      </c>
      <c r="M505" s="72">
        <f t="shared" si="352"/>
        <v>0</v>
      </c>
      <c r="N505" s="72">
        <f t="shared" si="352"/>
        <v>0</v>
      </c>
      <c r="O505" s="72">
        <f t="shared" si="352"/>
        <v>0</v>
      </c>
      <c r="P505" s="72">
        <f t="shared" si="352"/>
        <v>0</v>
      </c>
      <c r="Q505" s="72">
        <f t="shared" si="352"/>
        <v>0</v>
      </c>
      <c r="R505" s="72">
        <f t="shared" si="352"/>
        <v>0</v>
      </c>
      <c r="S505" s="72">
        <f t="shared" si="352"/>
        <v>0</v>
      </c>
      <c r="T505" s="72">
        <f t="shared" si="352"/>
        <v>0</v>
      </c>
      <c r="U505" s="72">
        <f t="shared" si="352"/>
        <v>0</v>
      </c>
      <c r="V505" s="72">
        <f t="shared" si="352"/>
        <v>0</v>
      </c>
      <c r="W505" s="72">
        <f t="shared" si="352"/>
        <v>0</v>
      </c>
      <c r="X505" s="72">
        <f t="shared" si="352"/>
        <v>0</v>
      </c>
      <c r="Y505" s="72">
        <f t="shared" si="352"/>
        <v>0</v>
      </c>
      <c r="Z505" s="72">
        <f t="shared" si="326"/>
        <v>0</v>
      </c>
      <c r="AA505" s="72">
        <f t="shared" ref="AA505:AB524" si="353">AA35*AA351</f>
        <v>0</v>
      </c>
      <c r="AB505" s="72">
        <f t="shared" si="353"/>
        <v>0</v>
      </c>
      <c r="AC505" s="72">
        <f t="shared" ref="AC505" si="354">AC35*AC351</f>
        <v>0</v>
      </c>
      <c r="AD505" s="72">
        <f t="shared" ref="AD505:AQ505" si="355">AD35*AD351</f>
        <v>0</v>
      </c>
      <c r="AE505" s="72">
        <f t="shared" si="355"/>
        <v>0</v>
      </c>
      <c r="AF505" s="72">
        <f t="shared" si="355"/>
        <v>0</v>
      </c>
      <c r="AG505" s="72">
        <f t="shared" si="355"/>
        <v>0</v>
      </c>
      <c r="AH505" s="72">
        <f t="shared" si="355"/>
        <v>0</v>
      </c>
      <c r="AI505" s="72">
        <f t="shared" si="355"/>
        <v>0</v>
      </c>
      <c r="AJ505" s="72">
        <f t="shared" si="355"/>
        <v>0</v>
      </c>
      <c r="AK505" s="72">
        <f t="shared" si="355"/>
        <v>0</v>
      </c>
      <c r="AL505" s="72">
        <f t="shared" si="355"/>
        <v>0</v>
      </c>
      <c r="AM505" s="72">
        <f t="shared" si="355"/>
        <v>0</v>
      </c>
      <c r="AN505" s="72">
        <f t="shared" si="355"/>
        <v>0</v>
      </c>
      <c r="AO505" s="72">
        <f t="shared" si="355"/>
        <v>0</v>
      </c>
      <c r="AP505" s="72">
        <f t="shared" si="355"/>
        <v>0</v>
      </c>
      <c r="AQ505" s="72">
        <f t="shared" si="355"/>
        <v>0</v>
      </c>
      <c r="AR505" s="72">
        <f t="shared" si="316"/>
        <v>0</v>
      </c>
      <c r="AS505" s="72">
        <f t="shared" ref="AS505:AT524" si="356">AS35*AS351</f>
        <v>0</v>
      </c>
      <c r="AT505" s="72">
        <f t="shared" si="356"/>
        <v>0</v>
      </c>
    </row>
    <row r="506" spans="4:46" ht="15" hidden="1" outlineLevel="1" thickBot="1" x14ac:dyDescent="0.4">
      <c r="D506" s="58">
        <v>28</v>
      </c>
      <c r="E506" s="58" t="str">
        <v>Unused</v>
      </c>
      <c r="G506" s="72">
        <f t="shared" si="307"/>
        <v>0</v>
      </c>
      <c r="H506" s="72">
        <f t="shared" si="341"/>
        <v>0</v>
      </c>
      <c r="I506" s="72">
        <f t="shared" ref="I506:Y506" si="357">I36*I352</f>
        <v>0</v>
      </c>
      <c r="J506" s="72">
        <f t="shared" si="357"/>
        <v>0</v>
      </c>
      <c r="K506" s="72">
        <f t="shared" si="357"/>
        <v>0</v>
      </c>
      <c r="L506" s="72">
        <f t="shared" si="357"/>
        <v>0</v>
      </c>
      <c r="M506" s="72">
        <f t="shared" si="357"/>
        <v>0</v>
      </c>
      <c r="N506" s="72">
        <f t="shared" si="357"/>
        <v>0</v>
      </c>
      <c r="O506" s="72">
        <f t="shared" si="357"/>
        <v>0</v>
      </c>
      <c r="P506" s="72">
        <f t="shared" si="357"/>
        <v>0</v>
      </c>
      <c r="Q506" s="72">
        <f t="shared" si="357"/>
        <v>0</v>
      </c>
      <c r="R506" s="72">
        <f t="shared" si="357"/>
        <v>0</v>
      </c>
      <c r="S506" s="72">
        <f t="shared" si="357"/>
        <v>0</v>
      </c>
      <c r="T506" s="72">
        <f t="shared" si="357"/>
        <v>0</v>
      </c>
      <c r="U506" s="72">
        <f t="shared" si="357"/>
        <v>0</v>
      </c>
      <c r="V506" s="72">
        <f t="shared" si="357"/>
        <v>0</v>
      </c>
      <c r="W506" s="72">
        <f t="shared" si="357"/>
        <v>0</v>
      </c>
      <c r="X506" s="72">
        <f t="shared" si="357"/>
        <v>0</v>
      </c>
      <c r="Y506" s="72">
        <f t="shared" si="357"/>
        <v>0</v>
      </c>
      <c r="Z506" s="72">
        <f t="shared" si="326"/>
        <v>0</v>
      </c>
      <c r="AA506" s="72">
        <f t="shared" si="353"/>
        <v>0</v>
      </c>
      <c r="AB506" s="72">
        <f t="shared" si="353"/>
        <v>0</v>
      </c>
      <c r="AC506" s="72">
        <f t="shared" ref="AC506:AC537" si="358">AC36*AC352</f>
        <v>0</v>
      </c>
      <c r="AD506" s="72">
        <f t="shared" ref="AD506:AQ506" si="359">AD36*AD352</f>
        <v>0</v>
      </c>
      <c r="AE506" s="72">
        <f t="shared" si="359"/>
        <v>0</v>
      </c>
      <c r="AF506" s="72">
        <f t="shared" si="359"/>
        <v>0</v>
      </c>
      <c r="AG506" s="72">
        <f t="shared" si="359"/>
        <v>0</v>
      </c>
      <c r="AH506" s="72">
        <f t="shared" si="359"/>
        <v>0</v>
      </c>
      <c r="AI506" s="72">
        <f t="shared" si="359"/>
        <v>0</v>
      </c>
      <c r="AJ506" s="72">
        <f t="shared" si="359"/>
        <v>0</v>
      </c>
      <c r="AK506" s="72">
        <f t="shared" si="359"/>
        <v>0</v>
      </c>
      <c r="AL506" s="72">
        <f t="shared" si="359"/>
        <v>0</v>
      </c>
      <c r="AM506" s="72">
        <f t="shared" si="359"/>
        <v>0</v>
      </c>
      <c r="AN506" s="72">
        <f t="shared" si="359"/>
        <v>0</v>
      </c>
      <c r="AO506" s="72">
        <f t="shared" si="359"/>
        <v>0</v>
      </c>
      <c r="AP506" s="72">
        <f t="shared" si="359"/>
        <v>0</v>
      </c>
      <c r="AQ506" s="72">
        <f t="shared" si="359"/>
        <v>0</v>
      </c>
      <c r="AR506" s="72">
        <f t="shared" si="316"/>
        <v>0</v>
      </c>
      <c r="AS506" s="72">
        <f t="shared" si="356"/>
        <v>0</v>
      </c>
      <c r="AT506" s="72">
        <f t="shared" si="356"/>
        <v>0</v>
      </c>
    </row>
    <row r="507" spans="4:46" ht="15" hidden="1" outlineLevel="1" thickBot="1" x14ac:dyDescent="0.4">
      <c r="D507" s="58">
        <v>29</v>
      </c>
      <c r="E507" s="58" t="str">
        <v>Unused</v>
      </c>
      <c r="G507" s="72">
        <f t="shared" si="307"/>
        <v>0</v>
      </c>
      <c r="H507" s="72">
        <f t="shared" si="341"/>
        <v>0</v>
      </c>
      <c r="I507" s="72">
        <f t="shared" ref="I507:Y507" si="360">I37*I353</f>
        <v>0</v>
      </c>
      <c r="J507" s="72">
        <f t="shared" si="360"/>
        <v>0</v>
      </c>
      <c r="K507" s="72">
        <f t="shared" si="360"/>
        <v>0</v>
      </c>
      <c r="L507" s="72">
        <f t="shared" si="360"/>
        <v>0</v>
      </c>
      <c r="M507" s="72">
        <f t="shared" si="360"/>
        <v>0</v>
      </c>
      <c r="N507" s="72">
        <f t="shared" si="360"/>
        <v>0</v>
      </c>
      <c r="O507" s="72">
        <f t="shared" si="360"/>
        <v>0</v>
      </c>
      <c r="P507" s="72">
        <f t="shared" si="360"/>
        <v>0</v>
      </c>
      <c r="Q507" s="72">
        <f t="shared" si="360"/>
        <v>0</v>
      </c>
      <c r="R507" s="72">
        <f t="shared" si="360"/>
        <v>0</v>
      </c>
      <c r="S507" s="72">
        <f t="shared" si="360"/>
        <v>0</v>
      </c>
      <c r="T507" s="72">
        <f t="shared" si="360"/>
        <v>0</v>
      </c>
      <c r="U507" s="72">
        <f t="shared" si="360"/>
        <v>0</v>
      </c>
      <c r="V507" s="72">
        <f t="shared" si="360"/>
        <v>0</v>
      </c>
      <c r="W507" s="72">
        <f t="shared" si="360"/>
        <v>0</v>
      </c>
      <c r="X507" s="72">
        <f t="shared" si="360"/>
        <v>0</v>
      </c>
      <c r="Y507" s="72">
        <f t="shared" si="360"/>
        <v>0</v>
      </c>
      <c r="Z507" s="72">
        <f t="shared" si="326"/>
        <v>0</v>
      </c>
      <c r="AA507" s="72">
        <f t="shared" si="353"/>
        <v>0</v>
      </c>
      <c r="AB507" s="72">
        <f t="shared" si="353"/>
        <v>0</v>
      </c>
      <c r="AC507" s="72">
        <f t="shared" si="358"/>
        <v>0</v>
      </c>
      <c r="AD507" s="72">
        <f t="shared" ref="AD507:AQ507" si="361">AD37*AD353</f>
        <v>0</v>
      </c>
      <c r="AE507" s="72">
        <f t="shared" si="361"/>
        <v>0</v>
      </c>
      <c r="AF507" s="72">
        <f t="shared" si="361"/>
        <v>0</v>
      </c>
      <c r="AG507" s="72">
        <f t="shared" si="361"/>
        <v>0</v>
      </c>
      <c r="AH507" s="72">
        <f t="shared" si="361"/>
        <v>0</v>
      </c>
      <c r="AI507" s="72">
        <f t="shared" si="361"/>
        <v>0</v>
      </c>
      <c r="AJ507" s="72">
        <f t="shared" si="361"/>
        <v>0</v>
      </c>
      <c r="AK507" s="72">
        <f t="shared" si="361"/>
        <v>0</v>
      </c>
      <c r="AL507" s="72">
        <f t="shared" si="361"/>
        <v>0</v>
      </c>
      <c r="AM507" s="72">
        <f t="shared" si="361"/>
        <v>0</v>
      </c>
      <c r="AN507" s="72">
        <f t="shared" si="361"/>
        <v>0</v>
      </c>
      <c r="AO507" s="72">
        <f t="shared" si="361"/>
        <v>0</v>
      </c>
      <c r="AP507" s="72">
        <f t="shared" si="361"/>
        <v>0</v>
      </c>
      <c r="AQ507" s="72">
        <f t="shared" si="361"/>
        <v>0</v>
      </c>
      <c r="AR507" s="72">
        <f t="shared" si="316"/>
        <v>0</v>
      </c>
      <c r="AS507" s="72">
        <f t="shared" si="356"/>
        <v>0</v>
      </c>
      <c r="AT507" s="72">
        <f t="shared" si="356"/>
        <v>0</v>
      </c>
    </row>
    <row r="508" spans="4:46" ht="15" hidden="1" outlineLevel="1" thickBot="1" x14ac:dyDescent="0.4">
      <c r="D508" s="58">
        <v>30</v>
      </c>
      <c r="E508" s="58" t="str">
        <v>SEG1_FTTP_UG_Fibre</v>
      </c>
      <c r="G508" s="72">
        <f t="shared" si="307"/>
        <v>925169.05664920865</v>
      </c>
      <c r="H508" s="72">
        <f t="shared" si="341"/>
        <v>3219469.3754740832</v>
      </c>
      <c r="I508" s="72">
        <f t="shared" ref="I508:Y508" si="362">I38*I354</f>
        <v>7519512</v>
      </c>
      <c r="J508" s="72">
        <f t="shared" si="362"/>
        <v>15188698.559999999</v>
      </c>
      <c r="K508" s="72">
        <f t="shared" si="362"/>
        <v>27848528.333471995</v>
      </c>
      <c r="L508" s="72">
        <f t="shared" si="362"/>
        <v>39051952.619527675</v>
      </c>
      <c r="M508" s="72">
        <f t="shared" si="362"/>
        <v>51543702.768404305</v>
      </c>
      <c r="N508" s="72">
        <f t="shared" si="362"/>
        <v>63294774.975434422</v>
      </c>
      <c r="O508" s="72">
        <f t="shared" si="362"/>
        <v>75890834.65528433</v>
      </c>
      <c r="P508" s="72">
        <f t="shared" si="362"/>
        <v>88457836.85013853</v>
      </c>
      <c r="Q508" s="72">
        <f t="shared" si="362"/>
        <v>99855412.008621112</v>
      </c>
      <c r="R508" s="72">
        <f t="shared" si="362"/>
        <v>97858303.768448681</v>
      </c>
      <c r="S508" s="72">
        <f t="shared" si="362"/>
        <v>95901137.693079725</v>
      </c>
      <c r="T508" s="72">
        <f t="shared" si="362"/>
        <v>93983114.939218119</v>
      </c>
      <c r="U508" s="72">
        <f t="shared" si="362"/>
        <v>92103452.640433758</v>
      </c>
      <c r="V508" s="72">
        <f t="shared" si="362"/>
        <v>90261383.587625057</v>
      </c>
      <c r="W508" s="72">
        <f t="shared" si="362"/>
        <v>88456155.915872559</v>
      </c>
      <c r="X508" s="72">
        <f t="shared" si="362"/>
        <v>86687032.797555104</v>
      </c>
      <c r="Y508" s="72">
        <f t="shared" si="362"/>
        <v>84953292.141604006</v>
      </c>
      <c r="Z508" s="72">
        <f t="shared" si="326"/>
        <v>83254226.298771933</v>
      </c>
      <c r="AA508" s="72">
        <f t="shared" si="353"/>
        <v>81589141.772796497</v>
      </c>
      <c r="AB508" s="72">
        <f t="shared" si="353"/>
        <v>79957358.937340558</v>
      </c>
      <c r="AC508" s="72">
        <f t="shared" si="358"/>
        <v>78358211.758593753</v>
      </c>
      <c r="AD508" s="72">
        <f t="shared" ref="AD508:AQ508" si="363">AD38*AD354</f>
        <v>76791047.523421869</v>
      </c>
      <c r="AE508" s="72">
        <f t="shared" si="363"/>
        <v>75255226.572953433</v>
      </c>
      <c r="AF508" s="72">
        <f t="shared" si="363"/>
        <v>73750122.041494355</v>
      </c>
      <c r="AG508" s="72">
        <f t="shared" si="363"/>
        <v>72275119.600664467</v>
      </c>
      <c r="AH508" s="72">
        <f t="shared" si="363"/>
        <v>70829617.208651155</v>
      </c>
      <c r="AI508" s="72">
        <f t="shared" si="363"/>
        <v>69413024.864478141</v>
      </c>
      <c r="AJ508" s="72">
        <f t="shared" si="363"/>
        <v>68024764.367188588</v>
      </c>
      <c r="AK508" s="72">
        <f t="shared" si="363"/>
        <v>66664269.07984481</v>
      </c>
      <c r="AL508" s="72">
        <f t="shared" si="363"/>
        <v>65330983.698247924</v>
      </c>
      <c r="AM508" s="72">
        <f t="shared" si="363"/>
        <v>64024364.02428297</v>
      </c>
      <c r="AN508" s="72">
        <f t="shared" si="363"/>
        <v>62743876.743797295</v>
      </c>
      <c r="AO508" s="72">
        <f t="shared" si="363"/>
        <v>61488999.208921351</v>
      </c>
      <c r="AP508" s="72">
        <f t="shared" si="363"/>
        <v>60259219.224742934</v>
      </c>
      <c r="AQ508" s="72">
        <f t="shared" si="363"/>
        <v>59054034.840248078</v>
      </c>
      <c r="AR508" s="72">
        <f t="shared" si="316"/>
        <v>57872954.143443108</v>
      </c>
      <c r="AS508" s="72">
        <f t="shared" si="356"/>
        <v>56715495.060574241</v>
      </c>
      <c r="AT508" s="72">
        <f t="shared" si="356"/>
        <v>55581185.159362748</v>
      </c>
    </row>
    <row r="509" spans="4:46" ht="15" hidden="1" outlineLevel="1" thickBot="1" x14ac:dyDescent="0.4">
      <c r="D509" s="58">
        <v>31</v>
      </c>
      <c r="E509" s="58" t="str">
        <v>SEG1_FTTP_OH_Fibre</v>
      </c>
      <c r="G509" s="72">
        <f t="shared" si="307"/>
        <v>0</v>
      </c>
      <c r="H509" s="72">
        <f t="shared" si="341"/>
        <v>0</v>
      </c>
      <c r="I509" s="72">
        <f t="shared" ref="I509:Y509" si="364">I39*I355</f>
        <v>0</v>
      </c>
      <c r="J509" s="72">
        <f t="shared" si="364"/>
        <v>5158.2299999999996</v>
      </c>
      <c r="K509" s="72">
        <f t="shared" si="364"/>
        <v>63666.356599999992</v>
      </c>
      <c r="L509" s="72">
        <f t="shared" si="364"/>
        <v>112556.44538599999</v>
      </c>
      <c r="M509" s="72">
        <f t="shared" si="364"/>
        <v>240971.21831243997</v>
      </c>
      <c r="N509" s="72">
        <f t="shared" si="364"/>
        <v>406979.71768983756</v>
      </c>
      <c r="O509" s="72">
        <f t="shared" si="364"/>
        <v>589011.65835694829</v>
      </c>
      <c r="P509" s="72">
        <f t="shared" si="364"/>
        <v>846965.62446798082</v>
      </c>
      <c r="Q509" s="72">
        <f t="shared" si="364"/>
        <v>1063377.8476274663</v>
      </c>
      <c r="R509" s="72">
        <f t="shared" si="364"/>
        <v>1042110.2906749171</v>
      </c>
      <c r="S509" s="72">
        <f t="shared" si="364"/>
        <v>1021268.0848614187</v>
      </c>
      <c r="T509" s="72">
        <f t="shared" si="364"/>
        <v>1000842.7231641902</v>
      </c>
      <c r="U509" s="72">
        <f t="shared" si="364"/>
        <v>980825.8687009064</v>
      </c>
      <c r="V509" s="72">
        <f t="shared" si="364"/>
        <v>961209.35132688819</v>
      </c>
      <c r="W509" s="72">
        <f t="shared" si="364"/>
        <v>941985.16430035036</v>
      </c>
      <c r="X509" s="72">
        <f t="shared" si="364"/>
        <v>923145.46101434343</v>
      </c>
      <c r="Y509" s="72">
        <f t="shared" si="364"/>
        <v>904682.55179405666</v>
      </c>
      <c r="Z509" s="72">
        <f t="shared" si="326"/>
        <v>886588.90075817553</v>
      </c>
      <c r="AA509" s="72">
        <f t="shared" si="353"/>
        <v>868857.12274301203</v>
      </c>
      <c r="AB509" s="72">
        <f t="shared" si="353"/>
        <v>851479.98028815165</v>
      </c>
      <c r="AC509" s="72">
        <f t="shared" si="358"/>
        <v>834450.38068238867</v>
      </c>
      <c r="AD509" s="72">
        <f t="shared" ref="AD509:AQ509" si="365">AD39*AD355</f>
        <v>817761.37306874071</v>
      </c>
      <c r="AE509" s="72">
        <f t="shared" si="365"/>
        <v>801406.14560736599</v>
      </c>
      <c r="AF509" s="72">
        <f t="shared" si="365"/>
        <v>785378.02269521856</v>
      </c>
      <c r="AG509" s="72">
        <f t="shared" si="365"/>
        <v>769670.46224131435</v>
      </c>
      <c r="AH509" s="72">
        <f t="shared" si="365"/>
        <v>754277.05299648782</v>
      </c>
      <c r="AI509" s="72">
        <f t="shared" si="365"/>
        <v>739191.51193655806</v>
      </c>
      <c r="AJ509" s="72">
        <f t="shared" si="365"/>
        <v>724407.68169782695</v>
      </c>
      <c r="AK509" s="72">
        <f t="shared" si="365"/>
        <v>709919.5280638705</v>
      </c>
      <c r="AL509" s="72">
        <f t="shared" si="365"/>
        <v>695721.1375025931</v>
      </c>
      <c r="AM509" s="72">
        <f t="shared" si="365"/>
        <v>681806.71475254116</v>
      </c>
      <c r="AN509" s="72">
        <f t="shared" si="365"/>
        <v>668170.58045749029</v>
      </c>
      <c r="AO509" s="72">
        <f t="shared" si="365"/>
        <v>654807.16884834063</v>
      </c>
      <c r="AP509" s="72">
        <f t="shared" si="365"/>
        <v>641711.02547137381</v>
      </c>
      <c r="AQ509" s="72">
        <f t="shared" si="365"/>
        <v>628876.80496194633</v>
      </c>
      <c r="AR509" s="72">
        <f t="shared" si="316"/>
        <v>616299.26886270742</v>
      </c>
      <c r="AS509" s="72">
        <f t="shared" si="356"/>
        <v>603973.28348545323</v>
      </c>
      <c r="AT509" s="72">
        <f t="shared" si="356"/>
        <v>591893.81781574409</v>
      </c>
    </row>
    <row r="510" spans="4:46" ht="15" hidden="1" outlineLevel="1" thickBot="1" x14ac:dyDescent="0.4">
      <c r="D510" s="58">
        <v>32</v>
      </c>
      <c r="E510" s="58" t="str">
        <v>SEG1_FTTP_Fibre_Testing</v>
      </c>
      <c r="G510" s="72">
        <f t="shared" si="307"/>
        <v>1500857.8666977393</v>
      </c>
      <c r="H510" s="72">
        <f t="shared" si="341"/>
        <v>5020831.6115178997</v>
      </c>
      <c r="I510" s="72">
        <f t="shared" ref="I510:Y510" si="366">I40*I356</f>
        <v>11245885.559999999</v>
      </c>
      <c r="J510" s="72">
        <f t="shared" si="366"/>
        <v>21467723.354999997</v>
      </c>
      <c r="K510" s="72">
        <f t="shared" si="366"/>
        <v>34132896.837233998</v>
      </c>
      <c r="L510" s="72">
        <f t="shared" si="366"/>
        <v>46305340.046993434</v>
      </c>
      <c r="M510" s="72">
        <f t="shared" si="366"/>
        <v>58161826.510731876</v>
      </c>
      <c r="N510" s="72">
        <f t="shared" si="366"/>
        <v>69696643.539680243</v>
      </c>
      <c r="O510" s="72">
        <f t="shared" si="366"/>
        <v>80811446.764976412</v>
      </c>
      <c r="P510" s="72">
        <f t="shared" si="366"/>
        <v>91572412.970285371</v>
      </c>
      <c r="Q510" s="72">
        <f t="shared" si="366"/>
        <v>99577187.043003112</v>
      </c>
      <c r="R510" s="72">
        <f t="shared" si="366"/>
        <v>98083529.237358078</v>
      </c>
      <c r="S510" s="72">
        <f t="shared" si="366"/>
        <v>96612276.298797697</v>
      </c>
      <c r="T510" s="72">
        <f t="shared" si="366"/>
        <v>95163092.15431574</v>
      </c>
      <c r="U510" s="72">
        <f t="shared" si="366"/>
        <v>93735645.772000983</v>
      </c>
      <c r="V510" s="72">
        <f t="shared" si="366"/>
        <v>92329611.085420981</v>
      </c>
      <c r="W510" s="72">
        <f t="shared" si="366"/>
        <v>90944666.919139653</v>
      </c>
      <c r="X510" s="72">
        <f t="shared" si="366"/>
        <v>89580496.915352553</v>
      </c>
      <c r="Y510" s="72">
        <f t="shared" si="366"/>
        <v>88236789.461622268</v>
      </c>
      <c r="Z510" s="72">
        <f t="shared" si="326"/>
        <v>86913237.619697928</v>
      </c>
      <c r="AA510" s="72">
        <f t="shared" si="353"/>
        <v>85609539.055402443</v>
      </c>
      <c r="AB510" s="72">
        <f t="shared" si="353"/>
        <v>84325395.969571412</v>
      </c>
      <c r="AC510" s="72">
        <f t="shared" si="358"/>
        <v>83060515.030027837</v>
      </c>
      <c r="AD510" s="72">
        <f t="shared" ref="AD510:AQ510" si="367">AD40*AD356</f>
        <v>81814607.304577425</v>
      </c>
      <c r="AE510" s="72">
        <f t="shared" si="367"/>
        <v>80587388.195008755</v>
      </c>
      <c r="AF510" s="72">
        <f t="shared" si="367"/>
        <v>79378577.372083634</v>
      </c>
      <c r="AG510" s="72">
        <f t="shared" si="367"/>
        <v>78187898.711502388</v>
      </c>
      <c r="AH510" s="72">
        <f t="shared" si="367"/>
        <v>77015080.23082982</v>
      </c>
      <c r="AI510" s="72">
        <f t="shared" si="367"/>
        <v>75859854.027367383</v>
      </c>
      <c r="AJ510" s="72">
        <f t="shared" si="367"/>
        <v>74721956.216956884</v>
      </c>
      <c r="AK510" s="72">
        <f t="shared" si="367"/>
        <v>73601126.873702526</v>
      </c>
      <c r="AL510" s="72">
        <f t="shared" si="367"/>
        <v>72497109.970596969</v>
      </c>
      <c r="AM510" s="72">
        <f t="shared" si="367"/>
        <v>71409653.321038008</v>
      </c>
      <c r="AN510" s="72">
        <f t="shared" si="367"/>
        <v>70338508.521222457</v>
      </c>
      <c r="AO510" s="72">
        <f t="shared" si="367"/>
        <v>69283430.893404111</v>
      </c>
      <c r="AP510" s="72">
        <f t="shared" si="367"/>
        <v>68244179.430003047</v>
      </c>
      <c r="AQ510" s="72">
        <f t="shared" si="367"/>
        <v>67220516.738553002</v>
      </c>
      <c r="AR510" s="72">
        <f t="shared" si="316"/>
        <v>66212208.98747471</v>
      </c>
      <c r="AS510" s="72">
        <f t="shared" si="356"/>
        <v>65219025.852662578</v>
      </c>
      <c r="AT510" s="72">
        <f t="shared" si="356"/>
        <v>64240740.464872651</v>
      </c>
    </row>
    <row r="511" spans="4:46" ht="15" hidden="1" outlineLevel="1" thickBot="1" x14ac:dyDescent="0.4">
      <c r="D511" s="58">
        <v>33</v>
      </c>
      <c r="E511" s="58" t="str">
        <v>SEG1_Business_Serv_UG_Fibre</v>
      </c>
      <c r="G511" s="72">
        <f t="shared" si="307"/>
        <v>0</v>
      </c>
      <c r="H511" s="72">
        <f t="shared" si="341"/>
        <v>0</v>
      </c>
      <c r="I511" s="72">
        <f t="shared" ref="I511:Y511" si="368">I41*I357</f>
        <v>0</v>
      </c>
      <c r="J511" s="72">
        <f t="shared" si="368"/>
        <v>0</v>
      </c>
      <c r="K511" s="72">
        <f t="shared" si="368"/>
        <v>0</v>
      </c>
      <c r="L511" s="72">
        <f t="shared" si="368"/>
        <v>0</v>
      </c>
      <c r="M511" s="72">
        <f t="shared" si="368"/>
        <v>0</v>
      </c>
      <c r="N511" s="72">
        <f t="shared" si="368"/>
        <v>0</v>
      </c>
      <c r="O511" s="72">
        <f t="shared" si="368"/>
        <v>0</v>
      </c>
      <c r="P511" s="72">
        <f t="shared" si="368"/>
        <v>0</v>
      </c>
      <c r="Q511" s="72">
        <f t="shared" si="368"/>
        <v>0</v>
      </c>
      <c r="R511" s="72">
        <f t="shared" si="368"/>
        <v>0</v>
      </c>
      <c r="S511" s="72">
        <f t="shared" si="368"/>
        <v>0</v>
      </c>
      <c r="T511" s="72">
        <f t="shared" si="368"/>
        <v>0</v>
      </c>
      <c r="U511" s="72">
        <f t="shared" si="368"/>
        <v>0</v>
      </c>
      <c r="V511" s="72">
        <f t="shared" si="368"/>
        <v>0</v>
      </c>
      <c r="W511" s="72">
        <f t="shared" si="368"/>
        <v>0</v>
      </c>
      <c r="X511" s="72">
        <f t="shared" si="368"/>
        <v>0</v>
      </c>
      <c r="Y511" s="72">
        <f t="shared" si="368"/>
        <v>0</v>
      </c>
      <c r="Z511" s="72">
        <f t="shared" si="326"/>
        <v>0</v>
      </c>
      <c r="AA511" s="72">
        <f t="shared" si="353"/>
        <v>0</v>
      </c>
      <c r="AB511" s="72">
        <f t="shared" si="353"/>
        <v>0</v>
      </c>
      <c r="AC511" s="72">
        <f t="shared" si="358"/>
        <v>0</v>
      </c>
      <c r="AD511" s="72">
        <f t="shared" ref="AD511:AQ511" si="369">AD41*AD357</f>
        <v>0</v>
      </c>
      <c r="AE511" s="72">
        <f t="shared" si="369"/>
        <v>0</v>
      </c>
      <c r="AF511" s="72">
        <f t="shared" si="369"/>
        <v>0</v>
      </c>
      <c r="AG511" s="72">
        <f t="shared" si="369"/>
        <v>0</v>
      </c>
      <c r="AH511" s="72">
        <f t="shared" si="369"/>
        <v>0</v>
      </c>
      <c r="AI511" s="72">
        <f t="shared" si="369"/>
        <v>0</v>
      </c>
      <c r="AJ511" s="72">
        <f t="shared" si="369"/>
        <v>0</v>
      </c>
      <c r="AK511" s="72">
        <f t="shared" si="369"/>
        <v>0</v>
      </c>
      <c r="AL511" s="72">
        <f t="shared" si="369"/>
        <v>0</v>
      </c>
      <c r="AM511" s="72">
        <f t="shared" si="369"/>
        <v>0</v>
      </c>
      <c r="AN511" s="72">
        <f t="shared" si="369"/>
        <v>0</v>
      </c>
      <c r="AO511" s="72">
        <f t="shared" si="369"/>
        <v>0</v>
      </c>
      <c r="AP511" s="72">
        <f t="shared" si="369"/>
        <v>0</v>
      </c>
      <c r="AQ511" s="72">
        <f t="shared" si="369"/>
        <v>0</v>
      </c>
      <c r="AR511" s="72">
        <f t="shared" si="316"/>
        <v>0</v>
      </c>
      <c r="AS511" s="72">
        <f t="shared" si="356"/>
        <v>0</v>
      </c>
      <c r="AT511" s="72">
        <f t="shared" si="356"/>
        <v>0</v>
      </c>
    </row>
    <row r="512" spans="4:46" ht="15" hidden="1" outlineLevel="1" thickBot="1" x14ac:dyDescent="0.4">
      <c r="D512" s="58">
        <v>34</v>
      </c>
      <c r="E512" s="58" t="str">
        <v>SEG1_Business_Serv_OH_Fibre</v>
      </c>
      <c r="G512" s="72">
        <f t="shared" si="307"/>
        <v>0</v>
      </c>
      <c r="H512" s="72">
        <f t="shared" si="341"/>
        <v>0</v>
      </c>
      <c r="I512" s="72">
        <f t="shared" ref="I512:J531" si="370">I42*I358</f>
        <v>0</v>
      </c>
      <c r="J512" s="72">
        <f t="shared" si="370"/>
        <v>0</v>
      </c>
      <c r="K512" s="72">
        <f t="shared" ref="K512" si="371">K42*K358</f>
        <v>0</v>
      </c>
      <c r="L512" s="72">
        <f t="shared" ref="L512:Y512" si="372">L42*L358</f>
        <v>0</v>
      </c>
      <c r="M512" s="72">
        <f t="shared" si="372"/>
        <v>0</v>
      </c>
      <c r="N512" s="72">
        <f t="shared" si="372"/>
        <v>0</v>
      </c>
      <c r="O512" s="72">
        <f t="shared" si="372"/>
        <v>0</v>
      </c>
      <c r="P512" s="72">
        <f t="shared" si="372"/>
        <v>0</v>
      </c>
      <c r="Q512" s="72">
        <f t="shared" si="372"/>
        <v>0</v>
      </c>
      <c r="R512" s="72">
        <f t="shared" si="372"/>
        <v>0</v>
      </c>
      <c r="S512" s="72">
        <f t="shared" si="372"/>
        <v>0</v>
      </c>
      <c r="T512" s="72">
        <f t="shared" si="372"/>
        <v>0</v>
      </c>
      <c r="U512" s="72">
        <f t="shared" si="372"/>
        <v>0</v>
      </c>
      <c r="V512" s="72">
        <f t="shared" si="372"/>
        <v>0</v>
      </c>
      <c r="W512" s="72">
        <f t="shared" si="372"/>
        <v>0</v>
      </c>
      <c r="X512" s="72">
        <f t="shared" si="372"/>
        <v>0</v>
      </c>
      <c r="Y512" s="72">
        <f t="shared" si="372"/>
        <v>0</v>
      </c>
      <c r="Z512" s="72">
        <f t="shared" si="326"/>
        <v>0</v>
      </c>
      <c r="AA512" s="72">
        <f t="shared" si="353"/>
        <v>0</v>
      </c>
      <c r="AB512" s="72">
        <f t="shared" si="353"/>
        <v>0</v>
      </c>
      <c r="AC512" s="72">
        <f t="shared" si="358"/>
        <v>0</v>
      </c>
      <c r="AD512" s="72">
        <f t="shared" ref="AD512:AQ512" si="373">AD42*AD358</f>
        <v>0</v>
      </c>
      <c r="AE512" s="72">
        <f t="shared" si="373"/>
        <v>0</v>
      </c>
      <c r="AF512" s="72">
        <f t="shared" si="373"/>
        <v>0</v>
      </c>
      <c r="AG512" s="72">
        <f t="shared" si="373"/>
        <v>0</v>
      </c>
      <c r="AH512" s="72">
        <f t="shared" si="373"/>
        <v>0</v>
      </c>
      <c r="AI512" s="72">
        <f t="shared" si="373"/>
        <v>0</v>
      </c>
      <c r="AJ512" s="72">
        <f t="shared" si="373"/>
        <v>0</v>
      </c>
      <c r="AK512" s="72">
        <f t="shared" si="373"/>
        <v>0</v>
      </c>
      <c r="AL512" s="72">
        <f t="shared" si="373"/>
        <v>0</v>
      </c>
      <c r="AM512" s="72">
        <f t="shared" si="373"/>
        <v>0</v>
      </c>
      <c r="AN512" s="72">
        <f t="shared" si="373"/>
        <v>0</v>
      </c>
      <c r="AO512" s="72">
        <f t="shared" si="373"/>
        <v>0</v>
      </c>
      <c r="AP512" s="72">
        <f t="shared" si="373"/>
        <v>0</v>
      </c>
      <c r="AQ512" s="72">
        <f t="shared" si="373"/>
        <v>0</v>
      </c>
      <c r="AR512" s="72">
        <f t="shared" si="316"/>
        <v>0</v>
      </c>
      <c r="AS512" s="72">
        <f t="shared" si="356"/>
        <v>0</v>
      </c>
      <c r="AT512" s="72">
        <f t="shared" si="356"/>
        <v>0</v>
      </c>
    </row>
    <row r="513" spans="4:46" ht="15" hidden="1" outlineLevel="1" thickBot="1" x14ac:dyDescent="0.4">
      <c r="D513" s="58">
        <v>35</v>
      </c>
      <c r="E513" s="58" t="str">
        <v>SEG1_Business_Serv_Fibre_Testing</v>
      </c>
      <c r="G513" s="72">
        <f t="shared" ref="G513:G543" si="374">G43*G359</f>
        <v>0</v>
      </c>
      <c r="H513" s="72">
        <f t="shared" si="341"/>
        <v>0</v>
      </c>
      <c r="I513" s="72">
        <f t="shared" si="370"/>
        <v>0</v>
      </c>
      <c r="J513" s="72">
        <f t="shared" si="370"/>
        <v>0</v>
      </c>
      <c r="K513" s="72">
        <f t="shared" ref="K513:K544" si="375">K43*K359</f>
        <v>0</v>
      </c>
      <c r="L513" s="72">
        <f t="shared" ref="L513:Y513" si="376">L43*L359</f>
        <v>0</v>
      </c>
      <c r="M513" s="72">
        <f t="shared" si="376"/>
        <v>0</v>
      </c>
      <c r="N513" s="72">
        <f t="shared" si="376"/>
        <v>0</v>
      </c>
      <c r="O513" s="72">
        <f t="shared" si="376"/>
        <v>0</v>
      </c>
      <c r="P513" s="72">
        <f t="shared" si="376"/>
        <v>0</v>
      </c>
      <c r="Q513" s="72">
        <f t="shared" si="376"/>
        <v>0</v>
      </c>
      <c r="R513" s="72">
        <f t="shared" si="376"/>
        <v>0</v>
      </c>
      <c r="S513" s="72">
        <f t="shared" si="376"/>
        <v>0</v>
      </c>
      <c r="T513" s="72">
        <f t="shared" si="376"/>
        <v>0</v>
      </c>
      <c r="U513" s="72">
        <f t="shared" si="376"/>
        <v>0</v>
      </c>
      <c r="V513" s="72">
        <f t="shared" si="376"/>
        <v>0</v>
      </c>
      <c r="W513" s="72">
        <f t="shared" si="376"/>
        <v>0</v>
      </c>
      <c r="X513" s="72">
        <f t="shared" si="376"/>
        <v>0</v>
      </c>
      <c r="Y513" s="72">
        <f t="shared" si="376"/>
        <v>0</v>
      </c>
      <c r="Z513" s="72">
        <f t="shared" si="326"/>
        <v>0</v>
      </c>
      <c r="AA513" s="72">
        <f t="shared" si="353"/>
        <v>0</v>
      </c>
      <c r="AB513" s="72">
        <f t="shared" si="353"/>
        <v>0</v>
      </c>
      <c r="AC513" s="72">
        <f t="shared" si="358"/>
        <v>0</v>
      </c>
      <c r="AD513" s="72">
        <f t="shared" ref="AD513:AQ513" si="377">AD43*AD359</f>
        <v>0</v>
      </c>
      <c r="AE513" s="72">
        <f t="shared" si="377"/>
        <v>0</v>
      </c>
      <c r="AF513" s="72">
        <f t="shared" si="377"/>
        <v>0</v>
      </c>
      <c r="AG513" s="72">
        <f t="shared" si="377"/>
        <v>0</v>
      </c>
      <c r="AH513" s="72">
        <f t="shared" si="377"/>
        <v>0</v>
      </c>
      <c r="AI513" s="72">
        <f t="shared" si="377"/>
        <v>0</v>
      </c>
      <c r="AJ513" s="72">
        <f t="shared" si="377"/>
        <v>0</v>
      </c>
      <c r="AK513" s="72">
        <f t="shared" si="377"/>
        <v>0</v>
      </c>
      <c r="AL513" s="72">
        <f t="shared" si="377"/>
        <v>0</v>
      </c>
      <c r="AM513" s="72">
        <f t="shared" si="377"/>
        <v>0</v>
      </c>
      <c r="AN513" s="72">
        <f t="shared" si="377"/>
        <v>0</v>
      </c>
      <c r="AO513" s="72">
        <f t="shared" si="377"/>
        <v>0</v>
      </c>
      <c r="AP513" s="72">
        <f t="shared" si="377"/>
        <v>0</v>
      </c>
      <c r="AQ513" s="72">
        <f t="shared" si="377"/>
        <v>0</v>
      </c>
      <c r="AR513" s="72">
        <f t="shared" si="316"/>
        <v>0</v>
      </c>
      <c r="AS513" s="72">
        <f t="shared" si="356"/>
        <v>0</v>
      </c>
      <c r="AT513" s="72">
        <f t="shared" si="356"/>
        <v>0</v>
      </c>
    </row>
    <row r="514" spans="4:46" ht="15" hidden="1" outlineLevel="1" thickBot="1" x14ac:dyDescent="0.4">
      <c r="D514" s="58">
        <v>36</v>
      </c>
      <c r="E514" s="58" t="str">
        <v>Unused</v>
      </c>
      <c r="G514" s="72">
        <f t="shared" si="374"/>
        <v>0</v>
      </c>
      <c r="H514" s="72">
        <f t="shared" si="341"/>
        <v>0</v>
      </c>
      <c r="I514" s="72">
        <f t="shared" si="370"/>
        <v>0</v>
      </c>
      <c r="J514" s="72">
        <f t="shared" si="370"/>
        <v>0</v>
      </c>
      <c r="K514" s="72">
        <f t="shared" si="375"/>
        <v>0</v>
      </c>
      <c r="L514" s="72">
        <f t="shared" ref="L514:Y514" si="378">L44*L360</f>
        <v>0</v>
      </c>
      <c r="M514" s="72">
        <f t="shared" si="378"/>
        <v>0</v>
      </c>
      <c r="N514" s="72">
        <f t="shared" si="378"/>
        <v>0</v>
      </c>
      <c r="O514" s="72">
        <f t="shared" si="378"/>
        <v>0</v>
      </c>
      <c r="P514" s="72">
        <f t="shared" si="378"/>
        <v>0</v>
      </c>
      <c r="Q514" s="72">
        <f t="shared" si="378"/>
        <v>0</v>
      </c>
      <c r="R514" s="72">
        <f t="shared" si="378"/>
        <v>0</v>
      </c>
      <c r="S514" s="72">
        <f t="shared" si="378"/>
        <v>0</v>
      </c>
      <c r="T514" s="72">
        <f t="shared" si="378"/>
        <v>0</v>
      </c>
      <c r="U514" s="72">
        <f t="shared" si="378"/>
        <v>0</v>
      </c>
      <c r="V514" s="72">
        <f t="shared" si="378"/>
        <v>0</v>
      </c>
      <c r="W514" s="72">
        <f t="shared" si="378"/>
        <v>0</v>
      </c>
      <c r="X514" s="72">
        <f t="shared" si="378"/>
        <v>0</v>
      </c>
      <c r="Y514" s="72">
        <f t="shared" si="378"/>
        <v>0</v>
      </c>
      <c r="Z514" s="72">
        <f t="shared" si="326"/>
        <v>0</v>
      </c>
      <c r="AA514" s="72">
        <f t="shared" si="353"/>
        <v>0</v>
      </c>
      <c r="AB514" s="72">
        <f t="shared" si="353"/>
        <v>0</v>
      </c>
      <c r="AC514" s="72">
        <f t="shared" si="358"/>
        <v>0</v>
      </c>
      <c r="AD514" s="72">
        <f t="shared" ref="AD514:AQ514" si="379">AD44*AD360</f>
        <v>0</v>
      </c>
      <c r="AE514" s="72">
        <f t="shared" si="379"/>
        <v>0</v>
      </c>
      <c r="AF514" s="72">
        <f t="shared" si="379"/>
        <v>0</v>
      </c>
      <c r="AG514" s="72">
        <f t="shared" si="379"/>
        <v>0</v>
      </c>
      <c r="AH514" s="72">
        <f t="shared" si="379"/>
        <v>0</v>
      </c>
      <c r="AI514" s="72">
        <f t="shared" si="379"/>
        <v>0</v>
      </c>
      <c r="AJ514" s="72">
        <f t="shared" si="379"/>
        <v>0</v>
      </c>
      <c r="AK514" s="72">
        <f t="shared" si="379"/>
        <v>0</v>
      </c>
      <c r="AL514" s="72">
        <f t="shared" si="379"/>
        <v>0</v>
      </c>
      <c r="AM514" s="72">
        <f t="shared" si="379"/>
        <v>0</v>
      </c>
      <c r="AN514" s="72">
        <f t="shared" si="379"/>
        <v>0</v>
      </c>
      <c r="AO514" s="72">
        <f t="shared" si="379"/>
        <v>0</v>
      </c>
      <c r="AP514" s="72">
        <f t="shared" si="379"/>
        <v>0</v>
      </c>
      <c r="AQ514" s="72">
        <f t="shared" si="379"/>
        <v>0</v>
      </c>
      <c r="AR514" s="72">
        <f t="shared" si="316"/>
        <v>0</v>
      </c>
      <c r="AS514" s="72">
        <f t="shared" si="356"/>
        <v>0</v>
      </c>
      <c r="AT514" s="72">
        <f t="shared" si="356"/>
        <v>0</v>
      </c>
    </row>
    <row r="515" spans="4:46" ht="15" hidden="1" outlineLevel="1" thickBot="1" x14ac:dyDescent="0.4">
      <c r="D515" s="58">
        <v>37</v>
      </c>
      <c r="E515" s="58" t="str">
        <v>SEG1_FootwayBox_Aggreg_Node</v>
      </c>
      <c r="G515" s="72">
        <f t="shared" si="374"/>
        <v>54076.243300891299</v>
      </c>
      <c r="H515" s="72">
        <f t="shared" si="341"/>
        <v>175904.29057729902</v>
      </c>
      <c r="I515" s="72">
        <f t="shared" si="370"/>
        <v>294996</v>
      </c>
      <c r="J515" s="72">
        <f t="shared" si="370"/>
        <v>496652.9964</v>
      </c>
      <c r="K515" s="72">
        <f t="shared" si="375"/>
        <v>763601.72445137997</v>
      </c>
      <c r="L515" s="72">
        <f t="shared" ref="L515:Y515" si="380">L45*L361</f>
        <v>1065026.3932017167</v>
      </c>
      <c r="M515" s="72">
        <f t="shared" si="380"/>
        <v>1370735.5164069557</v>
      </c>
      <c r="N515" s="72">
        <f t="shared" si="380"/>
        <v>1643782.6970536951</v>
      </c>
      <c r="O515" s="72">
        <f t="shared" si="380"/>
        <v>1943314.1806431618</v>
      </c>
      <c r="P515" s="72">
        <f t="shared" si="380"/>
        <v>2195943.9241376137</v>
      </c>
      <c r="Q515" s="72">
        <f t="shared" si="380"/>
        <v>2387856.6559914039</v>
      </c>
      <c r="R515" s="72">
        <f t="shared" si="380"/>
        <v>2375559.1942130481</v>
      </c>
      <c r="S515" s="72">
        <f t="shared" si="380"/>
        <v>2363325.0643628505</v>
      </c>
      <c r="T515" s="72">
        <f t="shared" si="380"/>
        <v>2351153.9402813823</v>
      </c>
      <c r="U515" s="72">
        <f t="shared" si="380"/>
        <v>2339045.4974889336</v>
      </c>
      <c r="V515" s="72">
        <f t="shared" si="380"/>
        <v>2326999.4131768653</v>
      </c>
      <c r="W515" s="72">
        <f t="shared" si="380"/>
        <v>2315015.3661990045</v>
      </c>
      <c r="X515" s="72">
        <f t="shared" si="380"/>
        <v>2303093.0370630799</v>
      </c>
      <c r="Y515" s="72">
        <f t="shared" si="380"/>
        <v>2291232.1079222043</v>
      </c>
      <c r="Z515" s="72">
        <f t="shared" si="326"/>
        <v>2279432.2625664053</v>
      </c>
      <c r="AA515" s="72">
        <f t="shared" si="353"/>
        <v>2267693.1864141882</v>
      </c>
      <c r="AB515" s="72">
        <f t="shared" si="353"/>
        <v>2256014.5665041553</v>
      </c>
      <c r="AC515" s="72">
        <f t="shared" si="358"/>
        <v>2244396.0914866589</v>
      </c>
      <c r="AD515" s="72">
        <f t="shared" ref="AD515:AQ515" si="381">AD45*AD361</f>
        <v>2232837.4516155026</v>
      </c>
      <c r="AE515" s="72">
        <f t="shared" si="381"/>
        <v>2221338.3387396825</v>
      </c>
      <c r="AF515" s="72">
        <f t="shared" si="381"/>
        <v>2209898.4462951734</v>
      </c>
      <c r="AG515" s="72">
        <f t="shared" si="381"/>
        <v>2198517.4692967529</v>
      </c>
      <c r="AH515" s="72">
        <f t="shared" si="381"/>
        <v>2187195.1043298752</v>
      </c>
      <c r="AI515" s="72">
        <f t="shared" si="381"/>
        <v>2175931.0495425765</v>
      </c>
      <c r="AJ515" s="72">
        <f t="shared" si="381"/>
        <v>2164725.0046374318</v>
      </c>
      <c r="AK515" s="72">
        <f t="shared" si="381"/>
        <v>2153576.6708635492</v>
      </c>
      <c r="AL515" s="72">
        <f t="shared" si="381"/>
        <v>2142485.7510086019</v>
      </c>
      <c r="AM515" s="72">
        <f t="shared" si="381"/>
        <v>2131451.9493909078</v>
      </c>
      <c r="AN515" s="72">
        <f t="shared" si="381"/>
        <v>2120474.9718515445</v>
      </c>
      <c r="AO515" s="72">
        <f t="shared" si="381"/>
        <v>2109554.5257465085</v>
      </c>
      <c r="AP515" s="72">
        <f t="shared" si="381"/>
        <v>2098690.3199389139</v>
      </c>
      <c r="AQ515" s="72">
        <f t="shared" si="381"/>
        <v>2087882.0647912284</v>
      </c>
      <c r="AR515" s="72">
        <f t="shared" si="316"/>
        <v>2077129.4721575533</v>
      </c>
      <c r="AS515" s="72">
        <f t="shared" si="356"/>
        <v>2066432.2553759422</v>
      </c>
      <c r="AT515" s="72">
        <f t="shared" si="356"/>
        <v>2055790.1292607558</v>
      </c>
    </row>
    <row r="516" spans="4:46" ht="15" hidden="1" outlineLevel="1" thickBot="1" x14ac:dyDescent="0.4">
      <c r="D516" s="58">
        <v>38</v>
      </c>
      <c r="E516" s="58" t="str">
        <v>SEG1_Aggregation_Node</v>
      </c>
      <c r="G516" s="72">
        <f t="shared" si="374"/>
        <v>30501.302923192037</v>
      </c>
      <c r="H516" s="72">
        <f t="shared" si="341"/>
        <v>97736.499909698396</v>
      </c>
      <c r="I516" s="72">
        <f t="shared" si="370"/>
        <v>161460</v>
      </c>
      <c r="J516" s="72">
        <f t="shared" si="370"/>
        <v>267775.2</v>
      </c>
      <c r="K516" s="72">
        <f t="shared" si="375"/>
        <v>405557.712</v>
      </c>
      <c r="L516" s="72">
        <f t="shared" ref="L516:Y516" si="382">L46*L362</f>
        <v>557204.48783999996</v>
      </c>
      <c r="M516" s="72">
        <f t="shared" si="382"/>
        <v>706441.77374400001</v>
      </c>
      <c r="N516" s="72">
        <f t="shared" si="382"/>
        <v>834517.75802169589</v>
      </c>
      <c r="O516" s="72">
        <f t="shared" si="382"/>
        <v>971857.67604589427</v>
      </c>
      <c r="P516" s="72">
        <f t="shared" si="382"/>
        <v>1081805.9520000673</v>
      </c>
      <c r="Q516" s="72">
        <f t="shared" si="382"/>
        <v>1158790.2825377465</v>
      </c>
      <c r="R516" s="72">
        <f t="shared" si="382"/>
        <v>1135614.4768869919</v>
      </c>
      <c r="S516" s="72">
        <f t="shared" si="382"/>
        <v>1112902.1873492519</v>
      </c>
      <c r="T516" s="72">
        <f t="shared" si="382"/>
        <v>1090644.1436022669</v>
      </c>
      <c r="U516" s="72">
        <f t="shared" si="382"/>
        <v>1068831.2607302214</v>
      </c>
      <c r="V516" s="72">
        <f t="shared" si="382"/>
        <v>1047454.6355156169</v>
      </c>
      <c r="W516" s="72">
        <f t="shared" si="382"/>
        <v>1026505.5428053046</v>
      </c>
      <c r="X516" s="72">
        <f t="shared" si="382"/>
        <v>1005975.4319491984</v>
      </c>
      <c r="Y516" s="72">
        <f t="shared" si="382"/>
        <v>985855.92331021465</v>
      </c>
      <c r="Z516" s="72">
        <f t="shared" si="326"/>
        <v>966138.80484401027</v>
      </c>
      <c r="AA516" s="72">
        <f t="shared" si="353"/>
        <v>946816.02874713019</v>
      </c>
      <c r="AB516" s="72">
        <f t="shared" si="353"/>
        <v>927879.70817218733</v>
      </c>
      <c r="AC516" s="72">
        <f t="shared" si="358"/>
        <v>909322.11400874355</v>
      </c>
      <c r="AD516" s="72">
        <f t="shared" ref="AD516:AQ516" si="383">AD46*AD362</f>
        <v>891135.67172856862</v>
      </c>
      <c r="AE516" s="72">
        <f t="shared" si="383"/>
        <v>873312.95829399745</v>
      </c>
      <c r="AF516" s="72">
        <f t="shared" si="383"/>
        <v>855846.69912811718</v>
      </c>
      <c r="AG516" s="72">
        <f t="shared" si="383"/>
        <v>838729.76514555502</v>
      </c>
      <c r="AH516" s="72">
        <f t="shared" si="383"/>
        <v>821955.16984264378</v>
      </c>
      <c r="AI516" s="72">
        <f t="shared" si="383"/>
        <v>805516.06644579093</v>
      </c>
      <c r="AJ516" s="72">
        <f t="shared" si="383"/>
        <v>789405.74511687516</v>
      </c>
      <c r="AK516" s="72">
        <f t="shared" si="383"/>
        <v>773617.63021453773</v>
      </c>
      <c r="AL516" s="72">
        <f t="shared" si="383"/>
        <v>758145.27761024702</v>
      </c>
      <c r="AM516" s="72">
        <f t="shared" si="383"/>
        <v>742982.37205804198</v>
      </c>
      <c r="AN516" s="72">
        <f t="shared" si="383"/>
        <v>728122.72461688111</v>
      </c>
      <c r="AO516" s="72">
        <f t="shared" si="383"/>
        <v>713560.27012454346</v>
      </c>
      <c r="AP516" s="72">
        <f t="shared" si="383"/>
        <v>699289.06472205266</v>
      </c>
      <c r="AQ516" s="72">
        <f t="shared" si="383"/>
        <v>685303.28342761158</v>
      </c>
      <c r="AR516" s="72">
        <f t="shared" si="316"/>
        <v>671597.21775905928</v>
      </c>
      <c r="AS516" s="72">
        <f t="shared" si="356"/>
        <v>658165.27340387821</v>
      </c>
      <c r="AT516" s="72">
        <f t="shared" si="356"/>
        <v>645001.96793580055</v>
      </c>
    </row>
    <row r="517" spans="4:46" ht="15" hidden="1" outlineLevel="1" thickBot="1" x14ac:dyDescent="0.4">
      <c r="D517" s="58">
        <v>39</v>
      </c>
      <c r="E517" s="58" t="str">
        <v>SEG1_FootwayBox_UG_Track_Joint</v>
      </c>
      <c r="G517" s="72">
        <f t="shared" si="374"/>
        <v>5407.6243300891301</v>
      </c>
      <c r="H517" s="72">
        <f t="shared" si="341"/>
        <v>19120.031584489025</v>
      </c>
      <c r="I517" s="72">
        <f t="shared" si="370"/>
        <v>43871.199999999997</v>
      </c>
      <c r="J517" s="72">
        <f t="shared" si="370"/>
        <v>93310.562959999996</v>
      </c>
      <c r="K517" s="72">
        <f t="shared" si="375"/>
        <v>167692.92772265599</v>
      </c>
      <c r="L517" s="72">
        <f t="shared" ref="L517:Y517" si="384">L47*L363</f>
        <v>244285.77410500916</v>
      </c>
      <c r="M517" s="72">
        <f t="shared" si="384"/>
        <v>328976.52393766935</v>
      </c>
      <c r="N517" s="72">
        <f t="shared" si="384"/>
        <v>423845.31426272407</v>
      </c>
      <c r="O517" s="72">
        <f t="shared" si="384"/>
        <v>514794.92634396208</v>
      </c>
      <c r="P517" s="72">
        <f t="shared" si="384"/>
        <v>616469.30760673876</v>
      </c>
      <c r="Q517" s="72">
        <f t="shared" si="384"/>
        <v>700389.56627103488</v>
      </c>
      <c r="R517" s="72">
        <f t="shared" si="384"/>
        <v>696782.56000473897</v>
      </c>
      <c r="S517" s="72">
        <f t="shared" si="384"/>
        <v>693194.12982071459</v>
      </c>
      <c r="T517" s="72">
        <f t="shared" si="384"/>
        <v>689624.18005213805</v>
      </c>
      <c r="U517" s="72">
        <f t="shared" si="384"/>
        <v>686072.61552486953</v>
      </c>
      <c r="V517" s="72">
        <f t="shared" si="384"/>
        <v>682539.34155491635</v>
      </c>
      <c r="W517" s="72">
        <f t="shared" si="384"/>
        <v>679024.26394590852</v>
      </c>
      <c r="X517" s="72">
        <f t="shared" si="384"/>
        <v>675527.2889865872</v>
      </c>
      <c r="Y517" s="72">
        <f t="shared" si="384"/>
        <v>672048.32344830618</v>
      </c>
      <c r="Z517" s="72">
        <f t="shared" si="326"/>
        <v>668587.27458254748</v>
      </c>
      <c r="AA517" s="72">
        <f t="shared" si="353"/>
        <v>665144.0501184474</v>
      </c>
      <c r="AB517" s="72">
        <f t="shared" si="353"/>
        <v>661718.55826033733</v>
      </c>
      <c r="AC517" s="72">
        <f t="shared" si="358"/>
        <v>658310.70768529666</v>
      </c>
      <c r="AD517" s="72">
        <f t="shared" ref="AD517:AQ517" si="385">AD47*AD363</f>
        <v>654920.4075407174</v>
      </c>
      <c r="AE517" s="72">
        <f t="shared" si="385"/>
        <v>651547.56744188257</v>
      </c>
      <c r="AF517" s="72">
        <f t="shared" si="385"/>
        <v>648192.09746955696</v>
      </c>
      <c r="AG517" s="72">
        <f t="shared" si="385"/>
        <v>644853.90816758864</v>
      </c>
      <c r="AH517" s="72">
        <f t="shared" si="385"/>
        <v>641532.91054052569</v>
      </c>
      <c r="AI517" s="72">
        <f t="shared" si="385"/>
        <v>638229.01605124201</v>
      </c>
      <c r="AJ517" s="72">
        <f t="shared" si="385"/>
        <v>634942.13661857799</v>
      </c>
      <c r="AK517" s="72">
        <f t="shared" si="385"/>
        <v>631672.18461499247</v>
      </c>
      <c r="AL517" s="72">
        <f t="shared" si="385"/>
        <v>628419.07286422513</v>
      </c>
      <c r="AM517" s="72">
        <f t="shared" si="385"/>
        <v>625182.7146389744</v>
      </c>
      <c r="AN517" s="72">
        <f t="shared" si="385"/>
        <v>621963.02365858364</v>
      </c>
      <c r="AO517" s="72">
        <f t="shared" si="385"/>
        <v>618759.91408674186</v>
      </c>
      <c r="AP517" s="72">
        <f t="shared" si="385"/>
        <v>615573.30052919511</v>
      </c>
      <c r="AQ517" s="72">
        <f t="shared" si="385"/>
        <v>612403.09803146974</v>
      </c>
      <c r="AR517" s="72">
        <f t="shared" si="316"/>
        <v>609249.22207660764</v>
      </c>
      <c r="AS517" s="72">
        <f t="shared" si="356"/>
        <v>606111.58858291316</v>
      </c>
      <c r="AT517" s="72">
        <f t="shared" si="356"/>
        <v>602990.11390171107</v>
      </c>
    </row>
    <row r="518" spans="4:46" ht="15" hidden="1" outlineLevel="1" thickBot="1" x14ac:dyDescent="0.4">
      <c r="D518" s="58">
        <v>40</v>
      </c>
      <c r="E518" s="58" t="str">
        <v>SEG1_UG_Track_Joint</v>
      </c>
      <c r="G518" s="72">
        <f t="shared" si="374"/>
        <v>20414.442477876113</v>
      </c>
      <c r="H518" s="72">
        <f t="shared" si="341"/>
        <v>74688.053097345139</v>
      </c>
      <c r="I518" s="72">
        <f t="shared" si="370"/>
        <v>171072</v>
      </c>
      <c r="J518" s="72">
        <f t="shared" si="370"/>
        <v>368280</v>
      </c>
      <c r="K518" s="72">
        <f t="shared" si="375"/>
        <v>663497.99999999988</v>
      </c>
      <c r="L518" s="72">
        <f t="shared" ref="L518:Y518" si="386">L48*L364</f>
        <v>974160</v>
      </c>
      <c r="M518" s="72">
        <f t="shared" si="386"/>
        <v>1316897.9999999998</v>
      </c>
      <c r="N518" s="72">
        <f t="shared" si="386"/>
        <v>1705968</v>
      </c>
      <c r="O518" s="72">
        <f t="shared" si="386"/>
        <v>2082564</v>
      </c>
      <c r="P518" s="72">
        <f t="shared" si="386"/>
        <v>2509650</v>
      </c>
      <c r="Q518" s="72">
        <f t="shared" si="386"/>
        <v>2864862.0000000005</v>
      </c>
      <c r="R518" s="72">
        <f t="shared" si="386"/>
        <v>2864862</v>
      </c>
      <c r="S518" s="72">
        <f t="shared" si="386"/>
        <v>2864862</v>
      </c>
      <c r="T518" s="72">
        <f t="shared" si="386"/>
        <v>2864862</v>
      </c>
      <c r="U518" s="72">
        <f t="shared" si="386"/>
        <v>2864862</v>
      </c>
      <c r="V518" s="72">
        <f t="shared" si="386"/>
        <v>2864862</v>
      </c>
      <c r="W518" s="72">
        <f t="shared" si="386"/>
        <v>2864862</v>
      </c>
      <c r="X518" s="72">
        <f t="shared" si="386"/>
        <v>2864861.9999999995</v>
      </c>
      <c r="Y518" s="72">
        <f t="shared" si="386"/>
        <v>2864862</v>
      </c>
      <c r="Z518" s="72">
        <f t="shared" si="326"/>
        <v>2864862</v>
      </c>
      <c r="AA518" s="72">
        <f t="shared" si="353"/>
        <v>2864862</v>
      </c>
      <c r="AB518" s="72">
        <f t="shared" si="353"/>
        <v>2864862</v>
      </c>
      <c r="AC518" s="72">
        <f t="shared" si="358"/>
        <v>2864862</v>
      </c>
      <c r="AD518" s="72">
        <f t="shared" ref="AD518:AE537" si="387">AD48*AD364</f>
        <v>2864862</v>
      </c>
      <c r="AE518" s="72">
        <f t="shared" si="387"/>
        <v>2864862.0000000005</v>
      </c>
      <c r="AF518" s="72">
        <f t="shared" ref="AF518" si="388">AF48*AF364</f>
        <v>2864862</v>
      </c>
      <c r="AG518" s="72">
        <f t="shared" ref="AG518:AQ518" si="389">AG48*AG364</f>
        <v>2864862</v>
      </c>
      <c r="AH518" s="72">
        <f t="shared" si="389"/>
        <v>2864862</v>
      </c>
      <c r="AI518" s="72">
        <f t="shared" si="389"/>
        <v>2864862</v>
      </c>
      <c r="AJ518" s="72">
        <f t="shared" si="389"/>
        <v>2864862</v>
      </c>
      <c r="AK518" s="72">
        <f t="shared" si="389"/>
        <v>2864862</v>
      </c>
      <c r="AL518" s="72">
        <f t="shared" si="389"/>
        <v>2864862</v>
      </c>
      <c r="AM518" s="72">
        <f t="shared" si="389"/>
        <v>2864862</v>
      </c>
      <c r="AN518" s="72">
        <f t="shared" si="389"/>
        <v>2864862</v>
      </c>
      <c r="AO518" s="72">
        <f t="shared" si="389"/>
        <v>2864862</v>
      </c>
      <c r="AP518" s="72">
        <f t="shared" si="389"/>
        <v>2864862</v>
      </c>
      <c r="AQ518" s="72">
        <f t="shared" si="389"/>
        <v>2864862</v>
      </c>
      <c r="AR518" s="72">
        <f t="shared" ref="AR518:AR549" si="390">AR48*AR364</f>
        <v>2864862.0000000005</v>
      </c>
      <c r="AS518" s="72">
        <f t="shared" si="356"/>
        <v>2864862</v>
      </c>
      <c r="AT518" s="72">
        <f t="shared" si="356"/>
        <v>2864862</v>
      </c>
    </row>
    <row r="519" spans="4:46" ht="15" hidden="1" outlineLevel="1" thickBot="1" x14ac:dyDescent="0.4">
      <c r="D519" s="58">
        <v>41</v>
      </c>
      <c r="E519" s="58" t="str">
        <v>SEG1_OH_Track_Joint</v>
      </c>
      <c r="G519" s="72">
        <f t="shared" si="374"/>
        <v>0</v>
      </c>
      <c r="H519" s="72">
        <f t="shared" si="341"/>
        <v>0</v>
      </c>
      <c r="I519" s="72">
        <f t="shared" si="370"/>
        <v>0</v>
      </c>
      <c r="J519" s="72">
        <f t="shared" si="370"/>
        <v>594</v>
      </c>
      <c r="K519" s="72">
        <f t="shared" si="375"/>
        <v>1187.9999999999998</v>
      </c>
      <c r="L519" s="72">
        <f t="shared" ref="L519:Y519" si="391">L49*L365</f>
        <v>1782</v>
      </c>
      <c r="M519" s="72">
        <f t="shared" si="391"/>
        <v>3563.9999999999991</v>
      </c>
      <c r="N519" s="72">
        <f t="shared" si="391"/>
        <v>7128</v>
      </c>
      <c r="O519" s="72">
        <f t="shared" si="391"/>
        <v>10098</v>
      </c>
      <c r="P519" s="72">
        <f t="shared" si="391"/>
        <v>15444</v>
      </c>
      <c r="Q519" s="72">
        <f t="shared" si="391"/>
        <v>19602.000000000004</v>
      </c>
      <c r="R519" s="72">
        <f t="shared" si="391"/>
        <v>19602</v>
      </c>
      <c r="S519" s="72">
        <f t="shared" si="391"/>
        <v>19602</v>
      </c>
      <c r="T519" s="72">
        <f t="shared" si="391"/>
        <v>19602</v>
      </c>
      <c r="U519" s="72">
        <f t="shared" si="391"/>
        <v>19602</v>
      </c>
      <c r="V519" s="72">
        <f t="shared" si="391"/>
        <v>19602</v>
      </c>
      <c r="W519" s="72">
        <f t="shared" si="391"/>
        <v>19602</v>
      </c>
      <c r="X519" s="72">
        <f t="shared" si="391"/>
        <v>19601.999999999996</v>
      </c>
      <c r="Y519" s="72">
        <f t="shared" si="391"/>
        <v>19602</v>
      </c>
      <c r="Z519" s="72">
        <f t="shared" si="326"/>
        <v>19602</v>
      </c>
      <c r="AA519" s="72">
        <f t="shared" si="353"/>
        <v>19602</v>
      </c>
      <c r="AB519" s="72">
        <f t="shared" si="353"/>
        <v>19602</v>
      </c>
      <c r="AC519" s="72">
        <f t="shared" si="358"/>
        <v>19602</v>
      </c>
      <c r="AD519" s="72">
        <f t="shared" si="387"/>
        <v>19602</v>
      </c>
      <c r="AE519" s="72">
        <f t="shared" si="387"/>
        <v>19602.000000000004</v>
      </c>
      <c r="AF519" s="72">
        <f t="shared" ref="AF519:AF550" si="392">AF49*AF365</f>
        <v>19602</v>
      </c>
      <c r="AG519" s="72">
        <f t="shared" ref="AG519:AQ519" si="393">AG49*AG365</f>
        <v>19602</v>
      </c>
      <c r="AH519" s="72">
        <f t="shared" si="393"/>
        <v>19602</v>
      </c>
      <c r="AI519" s="72">
        <f t="shared" si="393"/>
        <v>19602</v>
      </c>
      <c r="AJ519" s="72">
        <f t="shared" si="393"/>
        <v>19602</v>
      </c>
      <c r="AK519" s="72">
        <f t="shared" si="393"/>
        <v>19602</v>
      </c>
      <c r="AL519" s="72">
        <f t="shared" si="393"/>
        <v>19602</v>
      </c>
      <c r="AM519" s="72">
        <f t="shared" si="393"/>
        <v>19602</v>
      </c>
      <c r="AN519" s="72">
        <f t="shared" si="393"/>
        <v>19602</v>
      </c>
      <c r="AO519" s="72">
        <f t="shared" si="393"/>
        <v>19602</v>
      </c>
      <c r="AP519" s="72">
        <f t="shared" si="393"/>
        <v>19602</v>
      </c>
      <c r="AQ519" s="72">
        <f t="shared" si="393"/>
        <v>19602</v>
      </c>
      <c r="AR519" s="72">
        <f t="shared" si="390"/>
        <v>19602.000000000004</v>
      </c>
      <c r="AS519" s="72">
        <f t="shared" si="356"/>
        <v>19602</v>
      </c>
      <c r="AT519" s="72">
        <f t="shared" si="356"/>
        <v>19602</v>
      </c>
    </row>
    <row r="520" spans="4:46" ht="15" hidden="1" outlineLevel="1" thickBot="1" x14ac:dyDescent="0.4">
      <c r="D520" s="58">
        <v>42</v>
      </c>
      <c r="E520" s="58" t="str">
        <v>Unused</v>
      </c>
      <c r="G520" s="72">
        <f t="shared" si="374"/>
        <v>0</v>
      </c>
      <c r="H520" s="72">
        <f t="shared" si="341"/>
        <v>0</v>
      </c>
      <c r="I520" s="72">
        <f t="shared" si="370"/>
        <v>0</v>
      </c>
      <c r="J520" s="72">
        <f t="shared" si="370"/>
        <v>0</v>
      </c>
      <c r="K520" s="72">
        <f t="shared" si="375"/>
        <v>0</v>
      </c>
      <c r="L520" s="72">
        <f t="shared" ref="L520:Y520" si="394">L50*L366</f>
        <v>0</v>
      </c>
      <c r="M520" s="72">
        <f t="shared" si="394"/>
        <v>0</v>
      </c>
      <c r="N520" s="72">
        <f t="shared" si="394"/>
        <v>0</v>
      </c>
      <c r="O520" s="72">
        <f t="shared" si="394"/>
        <v>0</v>
      </c>
      <c r="P520" s="72">
        <f t="shared" si="394"/>
        <v>0</v>
      </c>
      <c r="Q520" s="72">
        <f t="shared" si="394"/>
        <v>0</v>
      </c>
      <c r="R520" s="72">
        <f t="shared" si="394"/>
        <v>0</v>
      </c>
      <c r="S520" s="72">
        <f t="shared" si="394"/>
        <v>0</v>
      </c>
      <c r="T520" s="72">
        <f t="shared" si="394"/>
        <v>0</v>
      </c>
      <c r="U520" s="72">
        <f t="shared" si="394"/>
        <v>0</v>
      </c>
      <c r="V520" s="72">
        <f t="shared" si="394"/>
        <v>0</v>
      </c>
      <c r="W520" s="72">
        <f t="shared" si="394"/>
        <v>0</v>
      </c>
      <c r="X520" s="72">
        <f t="shared" si="394"/>
        <v>0</v>
      </c>
      <c r="Y520" s="72">
        <f t="shared" si="394"/>
        <v>0</v>
      </c>
      <c r="Z520" s="72">
        <f t="shared" si="326"/>
        <v>0</v>
      </c>
      <c r="AA520" s="72">
        <f t="shared" si="353"/>
        <v>0</v>
      </c>
      <c r="AB520" s="72">
        <f t="shared" si="353"/>
        <v>0</v>
      </c>
      <c r="AC520" s="72">
        <f t="shared" si="358"/>
        <v>0</v>
      </c>
      <c r="AD520" s="72">
        <f t="shared" si="387"/>
        <v>0</v>
      </c>
      <c r="AE520" s="72">
        <f t="shared" si="387"/>
        <v>0</v>
      </c>
      <c r="AF520" s="72">
        <f t="shared" si="392"/>
        <v>0</v>
      </c>
      <c r="AG520" s="72">
        <f t="shared" ref="AG520:AQ520" si="395">AG50*AG366</f>
        <v>0</v>
      </c>
      <c r="AH520" s="72">
        <f t="shared" si="395"/>
        <v>0</v>
      </c>
      <c r="AI520" s="72">
        <f t="shared" si="395"/>
        <v>0</v>
      </c>
      <c r="AJ520" s="72">
        <f t="shared" si="395"/>
        <v>0</v>
      </c>
      <c r="AK520" s="72">
        <f t="shared" si="395"/>
        <v>0</v>
      </c>
      <c r="AL520" s="72">
        <f t="shared" si="395"/>
        <v>0</v>
      </c>
      <c r="AM520" s="72">
        <f t="shared" si="395"/>
        <v>0</v>
      </c>
      <c r="AN520" s="72">
        <f t="shared" si="395"/>
        <v>0</v>
      </c>
      <c r="AO520" s="72">
        <f t="shared" si="395"/>
        <v>0</v>
      </c>
      <c r="AP520" s="72">
        <f t="shared" si="395"/>
        <v>0</v>
      </c>
      <c r="AQ520" s="72">
        <f t="shared" si="395"/>
        <v>0</v>
      </c>
      <c r="AR520" s="72">
        <f t="shared" si="390"/>
        <v>0</v>
      </c>
      <c r="AS520" s="72">
        <f t="shared" si="356"/>
        <v>0</v>
      </c>
      <c r="AT520" s="72">
        <f t="shared" si="356"/>
        <v>0</v>
      </c>
    </row>
    <row r="521" spans="4:46" ht="15" hidden="1" outlineLevel="1" thickBot="1" x14ac:dyDescent="0.4">
      <c r="D521" s="58">
        <v>43</v>
      </c>
      <c r="E521" s="58" t="str">
        <v>SEG1_Existing_Duct</v>
      </c>
      <c r="G521" s="72">
        <f t="shared" si="374"/>
        <v>0</v>
      </c>
      <c r="H521" s="72">
        <f t="shared" si="341"/>
        <v>0</v>
      </c>
      <c r="I521" s="72">
        <f t="shared" si="370"/>
        <v>0</v>
      </c>
      <c r="J521" s="72">
        <f t="shared" si="370"/>
        <v>0</v>
      </c>
      <c r="K521" s="72">
        <f t="shared" si="375"/>
        <v>0</v>
      </c>
      <c r="L521" s="72">
        <f t="shared" ref="L521:Y521" si="396">L51*L367</f>
        <v>0</v>
      </c>
      <c r="M521" s="72">
        <f t="shared" si="396"/>
        <v>0</v>
      </c>
      <c r="N521" s="72">
        <f t="shared" si="396"/>
        <v>0</v>
      </c>
      <c r="O521" s="72">
        <f t="shared" si="396"/>
        <v>0</v>
      </c>
      <c r="P521" s="72">
        <f t="shared" si="396"/>
        <v>0</v>
      </c>
      <c r="Q521" s="72">
        <f t="shared" si="396"/>
        <v>0</v>
      </c>
      <c r="R521" s="72">
        <f t="shared" si="396"/>
        <v>0</v>
      </c>
      <c r="S521" s="72">
        <f t="shared" si="396"/>
        <v>0</v>
      </c>
      <c r="T521" s="72">
        <f t="shared" si="396"/>
        <v>0</v>
      </c>
      <c r="U521" s="72">
        <f t="shared" si="396"/>
        <v>0</v>
      </c>
      <c r="V521" s="72">
        <f t="shared" si="396"/>
        <v>0</v>
      </c>
      <c r="W521" s="72">
        <f t="shared" si="396"/>
        <v>0</v>
      </c>
      <c r="X521" s="72">
        <f t="shared" si="396"/>
        <v>0</v>
      </c>
      <c r="Y521" s="72">
        <f t="shared" si="396"/>
        <v>0</v>
      </c>
      <c r="Z521" s="72">
        <f t="shared" si="326"/>
        <v>0</v>
      </c>
      <c r="AA521" s="72">
        <f t="shared" si="353"/>
        <v>0</v>
      </c>
      <c r="AB521" s="72">
        <f t="shared" si="353"/>
        <v>0</v>
      </c>
      <c r="AC521" s="72">
        <f t="shared" si="358"/>
        <v>0</v>
      </c>
      <c r="AD521" s="72">
        <f t="shared" si="387"/>
        <v>0</v>
      </c>
      <c r="AE521" s="72">
        <f t="shared" si="387"/>
        <v>0</v>
      </c>
      <c r="AF521" s="72">
        <f t="shared" si="392"/>
        <v>0</v>
      </c>
      <c r="AG521" s="72">
        <f t="shared" ref="AG521:AQ521" si="397">AG51*AG367</f>
        <v>0</v>
      </c>
      <c r="AH521" s="72">
        <f t="shared" si="397"/>
        <v>0</v>
      </c>
      <c r="AI521" s="72">
        <f t="shared" si="397"/>
        <v>0</v>
      </c>
      <c r="AJ521" s="72">
        <f t="shared" si="397"/>
        <v>0</v>
      </c>
      <c r="AK521" s="72">
        <f t="shared" si="397"/>
        <v>0</v>
      </c>
      <c r="AL521" s="72">
        <f t="shared" si="397"/>
        <v>0</v>
      </c>
      <c r="AM521" s="72">
        <f t="shared" si="397"/>
        <v>0</v>
      </c>
      <c r="AN521" s="72">
        <f t="shared" si="397"/>
        <v>0</v>
      </c>
      <c r="AO521" s="72">
        <f t="shared" si="397"/>
        <v>0</v>
      </c>
      <c r="AP521" s="72">
        <f t="shared" si="397"/>
        <v>0</v>
      </c>
      <c r="AQ521" s="72">
        <f t="shared" si="397"/>
        <v>0</v>
      </c>
      <c r="AR521" s="72">
        <f t="shared" si="390"/>
        <v>0</v>
      </c>
      <c r="AS521" s="72">
        <f t="shared" si="356"/>
        <v>0</v>
      </c>
      <c r="AT521" s="72">
        <f t="shared" si="356"/>
        <v>0</v>
      </c>
    </row>
    <row r="522" spans="4:46" ht="15" hidden="1" outlineLevel="1" thickBot="1" x14ac:dyDescent="0.4">
      <c r="D522" s="58">
        <v>44</v>
      </c>
      <c r="E522" s="58" t="str">
        <v>SEG1_Sub-duct in Existing_Duct</v>
      </c>
      <c r="G522" s="72">
        <f t="shared" si="374"/>
        <v>27211.576005141553</v>
      </c>
      <c r="H522" s="72">
        <f t="shared" si="341"/>
        <v>102169.47032134805</v>
      </c>
      <c r="I522" s="72">
        <f t="shared" si="370"/>
        <v>240321.66399999999</v>
      </c>
      <c r="J522" s="72">
        <f t="shared" si="370"/>
        <v>537633.19927679992</v>
      </c>
      <c r="K522" s="72">
        <f t="shared" si="375"/>
        <v>1006933.0650858546</v>
      </c>
      <c r="L522" s="72">
        <f t="shared" ref="L522:Y522" si="398">L52*L368</f>
        <v>1507839.1333001356</v>
      </c>
      <c r="M522" s="72">
        <f t="shared" si="398"/>
        <v>2082540.0080731527</v>
      </c>
      <c r="N522" s="72">
        <f t="shared" si="398"/>
        <v>2797249.1811532495</v>
      </c>
      <c r="O522" s="72">
        <f t="shared" si="398"/>
        <v>3502973.3102867585</v>
      </c>
      <c r="P522" s="72">
        <f t="shared" si="398"/>
        <v>4352343.6256370358</v>
      </c>
      <c r="Q522" s="72">
        <f t="shared" si="398"/>
        <v>5070892.83538354</v>
      </c>
      <c r="R522" s="72">
        <f t="shared" si="398"/>
        <v>5094726.0317098442</v>
      </c>
      <c r="S522" s="72">
        <f t="shared" si="398"/>
        <v>5118671.24405888</v>
      </c>
      <c r="T522" s="72">
        <f t="shared" si="398"/>
        <v>5142728.9989059577</v>
      </c>
      <c r="U522" s="72">
        <f t="shared" si="398"/>
        <v>5166899.8252008148</v>
      </c>
      <c r="V522" s="72">
        <f t="shared" si="398"/>
        <v>5191184.2543792576</v>
      </c>
      <c r="W522" s="72">
        <f t="shared" si="398"/>
        <v>5215582.8203748418</v>
      </c>
      <c r="X522" s="72">
        <f t="shared" si="398"/>
        <v>5240096.0596306017</v>
      </c>
      <c r="Y522" s="72">
        <f t="shared" si="398"/>
        <v>5264724.5111108664</v>
      </c>
      <c r="Z522" s="72">
        <f t="shared" si="326"/>
        <v>5289468.7163130883</v>
      </c>
      <c r="AA522" s="72">
        <f t="shared" si="353"/>
        <v>5314329.2192797577</v>
      </c>
      <c r="AB522" s="72">
        <f t="shared" si="353"/>
        <v>5339306.5666103736</v>
      </c>
      <c r="AC522" s="72">
        <f t="shared" si="358"/>
        <v>5364401.3074734407</v>
      </c>
      <c r="AD522" s="72">
        <f t="shared" si="387"/>
        <v>5389613.9936185665</v>
      </c>
      <c r="AE522" s="72">
        <f t="shared" si="387"/>
        <v>5414945.1793885743</v>
      </c>
      <c r="AF522" s="72">
        <f t="shared" si="392"/>
        <v>5440395.4217317011</v>
      </c>
      <c r="AG522" s="72">
        <f t="shared" ref="AG522:AQ522" si="399">AG52*AG368</f>
        <v>5465965.2802138412</v>
      </c>
      <c r="AH522" s="72">
        <f t="shared" si="399"/>
        <v>5491655.3170308452</v>
      </c>
      <c r="AI522" s="72">
        <f t="shared" si="399"/>
        <v>5517466.0970208896</v>
      </c>
      <c r="AJ522" s="72">
        <f t="shared" si="399"/>
        <v>5543398.187676888</v>
      </c>
      <c r="AK522" s="72">
        <f t="shared" si="399"/>
        <v>5569452.1591589702</v>
      </c>
      <c r="AL522" s="72">
        <f t="shared" si="399"/>
        <v>5595628.5843070168</v>
      </c>
      <c r="AM522" s="72">
        <f t="shared" si="399"/>
        <v>5621928.0386532592</v>
      </c>
      <c r="AN522" s="72">
        <f t="shared" si="399"/>
        <v>5648351.1004349291</v>
      </c>
      <c r="AO522" s="72">
        <f t="shared" si="399"/>
        <v>5674898.3506069742</v>
      </c>
      <c r="AP522" s="72">
        <f t="shared" si="399"/>
        <v>5701570.3728548279</v>
      </c>
      <c r="AQ522" s="72">
        <f t="shared" si="399"/>
        <v>5728367.7536072452</v>
      </c>
      <c r="AR522" s="72">
        <f t="shared" si="390"/>
        <v>5755291.0820491984</v>
      </c>
      <c r="AS522" s="72">
        <f t="shared" si="356"/>
        <v>5782340.9501348287</v>
      </c>
      <c r="AT522" s="72">
        <f t="shared" si="356"/>
        <v>5809517.9526004633</v>
      </c>
    </row>
    <row r="523" spans="4:46" ht="15" hidden="1" outlineLevel="1" thickBot="1" x14ac:dyDescent="0.4">
      <c r="D523" s="58">
        <v>45</v>
      </c>
      <c r="E523" s="58" t="str">
        <v>SEG1_Existing_Pole</v>
      </c>
      <c r="G523" s="72">
        <f t="shared" si="374"/>
        <v>0</v>
      </c>
      <c r="H523" s="72">
        <f t="shared" si="341"/>
        <v>0</v>
      </c>
      <c r="I523" s="72">
        <f t="shared" si="370"/>
        <v>0</v>
      </c>
      <c r="J523" s="72">
        <f t="shared" si="370"/>
        <v>0</v>
      </c>
      <c r="K523" s="72">
        <f t="shared" si="375"/>
        <v>0</v>
      </c>
      <c r="L523" s="72">
        <f t="shared" ref="L523:Y523" si="400">L53*L369</f>
        <v>0</v>
      </c>
      <c r="M523" s="72">
        <f t="shared" si="400"/>
        <v>0</v>
      </c>
      <c r="N523" s="72">
        <f t="shared" si="400"/>
        <v>0</v>
      </c>
      <c r="O523" s="72">
        <f t="shared" si="400"/>
        <v>0</v>
      </c>
      <c r="P523" s="72">
        <f t="shared" si="400"/>
        <v>0</v>
      </c>
      <c r="Q523" s="72">
        <f t="shared" si="400"/>
        <v>0</v>
      </c>
      <c r="R523" s="72">
        <f t="shared" si="400"/>
        <v>0</v>
      </c>
      <c r="S523" s="72">
        <f t="shared" si="400"/>
        <v>0</v>
      </c>
      <c r="T523" s="72">
        <f t="shared" si="400"/>
        <v>0</v>
      </c>
      <c r="U523" s="72">
        <f t="shared" si="400"/>
        <v>0</v>
      </c>
      <c r="V523" s="72">
        <f t="shared" si="400"/>
        <v>0</v>
      </c>
      <c r="W523" s="72">
        <f t="shared" si="400"/>
        <v>0</v>
      </c>
      <c r="X523" s="72">
        <f t="shared" si="400"/>
        <v>0</v>
      </c>
      <c r="Y523" s="72">
        <f t="shared" si="400"/>
        <v>0</v>
      </c>
      <c r="Z523" s="72">
        <f t="shared" si="326"/>
        <v>0</v>
      </c>
      <c r="AA523" s="72">
        <f t="shared" si="353"/>
        <v>0</v>
      </c>
      <c r="AB523" s="72">
        <f t="shared" si="353"/>
        <v>0</v>
      </c>
      <c r="AC523" s="72">
        <f t="shared" si="358"/>
        <v>0</v>
      </c>
      <c r="AD523" s="72">
        <f t="shared" si="387"/>
        <v>0</v>
      </c>
      <c r="AE523" s="72">
        <f t="shared" si="387"/>
        <v>0</v>
      </c>
      <c r="AF523" s="72">
        <f t="shared" si="392"/>
        <v>0</v>
      </c>
      <c r="AG523" s="72">
        <f t="shared" ref="AG523:AQ523" si="401">AG53*AG369</f>
        <v>0</v>
      </c>
      <c r="AH523" s="72">
        <f t="shared" si="401"/>
        <v>0</v>
      </c>
      <c r="AI523" s="72">
        <f t="shared" si="401"/>
        <v>0</v>
      </c>
      <c r="AJ523" s="72">
        <f t="shared" si="401"/>
        <v>0</v>
      </c>
      <c r="AK523" s="72">
        <f t="shared" si="401"/>
        <v>0</v>
      </c>
      <c r="AL523" s="72">
        <f t="shared" si="401"/>
        <v>0</v>
      </c>
      <c r="AM523" s="72">
        <f t="shared" si="401"/>
        <v>0</v>
      </c>
      <c r="AN523" s="72">
        <f t="shared" si="401"/>
        <v>0</v>
      </c>
      <c r="AO523" s="72">
        <f t="shared" si="401"/>
        <v>0</v>
      </c>
      <c r="AP523" s="72">
        <f t="shared" si="401"/>
        <v>0</v>
      </c>
      <c r="AQ523" s="72">
        <f t="shared" si="401"/>
        <v>0</v>
      </c>
      <c r="AR523" s="72">
        <f t="shared" si="390"/>
        <v>0</v>
      </c>
      <c r="AS523" s="72">
        <f t="shared" si="356"/>
        <v>0</v>
      </c>
      <c r="AT523" s="72">
        <f t="shared" si="356"/>
        <v>0</v>
      </c>
    </row>
    <row r="524" spans="4:46" ht="15" hidden="1" outlineLevel="1" thickBot="1" x14ac:dyDescent="0.4">
      <c r="D524" s="58">
        <v>46</v>
      </c>
      <c r="E524" s="58" t="str">
        <v>Unused</v>
      </c>
      <c r="G524" s="72">
        <f t="shared" si="374"/>
        <v>0</v>
      </c>
      <c r="H524" s="72">
        <f t="shared" si="341"/>
        <v>0</v>
      </c>
      <c r="I524" s="72">
        <f t="shared" si="370"/>
        <v>0</v>
      </c>
      <c r="J524" s="72">
        <f t="shared" si="370"/>
        <v>0</v>
      </c>
      <c r="K524" s="72">
        <f t="shared" si="375"/>
        <v>0</v>
      </c>
      <c r="L524" s="72">
        <f t="shared" ref="L524:Y524" si="402">L54*L370</f>
        <v>0</v>
      </c>
      <c r="M524" s="72">
        <f t="shared" si="402"/>
        <v>0</v>
      </c>
      <c r="N524" s="72">
        <f t="shared" si="402"/>
        <v>0</v>
      </c>
      <c r="O524" s="72">
        <f t="shared" si="402"/>
        <v>0</v>
      </c>
      <c r="P524" s="72">
        <f t="shared" si="402"/>
        <v>0</v>
      </c>
      <c r="Q524" s="72">
        <f t="shared" si="402"/>
        <v>0</v>
      </c>
      <c r="R524" s="72">
        <f t="shared" si="402"/>
        <v>0</v>
      </c>
      <c r="S524" s="72">
        <f t="shared" si="402"/>
        <v>0</v>
      </c>
      <c r="T524" s="72">
        <f t="shared" si="402"/>
        <v>0</v>
      </c>
      <c r="U524" s="72">
        <f t="shared" si="402"/>
        <v>0</v>
      </c>
      <c r="V524" s="72">
        <f t="shared" si="402"/>
        <v>0</v>
      </c>
      <c r="W524" s="72">
        <f t="shared" si="402"/>
        <v>0</v>
      </c>
      <c r="X524" s="72">
        <f t="shared" si="402"/>
        <v>0</v>
      </c>
      <c r="Y524" s="72">
        <f t="shared" si="402"/>
        <v>0</v>
      </c>
      <c r="Z524" s="72">
        <f t="shared" si="326"/>
        <v>0</v>
      </c>
      <c r="AA524" s="72">
        <f t="shared" si="353"/>
        <v>0</v>
      </c>
      <c r="AB524" s="72">
        <f t="shared" si="353"/>
        <v>0</v>
      </c>
      <c r="AC524" s="72">
        <f t="shared" si="358"/>
        <v>0</v>
      </c>
      <c r="AD524" s="72">
        <f t="shared" si="387"/>
        <v>0</v>
      </c>
      <c r="AE524" s="72">
        <f t="shared" si="387"/>
        <v>0</v>
      </c>
      <c r="AF524" s="72">
        <f t="shared" si="392"/>
        <v>0</v>
      </c>
      <c r="AG524" s="72">
        <f t="shared" ref="AG524:AQ524" si="403">AG54*AG370</f>
        <v>0</v>
      </c>
      <c r="AH524" s="72">
        <f t="shared" si="403"/>
        <v>0</v>
      </c>
      <c r="AI524" s="72">
        <f t="shared" si="403"/>
        <v>0</v>
      </c>
      <c r="AJ524" s="72">
        <f t="shared" si="403"/>
        <v>0</v>
      </c>
      <c r="AK524" s="72">
        <f t="shared" si="403"/>
        <v>0</v>
      </c>
      <c r="AL524" s="72">
        <f t="shared" si="403"/>
        <v>0</v>
      </c>
      <c r="AM524" s="72">
        <f t="shared" si="403"/>
        <v>0</v>
      </c>
      <c r="AN524" s="72">
        <f t="shared" si="403"/>
        <v>0</v>
      </c>
      <c r="AO524" s="72">
        <f t="shared" si="403"/>
        <v>0</v>
      </c>
      <c r="AP524" s="72">
        <f t="shared" si="403"/>
        <v>0</v>
      </c>
      <c r="AQ524" s="72">
        <f t="shared" si="403"/>
        <v>0</v>
      </c>
      <c r="AR524" s="72">
        <f t="shared" si="390"/>
        <v>0</v>
      </c>
      <c r="AS524" s="72">
        <f t="shared" si="356"/>
        <v>0</v>
      </c>
      <c r="AT524" s="72">
        <f t="shared" si="356"/>
        <v>0</v>
      </c>
    </row>
    <row r="525" spans="4:46" ht="15" hidden="1" outlineLevel="1" thickBot="1" x14ac:dyDescent="0.4">
      <c r="D525" s="58">
        <v>47</v>
      </c>
      <c r="E525" s="58" t="str">
        <v>SEG1_New Microtrench</v>
      </c>
      <c r="G525" s="72">
        <f t="shared" si="374"/>
        <v>0</v>
      </c>
      <c r="H525" s="72">
        <f t="shared" si="341"/>
        <v>0</v>
      </c>
      <c r="I525" s="72">
        <f t="shared" si="370"/>
        <v>0</v>
      </c>
      <c r="J525" s="72">
        <f t="shared" si="370"/>
        <v>0</v>
      </c>
      <c r="K525" s="72">
        <f t="shared" si="375"/>
        <v>0</v>
      </c>
      <c r="L525" s="72">
        <f t="shared" ref="L525:M544" si="404">L55*L371</f>
        <v>0</v>
      </c>
      <c r="M525" s="72">
        <f t="shared" si="404"/>
        <v>0</v>
      </c>
      <c r="N525" s="72">
        <f t="shared" ref="N525" si="405">N55*N371</f>
        <v>0</v>
      </c>
      <c r="O525" s="72">
        <f t="shared" ref="O525:Y525" si="406">O55*O371</f>
        <v>0</v>
      </c>
      <c r="P525" s="72">
        <f t="shared" si="406"/>
        <v>0</v>
      </c>
      <c r="Q525" s="72">
        <f t="shared" si="406"/>
        <v>0</v>
      </c>
      <c r="R525" s="72">
        <f t="shared" si="406"/>
        <v>0</v>
      </c>
      <c r="S525" s="72">
        <f t="shared" si="406"/>
        <v>0</v>
      </c>
      <c r="T525" s="72">
        <f t="shared" si="406"/>
        <v>0</v>
      </c>
      <c r="U525" s="72">
        <f t="shared" si="406"/>
        <v>0</v>
      </c>
      <c r="V525" s="72">
        <f t="shared" si="406"/>
        <v>0</v>
      </c>
      <c r="W525" s="72">
        <f t="shared" si="406"/>
        <v>0</v>
      </c>
      <c r="X525" s="72">
        <f t="shared" si="406"/>
        <v>0</v>
      </c>
      <c r="Y525" s="72">
        <f t="shared" si="406"/>
        <v>0</v>
      </c>
      <c r="Z525" s="72">
        <f t="shared" ref="Z525:Z556" si="407">Z55*Z371</f>
        <v>0</v>
      </c>
      <c r="AA525" s="72">
        <f t="shared" ref="AA525:AB544" si="408">AA55*AA371</f>
        <v>0</v>
      </c>
      <c r="AB525" s="72">
        <f t="shared" si="408"/>
        <v>0</v>
      </c>
      <c r="AC525" s="72">
        <f t="shared" si="358"/>
        <v>0</v>
      </c>
      <c r="AD525" s="72">
        <f t="shared" si="387"/>
        <v>0</v>
      </c>
      <c r="AE525" s="72">
        <f t="shared" si="387"/>
        <v>0</v>
      </c>
      <c r="AF525" s="72">
        <f t="shared" si="392"/>
        <v>0</v>
      </c>
      <c r="AG525" s="72">
        <f t="shared" ref="AG525:AQ525" si="409">AG55*AG371</f>
        <v>0</v>
      </c>
      <c r="AH525" s="72">
        <f t="shared" si="409"/>
        <v>0</v>
      </c>
      <c r="AI525" s="72">
        <f t="shared" si="409"/>
        <v>0</v>
      </c>
      <c r="AJ525" s="72">
        <f t="shared" si="409"/>
        <v>0</v>
      </c>
      <c r="AK525" s="72">
        <f t="shared" si="409"/>
        <v>0</v>
      </c>
      <c r="AL525" s="72">
        <f t="shared" si="409"/>
        <v>0</v>
      </c>
      <c r="AM525" s="72">
        <f t="shared" si="409"/>
        <v>0</v>
      </c>
      <c r="AN525" s="72">
        <f t="shared" si="409"/>
        <v>0</v>
      </c>
      <c r="AO525" s="72">
        <f t="shared" si="409"/>
        <v>0</v>
      </c>
      <c r="AP525" s="72">
        <f t="shared" si="409"/>
        <v>0</v>
      </c>
      <c r="AQ525" s="72">
        <f t="shared" si="409"/>
        <v>0</v>
      </c>
      <c r="AR525" s="72">
        <f t="shared" si="390"/>
        <v>0</v>
      </c>
      <c r="AS525" s="72">
        <f t="shared" ref="AS525:AT544" si="410">AS55*AS371</f>
        <v>0</v>
      </c>
      <c r="AT525" s="72">
        <f t="shared" si="410"/>
        <v>0</v>
      </c>
    </row>
    <row r="526" spans="4:46" ht="15" hidden="1" outlineLevel="1" thickBot="1" x14ac:dyDescent="0.4">
      <c r="D526" s="58">
        <v>48</v>
      </c>
      <c r="E526" s="58" t="str">
        <v>SEG1_Soft_Duct in New_Duct</v>
      </c>
      <c r="G526" s="72">
        <f t="shared" si="374"/>
        <v>38285.299989776075</v>
      </c>
      <c r="H526" s="72">
        <f t="shared" si="341"/>
        <v>157012.26360001796</v>
      </c>
      <c r="I526" s="72">
        <f t="shared" si="370"/>
        <v>391468</v>
      </c>
      <c r="J526" s="72">
        <f t="shared" si="370"/>
        <v>1001682.8858999999</v>
      </c>
      <c r="K526" s="72">
        <f t="shared" si="375"/>
        <v>2210339.1211386747</v>
      </c>
      <c r="L526" s="72">
        <f t="shared" si="404"/>
        <v>3533870.8429172346</v>
      </c>
      <c r="M526" s="72">
        <f t="shared" si="404"/>
        <v>5235734.0087616658</v>
      </c>
      <c r="N526" s="72">
        <f t="shared" ref="N526:N544" si="411">N56*N372</f>
        <v>8149903.6032317728</v>
      </c>
      <c r="O526" s="72">
        <f t="shared" ref="O526:Y526" si="412">O56*O372</f>
        <v>10920162.144071808</v>
      </c>
      <c r="P526" s="72">
        <f t="shared" si="412"/>
        <v>14701571.71659917</v>
      </c>
      <c r="Q526" s="72">
        <f t="shared" si="412"/>
        <v>18085462.032243609</v>
      </c>
      <c r="R526" s="72">
        <f t="shared" si="412"/>
        <v>18170463.703795157</v>
      </c>
      <c r="S526" s="72">
        <f t="shared" si="412"/>
        <v>18255864.883202996</v>
      </c>
      <c r="T526" s="72">
        <f t="shared" si="412"/>
        <v>18341667.448154051</v>
      </c>
      <c r="U526" s="72">
        <f t="shared" si="412"/>
        <v>18427873.285160374</v>
      </c>
      <c r="V526" s="72">
        <f t="shared" si="412"/>
        <v>18514484.289600622</v>
      </c>
      <c r="W526" s="72">
        <f t="shared" si="412"/>
        <v>18601502.365761749</v>
      </c>
      <c r="X526" s="72">
        <f t="shared" si="412"/>
        <v>18688929.426880829</v>
      </c>
      <c r="Y526" s="72">
        <f t="shared" si="412"/>
        <v>18776767.395187169</v>
      </c>
      <c r="Z526" s="72">
        <f t="shared" si="407"/>
        <v>18865018.201944549</v>
      </c>
      <c r="AA526" s="72">
        <f t="shared" si="408"/>
        <v>18953683.787493683</v>
      </c>
      <c r="AB526" s="72">
        <f t="shared" si="408"/>
        <v>19042766.101294909</v>
      </c>
      <c r="AC526" s="72">
        <f t="shared" si="358"/>
        <v>19132267.101970993</v>
      </c>
      <c r="AD526" s="72">
        <f t="shared" si="387"/>
        <v>19222188.757350255</v>
      </c>
      <c r="AE526" s="72">
        <f t="shared" si="387"/>
        <v>19312533.044509802</v>
      </c>
      <c r="AF526" s="72">
        <f t="shared" si="392"/>
        <v>19403301.949818999</v>
      </c>
      <c r="AG526" s="72">
        <f t="shared" ref="AG526:AQ526" si="413">AG56*AG372</f>
        <v>19494497.468983151</v>
      </c>
      <c r="AH526" s="72">
        <f t="shared" si="413"/>
        <v>19586121.60708737</v>
      </c>
      <c r="AI526" s="72">
        <f t="shared" si="413"/>
        <v>19678176.378640682</v>
      </c>
      <c r="AJ526" s="72">
        <f t="shared" si="413"/>
        <v>19770663.807620291</v>
      </c>
      <c r="AK526" s="72">
        <f t="shared" si="413"/>
        <v>19863585.927516107</v>
      </c>
      <c r="AL526" s="72">
        <f t="shared" si="413"/>
        <v>19956944.781375434</v>
      </c>
      <c r="AM526" s="72">
        <f t="shared" si="413"/>
        <v>20050742.421847899</v>
      </c>
      <c r="AN526" s="72">
        <f t="shared" si="413"/>
        <v>20144980.911230583</v>
      </c>
      <c r="AO526" s="72">
        <f t="shared" si="413"/>
        <v>20239662.321513366</v>
      </c>
      <c r="AP526" s="72">
        <f t="shared" si="413"/>
        <v>20334788.734424479</v>
      </c>
      <c r="AQ526" s="72">
        <f t="shared" si="413"/>
        <v>20430362.241476271</v>
      </c>
      <c r="AR526" s="72">
        <f t="shared" si="390"/>
        <v>20526384.944011208</v>
      </c>
      <c r="AS526" s="72">
        <f t="shared" si="410"/>
        <v>20622858.953248061</v>
      </c>
      <c r="AT526" s="72">
        <f t="shared" si="410"/>
        <v>20719786.390328329</v>
      </c>
    </row>
    <row r="527" spans="4:46" ht="15" hidden="1" outlineLevel="1" thickBot="1" x14ac:dyDescent="0.4">
      <c r="D527" s="58">
        <v>49</v>
      </c>
      <c r="E527" s="58" t="str">
        <v>SEG1_Footway_Duct in New_Duct</v>
      </c>
      <c r="G527" s="72">
        <f t="shared" si="374"/>
        <v>2892091.338502903</v>
      </c>
      <c r="H527" s="72">
        <f t="shared" si="341"/>
        <v>10472372.470039781</v>
      </c>
      <c r="I527" s="72">
        <f t="shared" si="370"/>
        <v>23987462.399999999</v>
      </c>
      <c r="J527" s="72">
        <f t="shared" si="370"/>
        <v>50440524.647040002</v>
      </c>
      <c r="K527" s="72">
        <f t="shared" si="375"/>
        <v>86669134.483326524</v>
      </c>
      <c r="L527" s="72">
        <f t="shared" si="404"/>
        <v>124716821.3919667</v>
      </c>
      <c r="M527" s="72">
        <f t="shared" si="404"/>
        <v>164187802.14095581</v>
      </c>
      <c r="N527" s="72">
        <f t="shared" si="411"/>
        <v>198722746.34588999</v>
      </c>
      <c r="O527" s="72">
        <f t="shared" ref="O527:Y527" si="414">O57*O373</f>
        <v>232133096.60487235</v>
      </c>
      <c r="P527" s="72">
        <f t="shared" si="414"/>
        <v>263104240.56143126</v>
      </c>
      <c r="Q527" s="72">
        <f t="shared" si="414"/>
        <v>288070525.69287384</v>
      </c>
      <c r="R527" s="72">
        <f t="shared" si="414"/>
        <v>289424457.16363037</v>
      </c>
      <c r="S527" s="72">
        <f t="shared" si="414"/>
        <v>290784752.11229938</v>
      </c>
      <c r="T527" s="72">
        <f t="shared" si="414"/>
        <v>292151440.4472273</v>
      </c>
      <c r="U527" s="72">
        <f t="shared" si="414"/>
        <v>293524552.2173292</v>
      </c>
      <c r="V527" s="72">
        <f t="shared" si="414"/>
        <v>294904117.61275059</v>
      </c>
      <c r="W527" s="72">
        <f t="shared" si="414"/>
        <v>296290166.96553057</v>
      </c>
      <c r="X527" s="72">
        <f t="shared" si="414"/>
        <v>297682730.75026852</v>
      </c>
      <c r="Y527" s="72">
        <f t="shared" si="414"/>
        <v>299081839.58479482</v>
      </c>
      <c r="Z527" s="72">
        <f t="shared" si="407"/>
        <v>300487524.23084337</v>
      </c>
      <c r="AA527" s="72">
        <f t="shared" si="408"/>
        <v>301899815.59472823</v>
      </c>
      <c r="AB527" s="72">
        <f t="shared" si="408"/>
        <v>303318744.72802347</v>
      </c>
      <c r="AC527" s="72">
        <f t="shared" si="358"/>
        <v>304744342.82824516</v>
      </c>
      <c r="AD527" s="72">
        <f t="shared" si="387"/>
        <v>306176641.23953795</v>
      </c>
      <c r="AE527" s="72">
        <f t="shared" si="387"/>
        <v>307615671.45336378</v>
      </c>
      <c r="AF527" s="72">
        <f t="shared" si="392"/>
        <v>309061465.10919464</v>
      </c>
      <c r="AG527" s="72">
        <f t="shared" ref="AG527:AQ527" si="415">AG57*AG373</f>
        <v>310514053.99520785</v>
      </c>
      <c r="AH527" s="72">
        <f t="shared" si="415"/>
        <v>311973470.04898536</v>
      </c>
      <c r="AI527" s="72">
        <f t="shared" si="415"/>
        <v>313439745.35821557</v>
      </c>
      <c r="AJ527" s="72">
        <f t="shared" si="415"/>
        <v>314912912.16139913</v>
      </c>
      <c r="AK527" s="72">
        <f t="shared" si="415"/>
        <v>316393002.84855777</v>
      </c>
      <c r="AL527" s="72">
        <f t="shared" si="415"/>
        <v>317880049.96194595</v>
      </c>
      <c r="AM527" s="72">
        <f t="shared" si="415"/>
        <v>319374086.19676709</v>
      </c>
      <c r="AN527" s="72">
        <f t="shared" si="415"/>
        <v>320875144.40189189</v>
      </c>
      <c r="AO527" s="72">
        <f t="shared" si="415"/>
        <v>322383257.58058077</v>
      </c>
      <c r="AP527" s="72">
        <f t="shared" si="415"/>
        <v>323898458.89120948</v>
      </c>
      <c r="AQ527" s="72">
        <f t="shared" si="415"/>
        <v>325420781.64799821</v>
      </c>
      <c r="AR527" s="72">
        <f t="shared" si="390"/>
        <v>326950259.32174373</v>
      </c>
      <c r="AS527" s="72">
        <f t="shared" si="410"/>
        <v>328486925.54055595</v>
      </c>
      <c r="AT527" s="72">
        <f t="shared" si="410"/>
        <v>330030814.09059656</v>
      </c>
    </row>
    <row r="528" spans="4:46" ht="15" hidden="1" outlineLevel="1" thickBot="1" x14ac:dyDescent="0.4">
      <c r="D528" s="58">
        <v>50</v>
      </c>
      <c r="E528" s="58" t="str">
        <v>SEG1_Carriageway_Duct in New_Duct</v>
      </c>
      <c r="G528" s="72">
        <f t="shared" si="374"/>
        <v>822944.73883575178</v>
      </c>
      <c r="H528" s="72">
        <f t="shared" si="341"/>
        <v>2745967.4291890063</v>
      </c>
      <c r="I528" s="72">
        <f t="shared" si="370"/>
        <v>5884893</v>
      </c>
      <c r="J528" s="72">
        <f t="shared" si="370"/>
        <v>11459606.99436</v>
      </c>
      <c r="K528" s="72">
        <f t="shared" si="375"/>
        <v>19961697.738536317</v>
      </c>
      <c r="L528" s="72">
        <f t="shared" si="404"/>
        <v>28997615.530349132</v>
      </c>
      <c r="M528" s="72">
        <f t="shared" si="404"/>
        <v>39203478.487062037</v>
      </c>
      <c r="N528" s="72">
        <f t="shared" si="411"/>
        <v>51401895.980745271</v>
      </c>
      <c r="O528" s="72">
        <f t="shared" ref="O528:Y528" si="416">O58*O374</f>
        <v>63253284.97733894</v>
      </c>
      <c r="P528" s="72">
        <f t="shared" si="416"/>
        <v>77167459.356877416</v>
      </c>
      <c r="Q528" s="72">
        <f t="shared" si="416"/>
        <v>89156677.918291241</v>
      </c>
      <c r="R528" s="72">
        <f t="shared" si="416"/>
        <v>89575714.304507241</v>
      </c>
      <c r="S528" s="72">
        <f t="shared" si="416"/>
        <v>89996720.161738411</v>
      </c>
      <c r="T528" s="72">
        <f t="shared" si="416"/>
        <v>90419704.7464986</v>
      </c>
      <c r="U528" s="72">
        <f t="shared" si="416"/>
        <v>90844677.358807147</v>
      </c>
      <c r="V528" s="72">
        <f t="shared" si="416"/>
        <v>91271647.342393503</v>
      </c>
      <c r="W528" s="72">
        <f t="shared" si="416"/>
        <v>91700624.084902763</v>
      </c>
      <c r="X528" s="72">
        <f t="shared" si="416"/>
        <v>92131617.018101797</v>
      </c>
      <c r="Y528" s="72">
        <f t="shared" si="416"/>
        <v>92564635.618086889</v>
      </c>
      <c r="Z528" s="72">
        <f t="shared" si="407"/>
        <v>92999689.405491889</v>
      </c>
      <c r="AA528" s="72">
        <f t="shared" si="408"/>
        <v>93436787.94569768</v>
      </c>
      <c r="AB528" s="72">
        <f t="shared" si="408"/>
        <v>93875940.849042475</v>
      </c>
      <c r="AC528" s="72">
        <f t="shared" si="358"/>
        <v>94317157.771032974</v>
      </c>
      <c r="AD528" s="72">
        <f t="shared" si="387"/>
        <v>94760448.412556827</v>
      </c>
      <c r="AE528" s="72">
        <f t="shared" si="387"/>
        <v>95205822.520095855</v>
      </c>
      <c r="AF528" s="72">
        <f t="shared" si="392"/>
        <v>95653289.885940313</v>
      </c>
      <c r="AG528" s="72">
        <f t="shared" ref="AG528:AQ528" si="417">AG58*AG374</f>
        <v>96102860.348404229</v>
      </c>
      <c r="AH528" s="72">
        <f t="shared" si="417"/>
        <v>96554543.792041704</v>
      </c>
      <c r="AI528" s="72">
        <f t="shared" si="417"/>
        <v>97008350.147864312</v>
      </c>
      <c r="AJ528" s="72">
        <f t="shared" si="417"/>
        <v>97464289.393559277</v>
      </c>
      <c r="AK528" s="72">
        <f t="shared" si="417"/>
        <v>97922371.553709015</v>
      </c>
      <c r="AL528" s="72">
        <f t="shared" si="417"/>
        <v>98382606.700011447</v>
      </c>
      <c r="AM528" s="72">
        <f t="shared" si="417"/>
        <v>98845004.951501489</v>
      </c>
      <c r="AN528" s="72">
        <f t="shared" si="417"/>
        <v>99309576.474773541</v>
      </c>
      <c r="AO528" s="72">
        <f t="shared" si="417"/>
        <v>99776331.484204978</v>
      </c>
      <c r="AP528" s="72">
        <f t="shared" si="417"/>
        <v>100245280.24218075</v>
      </c>
      <c r="AQ528" s="72">
        <f t="shared" si="417"/>
        <v>100716433.05931902</v>
      </c>
      <c r="AR528" s="72">
        <f t="shared" si="390"/>
        <v>101189800.29469779</v>
      </c>
      <c r="AS528" s="72">
        <f t="shared" si="410"/>
        <v>101665392.35608286</v>
      </c>
      <c r="AT528" s="72">
        <f t="shared" si="410"/>
        <v>102143219.70015645</v>
      </c>
    </row>
    <row r="529" spans="4:46" ht="15" hidden="1" outlineLevel="1" thickBot="1" x14ac:dyDescent="0.4">
      <c r="D529" s="58">
        <v>51</v>
      </c>
      <c r="E529" s="58" t="str">
        <v>Unused</v>
      </c>
      <c r="G529" s="72">
        <f t="shared" si="374"/>
        <v>0</v>
      </c>
      <c r="H529" s="72">
        <f t="shared" si="341"/>
        <v>0</v>
      </c>
      <c r="I529" s="72">
        <f t="shared" si="370"/>
        <v>0</v>
      </c>
      <c r="J529" s="72">
        <f t="shared" si="370"/>
        <v>0</v>
      </c>
      <c r="K529" s="72">
        <f t="shared" si="375"/>
        <v>0</v>
      </c>
      <c r="L529" s="72">
        <f t="shared" si="404"/>
        <v>0</v>
      </c>
      <c r="M529" s="72">
        <f t="shared" si="404"/>
        <v>0</v>
      </c>
      <c r="N529" s="72">
        <f t="shared" si="411"/>
        <v>0</v>
      </c>
      <c r="O529" s="72">
        <f t="shared" ref="O529:Y529" si="418">O59*O375</f>
        <v>0</v>
      </c>
      <c r="P529" s="72">
        <f t="shared" si="418"/>
        <v>0</v>
      </c>
      <c r="Q529" s="72">
        <f t="shared" si="418"/>
        <v>0</v>
      </c>
      <c r="R529" s="72">
        <f t="shared" si="418"/>
        <v>0</v>
      </c>
      <c r="S529" s="72">
        <f t="shared" si="418"/>
        <v>0</v>
      </c>
      <c r="T529" s="72">
        <f t="shared" si="418"/>
        <v>0</v>
      </c>
      <c r="U529" s="72">
        <f t="shared" si="418"/>
        <v>0</v>
      </c>
      <c r="V529" s="72">
        <f t="shared" si="418"/>
        <v>0</v>
      </c>
      <c r="W529" s="72">
        <f t="shared" si="418"/>
        <v>0</v>
      </c>
      <c r="X529" s="72">
        <f t="shared" si="418"/>
        <v>0</v>
      </c>
      <c r="Y529" s="72">
        <f t="shared" si="418"/>
        <v>0</v>
      </c>
      <c r="Z529" s="72">
        <f t="shared" si="407"/>
        <v>0</v>
      </c>
      <c r="AA529" s="72">
        <f t="shared" si="408"/>
        <v>0</v>
      </c>
      <c r="AB529" s="72">
        <f t="shared" si="408"/>
        <v>0</v>
      </c>
      <c r="AC529" s="72">
        <f t="shared" si="358"/>
        <v>0</v>
      </c>
      <c r="AD529" s="72">
        <f t="shared" si="387"/>
        <v>0</v>
      </c>
      <c r="AE529" s="72">
        <f t="shared" si="387"/>
        <v>0</v>
      </c>
      <c r="AF529" s="72">
        <f t="shared" si="392"/>
        <v>0</v>
      </c>
      <c r="AG529" s="72">
        <f t="shared" ref="AG529:AQ529" si="419">AG59*AG375</f>
        <v>0</v>
      </c>
      <c r="AH529" s="72">
        <f t="shared" si="419"/>
        <v>0</v>
      </c>
      <c r="AI529" s="72">
        <f t="shared" si="419"/>
        <v>0</v>
      </c>
      <c r="AJ529" s="72">
        <f t="shared" si="419"/>
        <v>0</v>
      </c>
      <c r="AK529" s="72">
        <f t="shared" si="419"/>
        <v>0</v>
      </c>
      <c r="AL529" s="72">
        <f t="shared" si="419"/>
        <v>0</v>
      </c>
      <c r="AM529" s="72">
        <f t="shared" si="419"/>
        <v>0</v>
      </c>
      <c r="AN529" s="72">
        <f t="shared" si="419"/>
        <v>0</v>
      </c>
      <c r="AO529" s="72">
        <f t="shared" si="419"/>
        <v>0</v>
      </c>
      <c r="AP529" s="72">
        <f t="shared" si="419"/>
        <v>0</v>
      </c>
      <c r="AQ529" s="72">
        <f t="shared" si="419"/>
        <v>0</v>
      </c>
      <c r="AR529" s="72">
        <f t="shared" si="390"/>
        <v>0</v>
      </c>
      <c r="AS529" s="72">
        <f t="shared" si="410"/>
        <v>0</v>
      </c>
      <c r="AT529" s="72">
        <f t="shared" si="410"/>
        <v>0</v>
      </c>
    </row>
    <row r="530" spans="4:46" ht="15" hidden="1" outlineLevel="1" thickBot="1" x14ac:dyDescent="0.4">
      <c r="D530" s="58">
        <v>52</v>
      </c>
      <c r="E530" s="58" t="str">
        <v>Unused</v>
      </c>
      <c r="G530" s="72">
        <f t="shared" si="374"/>
        <v>0</v>
      </c>
      <c r="H530" s="72">
        <f t="shared" si="341"/>
        <v>0</v>
      </c>
      <c r="I530" s="72">
        <f t="shared" si="370"/>
        <v>0</v>
      </c>
      <c r="J530" s="72">
        <f t="shared" si="370"/>
        <v>0</v>
      </c>
      <c r="K530" s="72">
        <f t="shared" si="375"/>
        <v>0</v>
      </c>
      <c r="L530" s="72">
        <f t="shared" si="404"/>
        <v>0</v>
      </c>
      <c r="M530" s="72">
        <f t="shared" si="404"/>
        <v>0</v>
      </c>
      <c r="N530" s="72">
        <f t="shared" si="411"/>
        <v>0</v>
      </c>
      <c r="O530" s="72">
        <f t="shared" ref="O530:Y530" si="420">O60*O376</f>
        <v>0</v>
      </c>
      <c r="P530" s="72">
        <f t="shared" si="420"/>
        <v>0</v>
      </c>
      <c r="Q530" s="72">
        <f t="shared" si="420"/>
        <v>0</v>
      </c>
      <c r="R530" s="72">
        <f t="shared" si="420"/>
        <v>0</v>
      </c>
      <c r="S530" s="72">
        <f t="shared" si="420"/>
        <v>0</v>
      </c>
      <c r="T530" s="72">
        <f t="shared" si="420"/>
        <v>0</v>
      </c>
      <c r="U530" s="72">
        <f t="shared" si="420"/>
        <v>0</v>
      </c>
      <c r="V530" s="72">
        <f t="shared" si="420"/>
        <v>0</v>
      </c>
      <c r="W530" s="72">
        <f t="shared" si="420"/>
        <v>0</v>
      </c>
      <c r="X530" s="72">
        <f t="shared" si="420"/>
        <v>0</v>
      </c>
      <c r="Y530" s="72">
        <f t="shared" si="420"/>
        <v>0</v>
      </c>
      <c r="Z530" s="72">
        <f t="shared" si="407"/>
        <v>0</v>
      </c>
      <c r="AA530" s="72">
        <f t="shared" si="408"/>
        <v>0</v>
      </c>
      <c r="AB530" s="72">
        <f t="shared" si="408"/>
        <v>0</v>
      </c>
      <c r="AC530" s="72">
        <f t="shared" si="358"/>
        <v>0</v>
      </c>
      <c r="AD530" s="72">
        <f t="shared" si="387"/>
        <v>0</v>
      </c>
      <c r="AE530" s="72">
        <f t="shared" si="387"/>
        <v>0</v>
      </c>
      <c r="AF530" s="72">
        <f t="shared" si="392"/>
        <v>0</v>
      </c>
      <c r="AG530" s="72">
        <f t="shared" ref="AG530:AQ530" si="421">AG60*AG376</f>
        <v>0</v>
      </c>
      <c r="AH530" s="72">
        <f t="shared" si="421"/>
        <v>0</v>
      </c>
      <c r="AI530" s="72">
        <f t="shared" si="421"/>
        <v>0</v>
      </c>
      <c r="AJ530" s="72">
        <f t="shared" si="421"/>
        <v>0</v>
      </c>
      <c r="AK530" s="72">
        <f t="shared" si="421"/>
        <v>0</v>
      </c>
      <c r="AL530" s="72">
        <f t="shared" si="421"/>
        <v>0</v>
      </c>
      <c r="AM530" s="72">
        <f t="shared" si="421"/>
        <v>0</v>
      </c>
      <c r="AN530" s="72">
        <f t="shared" si="421"/>
        <v>0</v>
      </c>
      <c r="AO530" s="72">
        <f t="shared" si="421"/>
        <v>0</v>
      </c>
      <c r="AP530" s="72">
        <f t="shared" si="421"/>
        <v>0</v>
      </c>
      <c r="AQ530" s="72">
        <f t="shared" si="421"/>
        <v>0</v>
      </c>
      <c r="AR530" s="72">
        <f t="shared" si="390"/>
        <v>0</v>
      </c>
      <c r="AS530" s="72">
        <f t="shared" si="410"/>
        <v>0</v>
      </c>
      <c r="AT530" s="72">
        <f t="shared" si="410"/>
        <v>0</v>
      </c>
    </row>
    <row r="531" spans="4:46" ht="15" hidden="1" outlineLevel="1" thickBot="1" x14ac:dyDescent="0.4">
      <c r="D531" s="58">
        <v>53</v>
      </c>
      <c r="E531" s="58" t="str">
        <v>SEG2_FootwayBox_Splitter_1:32</v>
      </c>
      <c r="G531" s="72">
        <f t="shared" si="374"/>
        <v>62713.960074278177</v>
      </c>
      <c r="H531" s="72">
        <f t="shared" si="341"/>
        <v>215324.82105853994</v>
      </c>
      <c r="I531" s="72">
        <f t="shared" si="370"/>
        <v>489066.5</v>
      </c>
      <c r="J531" s="72">
        <f t="shared" si="370"/>
        <v>943200.86997500004</v>
      </c>
      <c r="K531" s="72">
        <f t="shared" si="375"/>
        <v>1515918.0922299537</v>
      </c>
      <c r="L531" s="72">
        <f t="shared" si="404"/>
        <v>2076279.2192931937</v>
      </c>
      <c r="M531" s="72">
        <f t="shared" si="404"/>
        <v>2636374.1917636292</v>
      </c>
      <c r="N531" s="72">
        <f t="shared" si="411"/>
        <v>3189796.3163276962</v>
      </c>
      <c r="O531" s="72">
        <f t="shared" ref="O531:Y531" si="422">O61*O377</f>
        <v>3738714.9151435839</v>
      </c>
      <c r="P531" s="72">
        <f t="shared" si="422"/>
        <v>4278114.6845818302</v>
      </c>
      <c r="Q531" s="72">
        <f t="shared" si="422"/>
        <v>4697361.0398097225</v>
      </c>
      <c r="R531" s="72">
        <f t="shared" si="422"/>
        <v>4673169.6304547032</v>
      </c>
      <c r="S531" s="72">
        <f t="shared" si="422"/>
        <v>4649102.8068578616</v>
      </c>
      <c r="T531" s="72">
        <f t="shared" si="422"/>
        <v>4625159.9274025438</v>
      </c>
      <c r="U531" s="72">
        <f t="shared" si="422"/>
        <v>4601340.3537764205</v>
      </c>
      <c r="V531" s="72">
        <f t="shared" si="422"/>
        <v>4577643.4509544726</v>
      </c>
      <c r="W531" s="72">
        <f t="shared" si="422"/>
        <v>4554068.5871820571</v>
      </c>
      <c r="X531" s="72">
        <f t="shared" si="422"/>
        <v>4530615.1339580687</v>
      </c>
      <c r="Y531" s="72">
        <f t="shared" si="422"/>
        <v>4507282.466018185</v>
      </c>
      <c r="Z531" s="72">
        <f t="shared" si="407"/>
        <v>4484069.9613181921</v>
      </c>
      <c r="AA531" s="72">
        <f t="shared" si="408"/>
        <v>4460977.0010174029</v>
      </c>
      <c r="AB531" s="72">
        <f t="shared" si="408"/>
        <v>4438002.9694621637</v>
      </c>
      <c r="AC531" s="72">
        <f t="shared" si="358"/>
        <v>4415147.2541694334</v>
      </c>
      <c r="AD531" s="72">
        <f t="shared" si="387"/>
        <v>4392409.2458104612</v>
      </c>
      <c r="AE531" s="72">
        <f t="shared" si="387"/>
        <v>4369788.338194537</v>
      </c>
      <c r="AF531" s="72">
        <f t="shared" si="392"/>
        <v>4347283.9282528358</v>
      </c>
      <c r="AG531" s="72">
        <f t="shared" ref="AG531:AH550" si="423">AG61*AG377</f>
        <v>4324895.4160223333</v>
      </c>
      <c r="AH531" s="72">
        <f t="shared" si="423"/>
        <v>4302622.204629818</v>
      </c>
      <c r="AI531" s="72">
        <f t="shared" ref="AI531" si="424">AI61*AI377</f>
        <v>4280463.7002759743</v>
      </c>
      <c r="AJ531" s="72">
        <f t="shared" ref="AJ531:AQ540" si="425">AJ61*AJ377</f>
        <v>4258419.3122195527</v>
      </c>
      <c r="AK531" s="72">
        <f t="shared" si="425"/>
        <v>4236488.4527616221</v>
      </c>
      <c r="AL531" s="72">
        <f t="shared" si="425"/>
        <v>4214670.5372299002</v>
      </c>
      <c r="AM531" s="72">
        <f t="shared" si="425"/>
        <v>4192964.9839631654</v>
      </c>
      <c r="AN531" s="72">
        <f t="shared" si="425"/>
        <v>4171371.2142957551</v>
      </c>
      <c r="AO531" s="72">
        <f t="shared" si="425"/>
        <v>4149888.6525421324</v>
      </c>
      <c r="AP531" s="72">
        <f t="shared" si="425"/>
        <v>4128516.7259815396</v>
      </c>
      <c r="AQ531" s="72">
        <f t="shared" si="425"/>
        <v>4107254.8648427348</v>
      </c>
      <c r="AR531" s="72">
        <f t="shared" si="390"/>
        <v>4086102.5022887941</v>
      </c>
      <c r="AS531" s="72">
        <f t="shared" si="410"/>
        <v>4065059.0744020073</v>
      </c>
      <c r="AT531" s="72">
        <f t="shared" si="410"/>
        <v>4044124.0201688362</v>
      </c>
    </row>
    <row r="532" spans="4:46" ht="15" hidden="1" outlineLevel="1" thickBot="1" x14ac:dyDescent="0.4">
      <c r="D532" s="58">
        <v>54</v>
      </c>
      <c r="E532" s="58" t="str">
        <v>SEG2_Splitter_Node_1:32</v>
      </c>
      <c r="G532" s="72">
        <f t="shared" si="374"/>
        <v>475138.30889046972</v>
      </c>
      <c r="H532" s="72">
        <f t="shared" ref="H532:H563" si="426">H62*H378</f>
        <v>1607843.9452772259</v>
      </c>
      <c r="I532" s="72">
        <f t="shared" ref="I532:J551" si="427">I62*I378</f>
        <v>3598182</v>
      </c>
      <c r="J532" s="72">
        <f t="shared" si="427"/>
        <v>6837766.7399999993</v>
      </c>
      <c r="K532" s="72">
        <f t="shared" si="375"/>
        <v>10829467.0386</v>
      </c>
      <c r="L532" s="72">
        <f t="shared" si="404"/>
        <v>14609998.237464</v>
      </c>
      <c r="M532" s="72">
        <f t="shared" si="404"/>
        <v>18275906.027473919</v>
      </c>
      <c r="N532" s="72">
        <f t="shared" si="411"/>
        <v>21782609.691741459</v>
      </c>
      <c r="O532" s="72">
        <f t="shared" ref="O532:Y532" si="428">O62*O378</f>
        <v>25148324.185577367</v>
      </c>
      <c r="P532" s="72">
        <f t="shared" si="428"/>
        <v>28346870.91646041</v>
      </c>
      <c r="Q532" s="72">
        <f t="shared" si="428"/>
        <v>30661319.822849777</v>
      </c>
      <c r="R532" s="72">
        <f t="shared" si="428"/>
        <v>30048093.426392786</v>
      </c>
      <c r="S532" s="72">
        <f t="shared" si="428"/>
        <v>29447131.55786493</v>
      </c>
      <c r="T532" s="72">
        <f t="shared" si="428"/>
        <v>28858188.926707629</v>
      </c>
      <c r="U532" s="72">
        <f t="shared" si="428"/>
        <v>28281025.148173478</v>
      </c>
      <c r="V532" s="72">
        <f t="shared" si="428"/>
        <v>27715404.645210005</v>
      </c>
      <c r="W532" s="72">
        <f t="shared" si="428"/>
        <v>27161096.55230581</v>
      </c>
      <c r="X532" s="72">
        <f t="shared" si="428"/>
        <v>26617874.621259689</v>
      </c>
      <c r="Y532" s="72">
        <f t="shared" si="428"/>
        <v>26085517.128834497</v>
      </c>
      <c r="Z532" s="72">
        <f t="shared" si="407"/>
        <v>25563806.786257807</v>
      </c>
      <c r="AA532" s="72">
        <f t="shared" si="408"/>
        <v>25052530.650532652</v>
      </c>
      <c r="AB532" s="72">
        <f t="shared" si="408"/>
        <v>24551480.037521996</v>
      </c>
      <c r="AC532" s="72">
        <f t="shared" si="358"/>
        <v>24060450.436771557</v>
      </c>
      <c r="AD532" s="72">
        <f t="shared" si="387"/>
        <v>23579241.428036124</v>
      </c>
      <c r="AE532" s="72">
        <f t="shared" si="387"/>
        <v>23107656.599475399</v>
      </c>
      <c r="AF532" s="72">
        <f t="shared" si="392"/>
        <v>22645503.46748589</v>
      </c>
      <c r="AG532" s="72">
        <f t="shared" si="423"/>
        <v>22192593.398136172</v>
      </c>
      <c r="AH532" s="72">
        <f t="shared" si="423"/>
        <v>21748741.530173447</v>
      </c>
      <c r="AI532" s="72">
        <f t="shared" ref="AI532:AI550" si="429">AI62*AI378</f>
        <v>21313766.699569982</v>
      </c>
      <c r="AJ532" s="72">
        <f t="shared" si="425"/>
        <v>20887491.365578581</v>
      </c>
      <c r="AK532" s="72">
        <f t="shared" si="425"/>
        <v>20469741.538267009</v>
      </c>
      <c r="AL532" s="72">
        <f t="shared" si="425"/>
        <v>20060346.707501672</v>
      </c>
      <c r="AM532" s="72">
        <f t="shared" si="425"/>
        <v>19659139.773351636</v>
      </c>
      <c r="AN532" s="72">
        <f t="shared" si="425"/>
        <v>19265956.977884598</v>
      </c>
      <c r="AO532" s="72">
        <f t="shared" si="425"/>
        <v>18880637.838326909</v>
      </c>
      <c r="AP532" s="72">
        <f t="shared" si="425"/>
        <v>18503025.081560377</v>
      </c>
      <c r="AQ532" s="72">
        <f t="shared" si="425"/>
        <v>18132964.579929166</v>
      </c>
      <c r="AR532" s="72">
        <f t="shared" si="390"/>
        <v>17770305.288330581</v>
      </c>
      <c r="AS532" s="72">
        <f t="shared" si="410"/>
        <v>17414899.182563968</v>
      </c>
      <c r="AT532" s="72">
        <f t="shared" si="410"/>
        <v>17066601.198912688</v>
      </c>
    </row>
    <row r="533" spans="4:46" ht="15" hidden="1" outlineLevel="1" thickBot="1" x14ac:dyDescent="0.4">
      <c r="D533" s="58">
        <v>55</v>
      </c>
      <c r="E533" s="58" t="str">
        <v>SEG2_FootwayBox_Splitter_1:16</v>
      </c>
      <c r="G533" s="72">
        <f t="shared" si="374"/>
        <v>0</v>
      </c>
      <c r="H533" s="72">
        <f t="shared" si="426"/>
        <v>0</v>
      </c>
      <c r="I533" s="72">
        <f t="shared" si="427"/>
        <v>0</v>
      </c>
      <c r="J533" s="72">
        <f t="shared" si="427"/>
        <v>0</v>
      </c>
      <c r="K533" s="72">
        <f t="shared" si="375"/>
        <v>0</v>
      </c>
      <c r="L533" s="72">
        <f t="shared" si="404"/>
        <v>0</v>
      </c>
      <c r="M533" s="72">
        <f t="shared" si="404"/>
        <v>0</v>
      </c>
      <c r="N533" s="72">
        <f t="shared" si="411"/>
        <v>0</v>
      </c>
      <c r="O533" s="72">
        <f t="shared" ref="O533:Y533" si="430">O63*O379</f>
        <v>0</v>
      </c>
      <c r="P533" s="72">
        <f t="shared" si="430"/>
        <v>0</v>
      </c>
      <c r="Q533" s="72">
        <f t="shared" si="430"/>
        <v>417.8775055430765</v>
      </c>
      <c r="R533" s="72">
        <f t="shared" si="430"/>
        <v>415.7254363895297</v>
      </c>
      <c r="S533" s="72">
        <f t="shared" si="430"/>
        <v>413.58445039212364</v>
      </c>
      <c r="T533" s="72">
        <f t="shared" si="430"/>
        <v>411.45449047260422</v>
      </c>
      <c r="U533" s="72">
        <f t="shared" si="430"/>
        <v>409.3354998466703</v>
      </c>
      <c r="V533" s="72">
        <f t="shared" si="430"/>
        <v>407.22742202246002</v>
      </c>
      <c r="W533" s="72">
        <f t="shared" si="430"/>
        <v>405.1302007990443</v>
      </c>
      <c r="X533" s="72">
        <f t="shared" si="430"/>
        <v>403.04378026492918</v>
      </c>
      <c r="Y533" s="72">
        <f t="shared" si="430"/>
        <v>400.96810479656477</v>
      </c>
      <c r="Z533" s="72">
        <f t="shared" si="407"/>
        <v>398.90311905686252</v>
      </c>
      <c r="AA533" s="72">
        <f t="shared" si="408"/>
        <v>396.84876799371966</v>
      </c>
      <c r="AB533" s="72">
        <f t="shared" si="408"/>
        <v>394.80499683855203</v>
      </c>
      <c r="AC533" s="72">
        <f t="shared" si="358"/>
        <v>392.77175110483353</v>
      </c>
      <c r="AD533" s="72">
        <f t="shared" si="387"/>
        <v>390.74897658664361</v>
      </c>
      <c r="AE533" s="72">
        <f t="shared" si="387"/>
        <v>388.73661935722237</v>
      </c>
      <c r="AF533" s="72">
        <f t="shared" si="392"/>
        <v>386.73462576753275</v>
      </c>
      <c r="AG533" s="72">
        <f t="shared" si="423"/>
        <v>384.74294244482991</v>
      </c>
      <c r="AH533" s="72">
        <f t="shared" si="423"/>
        <v>382.76151629123905</v>
      </c>
      <c r="AI533" s="72">
        <f t="shared" si="429"/>
        <v>380.79029448233916</v>
      </c>
      <c r="AJ533" s="72">
        <f t="shared" si="425"/>
        <v>378.82922446575509</v>
      </c>
      <c r="AK533" s="72">
        <f t="shared" si="425"/>
        <v>376.87825395975648</v>
      </c>
      <c r="AL533" s="72">
        <f t="shared" si="425"/>
        <v>374.93733095186371</v>
      </c>
      <c r="AM533" s="72">
        <f t="shared" si="425"/>
        <v>373.00640369746156</v>
      </c>
      <c r="AN533" s="72">
        <f t="shared" si="425"/>
        <v>371.08542071841964</v>
      </c>
      <c r="AO533" s="72">
        <f t="shared" si="425"/>
        <v>369.1743308017198</v>
      </c>
      <c r="AP533" s="72">
        <f t="shared" si="425"/>
        <v>367.2730829980909</v>
      </c>
      <c r="AQ533" s="72">
        <f t="shared" si="425"/>
        <v>365.38162662065071</v>
      </c>
      <c r="AR533" s="72">
        <f t="shared" si="390"/>
        <v>363.49991124355432</v>
      </c>
      <c r="AS533" s="72">
        <f t="shared" si="410"/>
        <v>361.62788670065004</v>
      </c>
      <c r="AT533" s="72">
        <f t="shared" si="410"/>
        <v>359.76550308414164</v>
      </c>
    </row>
    <row r="534" spans="4:46" ht="15" hidden="1" outlineLevel="1" thickBot="1" x14ac:dyDescent="0.4">
      <c r="D534" s="58">
        <v>56</v>
      </c>
      <c r="E534" s="58" t="str">
        <v>SEG2_Splitter_Node_1:16</v>
      </c>
      <c r="G534" s="72">
        <f t="shared" si="374"/>
        <v>0</v>
      </c>
      <c r="H534" s="72">
        <f t="shared" si="426"/>
        <v>0</v>
      </c>
      <c r="I534" s="72">
        <f t="shared" si="427"/>
        <v>0</v>
      </c>
      <c r="J534" s="72">
        <f t="shared" si="427"/>
        <v>0</v>
      </c>
      <c r="K534" s="72">
        <f t="shared" si="375"/>
        <v>0</v>
      </c>
      <c r="L534" s="72">
        <f t="shared" si="404"/>
        <v>0</v>
      </c>
      <c r="M534" s="72">
        <f t="shared" si="404"/>
        <v>0</v>
      </c>
      <c r="N534" s="72">
        <f t="shared" si="411"/>
        <v>0</v>
      </c>
      <c r="O534" s="72">
        <f t="shared" ref="O534:Y534" si="431">O64*O380</f>
        <v>0</v>
      </c>
      <c r="P534" s="72">
        <f t="shared" si="431"/>
        <v>0</v>
      </c>
      <c r="Q534" s="72">
        <f t="shared" si="431"/>
        <v>2400.4278682145073</v>
      </c>
      <c r="R534" s="72">
        <f t="shared" si="431"/>
        <v>2352.4193108502172</v>
      </c>
      <c r="S534" s="72">
        <f t="shared" si="431"/>
        <v>2305.3709246332128</v>
      </c>
      <c r="T534" s="72">
        <f t="shared" si="431"/>
        <v>2259.2635061405485</v>
      </c>
      <c r="U534" s="72">
        <f t="shared" si="431"/>
        <v>2214.0782360177377</v>
      </c>
      <c r="V534" s="72">
        <f t="shared" si="431"/>
        <v>2169.796671297383</v>
      </c>
      <c r="W534" s="72">
        <f t="shared" si="431"/>
        <v>2126.4007378714355</v>
      </c>
      <c r="X534" s="72">
        <f t="shared" si="431"/>
        <v>2083.8727231140065</v>
      </c>
      <c r="Y534" s="72">
        <f t="shared" si="431"/>
        <v>2042.1952686517266</v>
      </c>
      <c r="Z534" s="72">
        <f t="shared" si="407"/>
        <v>2001.3513632786919</v>
      </c>
      <c r="AA534" s="72">
        <f t="shared" si="408"/>
        <v>1961.324336013118</v>
      </c>
      <c r="AB534" s="72">
        <f t="shared" si="408"/>
        <v>1922.0978492928555</v>
      </c>
      <c r="AC534" s="72">
        <f t="shared" si="358"/>
        <v>1883.6558923069983</v>
      </c>
      <c r="AD534" s="72">
        <f t="shared" si="387"/>
        <v>1845.9827744608583</v>
      </c>
      <c r="AE534" s="72">
        <f t="shared" si="387"/>
        <v>1809.063118971641</v>
      </c>
      <c r="AF534" s="72">
        <f t="shared" si="392"/>
        <v>1772.8818565922081</v>
      </c>
      <c r="AG534" s="72">
        <f t="shared" si="423"/>
        <v>1737.4242194603642</v>
      </c>
      <c r="AH534" s="72">
        <f t="shared" si="423"/>
        <v>1702.6757350711564</v>
      </c>
      <c r="AI534" s="72">
        <f t="shared" si="429"/>
        <v>1668.6222203697337</v>
      </c>
      <c r="AJ534" s="72">
        <f t="shared" si="425"/>
        <v>1635.2497759623388</v>
      </c>
      <c r="AK534" s="72">
        <f t="shared" si="425"/>
        <v>1602.5447804430919</v>
      </c>
      <c r="AL534" s="72">
        <f t="shared" si="425"/>
        <v>1570.4938848342306</v>
      </c>
      <c r="AM534" s="72">
        <f t="shared" si="425"/>
        <v>1539.0840071375455</v>
      </c>
      <c r="AN534" s="72">
        <f t="shared" si="425"/>
        <v>1508.3023269947944</v>
      </c>
      <c r="AO534" s="72">
        <f t="shared" si="425"/>
        <v>1478.1362804548987</v>
      </c>
      <c r="AP534" s="72">
        <f t="shared" si="425"/>
        <v>1448.573554845801</v>
      </c>
      <c r="AQ534" s="72">
        <f t="shared" si="425"/>
        <v>1419.6020837488848</v>
      </c>
      <c r="AR534" s="72">
        <f t="shared" si="390"/>
        <v>1391.2100420739073</v>
      </c>
      <c r="AS534" s="72">
        <f t="shared" si="410"/>
        <v>1363.3858412324289</v>
      </c>
      <c r="AT534" s="72">
        <f t="shared" si="410"/>
        <v>1336.1181244077802</v>
      </c>
    </row>
    <row r="535" spans="4:46" ht="15" hidden="1" outlineLevel="1" thickBot="1" x14ac:dyDescent="0.4">
      <c r="D535" s="58">
        <v>57</v>
      </c>
      <c r="E535" s="58" t="str">
        <v>Unused</v>
      </c>
      <c r="G535" s="72">
        <f t="shared" si="374"/>
        <v>0</v>
      </c>
      <c r="H535" s="72">
        <f t="shared" si="426"/>
        <v>0</v>
      </c>
      <c r="I535" s="72">
        <f t="shared" si="427"/>
        <v>0</v>
      </c>
      <c r="J535" s="72">
        <f t="shared" si="427"/>
        <v>0</v>
      </c>
      <c r="K535" s="72">
        <f t="shared" si="375"/>
        <v>0</v>
      </c>
      <c r="L535" s="72">
        <f t="shared" si="404"/>
        <v>0</v>
      </c>
      <c r="M535" s="72">
        <f t="shared" si="404"/>
        <v>0</v>
      </c>
      <c r="N535" s="72">
        <f t="shared" si="411"/>
        <v>0</v>
      </c>
      <c r="O535" s="72">
        <f t="shared" ref="O535:Y535" si="432">O65*O381</f>
        <v>0</v>
      </c>
      <c r="P535" s="72">
        <f t="shared" si="432"/>
        <v>0</v>
      </c>
      <c r="Q535" s="72">
        <f t="shared" si="432"/>
        <v>0</v>
      </c>
      <c r="R535" s="72">
        <f t="shared" si="432"/>
        <v>0</v>
      </c>
      <c r="S535" s="72">
        <f t="shared" si="432"/>
        <v>0</v>
      </c>
      <c r="T535" s="72">
        <f t="shared" si="432"/>
        <v>0</v>
      </c>
      <c r="U535" s="72">
        <f t="shared" si="432"/>
        <v>0</v>
      </c>
      <c r="V535" s="72">
        <f t="shared" si="432"/>
        <v>0</v>
      </c>
      <c r="W535" s="72">
        <f t="shared" si="432"/>
        <v>0</v>
      </c>
      <c r="X535" s="72">
        <f t="shared" si="432"/>
        <v>0</v>
      </c>
      <c r="Y535" s="72">
        <f t="shared" si="432"/>
        <v>0</v>
      </c>
      <c r="Z535" s="72">
        <f t="shared" si="407"/>
        <v>0</v>
      </c>
      <c r="AA535" s="72">
        <f t="shared" si="408"/>
        <v>0</v>
      </c>
      <c r="AB535" s="72">
        <f t="shared" si="408"/>
        <v>0</v>
      </c>
      <c r="AC535" s="72">
        <f t="shared" si="358"/>
        <v>0</v>
      </c>
      <c r="AD535" s="72">
        <f t="shared" si="387"/>
        <v>0</v>
      </c>
      <c r="AE535" s="72">
        <f t="shared" si="387"/>
        <v>0</v>
      </c>
      <c r="AF535" s="72">
        <f t="shared" si="392"/>
        <v>0</v>
      </c>
      <c r="AG535" s="72">
        <f t="shared" si="423"/>
        <v>0</v>
      </c>
      <c r="AH535" s="72">
        <f t="shared" si="423"/>
        <v>0</v>
      </c>
      <c r="AI535" s="72">
        <f t="shared" si="429"/>
        <v>0</v>
      </c>
      <c r="AJ535" s="72">
        <f t="shared" si="425"/>
        <v>0</v>
      </c>
      <c r="AK535" s="72">
        <f t="shared" si="425"/>
        <v>0</v>
      </c>
      <c r="AL535" s="72">
        <f t="shared" si="425"/>
        <v>0</v>
      </c>
      <c r="AM535" s="72">
        <f t="shared" si="425"/>
        <v>0</v>
      </c>
      <c r="AN535" s="72">
        <f t="shared" si="425"/>
        <v>0</v>
      </c>
      <c r="AO535" s="72">
        <f t="shared" si="425"/>
        <v>0</v>
      </c>
      <c r="AP535" s="72">
        <f t="shared" si="425"/>
        <v>0</v>
      </c>
      <c r="AQ535" s="72">
        <f t="shared" si="425"/>
        <v>0</v>
      </c>
      <c r="AR535" s="72">
        <f t="shared" si="390"/>
        <v>0</v>
      </c>
      <c r="AS535" s="72">
        <f t="shared" si="410"/>
        <v>0</v>
      </c>
      <c r="AT535" s="72">
        <f t="shared" si="410"/>
        <v>0</v>
      </c>
    </row>
    <row r="536" spans="4:46" ht="15" hidden="1" outlineLevel="1" thickBot="1" x14ac:dyDescent="0.4">
      <c r="D536" s="58">
        <v>58</v>
      </c>
      <c r="E536" s="58" t="str">
        <v>SEG2_FTTP_UG_Fibre</v>
      </c>
      <c r="G536" s="72">
        <f t="shared" si="374"/>
        <v>113162.14933387723</v>
      </c>
      <c r="H536" s="72">
        <f t="shared" si="426"/>
        <v>480031.76208536507</v>
      </c>
      <c r="I536" s="72">
        <f t="shared" si="427"/>
        <v>1554668</v>
      </c>
      <c r="J536" s="72">
        <f t="shared" si="427"/>
        <v>4408234.04</v>
      </c>
      <c r="K536" s="72">
        <f t="shared" si="375"/>
        <v>10280621.007999999</v>
      </c>
      <c r="L536" s="72">
        <f t="shared" si="404"/>
        <v>16909159.937711999</v>
      </c>
      <c r="M536" s="72">
        <f t="shared" si="404"/>
        <v>25398464.319511358</v>
      </c>
      <c r="N536" s="72">
        <f t="shared" si="411"/>
        <v>34588666.685513109</v>
      </c>
      <c r="O536" s="72">
        <f t="shared" ref="O536:Y536" si="433">O66*O382</f>
        <v>44048909.245849021</v>
      </c>
      <c r="P536" s="72">
        <f t="shared" si="433"/>
        <v>53858560.170158483</v>
      </c>
      <c r="Q536" s="72">
        <f t="shared" si="433"/>
        <v>61581024.883287877</v>
      </c>
      <c r="R536" s="72">
        <f t="shared" si="433"/>
        <v>60349404.385622114</v>
      </c>
      <c r="S536" s="72">
        <f t="shared" si="433"/>
        <v>59142416.297909677</v>
      </c>
      <c r="T536" s="72">
        <f t="shared" si="433"/>
        <v>57959567.971951477</v>
      </c>
      <c r="U536" s="72">
        <f t="shared" si="433"/>
        <v>56800376.612512454</v>
      </c>
      <c r="V536" s="72">
        <f t="shared" si="433"/>
        <v>55664369.080262192</v>
      </c>
      <c r="W536" s="72">
        <f t="shared" si="433"/>
        <v>54551081.698656954</v>
      </c>
      <c r="X536" s="72">
        <f t="shared" si="433"/>
        <v>53460060.064683817</v>
      </c>
      <c r="Y536" s="72">
        <f t="shared" si="433"/>
        <v>52390858.863390148</v>
      </c>
      <c r="Z536" s="72">
        <f t="shared" si="407"/>
        <v>51343041.686122335</v>
      </c>
      <c r="AA536" s="72">
        <f t="shared" si="408"/>
        <v>50316180.852399886</v>
      </c>
      <c r="AB536" s="72">
        <f t="shared" si="408"/>
        <v>49309857.23535189</v>
      </c>
      <c r="AC536" s="72">
        <f t="shared" si="358"/>
        <v>48323660.090644851</v>
      </c>
      <c r="AD536" s="72">
        <f t="shared" si="387"/>
        <v>47357186.888831951</v>
      </c>
      <c r="AE536" s="72">
        <f t="shared" si="387"/>
        <v>46410043.151055314</v>
      </c>
      <c r="AF536" s="72">
        <f t="shared" si="392"/>
        <v>45481842.288034201</v>
      </c>
      <c r="AG536" s="72">
        <f t="shared" si="423"/>
        <v>44572205.44227352</v>
      </c>
      <c r="AH536" s="72">
        <f t="shared" si="423"/>
        <v>43680761.333428048</v>
      </c>
      <c r="AI536" s="72">
        <f t="shared" si="429"/>
        <v>42807146.106759481</v>
      </c>
      <c r="AJ536" s="72">
        <f t="shared" si="425"/>
        <v>41951003.184624299</v>
      </c>
      <c r="AK536" s="72">
        <f t="shared" si="425"/>
        <v>41111983.120931812</v>
      </c>
      <c r="AL536" s="72">
        <f t="shared" si="425"/>
        <v>40289743.458513178</v>
      </c>
      <c r="AM536" s="72">
        <f t="shared" si="425"/>
        <v>39483948.589342915</v>
      </c>
      <c r="AN536" s="72">
        <f t="shared" si="425"/>
        <v>38694269.61755605</v>
      </c>
      <c r="AO536" s="72">
        <f t="shared" si="425"/>
        <v>37920384.22520493</v>
      </c>
      <c r="AP536" s="72">
        <f t="shared" si="425"/>
        <v>37161976.540700831</v>
      </c>
      <c r="AQ536" s="72">
        <f t="shared" si="425"/>
        <v>36418737.009886816</v>
      </c>
      <c r="AR536" s="72">
        <f t="shared" si="390"/>
        <v>35690362.269689076</v>
      </c>
      <c r="AS536" s="72">
        <f t="shared" si="410"/>
        <v>34976555.024295293</v>
      </c>
      <c r="AT536" s="72">
        <f t="shared" si="410"/>
        <v>34277023.923809387</v>
      </c>
    </row>
    <row r="537" spans="4:46" ht="15" hidden="1" outlineLevel="1" thickBot="1" x14ac:dyDescent="0.4">
      <c r="D537" s="58">
        <v>59</v>
      </c>
      <c r="E537" s="58" t="str">
        <v>SEG2_FTTP_OH_Fibre</v>
      </c>
      <c r="G537" s="72">
        <f t="shared" si="374"/>
        <v>0</v>
      </c>
      <c r="H537" s="72">
        <f t="shared" si="426"/>
        <v>0</v>
      </c>
      <c r="I537" s="72">
        <f t="shared" si="427"/>
        <v>0</v>
      </c>
      <c r="J537" s="72">
        <f t="shared" si="427"/>
        <v>13313.300000000001</v>
      </c>
      <c r="K537" s="72">
        <f t="shared" si="375"/>
        <v>154956.50632000001</v>
      </c>
      <c r="L537" s="72">
        <f t="shared" si="404"/>
        <v>267793.59499199997</v>
      </c>
      <c r="M537" s="72">
        <f t="shared" si="404"/>
        <v>478940.22050089599</v>
      </c>
      <c r="N537" s="72">
        <f t="shared" si="411"/>
        <v>992596.69245519547</v>
      </c>
      <c r="O537" s="72">
        <f t="shared" ref="O537:Y537" si="434">O67*O383</f>
        <v>1526302.8788591484</v>
      </c>
      <c r="P537" s="72">
        <f t="shared" si="434"/>
        <v>2254083.606447442</v>
      </c>
      <c r="Q537" s="72">
        <f t="shared" si="434"/>
        <v>2858833.7880581669</v>
      </c>
      <c r="R537" s="72">
        <f t="shared" si="434"/>
        <v>2801657.1122970032</v>
      </c>
      <c r="S537" s="72">
        <f t="shared" si="434"/>
        <v>2745623.9700510628</v>
      </c>
      <c r="T537" s="72">
        <f t="shared" si="434"/>
        <v>2690711.490650042</v>
      </c>
      <c r="U537" s="72">
        <f t="shared" si="434"/>
        <v>2636897.2608370408</v>
      </c>
      <c r="V537" s="72">
        <f t="shared" si="434"/>
        <v>2584159.3156203004</v>
      </c>
      <c r="W537" s="72">
        <f t="shared" si="434"/>
        <v>2532476.129307894</v>
      </c>
      <c r="X537" s="72">
        <f t="shared" si="434"/>
        <v>2481826.606721736</v>
      </c>
      <c r="Y537" s="72">
        <f t="shared" si="434"/>
        <v>2432190.0745873018</v>
      </c>
      <c r="Z537" s="72">
        <f t="shared" si="407"/>
        <v>2383546.2730955556</v>
      </c>
      <c r="AA537" s="72">
        <f t="shared" si="408"/>
        <v>2335875.3476336445</v>
      </c>
      <c r="AB537" s="72">
        <f t="shared" si="408"/>
        <v>2289157.8406809713</v>
      </c>
      <c r="AC537" s="72">
        <f t="shared" si="358"/>
        <v>2243374.6838673521</v>
      </c>
      <c r="AD537" s="72">
        <f t="shared" si="387"/>
        <v>2198507.1901900047</v>
      </c>
      <c r="AE537" s="72">
        <f t="shared" si="387"/>
        <v>2154537.0463862051</v>
      </c>
      <c r="AF537" s="72">
        <f t="shared" si="392"/>
        <v>2111446.30545848</v>
      </c>
      <c r="AG537" s="72">
        <f t="shared" si="423"/>
        <v>2069217.3793493106</v>
      </c>
      <c r="AH537" s="72">
        <f t="shared" si="423"/>
        <v>2027833.031762324</v>
      </c>
      <c r="AI537" s="72">
        <f t="shared" si="429"/>
        <v>1987276.3711270781</v>
      </c>
      <c r="AJ537" s="72">
        <f t="shared" si="425"/>
        <v>1947530.8437045366</v>
      </c>
      <c r="AK537" s="72">
        <f t="shared" si="425"/>
        <v>1908580.2268304459</v>
      </c>
      <c r="AL537" s="72">
        <f t="shared" si="425"/>
        <v>1870408.6222938369</v>
      </c>
      <c r="AM537" s="72">
        <f t="shared" si="425"/>
        <v>1833000.4498479599</v>
      </c>
      <c r="AN537" s="72">
        <f t="shared" si="425"/>
        <v>1796340.4408510006</v>
      </c>
      <c r="AO537" s="72">
        <f t="shared" si="425"/>
        <v>1760413.6320339809</v>
      </c>
      <c r="AP537" s="72">
        <f t="shared" si="425"/>
        <v>1725205.3593933012</v>
      </c>
      <c r="AQ537" s="72">
        <f t="shared" si="425"/>
        <v>1690701.2522054352</v>
      </c>
      <c r="AR537" s="72">
        <f t="shared" si="390"/>
        <v>1656887.2271613264</v>
      </c>
      <c r="AS537" s="72">
        <f t="shared" si="410"/>
        <v>1623749.4826181002</v>
      </c>
      <c r="AT537" s="72">
        <f t="shared" si="410"/>
        <v>1591274.4929657378</v>
      </c>
    </row>
    <row r="538" spans="4:46" ht="15" hidden="1" outlineLevel="1" thickBot="1" x14ac:dyDescent="0.4">
      <c r="D538" s="58">
        <v>60</v>
      </c>
      <c r="E538" s="58" t="str">
        <v>SEG2_FTTP_Fibre_Testing</v>
      </c>
      <c r="G538" s="72">
        <f t="shared" si="374"/>
        <v>1282784.5014510592</v>
      </c>
      <c r="H538" s="72">
        <f t="shared" si="426"/>
        <v>4291309.0696734199</v>
      </c>
      <c r="I538" s="72">
        <f t="shared" si="427"/>
        <v>9611868</v>
      </c>
      <c r="J538" s="72">
        <f t="shared" si="427"/>
        <v>18348481.499999996</v>
      </c>
      <c r="K538" s="72">
        <f t="shared" si="375"/>
        <v>29173416.100199997</v>
      </c>
      <c r="L538" s="72">
        <f t="shared" si="404"/>
        <v>39577213.715379</v>
      </c>
      <c r="M538" s="72">
        <f t="shared" si="404"/>
        <v>49710962.829685368</v>
      </c>
      <c r="N538" s="72">
        <f t="shared" si="411"/>
        <v>59569780.803145505</v>
      </c>
      <c r="O538" s="72">
        <f t="shared" ref="O538:P557" si="435">O68*O384</f>
        <v>69069612.619637966</v>
      </c>
      <c r="P538" s="72">
        <f t="shared" si="435"/>
        <v>78267019.632722542</v>
      </c>
      <c r="Q538" s="72">
        <f t="shared" ref="Q538" si="436">Q68*Q384</f>
        <v>85108706.874361649</v>
      </c>
      <c r="R538" s="72">
        <f t="shared" ref="R538:Y547" si="437">R68*R384</f>
        <v>83832076.271246225</v>
      </c>
      <c r="S538" s="72">
        <f t="shared" si="437"/>
        <v>82574595.127177536</v>
      </c>
      <c r="T538" s="72">
        <f t="shared" si="437"/>
        <v>81335976.200269863</v>
      </c>
      <c r="U538" s="72">
        <f t="shared" si="437"/>
        <v>80115936.557265803</v>
      </c>
      <c r="V538" s="72">
        <f t="shared" si="437"/>
        <v>78914197.508906811</v>
      </c>
      <c r="W538" s="72">
        <f t="shared" si="437"/>
        <v>77730484.546273202</v>
      </c>
      <c r="X538" s="72">
        <f t="shared" si="437"/>
        <v>76564527.278079122</v>
      </c>
      <c r="Y538" s="72">
        <f t="shared" si="437"/>
        <v>75416059.368907928</v>
      </c>
      <c r="Z538" s="72">
        <f t="shared" si="407"/>
        <v>74284818.478374302</v>
      </c>
      <c r="AA538" s="72">
        <f t="shared" si="408"/>
        <v>73170546.201198682</v>
      </c>
      <c r="AB538" s="72">
        <f t="shared" si="408"/>
        <v>72072988.008180693</v>
      </c>
      <c r="AC538" s="72">
        <f t="shared" ref="AC538:AC569" si="438">AC68*AC384</f>
        <v>70991893.188057989</v>
      </c>
      <c r="AD538" s="72">
        <f t="shared" ref="AD538:AE557" si="439">AD68*AD384</f>
        <v>69927014.790237114</v>
      </c>
      <c r="AE538" s="72">
        <f t="shared" si="439"/>
        <v>68878109.56838356</v>
      </c>
      <c r="AF538" s="72">
        <f t="shared" si="392"/>
        <v>67844937.92485781</v>
      </c>
      <c r="AG538" s="72">
        <f t="shared" si="423"/>
        <v>66827263.855984949</v>
      </c>
      <c r="AH538" s="72">
        <f t="shared" si="423"/>
        <v>65824854.898145154</v>
      </c>
      <c r="AI538" s="72">
        <f t="shared" si="429"/>
        <v>64837482.074672975</v>
      </c>
      <c r="AJ538" s="72">
        <f t="shared" si="425"/>
        <v>63864919.843552887</v>
      </c>
      <c r="AK538" s="72">
        <f t="shared" si="425"/>
        <v>62906946.045899585</v>
      </c>
      <c r="AL538" s="72">
        <f t="shared" si="425"/>
        <v>61963341.855211087</v>
      </c>
      <c r="AM538" s="72">
        <f t="shared" si="425"/>
        <v>61033891.727382921</v>
      </c>
      <c r="AN538" s="72">
        <f t="shared" si="425"/>
        <v>60118383.351472177</v>
      </c>
      <c r="AO538" s="72">
        <f t="shared" si="425"/>
        <v>59216607.601200096</v>
      </c>
      <c r="AP538" s="72">
        <f t="shared" si="425"/>
        <v>58328358.487182088</v>
      </c>
      <c r="AQ538" s="72">
        <f t="shared" si="425"/>
        <v>57453433.10987436</v>
      </c>
      <c r="AR538" s="72">
        <f t="shared" si="390"/>
        <v>56591631.613226242</v>
      </c>
      <c r="AS538" s="72">
        <f t="shared" si="410"/>
        <v>55742757.139027856</v>
      </c>
      <c r="AT538" s="72">
        <f t="shared" si="410"/>
        <v>54906615.781942442</v>
      </c>
    </row>
    <row r="539" spans="4:46" ht="15" hidden="1" outlineLevel="1" thickBot="1" x14ac:dyDescent="0.4">
      <c r="D539" s="58">
        <v>61</v>
      </c>
      <c r="E539" s="58" t="str">
        <v>SEG2_Business_Serv_UG_Fibre</v>
      </c>
      <c r="G539" s="72">
        <f t="shared" si="374"/>
        <v>0</v>
      </c>
      <c r="H539" s="72">
        <f t="shared" si="426"/>
        <v>0</v>
      </c>
      <c r="I539" s="72">
        <f t="shared" si="427"/>
        <v>0</v>
      </c>
      <c r="J539" s="72">
        <f t="shared" si="427"/>
        <v>0</v>
      </c>
      <c r="K539" s="72">
        <f t="shared" si="375"/>
        <v>0</v>
      </c>
      <c r="L539" s="72">
        <f t="shared" si="404"/>
        <v>0</v>
      </c>
      <c r="M539" s="72">
        <f t="shared" si="404"/>
        <v>0</v>
      </c>
      <c r="N539" s="72">
        <f t="shared" si="411"/>
        <v>0</v>
      </c>
      <c r="O539" s="72">
        <f t="shared" si="435"/>
        <v>0</v>
      </c>
      <c r="P539" s="72">
        <f t="shared" si="435"/>
        <v>0</v>
      </c>
      <c r="Q539" s="72">
        <f t="shared" ref="Q539:Q557" si="440">Q69*Q385</f>
        <v>0</v>
      </c>
      <c r="R539" s="72">
        <f t="shared" si="437"/>
        <v>0</v>
      </c>
      <c r="S539" s="72">
        <f t="shared" si="437"/>
        <v>0</v>
      </c>
      <c r="T539" s="72">
        <f t="shared" si="437"/>
        <v>0</v>
      </c>
      <c r="U539" s="72">
        <f t="shared" si="437"/>
        <v>0</v>
      </c>
      <c r="V539" s="72">
        <f t="shared" si="437"/>
        <v>0</v>
      </c>
      <c r="W539" s="72">
        <f t="shared" si="437"/>
        <v>0</v>
      </c>
      <c r="X539" s="72">
        <f t="shared" si="437"/>
        <v>0</v>
      </c>
      <c r="Y539" s="72">
        <f t="shared" si="437"/>
        <v>0</v>
      </c>
      <c r="Z539" s="72">
        <f t="shared" si="407"/>
        <v>0</v>
      </c>
      <c r="AA539" s="72">
        <f t="shared" si="408"/>
        <v>0</v>
      </c>
      <c r="AB539" s="72">
        <f t="shared" si="408"/>
        <v>0</v>
      </c>
      <c r="AC539" s="72">
        <f t="shared" si="438"/>
        <v>0</v>
      </c>
      <c r="AD539" s="72">
        <f t="shared" si="439"/>
        <v>0</v>
      </c>
      <c r="AE539" s="72">
        <f t="shared" si="439"/>
        <v>0</v>
      </c>
      <c r="AF539" s="72">
        <f t="shared" si="392"/>
        <v>0</v>
      </c>
      <c r="AG539" s="72">
        <f t="shared" si="423"/>
        <v>0</v>
      </c>
      <c r="AH539" s="72">
        <f t="shared" si="423"/>
        <v>0</v>
      </c>
      <c r="AI539" s="72">
        <f t="shared" si="429"/>
        <v>0</v>
      </c>
      <c r="AJ539" s="72">
        <f t="shared" si="425"/>
        <v>0</v>
      </c>
      <c r="AK539" s="72">
        <f t="shared" si="425"/>
        <v>0</v>
      </c>
      <c r="AL539" s="72">
        <f t="shared" si="425"/>
        <v>0</v>
      </c>
      <c r="AM539" s="72">
        <f t="shared" si="425"/>
        <v>0</v>
      </c>
      <c r="AN539" s="72">
        <f t="shared" si="425"/>
        <v>0</v>
      </c>
      <c r="AO539" s="72">
        <f t="shared" si="425"/>
        <v>0</v>
      </c>
      <c r="AP539" s="72">
        <f t="shared" si="425"/>
        <v>0</v>
      </c>
      <c r="AQ539" s="72">
        <f t="shared" si="425"/>
        <v>0</v>
      </c>
      <c r="AR539" s="72">
        <f t="shared" si="390"/>
        <v>0</v>
      </c>
      <c r="AS539" s="72">
        <f t="shared" si="410"/>
        <v>0</v>
      </c>
      <c r="AT539" s="72">
        <f t="shared" si="410"/>
        <v>0</v>
      </c>
    </row>
    <row r="540" spans="4:46" ht="15" hidden="1" outlineLevel="1" thickBot="1" x14ac:dyDescent="0.4">
      <c r="D540" s="58">
        <v>62</v>
      </c>
      <c r="E540" s="58" t="str">
        <v>SEG2_Business_Serv_OH_Fibre</v>
      </c>
      <c r="G540" s="72">
        <f t="shared" si="374"/>
        <v>0</v>
      </c>
      <c r="H540" s="72">
        <f t="shared" si="426"/>
        <v>0</v>
      </c>
      <c r="I540" s="72">
        <f t="shared" si="427"/>
        <v>0</v>
      </c>
      <c r="J540" s="72">
        <f t="shared" si="427"/>
        <v>0</v>
      </c>
      <c r="K540" s="72">
        <f t="shared" si="375"/>
        <v>0</v>
      </c>
      <c r="L540" s="72">
        <f t="shared" si="404"/>
        <v>0</v>
      </c>
      <c r="M540" s="72">
        <f t="shared" si="404"/>
        <v>0</v>
      </c>
      <c r="N540" s="72">
        <f t="shared" si="411"/>
        <v>0</v>
      </c>
      <c r="O540" s="72">
        <f t="shared" si="435"/>
        <v>0</v>
      </c>
      <c r="P540" s="72">
        <f t="shared" si="435"/>
        <v>0</v>
      </c>
      <c r="Q540" s="72">
        <f t="shared" si="440"/>
        <v>0</v>
      </c>
      <c r="R540" s="72">
        <f t="shared" si="437"/>
        <v>0</v>
      </c>
      <c r="S540" s="72">
        <f t="shared" si="437"/>
        <v>0</v>
      </c>
      <c r="T540" s="72">
        <f t="shared" si="437"/>
        <v>0</v>
      </c>
      <c r="U540" s="72">
        <f t="shared" si="437"/>
        <v>0</v>
      </c>
      <c r="V540" s="72">
        <f t="shared" si="437"/>
        <v>0</v>
      </c>
      <c r="W540" s="72">
        <f t="shared" si="437"/>
        <v>0</v>
      </c>
      <c r="X540" s="72">
        <f t="shared" si="437"/>
        <v>0</v>
      </c>
      <c r="Y540" s="72">
        <f t="shared" si="437"/>
        <v>0</v>
      </c>
      <c r="Z540" s="72">
        <f t="shared" si="407"/>
        <v>0</v>
      </c>
      <c r="AA540" s="72">
        <f t="shared" si="408"/>
        <v>0</v>
      </c>
      <c r="AB540" s="72">
        <f t="shared" si="408"/>
        <v>0</v>
      </c>
      <c r="AC540" s="72">
        <f t="shared" si="438"/>
        <v>0</v>
      </c>
      <c r="AD540" s="72">
        <f t="shared" si="439"/>
        <v>0</v>
      </c>
      <c r="AE540" s="72">
        <f t="shared" si="439"/>
        <v>0</v>
      </c>
      <c r="AF540" s="72">
        <f t="shared" si="392"/>
        <v>0</v>
      </c>
      <c r="AG540" s="72">
        <f t="shared" si="423"/>
        <v>0</v>
      </c>
      <c r="AH540" s="72">
        <f t="shared" si="423"/>
        <v>0</v>
      </c>
      <c r="AI540" s="72">
        <f t="shared" si="429"/>
        <v>0</v>
      </c>
      <c r="AJ540" s="72">
        <f t="shared" si="425"/>
        <v>0</v>
      </c>
      <c r="AK540" s="72">
        <f t="shared" si="425"/>
        <v>0</v>
      </c>
      <c r="AL540" s="72">
        <f t="shared" si="425"/>
        <v>0</v>
      </c>
      <c r="AM540" s="72">
        <f t="shared" si="425"/>
        <v>0</v>
      </c>
      <c r="AN540" s="72">
        <f t="shared" si="425"/>
        <v>0</v>
      </c>
      <c r="AO540" s="72">
        <f t="shared" si="425"/>
        <v>0</v>
      </c>
      <c r="AP540" s="72">
        <f t="shared" si="425"/>
        <v>0</v>
      </c>
      <c r="AQ540" s="72">
        <f t="shared" si="425"/>
        <v>0</v>
      </c>
      <c r="AR540" s="72">
        <f t="shared" si="390"/>
        <v>0</v>
      </c>
      <c r="AS540" s="72">
        <f t="shared" si="410"/>
        <v>0</v>
      </c>
      <c r="AT540" s="72">
        <f t="shared" si="410"/>
        <v>0</v>
      </c>
    </row>
    <row r="541" spans="4:46" ht="15" hidden="1" outlineLevel="1" thickBot="1" x14ac:dyDescent="0.4">
      <c r="D541" s="58">
        <v>63</v>
      </c>
      <c r="E541" s="58" t="str">
        <v>SEG2_Business_Serv_Fibre_Testing</v>
      </c>
      <c r="G541" s="72">
        <f t="shared" si="374"/>
        <v>0</v>
      </c>
      <c r="H541" s="72">
        <f t="shared" si="426"/>
        <v>0</v>
      </c>
      <c r="I541" s="72">
        <f t="shared" si="427"/>
        <v>0</v>
      </c>
      <c r="J541" s="72">
        <f t="shared" si="427"/>
        <v>0</v>
      </c>
      <c r="K541" s="72">
        <f t="shared" si="375"/>
        <v>0</v>
      </c>
      <c r="L541" s="72">
        <f t="shared" si="404"/>
        <v>0</v>
      </c>
      <c r="M541" s="72">
        <f t="shared" si="404"/>
        <v>0</v>
      </c>
      <c r="N541" s="72">
        <f t="shared" si="411"/>
        <v>0</v>
      </c>
      <c r="O541" s="72">
        <f t="shared" si="435"/>
        <v>0</v>
      </c>
      <c r="P541" s="72">
        <f t="shared" si="435"/>
        <v>0</v>
      </c>
      <c r="Q541" s="72">
        <f t="shared" si="440"/>
        <v>0</v>
      </c>
      <c r="R541" s="72">
        <f t="shared" si="437"/>
        <v>0</v>
      </c>
      <c r="S541" s="72">
        <f t="shared" si="437"/>
        <v>0</v>
      </c>
      <c r="T541" s="72">
        <f t="shared" si="437"/>
        <v>0</v>
      </c>
      <c r="U541" s="72">
        <f t="shared" si="437"/>
        <v>0</v>
      </c>
      <c r="V541" s="72">
        <f t="shared" si="437"/>
        <v>0</v>
      </c>
      <c r="W541" s="72">
        <f t="shared" si="437"/>
        <v>0</v>
      </c>
      <c r="X541" s="72">
        <f t="shared" si="437"/>
        <v>0</v>
      </c>
      <c r="Y541" s="72">
        <f t="shared" si="437"/>
        <v>0</v>
      </c>
      <c r="Z541" s="72">
        <f t="shared" si="407"/>
        <v>0</v>
      </c>
      <c r="AA541" s="72">
        <f t="shared" si="408"/>
        <v>0</v>
      </c>
      <c r="AB541" s="72">
        <f t="shared" si="408"/>
        <v>0</v>
      </c>
      <c r="AC541" s="72">
        <f t="shared" si="438"/>
        <v>0</v>
      </c>
      <c r="AD541" s="72">
        <f t="shared" si="439"/>
        <v>0</v>
      </c>
      <c r="AE541" s="72">
        <f t="shared" si="439"/>
        <v>0</v>
      </c>
      <c r="AF541" s="72">
        <f t="shared" si="392"/>
        <v>0</v>
      </c>
      <c r="AG541" s="72">
        <f t="shared" si="423"/>
        <v>0</v>
      </c>
      <c r="AH541" s="72">
        <f t="shared" si="423"/>
        <v>0</v>
      </c>
      <c r="AI541" s="72">
        <f t="shared" si="429"/>
        <v>0</v>
      </c>
      <c r="AJ541" s="72">
        <f t="shared" ref="AJ541:AQ550" si="441">AJ71*AJ387</f>
        <v>0</v>
      </c>
      <c r="AK541" s="72">
        <f t="shared" si="441"/>
        <v>0</v>
      </c>
      <c r="AL541" s="72">
        <f t="shared" si="441"/>
        <v>0</v>
      </c>
      <c r="AM541" s="72">
        <f t="shared" si="441"/>
        <v>0</v>
      </c>
      <c r="AN541" s="72">
        <f t="shared" si="441"/>
        <v>0</v>
      </c>
      <c r="AO541" s="72">
        <f t="shared" si="441"/>
        <v>0</v>
      </c>
      <c r="AP541" s="72">
        <f t="shared" si="441"/>
        <v>0</v>
      </c>
      <c r="AQ541" s="72">
        <f t="shared" si="441"/>
        <v>0</v>
      </c>
      <c r="AR541" s="72">
        <f t="shared" si="390"/>
        <v>0</v>
      </c>
      <c r="AS541" s="72">
        <f t="shared" si="410"/>
        <v>0</v>
      </c>
      <c r="AT541" s="72">
        <f t="shared" si="410"/>
        <v>0</v>
      </c>
    </row>
    <row r="542" spans="4:46" ht="15" hidden="1" outlineLevel="1" thickBot="1" x14ac:dyDescent="0.4">
      <c r="D542" s="58">
        <v>64</v>
      </c>
      <c r="E542" s="58" t="str">
        <v>Unused</v>
      </c>
      <c r="G542" s="72">
        <f t="shared" si="374"/>
        <v>0</v>
      </c>
      <c r="H542" s="72">
        <f t="shared" si="426"/>
        <v>0</v>
      </c>
      <c r="I542" s="72">
        <f t="shared" si="427"/>
        <v>0</v>
      </c>
      <c r="J542" s="72">
        <f t="shared" si="427"/>
        <v>0</v>
      </c>
      <c r="K542" s="72">
        <f t="shared" si="375"/>
        <v>0</v>
      </c>
      <c r="L542" s="72">
        <f t="shared" si="404"/>
        <v>0</v>
      </c>
      <c r="M542" s="72">
        <f t="shared" si="404"/>
        <v>0</v>
      </c>
      <c r="N542" s="72">
        <f t="shared" si="411"/>
        <v>0</v>
      </c>
      <c r="O542" s="72">
        <f t="shared" si="435"/>
        <v>0</v>
      </c>
      <c r="P542" s="72">
        <f t="shared" si="435"/>
        <v>0</v>
      </c>
      <c r="Q542" s="72">
        <f t="shared" si="440"/>
        <v>0</v>
      </c>
      <c r="R542" s="72">
        <f t="shared" si="437"/>
        <v>0</v>
      </c>
      <c r="S542" s="72">
        <f t="shared" si="437"/>
        <v>0</v>
      </c>
      <c r="T542" s="72">
        <f t="shared" si="437"/>
        <v>0</v>
      </c>
      <c r="U542" s="72">
        <f t="shared" si="437"/>
        <v>0</v>
      </c>
      <c r="V542" s="72">
        <f t="shared" si="437"/>
        <v>0</v>
      </c>
      <c r="W542" s="72">
        <f t="shared" si="437"/>
        <v>0</v>
      </c>
      <c r="X542" s="72">
        <f t="shared" si="437"/>
        <v>0</v>
      </c>
      <c r="Y542" s="72">
        <f t="shared" si="437"/>
        <v>0</v>
      </c>
      <c r="Z542" s="72">
        <f t="shared" si="407"/>
        <v>0</v>
      </c>
      <c r="AA542" s="72">
        <f t="shared" si="408"/>
        <v>0</v>
      </c>
      <c r="AB542" s="72">
        <f t="shared" si="408"/>
        <v>0</v>
      </c>
      <c r="AC542" s="72">
        <f t="shared" si="438"/>
        <v>0</v>
      </c>
      <c r="AD542" s="72">
        <f t="shared" si="439"/>
        <v>0</v>
      </c>
      <c r="AE542" s="72">
        <f t="shared" si="439"/>
        <v>0</v>
      </c>
      <c r="AF542" s="72">
        <f t="shared" si="392"/>
        <v>0</v>
      </c>
      <c r="AG542" s="72">
        <f t="shared" si="423"/>
        <v>0</v>
      </c>
      <c r="AH542" s="72">
        <f t="shared" si="423"/>
        <v>0</v>
      </c>
      <c r="AI542" s="72">
        <f t="shared" si="429"/>
        <v>0</v>
      </c>
      <c r="AJ542" s="72">
        <f t="shared" si="441"/>
        <v>0</v>
      </c>
      <c r="AK542" s="72">
        <f t="shared" si="441"/>
        <v>0</v>
      </c>
      <c r="AL542" s="72">
        <f t="shared" si="441"/>
        <v>0</v>
      </c>
      <c r="AM542" s="72">
        <f t="shared" si="441"/>
        <v>0</v>
      </c>
      <c r="AN542" s="72">
        <f t="shared" si="441"/>
        <v>0</v>
      </c>
      <c r="AO542" s="72">
        <f t="shared" si="441"/>
        <v>0</v>
      </c>
      <c r="AP542" s="72">
        <f t="shared" si="441"/>
        <v>0</v>
      </c>
      <c r="AQ542" s="72">
        <f t="shared" si="441"/>
        <v>0</v>
      </c>
      <c r="AR542" s="72">
        <f t="shared" si="390"/>
        <v>0</v>
      </c>
      <c r="AS542" s="72">
        <f t="shared" si="410"/>
        <v>0</v>
      </c>
      <c r="AT542" s="72">
        <f t="shared" si="410"/>
        <v>0</v>
      </c>
    </row>
    <row r="543" spans="4:46" ht="15" hidden="1" outlineLevel="1" thickBot="1" x14ac:dyDescent="0.4">
      <c r="D543" s="58">
        <v>65</v>
      </c>
      <c r="E543" s="58" t="str">
        <v>SEG2_FootwayBox_UG_DP</v>
      </c>
      <c r="G543" s="72">
        <f t="shared" si="374"/>
        <v>36011.338271311986</v>
      </c>
      <c r="H543" s="72">
        <f t="shared" si="426"/>
        <v>121049.71873585542</v>
      </c>
      <c r="I543" s="72">
        <f t="shared" si="427"/>
        <v>273880</v>
      </c>
      <c r="J543" s="72">
        <f t="shared" si="427"/>
        <v>526584.05350000004</v>
      </c>
      <c r="K543" s="72">
        <f t="shared" si="375"/>
        <v>842009.83901687502</v>
      </c>
      <c r="L543" s="72">
        <f t="shared" si="404"/>
        <v>1150135.7919506398</v>
      </c>
      <c r="M543" s="72">
        <f t="shared" si="404"/>
        <v>1453860.8582983434</v>
      </c>
      <c r="N543" s="72">
        <f t="shared" si="411"/>
        <v>1745636.9369454279</v>
      </c>
      <c r="O543" s="72">
        <f t="shared" si="435"/>
        <v>2031189.2179766565</v>
      </c>
      <c r="P543" s="72">
        <f t="shared" si="435"/>
        <v>2308217.769135674</v>
      </c>
      <c r="Q543" s="72">
        <f t="shared" si="440"/>
        <v>2522934.2402975368</v>
      </c>
      <c r="R543" s="72">
        <f t="shared" si="437"/>
        <v>2509941.1289600041</v>
      </c>
      <c r="S543" s="72">
        <f t="shared" si="437"/>
        <v>2497014.932145861</v>
      </c>
      <c r="T543" s="72">
        <f t="shared" si="437"/>
        <v>2484155.3052453096</v>
      </c>
      <c r="U543" s="72">
        <f t="shared" si="437"/>
        <v>2471361.9054232966</v>
      </c>
      <c r="V543" s="72">
        <f t="shared" si="437"/>
        <v>2458634.3916103668</v>
      </c>
      <c r="W543" s="72">
        <f t="shared" si="437"/>
        <v>2445972.4244935731</v>
      </c>
      <c r="X543" s="72">
        <f t="shared" si="437"/>
        <v>2433375.6665074313</v>
      </c>
      <c r="Y543" s="72">
        <f t="shared" si="437"/>
        <v>2420843.7818249175</v>
      </c>
      <c r="Z543" s="72">
        <f t="shared" si="407"/>
        <v>2408376.4363485198</v>
      </c>
      <c r="AA543" s="72">
        <f t="shared" si="408"/>
        <v>2395973.2977013248</v>
      </c>
      <c r="AB543" s="72">
        <f t="shared" si="408"/>
        <v>2383634.0352181629</v>
      </c>
      <c r="AC543" s="72">
        <f t="shared" si="438"/>
        <v>2371358.3199367896</v>
      </c>
      <c r="AD543" s="72">
        <f t="shared" si="439"/>
        <v>2359145.8245891151</v>
      </c>
      <c r="AE543" s="72">
        <f t="shared" si="439"/>
        <v>2346996.2235924811</v>
      </c>
      <c r="AF543" s="72">
        <f t="shared" si="392"/>
        <v>2334909.19304098</v>
      </c>
      <c r="AG543" s="72">
        <f t="shared" si="423"/>
        <v>2322884.4106968185</v>
      </c>
      <c r="AH543" s="72">
        <f t="shared" si="423"/>
        <v>2310921.5559817301</v>
      </c>
      <c r="AI543" s="72">
        <f t="shared" si="429"/>
        <v>2299020.3099684245</v>
      </c>
      <c r="AJ543" s="72">
        <f t="shared" si="441"/>
        <v>2287180.3553720866</v>
      </c>
      <c r="AK543" s="72">
        <f t="shared" si="441"/>
        <v>2275401.3765419205</v>
      </c>
      <c r="AL543" s="72">
        <f t="shared" si="441"/>
        <v>2263683.0594527298</v>
      </c>
      <c r="AM543" s="72">
        <f t="shared" si="441"/>
        <v>2252025.0916965478</v>
      </c>
      <c r="AN543" s="72">
        <f t="shared" si="441"/>
        <v>2240427.1624743105</v>
      </c>
      <c r="AO543" s="72">
        <f t="shared" si="441"/>
        <v>2228888.962587568</v>
      </c>
      <c r="AP543" s="72">
        <f t="shared" si="441"/>
        <v>2217410.1844302421</v>
      </c>
      <c r="AQ543" s="72">
        <f t="shared" si="441"/>
        <v>2205990.5219804258</v>
      </c>
      <c r="AR543" s="72">
        <f t="shared" si="390"/>
        <v>2194629.6707922262</v>
      </c>
      <c r="AS543" s="72">
        <f t="shared" si="410"/>
        <v>2183327.3279876467</v>
      </c>
      <c r="AT543" s="72">
        <f t="shared" si="410"/>
        <v>2172083.1922485097</v>
      </c>
    </row>
    <row r="544" spans="4:46" ht="15" hidden="1" outlineLevel="1" thickBot="1" x14ac:dyDescent="0.4">
      <c r="D544" s="58">
        <v>66</v>
      </c>
      <c r="E544" s="58" t="str">
        <v>SEG2_UG_Distribution_Point</v>
      </c>
      <c r="G544" s="72">
        <f t="shared" ref="G544" si="442">G74*G390</f>
        <v>1178971.8576204525</v>
      </c>
      <c r="H544" s="72">
        <f t="shared" si="426"/>
        <v>4003908.1321533923</v>
      </c>
      <c r="I544" s="72">
        <f t="shared" si="427"/>
        <v>9104700</v>
      </c>
      <c r="J544" s="72">
        <f t="shared" si="427"/>
        <v>17608830.800000001</v>
      </c>
      <c r="K544" s="72">
        <f t="shared" si="375"/>
        <v>28294543.200000003</v>
      </c>
      <c r="L544" s="72">
        <f t="shared" si="404"/>
        <v>38853540</v>
      </c>
      <c r="M544" s="72">
        <f t="shared" si="404"/>
        <v>49368206.800000004</v>
      </c>
      <c r="N544" s="72">
        <f t="shared" si="411"/>
        <v>59588931.600000001</v>
      </c>
      <c r="O544" s="72">
        <f t="shared" si="435"/>
        <v>69692488.799999997</v>
      </c>
      <c r="P544" s="72">
        <f t="shared" si="435"/>
        <v>79610542</v>
      </c>
      <c r="Q544" s="72">
        <f t="shared" si="440"/>
        <v>87462271.600000009</v>
      </c>
      <c r="R544" s="72">
        <f t="shared" si="437"/>
        <v>87462271.600000009</v>
      </c>
      <c r="S544" s="72">
        <f t="shared" si="437"/>
        <v>87462271.600000009</v>
      </c>
      <c r="T544" s="72">
        <f t="shared" si="437"/>
        <v>87462271.600000009</v>
      </c>
      <c r="U544" s="72">
        <f t="shared" si="437"/>
        <v>87462271.600000009</v>
      </c>
      <c r="V544" s="72">
        <f t="shared" si="437"/>
        <v>87462271.600000009</v>
      </c>
      <c r="W544" s="72">
        <f t="shared" si="437"/>
        <v>87462271.600000009</v>
      </c>
      <c r="X544" s="72">
        <f t="shared" si="437"/>
        <v>87462271.599999979</v>
      </c>
      <c r="Y544" s="72">
        <f t="shared" si="437"/>
        <v>87462271.600000009</v>
      </c>
      <c r="Z544" s="72">
        <f t="shared" si="407"/>
        <v>87462271.600000009</v>
      </c>
      <c r="AA544" s="72">
        <f t="shared" si="408"/>
        <v>87462271.600000009</v>
      </c>
      <c r="AB544" s="72">
        <f t="shared" si="408"/>
        <v>87462271.600000009</v>
      </c>
      <c r="AC544" s="72">
        <f t="shared" si="438"/>
        <v>87462271.600000009</v>
      </c>
      <c r="AD544" s="72">
        <f t="shared" si="439"/>
        <v>87462271.600000009</v>
      </c>
      <c r="AE544" s="72">
        <f t="shared" si="439"/>
        <v>87462271.600000024</v>
      </c>
      <c r="AF544" s="72">
        <f t="shared" si="392"/>
        <v>87462271.600000009</v>
      </c>
      <c r="AG544" s="72">
        <f t="shared" si="423"/>
        <v>87462271.600000009</v>
      </c>
      <c r="AH544" s="72">
        <f t="shared" si="423"/>
        <v>87462271.600000009</v>
      </c>
      <c r="AI544" s="72">
        <f t="shared" si="429"/>
        <v>87462271.600000009</v>
      </c>
      <c r="AJ544" s="72">
        <f t="shared" si="441"/>
        <v>87462271.599999979</v>
      </c>
      <c r="AK544" s="72">
        <f t="shared" si="441"/>
        <v>87462271.600000009</v>
      </c>
      <c r="AL544" s="72">
        <f t="shared" si="441"/>
        <v>87462271.600000009</v>
      </c>
      <c r="AM544" s="72">
        <f t="shared" si="441"/>
        <v>87462271.600000009</v>
      </c>
      <c r="AN544" s="72">
        <f t="shared" si="441"/>
        <v>87462271.600000009</v>
      </c>
      <c r="AO544" s="72">
        <f t="shared" si="441"/>
        <v>87462271.600000009</v>
      </c>
      <c r="AP544" s="72">
        <f t="shared" si="441"/>
        <v>87462271.600000009</v>
      </c>
      <c r="AQ544" s="72">
        <f t="shared" si="441"/>
        <v>87462271.600000009</v>
      </c>
      <c r="AR544" s="72">
        <f t="shared" si="390"/>
        <v>87462271.600000009</v>
      </c>
      <c r="AS544" s="72">
        <f t="shared" si="410"/>
        <v>87462271.600000009</v>
      </c>
      <c r="AT544" s="72">
        <f t="shared" si="410"/>
        <v>87462271.600000009</v>
      </c>
    </row>
    <row r="545" spans="4:46" ht="15" hidden="1" outlineLevel="1" thickBot="1" x14ac:dyDescent="0.4">
      <c r="D545" s="58">
        <v>67</v>
      </c>
      <c r="E545" s="58" t="str">
        <v>SEG2_OH_Distribution_Point</v>
      </c>
      <c r="G545" s="72">
        <f t="shared" ref="G545:G576" si="443">G75*G391</f>
        <v>0</v>
      </c>
      <c r="H545" s="72">
        <f t="shared" si="426"/>
        <v>0</v>
      </c>
      <c r="I545" s="72">
        <f t="shared" si="427"/>
        <v>0</v>
      </c>
      <c r="J545" s="72">
        <f t="shared" si="427"/>
        <v>46992</v>
      </c>
      <c r="K545" s="72">
        <f t="shared" ref="K545:K576" si="444">K75*K391</f>
        <v>244572</v>
      </c>
      <c r="L545" s="72">
        <f t="shared" ref="L545:M564" si="445">L75*L391</f>
        <v>487898</v>
      </c>
      <c r="M545" s="72">
        <f t="shared" si="445"/>
        <v>853154</v>
      </c>
      <c r="N545" s="72">
        <f t="shared" ref="N545" si="446">N75*N391</f>
        <v>1652552</v>
      </c>
      <c r="O545" s="72">
        <f t="shared" si="435"/>
        <v>2534186</v>
      </c>
      <c r="P545" s="72">
        <f t="shared" si="435"/>
        <v>3652738</v>
      </c>
      <c r="Q545" s="72">
        <f t="shared" si="440"/>
        <v>4588128</v>
      </c>
      <c r="R545" s="72">
        <f t="shared" si="437"/>
        <v>4588128</v>
      </c>
      <c r="S545" s="72">
        <f t="shared" si="437"/>
        <v>4588128</v>
      </c>
      <c r="T545" s="72">
        <f t="shared" si="437"/>
        <v>4588128.0000000009</v>
      </c>
      <c r="U545" s="72">
        <f t="shared" si="437"/>
        <v>4588128.0000000009</v>
      </c>
      <c r="V545" s="72">
        <f t="shared" si="437"/>
        <v>4588128</v>
      </c>
      <c r="W545" s="72">
        <f t="shared" si="437"/>
        <v>4588128</v>
      </c>
      <c r="X545" s="72">
        <f t="shared" si="437"/>
        <v>4588128</v>
      </c>
      <c r="Y545" s="72">
        <f t="shared" si="437"/>
        <v>4588128</v>
      </c>
      <c r="Z545" s="72">
        <f t="shared" si="407"/>
        <v>4588128</v>
      </c>
      <c r="AA545" s="72">
        <f t="shared" ref="AA545:AB564" si="447">AA75*AA391</f>
        <v>4588128</v>
      </c>
      <c r="AB545" s="72">
        <f t="shared" si="447"/>
        <v>4588128</v>
      </c>
      <c r="AC545" s="72">
        <f t="shared" si="438"/>
        <v>4588127.9999999991</v>
      </c>
      <c r="AD545" s="72">
        <f t="shared" si="439"/>
        <v>4588128</v>
      </c>
      <c r="AE545" s="72">
        <f t="shared" si="439"/>
        <v>4588128.0000000009</v>
      </c>
      <c r="AF545" s="72">
        <f t="shared" si="392"/>
        <v>4588128</v>
      </c>
      <c r="AG545" s="72">
        <f t="shared" si="423"/>
        <v>4588127.9999999991</v>
      </c>
      <c r="AH545" s="72">
        <f t="shared" si="423"/>
        <v>4588128</v>
      </c>
      <c r="AI545" s="72">
        <f t="shared" si="429"/>
        <v>4588128</v>
      </c>
      <c r="AJ545" s="72">
        <f t="shared" si="441"/>
        <v>4588128</v>
      </c>
      <c r="AK545" s="72">
        <f t="shared" si="441"/>
        <v>4588127.9999999991</v>
      </c>
      <c r="AL545" s="72">
        <f t="shared" si="441"/>
        <v>4588128</v>
      </c>
      <c r="AM545" s="72">
        <f t="shared" si="441"/>
        <v>4588128</v>
      </c>
      <c r="AN545" s="72">
        <f t="shared" si="441"/>
        <v>4588128</v>
      </c>
      <c r="AO545" s="72">
        <f t="shared" si="441"/>
        <v>4588128</v>
      </c>
      <c r="AP545" s="72">
        <f t="shared" si="441"/>
        <v>4588128</v>
      </c>
      <c r="AQ545" s="72">
        <f t="shared" si="441"/>
        <v>4588128</v>
      </c>
      <c r="AR545" s="72">
        <f t="shared" si="390"/>
        <v>4588128</v>
      </c>
      <c r="AS545" s="72">
        <f t="shared" ref="AS545:AT564" si="448">AS75*AS391</f>
        <v>4588128</v>
      </c>
      <c r="AT545" s="72">
        <f t="shared" si="448"/>
        <v>4588128</v>
      </c>
    </row>
    <row r="546" spans="4:46" ht="15" hidden="1" outlineLevel="1" thickBot="1" x14ac:dyDescent="0.4">
      <c r="D546" s="58">
        <v>68</v>
      </c>
      <c r="E546" s="58" t="str">
        <v>Unused</v>
      </c>
      <c r="G546" s="72">
        <f t="shared" si="443"/>
        <v>0</v>
      </c>
      <c r="H546" s="72">
        <f t="shared" si="426"/>
        <v>0</v>
      </c>
      <c r="I546" s="72">
        <f t="shared" si="427"/>
        <v>0</v>
      </c>
      <c r="J546" s="72">
        <f t="shared" si="427"/>
        <v>0</v>
      </c>
      <c r="K546" s="72">
        <f t="shared" si="444"/>
        <v>0</v>
      </c>
      <c r="L546" s="72">
        <f t="shared" si="445"/>
        <v>0</v>
      </c>
      <c r="M546" s="72">
        <f t="shared" si="445"/>
        <v>0</v>
      </c>
      <c r="N546" s="72">
        <f t="shared" ref="N546:N577" si="449">N76*N392</f>
        <v>0</v>
      </c>
      <c r="O546" s="72">
        <f t="shared" si="435"/>
        <v>0</v>
      </c>
      <c r="P546" s="72">
        <f t="shared" si="435"/>
        <v>0</v>
      </c>
      <c r="Q546" s="72">
        <f t="shared" si="440"/>
        <v>0</v>
      </c>
      <c r="R546" s="72">
        <f t="shared" si="437"/>
        <v>0</v>
      </c>
      <c r="S546" s="72">
        <f t="shared" si="437"/>
        <v>0</v>
      </c>
      <c r="T546" s="72">
        <f t="shared" si="437"/>
        <v>0</v>
      </c>
      <c r="U546" s="72">
        <f t="shared" si="437"/>
        <v>0</v>
      </c>
      <c r="V546" s="72">
        <f t="shared" si="437"/>
        <v>0</v>
      </c>
      <c r="W546" s="72">
        <f t="shared" si="437"/>
        <v>0</v>
      </c>
      <c r="X546" s="72">
        <f t="shared" si="437"/>
        <v>0</v>
      </c>
      <c r="Y546" s="72">
        <f t="shared" si="437"/>
        <v>0</v>
      </c>
      <c r="Z546" s="72">
        <f t="shared" si="407"/>
        <v>0</v>
      </c>
      <c r="AA546" s="72">
        <f t="shared" si="447"/>
        <v>0</v>
      </c>
      <c r="AB546" s="72">
        <f t="shared" si="447"/>
        <v>0</v>
      </c>
      <c r="AC546" s="72">
        <f t="shared" si="438"/>
        <v>0</v>
      </c>
      <c r="AD546" s="72">
        <f t="shared" si="439"/>
        <v>0</v>
      </c>
      <c r="AE546" s="72">
        <f t="shared" si="439"/>
        <v>0</v>
      </c>
      <c r="AF546" s="72">
        <f t="shared" si="392"/>
        <v>0</v>
      </c>
      <c r="AG546" s="72">
        <f t="shared" si="423"/>
        <v>0</v>
      </c>
      <c r="AH546" s="72">
        <f t="shared" si="423"/>
        <v>0</v>
      </c>
      <c r="AI546" s="72">
        <f t="shared" si="429"/>
        <v>0</v>
      </c>
      <c r="AJ546" s="72">
        <f t="shared" si="441"/>
        <v>0</v>
      </c>
      <c r="AK546" s="72">
        <f t="shared" si="441"/>
        <v>0</v>
      </c>
      <c r="AL546" s="72">
        <f t="shared" si="441"/>
        <v>0</v>
      </c>
      <c r="AM546" s="72">
        <f t="shared" si="441"/>
        <v>0</v>
      </c>
      <c r="AN546" s="72">
        <f t="shared" si="441"/>
        <v>0</v>
      </c>
      <c r="AO546" s="72">
        <f t="shared" si="441"/>
        <v>0</v>
      </c>
      <c r="AP546" s="72">
        <f t="shared" si="441"/>
        <v>0</v>
      </c>
      <c r="AQ546" s="72">
        <f t="shared" si="441"/>
        <v>0</v>
      </c>
      <c r="AR546" s="72">
        <f t="shared" si="390"/>
        <v>0</v>
      </c>
      <c r="AS546" s="72">
        <f t="shared" si="448"/>
        <v>0</v>
      </c>
      <c r="AT546" s="72">
        <f t="shared" si="448"/>
        <v>0</v>
      </c>
    </row>
    <row r="547" spans="4:46" ht="15" hidden="1" outlineLevel="1" thickBot="1" x14ac:dyDescent="0.4">
      <c r="D547" s="58">
        <v>69</v>
      </c>
      <c r="E547" s="58" t="str">
        <v>SEG2_Exisiting_Duct</v>
      </c>
      <c r="G547" s="72">
        <f t="shared" si="443"/>
        <v>0</v>
      </c>
      <c r="H547" s="72">
        <f t="shared" si="426"/>
        <v>0</v>
      </c>
      <c r="I547" s="72">
        <f t="shared" si="427"/>
        <v>0</v>
      </c>
      <c r="J547" s="72">
        <f t="shared" si="427"/>
        <v>0</v>
      </c>
      <c r="K547" s="72">
        <f t="shared" si="444"/>
        <v>0</v>
      </c>
      <c r="L547" s="72">
        <f t="shared" si="445"/>
        <v>0</v>
      </c>
      <c r="M547" s="72">
        <f t="shared" si="445"/>
        <v>0</v>
      </c>
      <c r="N547" s="72">
        <f t="shared" si="449"/>
        <v>0</v>
      </c>
      <c r="O547" s="72">
        <f t="shared" si="435"/>
        <v>0</v>
      </c>
      <c r="P547" s="72">
        <f t="shared" si="435"/>
        <v>0</v>
      </c>
      <c r="Q547" s="72">
        <f t="shared" si="440"/>
        <v>0</v>
      </c>
      <c r="R547" s="72">
        <f t="shared" si="437"/>
        <v>0</v>
      </c>
      <c r="S547" s="72">
        <f t="shared" si="437"/>
        <v>0</v>
      </c>
      <c r="T547" s="72">
        <f t="shared" si="437"/>
        <v>0</v>
      </c>
      <c r="U547" s="72">
        <f t="shared" si="437"/>
        <v>0</v>
      </c>
      <c r="V547" s="72">
        <f t="shared" si="437"/>
        <v>0</v>
      </c>
      <c r="W547" s="72">
        <f t="shared" si="437"/>
        <v>0</v>
      </c>
      <c r="X547" s="72">
        <f t="shared" si="437"/>
        <v>0</v>
      </c>
      <c r="Y547" s="72">
        <f t="shared" si="437"/>
        <v>0</v>
      </c>
      <c r="Z547" s="72">
        <f t="shared" si="407"/>
        <v>0</v>
      </c>
      <c r="AA547" s="72">
        <f t="shared" si="447"/>
        <v>0</v>
      </c>
      <c r="AB547" s="72">
        <f t="shared" si="447"/>
        <v>0</v>
      </c>
      <c r="AC547" s="72">
        <f t="shared" si="438"/>
        <v>0</v>
      </c>
      <c r="AD547" s="72">
        <f t="shared" si="439"/>
        <v>0</v>
      </c>
      <c r="AE547" s="72">
        <f t="shared" si="439"/>
        <v>0</v>
      </c>
      <c r="AF547" s="72">
        <f t="shared" si="392"/>
        <v>0</v>
      </c>
      <c r="AG547" s="72">
        <f t="shared" si="423"/>
        <v>0</v>
      </c>
      <c r="AH547" s="72">
        <f t="shared" si="423"/>
        <v>0</v>
      </c>
      <c r="AI547" s="72">
        <f t="shared" si="429"/>
        <v>0</v>
      </c>
      <c r="AJ547" s="72">
        <f t="shared" si="441"/>
        <v>0</v>
      </c>
      <c r="AK547" s="72">
        <f t="shared" si="441"/>
        <v>0</v>
      </c>
      <c r="AL547" s="72">
        <f t="shared" si="441"/>
        <v>0</v>
      </c>
      <c r="AM547" s="72">
        <f t="shared" si="441"/>
        <v>0</v>
      </c>
      <c r="AN547" s="72">
        <f t="shared" si="441"/>
        <v>0</v>
      </c>
      <c r="AO547" s="72">
        <f t="shared" si="441"/>
        <v>0</v>
      </c>
      <c r="AP547" s="72">
        <f t="shared" si="441"/>
        <v>0</v>
      </c>
      <c r="AQ547" s="72">
        <f t="shared" si="441"/>
        <v>0</v>
      </c>
      <c r="AR547" s="72">
        <f t="shared" si="390"/>
        <v>0</v>
      </c>
      <c r="AS547" s="72">
        <f t="shared" si="448"/>
        <v>0</v>
      </c>
      <c r="AT547" s="72">
        <f t="shared" si="448"/>
        <v>0</v>
      </c>
    </row>
    <row r="548" spans="4:46" ht="15" hidden="1" outlineLevel="1" thickBot="1" x14ac:dyDescent="0.4">
      <c r="D548" s="58">
        <v>70</v>
      </c>
      <c r="E548" s="58" t="str">
        <v>SEG2_Sub-duct in Existing_Duct</v>
      </c>
      <c r="G548" s="72">
        <f t="shared" si="443"/>
        <v>27131.417456953979</v>
      </c>
      <c r="H548" s="72">
        <f t="shared" si="426"/>
        <v>112367.21685364921</v>
      </c>
      <c r="I548" s="72">
        <f t="shared" si="427"/>
        <v>318202</v>
      </c>
      <c r="J548" s="72">
        <f t="shared" si="427"/>
        <v>803494.35732000007</v>
      </c>
      <c r="K548" s="72">
        <f t="shared" si="444"/>
        <v>1714204.2271575241</v>
      </c>
      <c r="L548" s="72">
        <f t="shared" si="445"/>
        <v>2720739.0183782219</v>
      </c>
      <c r="M548" s="72">
        <f t="shared" si="445"/>
        <v>4035875.6491947649</v>
      </c>
      <c r="N548" s="72">
        <f t="shared" si="449"/>
        <v>5624662.8943829155</v>
      </c>
      <c r="O548" s="72">
        <f t="shared" si="435"/>
        <v>7315279.071092017</v>
      </c>
      <c r="P548" s="72">
        <f t="shared" si="435"/>
        <v>9307918.0003075339</v>
      </c>
      <c r="Q548" s="72">
        <f t="shared" si="440"/>
        <v>10951578.933528021</v>
      </c>
      <c r="R548" s="72">
        <f t="shared" ref="R548:Y557" si="450">R78*R394</f>
        <v>11003051.354515605</v>
      </c>
      <c r="S548" s="72">
        <f t="shared" si="450"/>
        <v>11054765.695881829</v>
      </c>
      <c r="T548" s="72">
        <f t="shared" si="450"/>
        <v>11106723.094652476</v>
      </c>
      <c r="U548" s="72">
        <f t="shared" si="450"/>
        <v>11158924.693197342</v>
      </c>
      <c r="V548" s="72">
        <f t="shared" si="450"/>
        <v>11211371.639255365</v>
      </c>
      <c r="W548" s="72">
        <f t="shared" si="450"/>
        <v>11264065.085959869</v>
      </c>
      <c r="X548" s="72">
        <f t="shared" si="450"/>
        <v>11317006.19186388</v>
      </c>
      <c r="Y548" s="72">
        <f t="shared" si="450"/>
        <v>11370196.120965639</v>
      </c>
      <c r="Z548" s="72">
        <f t="shared" si="407"/>
        <v>11423636.04273418</v>
      </c>
      <c r="AA548" s="72">
        <f t="shared" si="447"/>
        <v>11477327.132135026</v>
      </c>
      <c r="AB548" s="72">
        <f t="shared" si="447"/>
        <v>11531270.569656063</v>
      </c>
      <c r="AC548" s="72">
        <f t="shared" si="438"/>
        <v>11585467.541333446</v>
      </c>
      <c r="AD548" s="72">
        <f t="shared" si="439"/>
        <v>11639919.23877771</v>
      </c>
      <c r="AE548" s="72">
        <f t="shared" si="439"/>
        <v>11694626.859199967</v>
      </c>
      <c r="AF548" s="72">
        <f t="shared" si="392"/>
        <v>11749591.605438206</v>
      </c>
      <c r="AG548" s="72">
        <f t="shared" si="423"/>
        <v>11804814.685983768</v>
      </c>
      <c r="AH548" s="72">
        <f t="shared" si="423"/>
        <v>11860297.315007892</v>
      </c>
      <c r="AI548" s="72">
        <f t="shared" si="429"/>
        <v>11916040.712388428</v>
      </c>
      <c r="AJ548" s="72">
        <f t="shared" si="441"/>
        <v>11972046.103736654</v>
      </c>
      <c r="AK548" s="72">
        <f t="shared" si="441"/>
        <v>12028314.720424216</v>
      </c>
      <c r="AL548" s="72">
        <f t="shared" si="441"/>
        <v>12084847.799610211</v>
      </c>
      <c r="AM548" s="72">
        <f t="shared" si="441"/>
        <v>12141646.584268376</v>
      </c>
      <c r="AN548" s="72">
        <f t="shared" si="441"/>
        <v>12198712.32321444</v>
      </c>
      <c r="AO548" s="72">
        <f t="shared" si="441"/>
        <v>12256046.271133548</v>
      </c>
      <c r="AP548" s="72">
        <f t="shared" si="441"/>
        <v>12313649.688607875</v>
      </c>
      <c r="AQ548" s="72">
        <f t="shared" si="441"/>
        <v>12371523.842144331</v>
      </c>
      <c r="AR548" s="72">
        <f t="shared" si="390"/>
        <v>12429670.004202409</v>
      </c>
      <c r="AS548" s="72">
        <f t="shared" si="448"/>
        <v>12488089.453222161</v>
      </c>
      <c r="AT548" s="72">
        <f t="shared" si="448"/>
        <v>12546783.473652305</v>
      </c>
    </row>
    <row r="549" spans="4:46" ht="15" hidden="1" outlineLevel="1" thickBot="1" x14ac:dyDescent="0.4">
      <c r="D549" s="58">
        <v>71</v>
      </c>
      <c r="E549" s="58" t="str">
        <v>SEG2_Existing_Pole</v>
      </c>
      <c r="G549" s="72">
        <f t="shared" si="443"/>
        <v>0</v>
      </c>
      <c r="H549" s="72">
        <f t="shared" si="426"/>
        <v>0</v>
      </c>
      <c r="I549" s="72">
        <f t="shared" si="427"/>
        <v>0</v>
      </c>
      <c r="J549" s="72">
        <f t="shared" si="427"/>
        <v>0</v>
      </c>
      <c r="K549" s="72">
        <f t="shared" si="444"/>
        <v>0</v>
      </c>
      <c r="L549" s="72">
        <f t="shared" si="445"/>
        <v>0</v>
      </c>
      <c r="M549" s="72">
        <f t="shared" si="445"/>
        <v>0</v>
      </c>
      <c r="N549" s="72">
        <f t="shared" si="449"/>
        <v>0</v>
      </c>
      <c r="O549" s="72">
        <f t="shared" si="435"/>
        <v>0</v>
      </c>
      <c r="P549" s="72">
        <f t="shared" si="435"/>
        <v>0</v>
      </c>
      <c r="Q549" s="72">
        <f t="shared" si="440"/>
        <v>0</v>
      </c>
      <c r="R549" s="72">
        <f t="shared" si="450"/>
        <v>0</v>
      </c>
      <c r="S549" s="72">
        <f t="shared" si="450"/>
        <v>0</v>
      </c>
      <c r="T549" s="72">
        <f t="shared" si="450"/>
        <v>0</v>
      </c>
      <c r="U549" s="72">
        <f t="shared" si="450"/>
        <v>0</v>
      </c>
      <c r="V549" s="72">
        <f t="shared" si="450"/>
        <v>0</v>
      </c>
      <c r="W549" s="72">
        <f t="shared" si="450"/>
        <v>0</v>
      </c>
      <c r="X549" s="72">
        <f t="shared" si="450"/>
        <v>0</v>
      </c>
      <c r="Y549" s="72">
        <f t="shared" si="450"/>
        <v>0</v>
      </c>
      <c r="Z549" s="72">
        <f t="shared" si="407"/>
        <v>0</v>
      </c>
      <c r="AA549" s="72">
        <f t="shared" si="447"/>
        <v>0</v>
      </c>
      <c r="AB549" s="72">
        <f t="shared" si="447"/>
        <v>0</v>
      </c>
      <c r="AC549" s="72">
        <f t="shared" si="438"/>
        <v>0</v>
      </c>
      <c r="AD549" s="72">
        <f t="shared" si="439"/>
        <v>0</v>
      </c>
      <c r="AE549" s="72">
        <f t="shared" si="439"/>
        <v>0</v>
      </c>
      <c r="AF549" s="72">
        <f t="shared" si="392"/>
        <v>0</v>
      </c>
      <c r="AG549" s="72">
        <f t="shared" si="423"/>
        <v>0</v>
      </c>
      <c r="AH549" s="72">
        <f t="shared" si="423"/>
        <v>0</v>
      </c>
      <c r="AI549" s="72">
        <f t="shared" si="429"/>
        <v>0</v>
      </c>
      <c r="AJ549" s="72">
        <f t="shared" si="441"/>
        <v>0</v>
      </c>
      <c r="AK549" s="72">
        <f t="shared" si="441"/>
        <v>0</v>
      </c>
      <c r="AL549" s="72">
        <f t="shared" si="441"/>
        <v>0</v>
      </c>
      <c r="AM549" s="72">
        <f t="shared" si="441"/>
        <v>0</v>
      </c>
      <c r="AN549" s="72">
        <f t="shared" si="441"/>
        <v>0</v>
      </c>
      <c r="AO549" s="72">
        <f t="shared" si="441"/>
        <v>0</v>
      </c>
      <c r="AP549" s="72">
        <f t="shared" si="441"/>
        <v>0</v>
      </c>
      <c r="AQ549" s="72">
        <f t="shared" si="441"/>
        <v>0</v>
      </c>
      <c r="AR549" s="72">
        <f t="shared" si="390"/>
        <v>0</v>
      </c>
      <c r="AS549" s="72">
        <f t="shared" si="448"/>
        <v>0</v>
      </c>
      <c r="AT549" s="72">
        <f t="shared" si="448"/>
        <v>0</v>
      </c>
    </row>
    <row r="550" spans="4:46" ht="15" hidden="1" outlineLevel="1" thickBot="1" x14ac:dyDescent="0.4">
      <c r="D550" s="58">
        <v>72</v>
      </c>
      <c r="E550" s="58" t="str">
        <v>Unused</v>
      </c>
      <c r="G550" s="72">
        <f t="shared" si="443"/>
        <v>0</v>
      </c>
      <c r="H550" s="72">
        <f t="shared" si="426"/>
        <v>0</v>
      </c>
      <c r="I550" s="72">
        <f t="shared" si="427"/>
        <v>0</v>
      </c>
      <c r="J550" s="72">
        <f t="shared" si="427"/>
        <v>0</v>
      </c>
      <c r="K550" s="72">
        <f t="shared" si="444"/>
        <v>0</v>
      </c>
      <c r="L550" s="72">
        <f t="shared" si="445"/>
        <v>0</v>
      </c>
      <c r="M550" s="72">
        <f t="shared" si="445"/>
        <v>0</v>
      </c>
      <c r="N550" s="72">
        <f t="shared" si="449"/>
        <v>0</v>
      </c>
      <c r="O550" s="72">
        <f t="shared" si="435"/>
        <v>0</v>
      </c>
      <c r="P550" s="72">
        <f t="shared" si="435"/>
        <v>0</v>
      </c>
      <c r="Q550" s="72">
        <f t="shared" si="440"/>
        <v>0</v>
      </c>
      <c r="R550" s="72">
        <f t="shared" si="450"/>
        <v>0</v>
      </c>
      <c r="S550" s="72">
        <f t="shared" si="450"/>
        <v>0</v>
      </c>
      <c r="T550" s="72">
        <f t="shared" si="450"/>
        <v>0</v>
      </c>
      <c r="U550" s="72">
        <f t="shared" si="450"/>
        <v>0</v>
      </c>
      <c r="V550" s="72">
        <f t="shared" si="450"/>
        <v>0</v>
      </c>
      <c r="W550" s="72">
        <f t="shared" si="450"/>
        <v>0</v>
      </c>
      <c r="X550" s="72">
        <f t="shared" si="450"/>
        <v>0</v>
      </c>
      <c r="Y550" s="72">
        <f t="shared" si="450"/>
        <v>0</v>
      </c>
      <c r="Z550" s="72">
        <f t="shared" si="407"/>
        <v>0</v>
      </c>
      <c r="AA550" s="72">
        <f t="shared" si="447"/>
        <v>0</v>
      </c>
      <c r="AB550" s="72">
        <f t="shared" si="447"/>
        <v>0</v>
      </c>
      <c r="AC550" s="72">
        <f t="shared" si="438"/>
        <v>0</v>
      </c>
      <c r="AD550" s="72">
        <f t="shared" si="439"/>
        <v>0</v>
      </c>
      <c r="AE550" s="72">
        <f t="shared" si="439"/>
        <v>0</v>
      </c>
      <c r="AF550" s="72">
        <f t="shared" si="392"/>
        <v>0</v>
      </c>
      <c r="AG550" s="72">
        <f t="shared" si="423"/>
        <v>0</v>
      </c>
      <c r="AH550" s="72">
        <f t="shared" si="423"/>
        <v>0</v>
      </c>
      <c r="AI550" s="72">
        <f t="shared" si="429"/>
        <v>0</v>
      </c>
      <c r="AJ550" s="72">
        <f t="shared" si="441"/>
        <v>0</v>
      </c>
      <c r="AK550" s="72">
        <f t="shared" si="441"/>
        <v>0</v>
      </c>
      <c r="AL550" s="72">
        <f t="shared" si="441"/>
        <v>0</v>
      </c>
      <c r="AM550" s="72">
        <f t="shared" si="441"/>
        <v>0</v>
      </c>
      <c r="AN550" s="72">
        <f t="shared" si="441"/>
        <v>0</v>
      </c>
      <c r="AO550" s="72">
        <f t="shared" si="441"/>
        <v>0</v>
      </c>
      <c r="AP550" s="72">
        <f t="shared" si="441"/>
        <v>0</v>
      </c>
      <c r="AQ550" s="72">
        <f t="shared" si="441"/>
        <v>0</v>
      </c>
      <c r="AR550" s="72">
        <f t="shared" ref="AR550:AR581" si="451">AR80*AR396</f>
        <v>0</v>
      </c>
      <c r="AS550" s="72">
        <f t="shared" si="448"/>
        <v>0</v>
      </c>
      <c r="AT550" s="72">
        <f t="shared" si="448"/>
        <v>0</v>
      </c>
    </row>
    <row r="551" spans="4:46" ht="15" hidden="1" outlineLevel="1" thickBot="1" x14ac:dyDescent="0.4">
      <c r="D551" s="58">
        <v>73</v>
      </c>
      <c r="E551" s="58" t="str">
        <v>SEG2_New Microtrench</v>
      </c>
      <c r="G551" s="72">
        <f t="shared" si="443"/>
        <v>0</v>
      </c>
      <c r="H551" s="72">
        <f t="shared" si="426"/>
        <v>0</v>
      </c>
      <c r="I551" s="72">
        <f t="shared" si="427"/>
        <v>0</v>
      </c>
      <c r="J551" s="72">
        <f t="shared" si="427"/>
        <v>0</v>
      </c>
      <c r="K551" s="72">
        <f t="shared" si="444"/>
        <v>0</v>
      </c>
      <c r="L551" s="72">
        <f t="shared" si="445"/>
        <v>0</v>
      </c>
      <c r="M551" s="72">
        <f t="shared" si="445"/>
        <v>0</v>
      </c>
      <c r="N551" s="72">
        <f t="shared" si="449"/>
        <v>0</v>
      </c>
      <c r="O551" s="72">
        <f t="shared" si="435"/>
        <v>0</v>
      </c>
      <c r="P551" s="72">
        <f t="shared" si="435"/>
        <v>0</v>
      </c>
      <c r="Q551" s="72">
        <f t="shared" si="440"/>
        <v>0</v>
      </c>
      <c r="R551" s="72">
        <f t="shared" si="450"/>
        <v>0</v>
      </c>
      <c r="S551" s="72">
        <f t="shared" si="450"/>
        <v>0</v>
      </c>
      <c r="T551" s="72">
        <f t="shared" si="450"/>
        <v>0</v>
      </c>
      <c r="U551" s="72">
        <f t="shared" si="450"/>
        <v>0</v>
      </c>
      <c r="V551" s="72">
        <f t="shared" si="450"/>
        <v>0</v>
      </c>
      <c r="W551" s="72">
        <f t="shared" si="450"/>
        <v>0</v>
      </c>
      <c r="X551" s="72">
        <f t="shared" si="450"/>
        <v>0</v>
      </c>
      <c r="Y551" s="72">
        <f t="shared" si="450"/>
        <v>0</v>
      </c>
      <c r="Z551" s="72">
        <f t="shared" si="407"/>
        <v>0</v>
      </c>
      <c r="AA551" s="72">
        <f t="shared" si="447"/>
        <v>0</v>
      </c>
      <c r="AB551" s="72">
        <f t="shared" si="447"/>
        <v>0</v>
      </c>
      <c r="AC551" s="72">
        <f t="shared" si="438"/>
        <v>0</v>
      </c>
      <c r="AD551" s="72">
        <f t="shared" si="439"/>
        <v>0</v>
      </c>
      <c r="AE551" s="72">
        <f t="shared" si="439"/>
        <v>0</v>
      </c>
      <c r="AF551" s="72">
        <f t="shared" ref="AF551:AF582" si="452">AF81*AF397</f>
        <v>0</v>
      </c>
      <c r="AG551" s="72">
        <f t="shared" ref="AG551:AH570" si="453">AG81*AG397</f>
        <v>0</v>
      </c>
      <c r="AH551" s="72">
        <f t="shared" si="453"/>
        <v>0</v>
      </c>
      <c r="AI551" s="72">
        <f t="shared" ref="AI551" si="454">AI81*AI397</f>
        <v>0</v>
      </c>
      <c r="AJ551" s="72">
        <f t="shared" ref="AJ551:AQ560" si="455">AJ81*AJ397</f>
        <v>0</v>
      </c>
      <c r="AK551" s="72">
        <f t="shared" si="455"/>
        <v>0</v>
      </c>
      <c r="AL551" s="72">
        <f t="shared" si="455"/>
        <v>0</v>
      </c>
      <c r="AM551" s="72">
        <f t="shared" si="455"/>
        <v>0</v>
      </c>
      <c r="AN551" s="72">
        <f t="shared" si="455"/>
        <v>0</v>
      </c>
      <c r="AO551" s="72">
        <f t="shared" si="455"/>
        <v>0</v>
      </c>
      <c r="AP551" s="72">
        <f t="shared" si="455"/>
        <v>0</v>
      </c>
      <c r="AQ551" s="72">
        <f t="shared" si="455"/>
        <v>0</v>
      </c>
      <c r="AR551" s="72">
        <f t="shared" si="451"/>
        <v>0</v>
      </c>
      <c r="AS551" s="72">
        <f t="shared" si="448"/>
        <v>0</v>
      </c>
      <c r="AT551" s="72">
        <f t="shared" si="448"/>
        <v>0</v>
      </c>
    </row>
    <row r="552" spans="4:46" ht="15" hidden="1" outlineLevel="1" thickBot="1" x14ac:dyDescent="0.4">
      <c r="D552" s="58">
        <v>74</v>
      </c>
      <c r="E552" s="58" t="str">
        <v>SEG2_Soft_Duct in New_Duct</v>
      </c>
      <c r="G552" s="72">
        <f t="shared" si="443"/>
        <v>213269.12352900175</v>
      </c>
      <c r="H552" s="72">
        <f t="shared" si="426"/>
        <v>1040541.0206248919</v>
      </c>
      <c r="I552" s="72">
        <f t="shared" ref="I552:J571" si="456">I82*I398</f>
        <v>3518975</v>
      </c>
      <c r="J552" s="72">
        <f t="shared" si="456"/>
        <v>10248668.407500001</v>
      </c>
      <c r="K552" s="72">
        <f t="shared" si="444"/>
        <v>22773597.00804225</v>
      </c>
      <c r="L552" s="72">
        <f t="shared" si="445"/>
        <v>36940300.250041105</v>
      </c>
      <c r="M552" s="72">
        <f t="shared" si="445"/>
        <v>55961530.117460668</v>
      </c>
      <c r="N552" s="72">
        <f t="shared" si="449"/>
        <v>79692274.297835186</v>
      </c>
      <c r="O552" s="72">
        <f t="shared" si="435"/>
        <v>105323854.97396494</v>
      </c>
      <c r="P552" s="72">
        <f t="shared" si="435"/>
        <v>136741858.23677734</v>
      </c>
      <c r="Q552" s="72">
        <f t="shared" si="440"/>
        <v>169459604.34070727</v>
      </c>
      <c r="R552" s="72">
        <f t="shared" si="450"/>
        <v>182033256.52932784</v>
      </c>
      <c r="S552" s="72">
        <f t="shared" si="450"/>
        <v>199267322.16609034</v>
      </c>
      <c r="T552" s="72">
        <f t="shared" si="450"/>
        <v>220497068.02077758</v>
      </c>
      <c r="U552" s="72">
        <f t="shared" si="450"/>
        <v>238321314.92254892</v>
      </c>
      <c r="V552" s="72">
        <f t="shared" si="450"/>
        <v>264651980.95438725</v>
      </c>
      <c r="W552" s="72">
        <f t="shared" si="450"/>
        <v>295345264.15715909</v>
      </c>
      <c r="X552" s="72">
        <f t="shared" si="450"/>
        <v>312685207.9910394</v>
      </c>
      <c r="Y552" s="72">
        <f t="shared" si="450"/>
        <v>335319965.42750704</v>
      </c>
      <c r="Z552" s="72">
        <f t="shared" si="407"/>
        <v>363210634.89912027</v>
      </c>
      <c r="AA552" s="72">
        <f t="shared" si="447"/>
        <v>391636654.4661513</v>
      </c>
      <c r="AB552" s="72">
        <f t="shared" si="447"/>
        <v>426190209.04316354</v>
      </c>
      <c r="AC552" s="72">
        <f t="shared" si="438"/>
        <v>462124899.69090474</v>
      </c>
      <c r="AD552" s="72">
        <f t="shared" si="439"/>
        <v>476755727.1213395</v>
      </c>
      <c r="AE552" s="72">
        <f t="shared" si="439"/>
        <v>496322993.26861352</v>
      </c>
      <c r="AF552" s="72">
        <f t="shared" si="452"/>
        <v>520123491.37126386</v>
      </c>
      <c r="AG552" s="72">
        <f t="shared" si="453"/>
        <v>540327683.93111086</v>
      </c>
      <c r="AH552" s="72">
        <f t="shared" si="453"/>
        <v>569536992.69645131</v>
      </c>
      <c r="AI552" s="72">
        <f t="shared" ref="AI552:AI583" si="457">AI82*AI398</f>
        <v>603367797.98878276</v>
      </c>
      <c r="AJ552" s="72">
        <f t="shared" si="455"/>
        <v>623078755.47803056</v>
      </c>
      <c r="AK552" s="72">
        <f t="shared" si="455"/>
        <v>648397450.90459228</v>
      </c>
      <c r="AL552" s="72">
        <f t="shared" si="455"/>
        <v>679282704.36239898</v>
      </c>
      <c r="AM552" s="72">
        <f t="shared" si="455"/>
        <v>710740781.67186141</v>
      </c>
      <c r="AN552" s="72">
        <f t="shared" si="455"/>
        <v>748687550.71742439</v>
      </c>
      <c r="AO552" s="72">
        <f t="shared" si="455"/>
        <v>788101974.4465853</v>
      </c>
      <c r="AP552" s="72">
        <f t="shared" si="455"/>
        <v>804986024.57405066</v>
      </c>
      <c r="AQ552" s="72">
        <f t="shared" si="455"/>
        <v>827098878.8337115</v>
      </c>
      <c r="AR552" s="72">
        <f t="shared" si="451"/>
        <v>853696600.69915342</v>
      </c>
      <c r="AS552" s="72">
        <f t="shared" si="448"/>
        <v>876496531.41759729</v>
      </c>
      <c r="AT552" s="72">
        <f t="shared" si="448"/>
        <v>880616065.11525989</v>
      </c>
    </row>
    <row r="553" spans="4:46" ht="15" hidden="1" outlineLevel="1" thickBot="1" x14ac:dyDescent="0.4">
      <c r="D553" s="58">
        <v>75</v>
      </c>
      <c r="E553" s="58" t="str">
        <v>SEG2_Footway_Duct in New_Duct</v>
      </c>
      <c r="G553" s="72">
        <f t="shared" si="443"/>
        <v>4856983.3586846543</v>
      </c>
      <c r="H553" s="72">
        <f t="shared" si="426"/>
        <v>19129375.005321596</v>
      </c>
      <c r="I553" s="72">
        <f t="shared" si="456"/>
        <v>50582070</v>
      </c>
      <c r="J553" s="72">
        <f t="shared" si="456"/>
        <v>116024117.36849999</v>
      </c>
      <c r="K553" s="72">
        <f t="shared" si="444"/>
        <v>220173859.25763527</v>
      </c>
      <c r="L553" s="72">
        <f t="shared" si="445"/>
        <v>340670548.47616231</v>
      </c>
      <c r="M553" s="72">
        <f t="shared" si="445"/>
        <v>489251026.36057675</v>
      </c>
      <c r="N553" s="72">
        <f t="shared" si="449"/>
        <v>629964479.3653717</v>
      </c>
      <c r="O553" s="72">
        <f t="shared" si="435"/>
        <v>778974617.25013149</v>
      </c>
      <c r="P553" s="72">
        <f t="shared" si="435"/>
        <v>939103144.16144419</v>
      </c>
      <c r="Q553" s="72">
        <f t="shared" si="440"/>
        <v>1094185850.5967896</v>
      </c>
      <c r="R553" s="72">
        <f t="shared" si="450"/>
        <v>1167434913.6823254</v>
      </c>
      <c r="S553" s="72">
        <f t="shared" si="450"/>
        <v>1261600980.8481262</v>
      </c>
      <c r="T553" s="72">
        <f t="shared" si="450"/>
        <v>1366835772.5223029</v>
      </c>
      <c r="U553" s="72">
        <f t="shared" si="450"/>
        <v>1470354357.9950695</v>
      </c>
      <c r="V553" s="72">
        <f t="shared" si="450"/>
        <v>1617269109.6694279</v>
      </c>
      <c r="W553" s="72">
        <f t="shared" si="450"/>
        <v>1795529519.6136627</v>
      </c>
      <c r="X553" s="72">
        <f t="shared" si="450"/>
        <v>1935686569.4539316</v>
      </c>
      <c r="Y553" s="72">
        <f t="shared" si="450"/>
        <v>2104982674.5441074</v>
      </c>
      <c r="Z553" s="72">
        <f t="shared" si="407"/>
        <v>2266433139.090589</v>
      </c>
      <c r="AA553" s="72">
        <f t="shared" si="447"/>
        <v>2431588163.0570979</v>
      </c>
      <c r="AB553" s="72">
        <f t="shared" si="447"/>
        <v>2608540463.9222932</v>
      </c>
      <c r="AC553" s="72">
        <f t="shared" si="438"/>
        <v>2780190397.2959247</v>
      </c>
      <c r="AD553" s="72">
        <f t="shared" si="439"/>
        <v>2865305749.3505545</v>
      </c>
      <c r="AE553" s="72">
        <f t="shared" si="439"/>
        <v>2972584647.9329839</v>
      </c>
      <c r="AF553" s="72">
        <f t="shared" si="452"/>
        <v>3091608953.4314909</v>
      </c>
      <c r="AG553" s="72">
        <f t="shared" si="453"/>
        <v>3208853961.0631909</v>
      </c>
      <c r="AH553" s="72">
        <f t="shared" si="453"/>
        <v>3372043178.9647584</v>
      </c>
      <c r="AI553" s="72">
        <f t="shared" si="457"/>
        <v>3568428958.9712915</v>
      </c>
      <c r="AJ553" s="72">
        <f t="shared" si="455"/>
        <v>3724542612.488914</v>
      </c>
      <c r="AK553" s="72">
        <f t="shared" si="455"/>
        <v>3911518787.2244897</v>
      </c>
      <c r="AL553" s="72">
        <f t="shared" si="455"/>
        <v>4090232248.5813465</v>
      </c>
      <c r="AM553" s="72">
        <f t="shared" si="455"/>
        <v>4272901971.3290462</v>
      </c>
      <c r="AN553" s="72">
        <f t="shared" si="455"/>
        <v>4468089072.7123728</v>
      </c>
      <c r="AO553" s="72">
        <f t="shared" si="455"/>
        <v>4657704529.0611238</v>
      </c>
      <c r="AP553" s="72">
        <f t="shared" si="455"/>
        <v>4755814436.0457001</v>
      </c>
      <c r="AQ553" s="72">
        <f t="shared" si="455"/>
        <v>4877408657.8945637</v>
      </c>
      <c r="AR553" s="72">
        <f t="shared" si="451"/>
        <v>5011466220.6245289</v>
      </c>
      <c r="AS553" s="72">
        <f t="shared" si="448"/>
        <v>5143679774.7443266</v>
      </c>
      <c r="AT553" s="72">
        <f t="shared" si="448"/>
        <v>5167855069.6856241</v>
      </c>
    </row>
    <row r="554" spans="4:46" ht="15" hidden="1" outlineLevel="1" thickBot="1" x14ac:dyDescent="0.4">
      <c r="D554" s="58">
        <v>76</v>
      </c>
      <c r="E554" s="58" t="str">
        <v>SEG2_Carriageway_Duct in New_Duct</v>
      </c>
      <c r="G554" s="72">
        <f t="shared" si="443"/>
        <v>1783995.3421117037</v>
      </c>
      <c r="H554" s="72">
        <f t="shared" si="426"/>
        <v>6739482.969864645</v>
      </c>
      <c r="I554" s="72">
        <f t="shared" si="456"/>
        <v>16723665</v>
      </c>
      <c r="J554" s="72">
        <f t="shared" si="456"/>
        <v>36322150.504500002</v>
      </c>
      <c r="K554" s="72">
        <f t="shared" si="444"/>
        <v>70925932.789551005</v>
      </c>
      <c r="L554" s="72">
        <f t="shared" si="445"/>
        <v>110366381.80636705</v>
      </c>
      <c r="M554" s="72">
        <f t="shared" si="445"/>
        <v>161593010.50365132</v>
      </c>
      <c r="N554" s="72">
        <f t="shared" si="449"/>
        <v>222044505.78450119</v>
      </c>
      <c r="O554" s="72">
        <f t="shared" si="435"/>
        <v>287173055.61705768</v>
      </c>
      <c r="P554" s="72">
        <f t="shared" si="435"/>
        <v>364482769.98480284</v>
      </c>
      <c r="Q554" s="72">
        <f t="shared" si="440"/>
        <v>443914330.3251875</v>
      </c>
      <c r="R554" s="72">
        <f t="shared" si="450"/>
        <v>475794845.29773474</v>
      </c>
      <c r="S554" s="72">
        <f t="shared" si="450"/>
        <v>519465694.03922743</v>
      </c>
      <c r="T554" s="72">
        <f t="shared" si="450"/>
        <v>573630473.39721346</v>
      </c>
      <c r="U554" s="72">
        <f t="shared" si="450"/>
        <v>620828740.33061564</v>
      </c>
      <c r="V554" s="72">
        <f t="shared" si="450"/>
        <v>686876504.41385794</v>
      </c>
      <c r="W554" s="72">
        <f t="shared" si="450"/>
        <v>764529431.09668458</v>
      </c>
      <c r="X554" s="72">
        <f t="shared" si="450"/>
        <v>812143379.24277306</v>
      </c>
      <c r="Y554" s="72">
        <f t="shared" si="450"/>
        <v>872517444.60052979</v>
      </c>
      <c r="Z554" s="72">
        <f t="shared" si="407"/>
        <v>943142921.14385891</v>
      </c>
      <c r="AA554" s="72">
        <f t="shared" si="447"/>
        <v>1015369935.5443124</v>
      </c>
      <c r="AB554" s="72">
        <f t="shared" si="447"/>
        <v>1100498817.9217138</v>
      </c>
      <c r="AC554" s="72">
        <f t="shared" si="438"/>
        <v>1187888194.9056656</v>
      </c>
      <c r="AD554" s="72">
        <f t="shared" si="439"/>
        <v>1224989785.2261992</v>
      </c>
      <c r="AE554" s="72">
        <f t="shared" si="439"/>
        <v>1274580244.4408267</v>
      </c>
      <c r="AF554" s="72">
        <f t="shared" si="452"/>
        <v>1335287742.2752304</v>
      </c>
      <c r="AG554" s="72">
        <f t="shared" si="453"/>
        <v>1388641631.512424</v>
      </c>
      <c r="AH554" s="72">
        <f t="shared" si="453"/>
        <v>1461952137.6743248</v>
      </c>
      <c r="AI554" s="72">
        <f t="shared" si="457"/>
        <v>1547555692.3359697</v>
      </c>
      <c r="AJ554" s="72">
        <f t="shared" si="455"/>
        <v>1601397824.7963727</v>
      </c>
      <c r="AK554" s="72">
        <f t="shared" si="455"/>
        <v>1668754962.6535363</v>
      </c>
      <c r="AL554" s="72">
        <f t="shared" si="455"/>
        <v>1746973390.4026425</v>
      </c>
      <c r="AM554" s="72">
        <f t="shared" si="455"/>
        <v>1826902408.2249129</v>
      </c>
      <c r="AN554" s="72">
        <f t="shared" si="455"/>
        <v>1920496496.6522379</v>
      </c>
      <c r="AO554" s="72">
        <f t="shared" si="455"/>
        <v>2016498668.7952681</v>
      </c>
      <c r="AP554" s="72">
        <f t="shared" si="455"/>
        <v>2059319174.8981814</v>
      </c>
      <c r="AQ554" s="72">
        <f t="shared" si="455"/>
        <v>2115367958.4583805</v>
      </c>
      <c r="AR554" s="72">
        <f t="shared" si="451"/>
        <v>2183194356.5923705</v>
      </c>
      <c r="AS554" s="72">
        <f t="shared" si="448"/>
        <v>2243258207.6096277</v>
      </c>
      <c r="AT554" s="72">
        <f t="shared" si="448"/>
        <v>2253801521.1853929</v>
      </c>
    </row>
    <row r="555" spans="4:46" ht="15" hidden="1" outlineLevel="1" thickBot="1" x14ac:dyDescent="0.4">
      <c r="D555" s="58">
        <v>77</v>
      </c>
      <c r="E555" s="58" t="str">
        <v>Unused</v>
      </c>
      <c r="G555" s="72">
        <f t="shared" si="443"/>
        <v>0</v>
      </c>
      <c r="H555" s="72">
        <f t="shared" si="426"/>
        <v>0</v>
      </c>
      <c r="I555" s="72">
        <f t="shared" si="456"/>
        <v>0</v>
      </c>
      <c r="J555" s="72">
        <f t="shared" si="456"/>
        <v>0</v>
      </c>
      <c r="K555" s="72">
        <f t="shared" si="444"/>
        <v>0</v>
      </c>
      <c r="L555" s="72">
        <f t="shared" si="445"/>
        <v>0</v>
      </c>
      <c r="M555" s="72">
        <f t="shared" si="445"/>
        <v>0</v>
      </c>
      <c r="N555" s="72">
        <f t="shared" si="449"/>
        <v>0</v>
      </c>
      <c r="O555" s="72">
        <f t="shared" si="435"/>
        <v>0</v>
      </c>
      <c r="P555" s="72">
        <f t="shared" si="435"/>
        <v>0</v>
      </c>
      <c r="Q555" s="72">
        <f t="shared" si="440"/>
        <v>0</v>
      </c>
      <c r="R555" s="72">
        <f t="shared" si="450"/>
        <v>0</v>
      </c>
      <c r="S555" s="72">
        <f t="shared" si="450"/>
        <v>0</v>
      </c>
      <c r="T555" s="72">
        <f t="shared" si="450"/>
        <v>0</v>
      </c>
      <c r="U555" s="72">
        <f t="shared" si="450"/>
        <v>0</v>
      </c>
      <c r="V555" s="72">
        <f t="shared" si="450"/>
        <v>0</v>
      </c>
      <c r="W555" s="72">
        <f t="shared" si="450"/>
        <v>0</v>
      </c>
      <c r="X555" s="72">
        <f t="shared" si="450"/>
        <v>0</v>
      </c>
      <c r="Y555" s="72">
        <f t="shared" si="450"/>
        <v>0</v>
      </c>
      <c r="Z555" s="72">
        <f t="shared" si="407"/>
        <v>0</v>
      </c>
      <c r="AA555" s="72">
        <f t="shared" si="447"/>
        <v>0</v>
      </c>
      <c r="AB555" s="72">
        <f t="shared" si="447"/>
        <v>0</v>
      </c>
      <c r="AC555" s="72">
        <f t="shared" si="438"/>
        <v>0</v>
      </c>
      <c r="AD555" s="72">
        <f t="shared" si="439"/>
        <v>0</v>
      </c>
      <c r="AE555" s="72">
        <f t="shared" si="439"/>
        <v>0</v>
      </c>
      <c r="AF555" s="72">
        <f t="shared" si="452"/>
        <v>0</v>
      </c>
      <c r="AG555" s="72">
        <f t="shared" si="453"/>
        <v>0</v>
      </c>
      <c r="AH555" s="72">
        <f t="shared" si="453"/>
        <v>0</v>
      </c>
      <c r="AI555" s="72">
        <f t="shared" si="457"/>
        <v>0</v>
      </c>
      <c r="AJ555" s="72">
        <f t="shared" si="455"/>
        <v>0</v>
      </c>
      <c r="AK555" s="72">
        <f t="shared" si="455"/>
        <v>0</v>
      </c>
      <c r="AL555" s="72">
        <f t="shared" si="455"/>
        <v>0</v>
      </c>
      <c r="AM555" s="72">
        <f t="shared" si="455"/>
        <v>0</v>
      </c>
      <c r="AN555" s="72">
        <f t="shared" si="455"/>
        <v>0</v>
      </c>
      <c r="AO555" s="72">
        <f t="shared" si="455"/>
        <v>0</v>
      </c>
      <c r="AP555" s="72">
        <f t="shared" si="455"/>
        <v>0</v>
      </c>
      <c r="AQ555" s="72">
        <f t="shared" si="455"/>
        <v>0</v>
      </c>
      <c r="AR555" s="72">
        <f t="shared" si="451"/>
        <v>0</v>
      </c>
      <c r="AS555" s="72">
        <f t="shared" si="448"/>
        <v>0</v>
      </c>
      <c r="AT555" s="72">
        <f t="shared" si="448"/>
        <v>0</v>
      </c>
    </row>
    <row r="556" spans="4:46" ht="15" hidden="1" outlineLevel="1" thickBot="1" x14ac:dyDescent="0.4">
      <c r="D556" s="58">
        <v>78</v>
      </c>
      <c r="E556" s="58" t="str">
        <v>SEG3_FTTP_UG_Fibre_MDU</v>
      </c>
      <c r="G556" s="72">
        <f t="shared" si="443"/>
        <v>0</v>
      </c>
      <c r="H556" s="72">
        <f t="shared" si="426"/>
        <v>143909.34922641623</v>
      </c>
      <c r="I556" s="72">
        <f t="shared" si="456"/>
        <v>540242</v>
      </c>
      <c r="J556" s="72">
        <f t="shared" si="456"/>
        <v>1232430.3599999999</v>
      </c>
      <c r="K556" s="72">
        <f t="shared" si="444"/>
        <v>2147279.6072</v>
      </c>
      <c r="L556" s="72">
        <f t="shared" si="445"/>
        <v>3050954.8105119998</v>
      </c>
      <c r="M556" s="72">
        <f t="shared" si="445"/>
        <v>3745226.1057993597</v>
      </c>
      <c r="N556" s="72">
        <f t="shared" si="449"/>
        <v>4332345.9438933181</v>
      </c>
      <c r="O556" s="72">
        <f t="shared" si="435"/>
        <v>4694672.2905935142</v>
      </c>
      <c r="P556" s="72">
        <f t="shared" si="435"/>
        <v>5009235.380676358</v>
      </c>
      <c r="Q556" s="72">
        <f t="shared" si="440"/>
        <v>5292525.2993873898</v>
      </c>
      <c r="R556" s="72">
        <f t="shared" si="450"/>
        <v>5448860.1171656614</v>
      </c>
      <c r="S556" s="72">
        <f t="shared" si="450"/>
        <v>5339882.9148223484</v>
      </c>
      <c r="T556" s="72">
        <f t="shared" si="450"/>
        <v>5233085.2565259011</v>
      </c>
      <c r="U556" s="72">
        <f t="shared" si="450"/>
        <v>5128423.5513953837</v>
      </c>
      <c r="V556" s="72">
        <f t="shared" si="450"/>
        <v>5025855.0803674748</v>
      </c>
      <c r="W556" s="72">
        <f t="shared" si="450"/>
        <v>4925337.978760126</v>
      </c>
      <c r="X556" s="72">
        <f t="shared" si="450"/>
        <v>4826831.219184923</v>
      </c>
      <c r="Y556" s="72">
        <f t="shared" si="450"/>
        <v>4730294.5948012257</v>
      </c>
      <c r="Z556" s="72">
        <f t="shared" si="407"/>
        <v>4635688.7029052004</v>
      </c>
      <c r="AA556" s="72">
        <f t="shared" si="447"/>
        <v>4542974.9288470959</v>
      </c>
      <c r="AB556" s="72">
        <f t="shared" si="447"/>
        <v>4452115.430270154</v>
      </c>
      <c r="AC556" s="72">
        <f t="shared" si="438"/>
        <v>4363073.1216647513</v>
      </c>
      <c r="AD556" s="72">
        <f t="shared" si="439"/>
        <v>4275811.659231456</v>
      </c>
      <c r="AE556" s="72">
        <f t="shared" si="439"/>
        <v>4190295.4260468269</v>
      </c>
      <c r="AF556" s="72">
        <f t="shared" si="452"/>
        <v>4106489.5175258899</v>
      </c>
      <c r="AG556" s="72">
        <f t="shared" si="453"/>
        <v>4024359.7271753722</v>
      </c>
      <c r="AH556" s="72">
        <f t="shared" si="453"/>
        <v>3943872.5326318643</v>
      </c>
      <c r="AI556" s="72">
        <f t="shared" si="457"/>
        <v>3864995.0819792273</v>
      </c>
      <c r="AJ556" s="72">
        <f t="shared" si="455"/>
        <v>3787695.1803396428</v>
      </c>
      <c r="AK556" s="72">
        <f t="shared" si="455"/>
        <v>3711941.2767328499</v>
      </c>
      <c r="AL556" s="72">
        <f t="shared" si="455"/>
        <v>3637702.4511981932</v>
      </c>
      <c r="AM556" s="72">
        <f t="shared" si="455"/>
        <v>3564948.4021742293</v>
      </c>
      <c r="AN556" s="72">
        <f t="shared" si="455"/>
        <v>3493649.4341307445</v>
      </c>
      <c r="AO556" s="72">
        <f t="shared" si="455"/>
        <v>3423776.4454481294</v>
      </c>
      <c r="AP556" s="72">
        <f t="shared" si="455"/>
        <v>3355300.9165391671</v>
      </c>
      <c r="AQ556" s="72">
        <f t="shared" si="455"/>
        <v>3288194.8982083839</v>
      </c>
      <c r="AR556" s="72">
        <f t="shared" si="451"/>
        <v>3222431.0002442156</v>
      </c>
      <c r="AS556" s="72">
        <f t="shared" si="448"/>
        <v>3157982.3802393316</v>
      </c>
      <c r="AT556" s="72">
        <f t="shared" si="448"/>
        <v>3094822.7326345448</v>
      </c>
    </row>
    <row r="557" spans="4:46" ht="15" hidden="1" outlineLevel="1" thickBot="1" x14ac:dyDescent="0.4">
      <c r="D557" s="58">
        <v>79</v>
      </c>
      <c r="E557" s="58" t="str">
        <v>SEG3_FTTP_UG_Fibre_SDU</v>
      </c>
      <c r="G557" s="72">
        <f t="shared" si="443"/>
        <v>0</v>
      </c>
      <c r="H557" s="72">
        <f t="shared" si="426"/>
        <v>22029.055734152069</v>
      </c>
      <c r="I557" s="72">
        <f t="shared" si="456"/>
        <v>132107.296</v>
      </c>
      <c r="J557" s="72">
        <f t="shared" si="456"/>
        <v>411006.85696</v>
      </c>
      <c r="K557" s="72">
        <f t="shared" si="444"/>
        <v>1066127.1629567998</v>
      </c>
      <c r="L557" s="72">
        <f t="shared" si="445"/>
        <v>2156869.1689305599</v>
      </c>
      <c r="M557" s="72">
        <f t="shared" si="445"/>
        <v>3592639.1543114954</v>
      </c>
      <c r="N557" s="72">
        <f t="shared" si="449"/>
        <v>5280834.7942146324</v>
      </c>
      <c r="O557" s="72">
        <f t="shared" si="435"/>
        <v>7081926.9810174098</v>
      </c>
      <c r="P557" s="72">
        <f t="shared" si="435"/>
        <v>8985920.001927685</v>
      </c>
      <c r="Q557" s="72">
        <f t="shared" si="440"/>
        <v>10971448.841598973</v>
      </c>
      <c r="R557" s="72">
        <f t="shared" si="450"/>
        <v>12859971.018476386</v>
      </c>
      <c r="S557" s="72">
        <f t="shared" si="450"/>
        <v>14119859.256593462</v>
      </c>
      <c r="T557" s="72">
        <f t="shared" si="450"/>
        <v>14947164.64614783</v>
      </c>
      <c r="U557" s="72">
        <f t="shared" si="450"/>
        <v>15542190.884317296</v>
      </c>
      <c r="V557" s="72">
        <f t="shared" si="450"/>
        <v>16068998.441214178</v>
      </c>
      <c r="W557" s="72">
        <f t="shared" si="450"/>
        <v>16532149.773333369</v>
      </c>
      <c r="X557" s="72">
        <f t="shared" si="450"/>
        <v>16935553.521451209</v>
      </c>
      <c r="Y557" s="72">
        <f t="shared" si="450"/>
        <v>17283467.68096111</v>
      </c>
      <c r="Z557" s="72">
        <f t="shared" ref="Z557:Z588" si="458">Z87*Z403</f>
        <v>17579652.562186643</v>
      </c>
      <c r="AA557" s="72">
        <f t="shared" si="447"/>
        <v>17827626.568785854</v>
      </c>
      <c r="AB557" s="72">
        <f t="shared" si="447"/>
        <v>18030782.45668935</v>
      </c>
      <c r="AC557" s="72">
        <f t="shared" si="438"/>
        <v>18192263.864415489</v>
      </c>
      <c r="AD557" s="72">
        <f t="shared" si="439"/>
        <v>18315027.576055504</v>
      </c>
      <c r="AE557" s="72">
        <f t="shared" si="439"/>
        <v>18401869.028150558</v>
      </c>
      <c r="AF557" s="72">
        <f t="shared" si="452"/>
        <v>18455405.241231982</v>
      </c>
      <c r="AG557" s="72">
        <f t="shared" si="453"/>
        <v>18478092.961870458</v>
      </c>
      <c r="AH557" s="72">
        <f t="shared" si="453"/>
        <v>18472245.899588794</v>
      </c>
      <c r="AI557" s="72">
        <f t="shared" si="457"/>
        <v>18440036.251768675</v>
      </c>
      <c r="AJ557" s="72">
        <f t="shared" si="455"/>
        <v>18383499.814836472</v>
      </c>
      <c r="AK557" s="72">
        <f t="shared" si="455"/>
        <v>18304549.466127094</v>
      </c>
      <c r="AL557" s="72">
        <f t="shared" si="455"/>
        <v>18204980.850621775</v>
      </c>
      <c r="AM557" s="72">
        <f t="shared" si="455"/>
        <v>18086477.353054866</v>
      </c>
      <c r="AN557" s="72">
        <f t="shared" si="455"/>
        <v>17950619.393289391</v>
      </c>
      <c r="AO557" s="72">
        <f t="shared" si="455"/>
        <v>17798887.698405441</v>
      </c>
      <c r="AP557" s="72">
        <f t="shared" si="455"/>
        <v>17632668.486169923</v>
      </c>
      <c r="AQ557" s="72">
        <f t="shared" si="455"/>
        <v>17453264.487812586</v>
      </c>
      <c r="AR557" s="72">
        <f t="shared" si="451"/>
        <v>17261892.208918437</v>
      </c>
      <c r="AS557" s="72">
        <f t="shared" si="448"/>
        <v>17059692.841916967</v>
      </c>
      <c r="AT557" s="72">
        <f t="shared" si="448"/>
        <v>16847733.425457139</v>
      </c>
    </row>
    <row r="558" spans="4:46" ht="15" hidden="1" outlineLevel="1" thickBot="1" x14ac:dyDescent="0.4">
      <c r="D558" s="58">
        <v>80</v>
      </c>
      <c r="E558" s="58" t="str">
        <v>SEG3_FTTP_OH_Fibre_SDU</v>
      </c>
      <c r="G558" s="72">
        <f t="shared" si="443"/>
        <v>0</v>
      </c>
      <c r="H558" s="72">
        <f t="shared" si="426"/>
        <v>45055.756637168146</v>
      </c>
      <c r="I558" s="72">
        <f t="shared" si="456"/>
        <v>266038.5</v>
      </c>
      <c r="J558" s="72">
        <f t="shared" si="456"/>
        <v>815625.11940000008</v>
      </c>
      <c r="K558" s="72">
        <f t="shared" si="444"/>
        <v>2104835.2334099999</v>
      </c>
      <c r="L558" s="72">
        <f t="shared" si="445"/>
        <v>4304033.5659703193</v>
      </c>
      <c r="M558" s="72">
        <f t="shared" si="445"/>
        <v>7219441.1410251306</v>
      </c>
      <c r="N558" s="72">
        <f t="shared" si="449"/>
        <v>10686317.167667493</v>
      </c>
      <c r="O558" s="72">
        <f t="shared" ref="O558:P577" si="459">O88*O404</f>
        <v>14538947.901295589</v>
      </c>
      <c r="P558" s="72">
        <f t="shared" si="459"/>
        <v>18728541.854095016</v>
      </c>
      <c r="Q558" s="72">
        <f t="shared" ref="Q558" si="460">Q88*Q404</f>
        <v>23232994.523905553</v>
      </c>
      <c r="R558" s="72">
        <f t="shared" ref="R558:Y567" si="461">R88*R404</f>
        <v>27603296.347569562</v>
      </c>
      <c r="S558" s="72">
        <f t="shared" si="461"/>
        <v>30530941.054937504</v>
      </c>
      <c r="T558" s="72">
        <f t="shared" si="461"/>
        <v>32465623.429492734</v>
      </c>
      <c r="U558" s="72">
        <f t="shared" si="461"/>
        <v>33866788.919721365</v>
      </c>
      <c r="V558" s="72">
        <f t="shared" si="461"/>
        <v>35110755.930972107</v>
      </c>
      <c r="W558" s="72">
        <f t="shared" si="461"/>
        <v>36208003.683639497</v>
      </c>
      <c r="X558" s="72">
        <f t="shared" si="461"/>
        <v>37167509.296711542</v>
      </c>
      <c r="Y558" s="72">
        <f t="shared" si="461"/>
        <v>37999057.792365767</v>
      </c>
      <c r="Z558" s="72">
        <f t="shared" si="458"/>
        <v>38711282.850028113</v>
      </c>
      <c r="AA558" s="72">
        <f t="shared" si="447"/>
        <v>39312270.907188676</v>
      </c>
      <c r="AB558" s="72">
        <f t="shared" si="447"/>
        <v>39809817.593314715</v>
      </c>
      <c r="AC558" s="72">
        <f t="shared" si="438"/>
        <v>40211143.438010864</v>
      </c>
      <c r="AD558" s="72">
        <f t="shared" ref="AD558:AE577" si="462">AD88*AD404</f>
        <v>40523045.39682363</v>
      </c>
      <c r="AE558" s="72">
        <f t="shared" si="462"/>
        <v>40751946.003507964</v>
      </c>
      <c r="AF558" s="72">
        <f t="shared" si="452"/>
        <v>40903861.909654535</v>
      </c>
      <c r="AG558" s="72">
        <f t="shared" si="453"/>
        <v>40984437.255792275</v>
      </c>
      <c r="AH558" s="72">
        <f t="shared" si="453"/>
        <v>40998994.419514567</v>
      </c>
      <c r="AI558" s="72">
        <f t="shared" si="457"/>
        <v>40952523.629039943</v>
      </c>
      <c r="AJ558" s="72">
        <f t="shared" si="455"/>
        <v>40849706.672822416</v>
      </c>
      <c r="AK558" s="72">
        <f t="shared" si="455"/>
        <v>40694942.172166787</v>
      </c>
      <c r="AL558" s="72">
        <f t="shared" si="455"/>
        <v>40492360.670011856</v>
      </c>
      <c r="AM558" s="72">
        <f t="shared" si="455"/>
        <v>40245832.301266201</v>
      </c>
      <c r="AN558" s="72">
        <f t="shared" si="455"/>
        <v>39958991.363864027</v>
      </c>
      <c r="AO558" s="72">
        <f t="shared" si="455"/>
        <v>39635246.810174741</v>
      </c>
      <c r="AP558" s="72">
        <f t="shared" si="455"/>
        <v>39277787.484772041</v>
      </c>
      <c r="AQ558" s="72">
        <f t="shared" si="455"/>
        <v>38889610.274836853</v>
      </c>
      <c r="AR558" s="72">
        <f t="shared" si="451"/>
        <v>38473514.796462841</v>
      </c>
      <c r="AS558" s="72">
        <f t="shared" si="448"/>
        <v>38032129.133001179</v>
      </c>
      <c r="AT558" s="72">
        <f t="shared" si="448"/>
        <v>37567908.710522838</v>
      </c>
    </row>
    <row r="559" spans="4:46" ht="15" hidden="1" outlineLevel="1" thickBot="1" x14ac:dyDescent="0.4">
      <c r="D559" s="58">
        <v>81</v>
      </c>
      <c r="E559" s="58" t="str">
        <v>SEG3_FTTP_Fibre_Testing</v>
      </c>
      <c r="G559" s="72">
        <f t="shared" si="443"/>
        <v>0</v>
      </c>
      <c r="H559" s="72">
        <f t="shared" si="426"/>
        <v>193868.02030456852</v>
      </c>
      <c r="I559" s="72">
        <f t="shared" si="456"/>
        <v>910092</v>
      </c>
      <c r="J559" s="72">
        <f t="shared" si="456"/>
        <v>2283222.1199999996</v>
      </c>
      <c r="K559" s="72">
        <f t="shared" si="444"/>
        <v>4814733.8006999996</v>
      </c>
      <c r="L559" s="72">
        <f t="shared" si="445"/>
        <v>8386546.0401120009</v>
      </c>
      <c r="M559" s="72">
        <f t="shared" si="445"/>
        <v>12572671.706765218</v>
      </c>
      <c r="N559" s="72">
        <f t="shared" si="449"/>
        <v>17152262.823650893</v>
      </c>
      <c r="O559" s="72">
        <f t="shared" si="459"/>
        <v>21870013.711968198</v>
      </c>
      <c r="P559" s="72">
        <f t="shared" si="459"/>
        <v>26711532.118463643</v>
      </c>
      <c r="Q559" s="72">
        <f t="shared" ref="Q559:Q590" si="463">Q89*Q405</f>
        <v>31667463.832007617</v>
      </c>
      <c r="R559" s="72">
        <f t="shared" si="461"/>
        <v>36327247.365167022</v>
      </c>
      <c r="S559" s="72">
        <f t="shared" si="461"/>
        <v>39496693.984973535</v>
      </c>
      <c r="T559" s="72">
        <f t="shared" si="461"/>
        <v>41635040.903008521</v>
      </c>
      <c r="U559" s="72">
        <f t="shared" si="461"/>
        <v>43221652.330308624</v>
      </c>
      <c r="V559" s="72">
        <f t="shared" si="461"/>
        <v>44655739.839407317</v>
      </c>
      <c r="W559" s="72">
        <f t="shared" si="461"/>
        <v>45946208.894316912</v>
      </c>
      <c r="X559" s="72">
        <f t="shared" si="461"/>
        <v>47100532.067590378</v>
      </c>
      <c r="Y559" s="72">
        <f t="shared" si="461"/>
        <v>48127243.893005505</v>
      </c>
      <c r="Z559" s="72">
        <f t="shared" si="458"/>
        <v>49033807.02523765</v>
      </c>
      <c r="AA559" s="72">
        <f t="shared" si="447"/>
        <v>49827244.456246041</v>
      </c>
      <c r="AB559" s="72">
        <f t="shared" si="447"/>
        <v>50514420.815335669</v>
      </c>
      <c r="AC559" s="72">
        <f t="shared" si="438"/>
        <v>51101714.027413085</v>
      </c>
      <c r="AD559" s="72">
        <f t="shared" si="462"/>
        <v>51595170.971261956</v>
      </c>
      <c r="AE559" s="72">
        <f t="shared" si="462"/>
        <v>52000555.728083536</v>
      </c>
      <c r="AF559" s="72">
        <f t="shared" si="452"/>
        <v>52323301.009891026</v>
      </c>
      <c r="AG559" s="72">
        <f t="shared" si="453"/>
        <v>52568539.721599452</v>
      </c>
      <c r="AH559" s="72">
        <f t="shared" si="453"/>
        <v>52741150.927976549</v>
      </c>
      <c r="AI559" s="72">
        <f t="shared" si="457"/>
        <v>52845745.687768362</v>
      </c>
      <c r="AJ559" s="72">
        <f t="shared" si="455"/>
        <v>52886678.670919023</v>
      </c>
      <c r="AK559" s="72">
        <f t="shared" si="455"/>
        <v>52868075.081246249</v>
      </c>
      <c r="AL559" s="72">
        <f t="shared" si="455"/>
        <v>52793840.280337125</v>
      </c>
      <c r="AM559" s="72">
        <f t="shared" si="455"/>
        <v>52667661.450568765</v>
      </c>
      <c r="AN559" s="72">
        <f t="shared" si="455"/>
        <v>52493032.152583241</v>
      </c>
      <c r="AO559" s="72">
        <f t="shared" si="455"/>
        <v>52273252.994411014</v>
      </c>
      <c r="AP559" s="72">
        <f t="shared" si="455"/>
        <v>52011439.974160329</v>
      </c>
      <c r="AQ559" s="72">
        <f t="shared" si="455"/>
        <v>51710546.882763602</v>
      </c>
      <c r="AR559" s="72">
        <f t="shared" si="451"/>
        <v>51373357.845562674</v>
      </c>
      <c r="AS559" s="72">
        <f t="shared" si="448"/>
        <v>51002508.764469966</v>
      </c>
      <c r="AT559" s="72">
        <f t="shared" si="448"/>
        <v>50600486.656009436</v>
      </c>
    </row>
    <row r="560" spans="4:46" ht="15" hidden="1" outlineLevel="1" thickBot="1" x14ac:dyDescent="0.4">
      <c r="D560" s="58">
        <v>82</v>
      </c>
      <c r="E560" s="58" t="str">
        <v>SEG3_Business_Serv_UG_Fibre</v>
      </c>
      <c r="G560" s="72">
        <f t="shared" si="443"/>
        <v>0</v>
      </c>
      <c r="H560" s="72">
        <f t="shared" si="426"/>
        <v>0</v>
      </c>
      <c r="I560" s="72">
        <f t="shared" si="456"/>
        <v>0</v>
      </c>
      <c r="J560" s="72">
        <f t="shared" si="456"/>
        <v>0</v>
      </c>
      <c r="K560" s="72">
        <f t="shared" si="444"/>
        <v>0</v>
      </c>
      <c r="L560" s="72">
        <f t="shared" si="445"/>
        <v>0</v>
      </c>
      <c r="M560" s="72">
        <f t="shared" si="445"/>
        <v>0</v>
      </c>
      <c r="N560" s="72">
        <f t="shared" si="449"/>
        <v>0</v>
      </c>
      <c r="O560" s="72">
        <f t="shared" si="459"/>
        <v>0</v>
      </c>
      <c r="P560" s="72">
        <f t="shared" si="459"/>
        <v>0</v>
      </c>
      <c r="Q560" s="72">
        <f t="shared" si="463"/>
        <v>0</v>
      </c>
      <c r="R560" s="72">
        <f t="shared" si="461"/>
        <v>0</v>
      </c>
      <c r="S560" s="72">
        <f t="shared" si="461"/>
        <v>0</v>
      </c>
      <c r="T560" s="72">
        <f t="shared" si="461"/>
        <v>0</v>
      </c>
      <c r="U560" s="72">
        <f t="shared" si="461"/>
        <v>0</v>
      </c>
      <c r="V560" s="72">
        <f t="shared" si="461"/>
        <v>0</v>
      </c>
      <c r="W560" s="72">
        <f t="shared" si="461"/>
        <v>0</v>
      </c>
      <c r="X560" s="72">
        <f t="shared" si="461"/>
        <v>0</v>
      </c>
      <c r="Y560" s="72">
        <f t="shared" si="461"/>
        <v>0</v>
      </c>
      <c r="Z560" s="72">
        <f t="shared" si="458"/>
        <v>0</v>
      </c>
      <c r="AA560" s="72">
        <f t="shared" si="447"/>
        <v>0</v>
      </c>
      <c r="AB560" s="72">
        <f t="shared" si="447"/>
        <v>0</v>
      </c>
      <c r="AC560" s="72">
        <f t="shared" si="438"/>
        <v>0</v>
      </c>
      <c r="AD560" s="72">
        <f t="shared" si="462"/>
        <v>0</v>
      </c>
      <c r="AE560" s="72">
        <f t="shared" si="462"/>
        <v>0</v>
      </c>
      <c r="AF560" s="72">
        <f t="shared" si="452"/>
        <v>0</v>
      </c>
      <c r="AG560" s="72">
        <f t="shared" si="453"/>
        <v>0</v>
      </c>
      <c r="AH560" s="72">
        <f t="shared" si="453"/>
        <v>0</v>
      </c>
      <c r="AI560" s="72">
        <f t="shared" si="457"/>
        <v>0</v>
      </c>
      <c r="AJ560" s="72">
        <f t="shared" si="455"/>
        <v>0</v>
      </c>
      <c r="AK560" s="72">
        <f t="shared" si="455"/>
        <v>0</v>
      </c>
      <c r="AL560" s="72">
        <f t="shared" si="455"/>
        <v>0</v>
      </c>
      <c r="AM560" s="72">
        <f t="shared" si="455"/>
        <v>0</v>
      </c>
      <c r="AN560" s="72">
        <f t="shared" si="455"/>
        <v>0</v>
      </c>
      <c r="AO560" s="72">
        <f t="shared" si="455"/>
        <v>0</v>
      </c>
      <c r="AP560" s="72">
        <f t="shared" si="455"/>
        <v>0</v>
      </c>
      <c r="AQ560" s="72">
        <f t="shared" si="455"/>
        <v>0</v>
      </c>
      <c r="AR560" s="72">
        <f t="shared" si="451"/>
        <v>0</v>
      </c>
      <c r="AS560" s="72">
        <f t="shared" si="448"/>
        <v>0</v>
      </c>
      <c r="AT560" s="72">
        <f t="shared" si="448"/>
        <v>0</v>
      </c>
    </row>
    <row r="561" spans="4:46" ht="15" hidden="1" outlineLevel="1" thickBot="1" x14ac:dyDescent="0.4">
      <c r="D561" s="58">
        <v>83</v>
      </c>
      <c r="E561" s="58" t="str">
        <v>SEG3_Business_Serv_OH_Fibre</v>
      </c>
      <c r="G561" s="72">
        <f t="shared" si="443"/>
        <v>0</v>
      </c>
      <c r="H561" s="72">
        <f t="shared" si="426"/>
        <v>0</v>
      </c>
      <c r="I561" s="72">
        <f t="shared" si="456"/>
        <v>0</v>
      </c>
      <c r="J561" s="72">
        <f t="shared" si="456"/>
        <v>0</v>
      </c>
      <c r="K561" s="72">
        <f t="shared" si="444"/>
        <v>0</v>
      </c>
      <c r="L561" s="72">
        <f t="shared" si="445"/>
        <v>0</v>
      </c>
      <c r="M561" s="72">
        <f t="shared" si="445"/>
        <v>0</v>
      </c>
      <c r="N561" s="72">
        <f t="shared" si="449"/>
        <v>0</v>
      </c>
      <c r="O561" s="72">
        <f t="shared" si="459"/>
        <v>0</v>
      </c>
      <c r="P561" s="72">
        <f t="shared" si="459"/>
        <v>0</v>
      </c>
      <c r="Q561" s="72">
        <f t="shared" si="463"/>
        <v>0</v>
      </c>
      <c r="R561" s="72">
        <f t="shared" si="461"/>
        <v>0</v>
      </c>
      <c r="S561" s="72">
        <f t="shared" si="461"/>
        <v>0</v>
      </c>
      <c r="T561" s="72">
        <f t="shared" si="461"/>
        <v>0</v>
      </c>
      <c r="U561" s="72">
        <f t="shared" si="461"/>
        <v>0</v>
      </c>
      <c r="V561" s="72">
        <f t="shared" si="461"/>
        <v>0</v>
      </c>
      <c r="W561" s="72">
        <f t="shared" si="461"/>
        <v>0</v>
      </c>
      <c r="X561" s="72">
        <f t="shared" si="461"/>
        <v>0</v>
      </c>
      <c r="Y561" s="72">
        <f t="shared" si="461"/>
        <v>0</v>
      </c>
      <c r="Z561" s="72">
        <f t="shared" si="458"/>
        <v>0</v>
      </c>
      <c r="AA561" s="72">
        <f t="shared" si="447"/>
        <v>0</v>
      </c>
      <c r="AB561" s="72">
        <f t="shared" si="447"/>
        <v>0</v>
      </c>
      <c r="AC561" s="72">
        <f t="shared" si="438"/>
        <v>0</v>
      </c>
      <c r="AD561" s="72">
        <f t="shared" si="462"/>
        <v>0</v>
      </c>
      <c r="AE561" s="72">
        <f t="shared" si="462"/>
        <v>0</v>
      </c>
      <c r="AF561" s="72">
        <f t="shared" si="452"/>
        <v>0</v>
      </c>
      <c r="AG561" s="72">
        <f t="shared" si="453"/>
        <v>0</v>
      </c>
      <c r="AH561" s="72">
        <f t="shared" si="453"/>
        <v>0</v>
      </c>
      <c r="AI561" s="72">
        <f t="shared" si="457"/>
        <v>0</v>
      </c>
      <c r="AJ561" s="72">
        <f t="shared" ref="AJ561:AQ563" si="464">AJ91*AJ407</f>
        <v>0</v>
      </c>
      <c r="AK561" s="72">
        <f t="shared" si="464"/>
        <v>0</v>
      </c>
      <c r="AL561" s="72">
        <f t="shared" si="464"/>
        <v>0</v>
      </c>
      <c r="AM561" s="72">
        <f t="shared" si="464"/>
        <v>0</v>
      </c>
      <c r="AN561" s="72">
        <f t="shared" si="464"/>
        <v>0</v>
      </c>
      <c r="AO561" s="72">
        <f t="shared" si="464"/>
        <v>0</v>
      </c>
      <c r="AP561" s="72">
        <f t="shared" si="464"/>
        <v>0</v>
      </c>
      <c r="AQ561" s="72">
        <f t="shared" si="464"/>
        <v>0</v>
      </c>
      <c r="AR561" s="72">
        <f t="shared" si="451"/>
        <v>0</v>
      </c>
      <c r="AS561" s="72">
        <f t="shared" si="448"/>
        <v>0</v>
      </c>
      <c r="AT561" s="72">
        <f t="shared" si="448"/>
        <v>0</v>
      </c>
    </row>
    <row r="562" spans="4:46" ht="15" hidden="1" outlineLevel="1" thickBot="1" x14ac:dyDescent="0.4">
      <c r="D562" s="58">
        <v>84</v>
      </c>
      <c r="E562" s="58" t="str">
        <v>SEG3_Business_Serv_Fibre_Testing</v>
      </c>
      <c r="G562" s="72">
        <f t="shared" si="443"/>
        <v>0</v>
      </c>
      <c r="H562" s="72">
        <f t="shared" si="426"/>
        <v>0</v>
      </c>
      <c r="I562" s="72">
        <f t="shared" si="456"/>
        <v>0</v>
      </c>
      <c r="J562" s="72">
        <f t="shared" si="456"/>
        <v>0</v>
      </c>
      <c r="K562" s="72">
        <f t="shared" si="444"/>
        <v>0</v>
      </c>
      <c r="L562" s="72">
        <f t="shared" si="445"/>
        <v>0</v>
      </c>
      <c r="M562" s="72">
        <f t="shared" si="445"/>
        <v>0</v>
      </c>
      <c r="N562" s="72">
        <f t="shared" si="449"/>
        <v>0</v>
      </c>
      <c r="O562" s="72">
        <f t="shared" si="459"/>
        <v>0</v>
      </c>
      <c r="P562" s="72">
        <f t="shared" si="459"/>
        <v>0</v>
      </c>
      <c r="Q562" s="72">
        <f t="shared" si="463"/>
        <v>0</v>
      </c>
      <c r="R562" s="72">
        <f t="shared" si="461"/>
        <v>0</v>
      </c>
      <c r="S562" s="72">
        <f t="shared" si="461"/>
        <v>0</v>
      </c>
      <c r="T562" s="72">
        <f t="shared" si="461"/>
        <v>0</v>
      </c>
      <c r="U562" s="72">
        <f t="shared" si="461"/>
        <v>0</v>
      </c>
      <c r="V562" s="72">
        <f t="shared" si="461"/>
        <v>0</v>
      </c>
      <c r="W562" s="72">
        <f t="shared" si="461"/>
        <v>0</v>
      </c>
      <c r="X562" s="72">
        <f t="shared" si="461"/>
        <v>0</v>
      </c>
      <c r="Y562" s="72">
        <f t="shared" si="461"/>
        <v>0</v>
      </c>
      <c r="Z562" s="72">
        <f t="shared" si="458"/>
        <v>0</v>
      </c>
      <c r="AA562" s="72">
        <f t="shared" si="447"/>
        <v>0</v>
      </c>
      <c r="AB562" s="72">
        <f t="shared" si="447"/>
        <v>0</v>
      </c>
      <c r="AC562" s="72">
        <f t="shared" si="438"/>
        <v>0</v>
      </c>
      <c r="AD562" s="72">
        <f t="shared" si="462"/>
        <v>0</v>
      </c>
      <c r="AE562" s="72">
        <f t="shared" si="462"/>
        <v>0</v>
      </c>
      <c r="AF562" s="72">
        <f t="shared" si="452"/>
        <v>0</v>
      </c>
      <c r="AG562" s="72">
        <f t="shared" si="453"/>
        <v>0</v>
      </c>
      <c r="AH562" s="72">
        <f t="shared" si="453"/>
        <v>0</v>
      </c>
      <c r="AI562" s="72">
        <f t="shared" si="457"/>
        <v>0</v>
      </c>
      <c r="AJ562" s="72">
        <f t="shared" si="464"/>
        <v>0</v>
      </c>
      <c r="AK562" s="72">
        <f t="shared" si="464"/>
        <v>0</v>
      </c>
      <c r="AL562" s="72">
        <f t="shared" si="464"/>
        <v>0</v>
      </c>
      <c r="AM562" s="72">
        <f t="shared" si="464"/>
        <v>0</v>
      </c>
      <c r="AN562" s="72">
        <f t="shared" si="464"/>
        <v>0</v>
      </c>
      <c r="AO562" s="72">
        <f t="shared" si="464"/>
        <v>0</v>
      </c>
      <c r="AP562" s="72">
        <f t="shared" si="464"/>
        <v>0</v>
      </c>
      <c r="AQ562" s="72">
        <f t="shared" si="464"/>
        <v>0</v>
      </c>
      <c r="AR562" s="72">
        <f t="shared" si="451"/>
        <v>0</v>
      </c>
      <c r="AS562" s="72">
        <f t="shared" si="448"/>
        <v>0</v>
      </c>
      <c r="AT562" s="72">
        <f t="shared" si="448"/>
        <v>0</v>
      </c>
    </row>
    <row r="563" spans="4:46" ht="15" hidden="1" outlineLevel="1" thickBot="1" x14ac:dyDescent="0.4">
      <c r="D563" s="58">
        <v>85</v>
      </c>
      <c r="E563" s="58" t="str">
        <v>Unused</v>
      </c>
      <c r="G563" s="72">
        <f t="shared" si="443"/>
        <v>0</v>
      </c>
      <c r="H563" s="72">
        <f t="shared" si="426"/>
        <v>0</v>
      </c>
      <c r="I563" s="72">
        <f t="shared" si="456"/>
        <v>0</v>
      </c>
      <c r="J563" s="72">
        <f t="shared" si="456"/>
        <v>0</v>
      </c>
      <c r="K563" s="72">
        <f t="shared" si="444"/>
        <v>0</v>
      </c>
      <c r="L563" s="72">
        <f t="shared" si="445"/>
        <v>0</v>
      </c>
      <c r="M563" s="72">
        <f t="shared" si="445"/>
        <v>0</v>
      </c>
      <c r="N563" s="72">
        <f t="shared" si="449"/>
        <v>0</v>
      </c>
      <c r="O563" s="72">
        <f t="shared" si="459"/>
        <v>0</v>
      </c>
      <c r="P563" s="72">
        <f t="shared" si="459"/>
        <v>0</v>
      </c>
      <c r="Q563" s="72">
        <f t="shared" si="463"/>
        <v>0</v>
      </c>
      <c r="R563" s="72">
        <f t="shared" si="461"/>
        <v>0</v>
      </c>
      <c r="S563" s="72">
        <f t="shared" si="461"/>
        <v>0</v>
      </c>
      <c r="T563" s="72">
        <f t="shared" si="461"/>
        <v>0</v>
      </c>
      <c r="U563" s="72">
        <f t="shared" si="461"/>
        <v>0</v>
      </c>
      <c r="V563" s="72">
        <f t="shared" si="461"/>
        <v>0</v>
      </c>
      <c r="W563" s="72">
        <f t="shared" si="461"/>
        <v>0</v>
      </c>
      <c r="X563" s="72">
        <f t="shared" si="461"/>
        <v>0</v>
      </c>
      <c r="Y563" s="72">
        <f t="shared" si="461"/>
        <v>0</v>
      </c>
      <c r="Z563" s="72">
        <f t="shared" si="458"/>
        <v>0</v>
      </c>
      <c r="AA563" s="72">
        <f t="shared" si="447"/>
        <v>0</v>
      </c>
      <c r="AB563" s="72">
        <f t="shared" si="447"/>
        <v>0</v>
      </c>
      <c r="AC563" s="72">
        <f t="shared" si="438"/>
        <v>0</v>
      </c>
      <c r="AD563" s="72">
        <f t="shared" si="462"/>
        <v>0</v>
      </c>
      <c r="AE563" s="72">
        <f t="shared" si="462"/>
        <v>0</v>
      </c>
      <c r="AF563" s="72">
        <f t="shared" si="452"/>
        <v>0</v>
      </c>
      <c r="AG563" s="72">
        <f t="shared" si="453"/>
        <v>0</v>
      </c>
      <c r="AH563" s="72">
        <f t="shared" si="453"/>
        <v>0</v>
      </c>
      <c r="AI563" s="72">
        <f t="shared" si="457"/>
        <v>0</v>
      </c>
      <c r="AJ563" s="72">
        <f t="shared" si="464"/>
        <v>0</v>
      </c>
      <c r="AK563" s="72">
        <f t="shared" si="464"/>
        <v>0</v>
      </c>
      <c r="AL563" s="72">
        <f t="shared" si="464"/>
        <v>0</v>
      </c>
      <c r="AM563" s="72">
        <f t="shared" si="464"/>
        <v>0</v>
      </c>
      <c r="AN563" s="72">
        <f t="shared" si="464"/>
        <v>0</v>
      </c>
      <c r="AO563" s="72">
        <f t="shared" si="464"/>
        <v>0</v>
      </c>
      <c r="AP563" s="72">
        <f t="shared" si="464"/>
        <v>0</v>
      </c>
      <c r="AQ563" s="72">
        <f t="shared" si="464"/>
        <v>0</v>
      </c>
      <c r="AR563" s="72">
        <f t="shared" si="451"/>
        <v>0</v>
      </c>
      <c r="AS563" s="72">
        <f t="shared" si="448"/>
        <v>0</v>
      </c>
      <c r="AT563" s="72">
        <f t="shared" si="448"/>
        <v>0</v>
      </c>
    </row>
    <row r="564" spans="4:46" ht="15" hidden="1" outlineLevel="1" thickBot="1" x14ac:dyDescent="0.4">
      <c r="D564" s="58">
        <v>86</v>
      </c>
      <c r="E564" s="58" t="str">
        <v>SEG3_Existing_Duct_SDU</v>
      </c>
      <c r="G564" s="72">
        <f t="shared" si="443"/>
        <v>0</v>
      </c>
      <c r="H564" s="72">
        <f t="shared" ref="H564:H595" si="465">H94*H410</f>
        <v>0</v>
      </c>
      <c r="I564" s="72">
        <f t="shared" si="456"/>
        <v>0</v>
      </c>
      <c r="J564" s="72">
        <f t="shared" si="456"/>
        <v>0</v>
      </c>
      <c r="K564" s="72">
        <f t="shared" si="444"/>
        <v>0</v>
      </c>
      <c r="L564" s="72">
        <f t="shared" si="445"/>
        <v>0</v>
      </c>
      <c r="M564" s="72">
        <f t="shared" si="445"/>
        <v>0</v>
      </c>
      <c r="N564" s="72">
        <f t="shared" si="449"/>
        <v>0</v>
      </c>
      <c r="O564" s="72">
        <f t="shared" si="459"/>
        <v>0</v>
      </c>
      <c r="P564" s="72">
        <f t="shared" si="459"/>
        <v>0</v>
      </c>
      <c r="Q564" s="72">
        <f t="shared" si="463"/>
        <v>0</v>
      </c>
      <c r="R564" s="72">
        <f t="shared" si="461"/>
        <v>0</v>
      </c>
      <c r="S564" s="72">
        <f t="shared" si="461"/>
        <v>0</v>
      </c>
      <c r="T564" s="72">
        <f t="shared" si="461"/>
        <v>0</v>
      </c>
      <c r="U564" s="72">
        <f t="shared" si="461"/>
        <v>0</v>
      </c>
      <c r="V564" s="72">
        <f t="shared" si="461"/>
        <v>0</v>
      </c>
      <c r="W564" s="72">
        <f t="shared" si="461"/>
        <v>0</v>
      </c>
      <c r="X564" s="72">
        <f t="shared" si="461"/>
        <v>0</v>
      </c>
      <c r="Y564" s="72">
        <f t="shared" si="461"/>
        <v>0</v>
      </c>
      <c r="Z564" s="72">
        <f t="shared" si="458"/>
        <v>0</v>
      </c>
      <c r="AA564" s="72">
        <f t="shared" si="447"/>
        <v>0</v>
      </c>
      <c r="AB564" s="72">
        <f t="shared" si="447"/>
        <v>0</v>
      </c>
      <c r="AC564" s="72">
        <f t="shared" si="438"/>
        <v>0</v>
      </c>
      <c r="AD564" s="72">
        <f t="shared" si="462"/>
        <v>0</v>
      </c>
      <c r="AE564" s="72">
        <f t="shared" si="462"/>
        <v>0</v>
      </c>
      <c r="AF564" s="72">
        <f t="shared" si="452"/>
        <v>0</v>
      </c>
      <c r="AG564" s="72">
        <f t="shared" si="453"/>
        <v>0</v>
      </c>
      <c r="AH564" s="72">
        <f t="shared" si="453"/>
        <v>0</v>
      </c>
      <c r="AI564" s="72">
        <f t="shared" si="457"/>
        <v>0</v>
      </c>
      <c r="AJ564" s="72">
        <f t="shared" ref="AJ564:AK583" si="466">AJ94*AJ410</f>
        <v>0</v>
      </c>
      <c r="AK564" s="72">
        <f t="shared" si="466"/>
        <v>0</v>
      </c>
      <c r="AL564" s="72">
        <f t="shared" ref="AL564" si="467">AL94*AL410</f>
        <v>0</v>
      </c>
      <c r="AM564" s="72">
        <f t="shared" ref="AM564:AQ576" si="468">AM94*AM410</f>
        <v>0</v>
      </c>
      <c r="AN564" s="72">
        <f t="shared" si="468"/>
        <v>0</v>
      </c>
      <c r="AO564" s="72">
        <f t="shared" si="468"/>
        <v>0</v>
      </c>
      <c r="AP564" s="72">
        <f t="shared" si="468"/>
        <v>0</v>
      </c>
      <c r="AQ564" s="72">
        <f t="shared" si="468"/>
        <v>0</v>
      </c>
      <c r="AR564" s="72">
        <f t="shared" si="451"/>
        <v>0</v>
      </c>
      <c r="AS564" s="72">
        <f t="shared" si="448"/>
        <v>0</v>
      </c>
      <c r="AT564" s="72">
        <f t="shared" si="448"/>
        <v>0</v>
      </c>
    </row>
    <row r="565" spans="4:46" ht="15" hidden="1" outlineLevel="1" thickBot="1" x14ac:dyDescent="0.4">
      <c r="D565" s="58">
        <v>87</v>
      </c>
      <c r="E565" s="58" t="str">
        <v>SEG3_Existing_Pole_SDU</v>
      </c>
      <c r="G565" s="72">
        <f t="shared" si="443"/>
        <v>0</v>
      </c>
      <c r="H565" s="72">
        <f t="shared" si="465"/>
        <v>0</v>
      </c>
      <c r="I565" s="72">
        <f t="shared" si="456"/>
        <v>0</v>
      </c>
      <c r="J565" s="72">
        <f t="shared" si="456"/>
        <v>0</v>
      </c>
      <c r="K565" s="72">
        <f t="shared" si="444"/>
        <v>0</v>
      </c>
      <c r="L565" s="72">
        <f t="shared" ref="L565:M584" si="469">L95*L411</f>
        <v>0</v>
      </c>
      <c r="M565" s="72">
        <f t="shared" si="469"/>
        <v>0</v>
      </c>
      <c r="N565" s="72">
        <f t="shared" si="449"/>
        <v>0</v>
      </c>
      <c r="O565" s="72">
        <f t="shared" si="459"/>
        <v>0</v>
      </c>
      <c r="P565" s="72">
        <f t="shared" si="459"/>
        <v>0</v>
      </c>
      <c r="Q565" s="72">
        <f t="shared" si="463"/>
        <v>0</v>
      </c>
      <c r="R565" s="72">
        <f t="shared" si="461"/>
        <v>0</v>
      </c>
      <c r="S565" s="72">
        <f t="shared" si="461"/>
        <v>0</v>
      </c>
      <c r="T565" s="72">
        <f t="shared" si="461"/>
        <v>0</v>
      </c>
      <c r="U565" s="72">
        <f t="shared" si="461"/>
        <v>0</v>
      </c>
      <c r="V565" s="72">
        <f t="shared" si="461"/>
        <v>0</v>
      </c>
      <c r="W565" s="72">
        <f t="shared" si="461"/>
        <v>0</v>
      </c>
      <c r="X565" s="72">
        <f t="shared" si="461"/>
        <v>0</v>
      </c>
      <c r="Y565" s="72">
        <f t="shared" si="461"/>
        <v>0</v>
      </c>
      <c r="Z565" s="72">
        <f t="shared" si="458"/>
        <v>0</v>
      </c>
      <c r="AA565" s="72">
        <f t="shared" ref="AA565:AB584" si="470">AA95*AA411</f>
        <v>0</v>
      </c>
      <c r="AB565" s="72">
        <f t="shared" si="470"/>
        <v>0</v>
      </c>
      <c r="AC565" s="72">
        <f t="shared" si="438"/>
        <v>0</v>
      </c>
      <c r="AD565" s="72">
        <f t="shared" si="462"/>
        <v>0</v>
      </c>
      <c r="AE565" s="72">
        <f t="shared" si="462"/>
        <v>0</v>
      </c>
      <c r="AF565" s="72">
        <f t="shared" si="452"/>
        <v>0</v>
      </c>
      <c r="AG565" s="72">
        <f t="shared" si="453"/>
        <v>0</v>
      </c>
      <c r="AH565" s="72">
        <f t="shared" si="453"/>
        <v>0</v>
      </c>
      <c r="AI565" s="72">
        <f t="shared" si="457"/>
        <v>0</v>
      </c>
      <c r="AJ565" s="72">
        <f t="shared" si="466"/>
        <v>0</v>
      </c>
      <c r="AK565" s="72">
        <f t="shared" si="466"/>
        <v>0</v>
      </c>
      <c r="AL565" s="72">
        <f t="shared" ref="AL565:AL596" si="471">AL95*AL411</f>
        <v>0</v>
      </c>
      <c r="AM565" s="72">
        <f t="shared" si="468"/>
        <v>0</v>
      </c>
      <c r="AN565" s="72">
        <f t="shared" si="468"/>
        <v>0</v>
      </c>
      <c r="AO565" s="72">
        <f t="shared" si="468"/>
        <v>0</v>
      </c>
      <c r="AP565" s="72">
        <f t="shared" si="468"/>
        <v>0</v>
      </c>
      <c r="AQ565" s="72">
        <f t="shared" si="468"/>
        <v>0</v>
      </c>
      <c r="AR565" s="72">
        <f t="shared" si="451"/>
        <v>0</v>
      </c>
      <c r="AS565" s="72">
        <f t="shared" ref="AS565:AT584" si="472">AS95*AS411</f>
        <v>0</v>
      </c>
      <c r="AT565" s="72">
        <f t="shared" si="472"/>
        <v>0</v>
      </c>
    </row>
    <row r="566" spans="4:46" ht="15" hidden="1" outlineLevel="1" thickBot="1" x14ac:dyDescent="0.4">
      <c r="D566" s="58">
        <v>88</v>
      </c>
      <c r="E566" s="58" t="str">
        <v>Unused</v>
      </c>
      <c r="G566" s="72">
        <f t="shared" si="443"/>
        <v>0</v>
      </c>
      <c r="H566" s="72">
        <f t="shared" si="465"/>
        <v>0</v>
      </c>
      <c r="I566" s="72">
        <f t="shared" si="456"/>
        <v>0</v>
      </c>
      <c r="J566" s="72">
        <f t="shared" si="456"/>
        <v>0</v>
      </c>
      <c r="K566" s="72">
        <f t="shared" si="444"/>
        <v>0</v>
      </c>
      <c r="L566" s="72">
        <f t="shared" si="469"/>
        <v>0</v>
      </c>
      <c r="M566" s="72">
        <f t="shared" si="469"/>
        <v>0</v>
      </c>
      <c r="N566" s="72">
        <f t="shared" si="449"/>
        <v>0</v>
      </c>
      <c r="O566" s="72">
        <f t="shared" si="459"/>
        <v>0</v>
      </c>
      <c r="P566" s="72">
        <f t="shared" si="459"/>
        <v>0</v>
      </c>
      <c r="Q566" s="72">
        <f t="shared" si="463"/>
        <v>0</v>
      </c>
      <c r="R566" s="72">
        <f t="shared" si="461"/>
        <v>0</v>
      </c>
      <c r="S566" s="72">
        <f t="shared" si="461"/>
        <v>0</v>
      </c>
      <c r="T566" s="72">
        <f t="shared" si="461"/>
        <v>0</v>
      </c>
      <c r="U566" s="72">
        <f t="shared" si="461"/>
        <v>0</v>
      </c>
      <c r="V566" s="72">
        <f t="shared" si="461"/>
        <v>0</v>
      </c>
      <c r="W566" s="72">
        <f t="shared" si="461"/>
        <v>0</v>
      </c>
      <c r="X566" s="72">
        <f t="shared" si="461"/>
        <v>0</v>
      </c>
      <c r="Y566" s="72">
        <f t="shared" si="461"/>
        <v>0</v>
      </c>
      <c r="Z566" s="72">
        <f t="shared" si="458"/>
        <v>0</v>
      </c>
      <c r="AA566" s="72">
        <f t="shared" si="470"/>
        <v>0</v>
      </c>
      <c r="AB566" s="72">
        <f t="shared" si="470"/>
        <v>0</v>
      </c>
      <c r="AC566" s="72">
        <f t="shared" si="438"/>
        <v>0</v>
      </c>
      <c r="AD566" s="72">
        <f t="shared" si="462"/>
        <v>0</v>
      </c>
      <c r="AE566" s="72">
        <f t="shared" si="462"/>
        <v>0</v>
      </c>
      <c r="AF566" s="72">
        <f t="shared" si="452"/>
        <v>0</v>
      </c>
      <c r="AG566" s="72">
        <f t="shared" si="453"/>
        <v>0</v>
      </c>
      <c r="AH566" s="72">
        <f t="shared" si="453"/>
        <v>0</v>
      </c>
      <c r="AI566" s="72">
        <f t="shared" si="457"/>
        <v>0</v>
      </c>
      <c r="AJ566" s="72">
        <f t="shared" si="466"/>
        <v>0</v>
      </c>
      <c r="AK566" s="72">
        <f t="shared" si="466"/>
        <v>0</v>
      </c>
      <c r="AL566" s="72">
        <f t="shared" si="471"/>
        <v>0</v>
      </c>
      <c r="AM566" s="72">
        <f t="shared" si="468"/>
        <v>0</v>
      </c>
      <c r="AN566" s="72">
        <f t="shared" si="468"/>
        <v>0</v>
      </c>
      <c r="AO566" s="72">
        <f t="shared" si="468"/>
        <v>0</v>
      </c>
      <c r="AP566" s="72">
        <f t="shared" si="468"/>
        <v>0</v>
      </c>
      <c r="AQ566" s="72">
        <f t="shared" si="468"/>
        <v>0</v>
      </c>
      <c r="AR566" s="72">
        <f t="shared" si="451"/>
        <v>0</v>
      </c>
      <c r="AS566" s="72">
        <f t="shared" si="472"/>
        <v>0</v>
      </c>
      <c r="AT566" s="72">
        <f t="shared" si="472"/>
        <v>0</v>
      </c>
    </row>
    <row r="567" spans="4:46" ht="15" hidden="1" outlineLevel="1" thickBot="1" x14ac:dyDescent="0.4">
      <c r="D567" s="58">
        <v>89</v>
      </c>
      <c r="E567" s="58" t="str">
        <v>SEG3_New Microtrench_SDU</v>
      </c>
      <c r="G567" s="72">
        <f t="shared" si="443"/>
        <v>0</v>
      </c>
      <c r="H567" s="72">
        <f t="shared" si="465"/>
        <v>0</v>
      </c>
      <c r="I567" s="72">
        <f t="shared" si="456"/>
        <v>0</v>
      </c>
      <c r="J567" s="72">
        <f t="shared" si="456"/>
        <v>0</v>
      </c>
      <c r="K567" s="72">
        <f t="shared" si="444"/>
        <v>0</v>
      </c>
      <c r="L567" s="72">
        <f t="shared" si="469"/>
        <v>0</v>
      </c>
      <c r="M567" s="72">
        <f t="shared" si="469"/>
        <v>0</v>
      </c>
      <c r="N567" s="72">
        <f t="shared" si="449"/>
        <v>0</v>
      </c>
      <c r="O567" s="72">
        <f t="shared" si="459"/>
        <v>0</v>
      </c>
      <c r="P567" s="72">
        <f t="shared" si="459"/>
        <v>0</v>
      </c>
      <c r="Q567" s="72">
        <f t="shared" si="463"/>
        <v>0</v>
      </c>
      <c r="R567" s="72">
        <f t="shared" si="461"/>
        <v>0</v>
      </c>
      <c r="S567" s="72">
        <f t="shared" si="461"/>
        <v>0</v>
      </c>
      <c r="T567" s="72">
        <f t="shared" si="461"/>
        <v>0</v>
      </c>
      <c r="U567" s="72">
        <f t="shared" si="461"/>
        <v>0</v>
      </c>
      <c r="V567" s="72">
        <f t="shared" si="461"/>
        <v>0</v>
      </c>
      <c r="W567" s="72">
        <f t="shared" si="461"/>
        <v>0</v>
      </c>
      <c r="X567" s="72">
        <f t="shared" si="461"/>
        <v>0</v>
      </c>
      <c r="Y567" s="72">
        <f t="shared" si="461"/>
        <v>0</v>
      </c>
      <c r="Z567" s="72">
        <f t="shared" si="458"/>
        <v>0</v>
      </c>
      <c r="AA567" s="72">
        <f t="shared" si="470"/>
        <v>0</v>
      </c>
      <c r="AB567" s="72">
        <f t="shared" si="470"/>
        <v>0</v>
      </c>
      <c r="AC567" s="72">
        <f t="shared" si="438"/>
        <v>0</v>
      </c>
      <c r="AD567" s="72">
        <f t="shared" si="462"/>
        <v>0</v>
      </c>
      <c r="AE567" s="72">
        <f t="shared" si="462"/>
        <v>0</v>
      </c>
      <c r="AF567" s="72">
        <f t="shared" si="452"/>
        <v>0</v>
      </c>
      <c r="AG567" s="72">
        <f t="shared" si="453"/>
        <v>0</v>
      </c>
      <c r="AH567" s="72">
        <f t="shared" si="453"/>
        <v>0</v>
      </c>
      <c r="AI567" s="72">
        <f t="shared" si="457"/>
        <v>0</v>
      </c>
      <c r="AJ567" s="72">
        <f t="shared" si="466"/>
        <v>0</v>
      </c>
      <c r="AK567" s="72">
        <f t="shared" si="466"/>
        <v>0</v>
      </c>
      <c r="AL567" s="72">
        <f t="shared" si="471"/>
        <v>0</v>
      </c>
      <c r="AM567" s="72">
        <f t="shared" si="468"/>
        <v>0</v>
      </c>
      <c r="AN567" s="72">
        <f t="shared" si="468"/>
        <v>0</v>
      </c>
      <c r="AO567" s="72">
        <f t="shared" si="468"/>
        <v>0</v>
      </c>
      <c r="AP567" s="72">
        <f t="shared" si="468"/>
        <v>0</v>
      </c>
      <c r="AQ567" s="72">
        <f t="shared" si="468"/>
        <v>0</v>
      </c>
      <c r="AR567" s="72">
        <f t="shared" si="451"/>
        <v>0</v>
      </c>
      <c r="AS567" s="72">
        <f t="shared" si="472"/>
        <v>0</v>
      </c>
      <c r="AT567" s="72">
        <f t="shared" si="472"/>
        <v>0</v>
      </c>
    </row>
    <row r="568" spans="4:46" ht="15" hidden="1" outlineLevel="1" thickBot="1" x14ac:dyDescent="0.4">
      <c r="D568" s="58">
        <v>90</v>
      </c>
      <c r="E568" s="58" t="str">
        <v>SEG3_Soft_Duct in New_Duct_SDU</v>
      </c>
      <c r="G568" s="72">
        <f t="shared" si="443"/>
        <v>0</v>
      </c>
      <c r="H568" s="72">
        <f t="shared" si="465"/>
        <v>33590.061812725027</v>
      </c>
      <c r="I568" s="72">
        <f t="shared" si="456"/>
        <v>202525</v>
      </c>
      <c r="J568" s="72">
        <f t="shared" si="456"/>
        <v>637105.38749999995</v>
      </c>
      <c r="K568" s="72">
        <f t="shared" si="444"/>
        <v>1673419.9408019998</v>
      </c>
      <c r="L568" s="72">
        <f t="shared" si="469"/>
        <v>3531580.8552451422</v>
      </c>
      <c r="M568" s="72">
        <f t="shared" si="469"/>
        <v>6052996.6971347937</v>
      </c>
      <c r="N568" s="72">
        <f t="shared" si="449"/>
        <v>9267703.5428077951</v>
      </c>
      <c r="O568" s="72">
        <f t="shared" si="459"/>
        <v>12940879.097307989</v>
      </c>
      <c r="P568" s="72">
        <f t="shared" si="459"/>
        <v>17103550.346041299</v>
      </c>
      <c r="Q568" s="72">
        <f t="shared" si="463"/>
        <v>21857919.31665286</v>
      </c>
      <c r="R568" s="72">
        <f t="shared" ref="R568:Y570" si="473">R98*R414</f>
        <v>26737963.651947692</v>
      </c>
      <c r="S568" s="72">
        <f t="shared" si="473"/>
        <v>30388497.51928544</v>
      </c>
      <c r="T568" s="72">
        <f t="shared" si="473"/>
        <v>33174630.88348081</v>
      </c>
      <c r="U568" s="72">
        <f t="shared" si="473"/>
        <v>35513647.824699424</v>
      </c>
      <c r="V568" s="72">
        <f t="shared" si="473"/>
        <v>37777703.923837923</v>
      </c>
      <c r="W568" s="72">
        <f t="shared" si="473"/>
        <v>39968901.000931434</v>
      </c>
      <c r="X568" s="72">
        <f t="shared" si="473"/>
        <v>42088318.413366079</v>
      </c>
      <c r="Y568" s="72">
        <f t="shared" si="473"/>
        <v>44138440.725141346</v>
      </c>
      <c r="Z568" s="72">
        <f t="shared" si="458"/>
        <v>46121078.606478624</v>
      </c>
      <c r="AA568" s="72">
        <f t="shared" si="470"/>
        <v>48037869.200045109</v>
      </c>
      <c r="AB568" s="72">
        <f t="shared" si="470"/>
        <v>49890626.849527337</v>
      </c>
      <c r="AC568" s="72">
        <f t="shared" si="438"/>
        <v>51681044.789829351</v>
      </c>
      <c r="AD568" s="72">
        <f t="shared" si="462"/>
        <v>53410636.653129555</v>
      </c>
      <c r="AE568" s="72">
        <f t="shared" si="462"/>
        <v>55081036.686363943</v>
      </c>
      <c r="AF568" s="72">
        <f t="shared" si="452"/>
        <v>56693668.019066416</v>
      </c>
      <c r="AG568" s="72">
        <f t="shared" si="453"/>
        <v>58249961.096151702</v>
      </c>
      <c r="AH568" s="72">
        <f t="shared" si="453"/>
        <v>59751325.360599048</v>
      </c>
      <c r="AI568" s="72">
        <f t="shared" si="457"/>
        <v>61199035.414327532</v>
      </c>
      <c r="AJ568" s="72">
        <f t="shared" si="466"/>
        <v>62594397.720688492</v>
      </c>
      <c r="AK568" s="72">
        <f t="shared" si="466"/>
        <v>63938608.473408177</v>
      </c>
      <c r="AL568" s="72">
        <f t="shared" si="471"/>
        <v>65232836.581902169</v>
      </c>
      <c r="AM568" s="72">
        <f t="shared" si="468"/>
        <v>66478193.932001285</v>
      </c>
      <c r="AN568" s="72">
        <f t="shared" si="468"/>
        <v>67675762.642671287</v>
      </c>
      <c r="AO568" s="72">
        <f t="shared" si="468"/>
        <v>68826594.065846249</v>
      </c>
      <c r="AP568" s="72">
        <f t="shared" si="468"/>
        <v>69931678.586850643</v>
      </c>
      <c r="AQ568" s="72">
        <f t="shared" si="468"/>
        <v>70991914.586009607</v>
      </c>
      <c r="AR568" s="72">
        <f t="shared" si="451"/>
        <v>72008223.841400266</v>
      </c>
      <c r="AS568" s="72">
        <f t="shared" si="472"/>
        <v>72981492.635716975</v>
      </c>
      <c r="AT568" s="72">
        <f t="shared" si="472"/>
        <v>73912511.196812645</v>
      </c>
    </row>
    <row r="569" spans="4:46" ht="15" hidden="1" outlineLevel="1" thickBot="1" x14ac:dyDescent="0.4">
      <c r="D569" s="58">
        <v>91</v>
      </c>
      <c r="E569" s="58" t="str">
        <v>SEG3_Footway_Duct in New_Duct_SDU</v>
      </c>
      <c r="G569" s="72">
        <f t="shared" si="443"/>
        <v>0</v>
      </c>
      <c r="H569" s="72">
        <f t="shared" si="465"/>
        <v>265636.81669604185</v>
      </c>
      <c r="I569" s="72">
        <f t="shared" si="456"/>
        <v>1499575</v>
      </c>
      <c r="J569" s="72">
        <f t="shared" si="456"/>
        <v>4476933.1529999999</v>
      </c>
      <c r="K569" s="72">
        <f t="shared" si="444"/>
        <v>10965180.561914701</v>
      </c>
      <c r="L569" s="72">
        <f t="shared" si="469"/>
        <v>21505651.498510171</v>
      </c>
      <c r="M569" s="72">
        <f t="shared" si="469"/>
        <v>35521505.764599465</v>
      </c>
      <c r="N569" s="72">
        <f t="shared" si="449"/>
        <v>52320304.164725862</v>
      </c>
      <c r="O569" s="72">
        <f t="shared" si="459"/>
        <v>70267377.985893205</v>
      </c>
      <c r="P569" s="72">
        <f t="shared" si="459"/>
        <v>89447488.31640251</v>
      </c>
      <c r="Q569" s="72">
        <f t="shared" si="463"/>
        <v>109606457.46937037</v>
      </c>
      <c r="R569" s="72">
        <f t="shared" si="473"/>
        <v>129300066.22942248</v>
      </c>
      <c r="S569" s="72">
        <f t="shared" si="473"/>
        <v>144058370.5359855</v>
      </c>
      <c r="T569" s="72">
        <f t="shared" si="473"/>
        <v>155347048.69651565</v>
      </c>
      <c r="U569" s="72">
        <f t="shared" si="473"/>
        <v>164841237.48752576</v>
      </c>
      <c r="V569" s="72">
        <f t="shared" si="473"/>
        <v>174034956.71883279</v>
      </c>
      <c r="W569" s="72">
        <f t="shared" si="473"/>
        <v>182936747.53822264</v>
      </c>
      <c r="X569" s="72">
        <f t="shared" si="473"/>
        <v>191550752.75736603</v>
      </c>
      <c r="Y569" s="72">
        <f t="shared" si="473"/>
        <v>199887164.00674066</v>
      </c>
      <c r="Z569" s="72">
        <f t="shared" si="458"/>
        <v>207953070.70837244</v>
      </c>
      <c r="AA569" s="72">
        <f t="shared" si="470"/>
        <v>215755137.40948474</v>
      </c>
      <c r="AB569" s="72">
        <f t="shared" si="470"/>
        <v>223300794.42098808</v>
      </c>
      <c r="AC569" s="72">
        <f t="shared" si="438"/>
        <v>230596502.22299731</v>
      </c>
      <c r="AD569" s="72">
        <f t="shared" si="462"/>
        <v>237648697.80166325</v>
      </c>
      <c r="AE569" s="72">
        <f t="shared" si="462"/>
        <v>244463670.43187922</v>
      </c>
      <c r="AF569" s="72">
        <f t="shared" si="452"/>
        <v>251047311.45376712</v>
      </c>
      <c r="AG569" s="72">
        <f t="shared" si="453"/>
        <v>257405287.91532329</v>
      </c>
      <c r="AH569" s="72">
        <f t="shared" si="453"/>
        <v>263543159.41811636</v>
      </c>
      <c r="AI569" s="72">
        <f t="shared" si="457"/>
        <v>269466311.95307308</v>
      </c>
      <c r="AJ569" s="72">
        <f t="shared" si="466"/>
        <v>275179765.07332355</v>
      </c>
      <c r="AK569" s="72">
        <f t="shared" si="466"/>
        <v>280688412.71577191</v>
      </c>
      <c r="AL569" s="72">
        <f t="shared" si="471"/>
        <v>285996892.88040745</v>
      </c>
      <c r="AM569" s="72">
        <f t="shared" si="468"/>
        <v>291109770.22547519</v>
      </c>
      <c r="AN569" s="72">
        <f t="shared" si="468"/>
        <v>296031405.88348281</v>
      </c>
      <c r="AO569" s="72">
        <f t="shared" si="468"/>
        <v>300765823.64152467</v>
      </c>
      <c r="AP569" s="72">
        <f t="shared" si="468"/>
        <v>305317086.06056786</v>
      </c>
      <c r="AQ569" s="72">
        <f t="shared" si="468"/>
        <v>309688907.25118566</v>
      </c>
      <c r="AR569" s="72">
        <f t="shared" si="451"/>
        <v>313884967.62791818</v>
      </c>
      <c r="AS569" s="72">
        <f t="shared" si="472"/>
        <v>317908716.75448143</v>
      </c>
      <c r="AT569" s="72">
        <f t="shared" si="472"/>
        <v>321763497.74876124</v>
      </c>
    </row>
    <row r="570" spans="4:46" ht="15" hidden="1" outlineLevel="1" thickBot="1" x14ac:dyDescent="0.4">
      <c r="D570" s="58">
        <v>92</v>
      </c>
      <c r="E570" s="58" t="str">
        <v>SEG3_Carriageway_Duct in New_Duct_SDU</v>
      </c>
      <c r="G570" s="72">
        <f t="shared" si="443"/>
        <v>0</v>
      </c>
      <c r="H570" s="72">
        <f t="shared" si="465"/>
        <v>0</v>
      </c>
      <c r="I570" s="72">
        <f t="shared" si="456"/>
        <v>0</v>
      </c>
      <c r="J570" s="72">
        <f t="shared" si="456"/>
        <v>0</v>
      </c>
      <c r="K570" s="72">
        <f t="shared" si="444"/>
        <v>0</v>
      </c>
      <c r="L570" s="72">
        <f t="shared" si="469"/>
        <v>0</v>
      </c>
      <c r="M570" s="72">
        <f t="shared" si="469"/>
        <v>0</v>
      </c>
      <c r="N570" s="72">
        <f t="shared" si="449"/>
        <v>0</v>
      </c>
      <c r="O570" s="72">
        <f t="shared" si="459"/>
        <v>0</v>
      </c>
      <c r="P570" s="72">
        <f t="shared" si="459"/>
        <v>0</v>
      </c>
      <c r="Q570" s="72">
        <f t="shared" si="463"/>
        <v>0</v>
      </c>
      <c r="R570" s="72">
        <f t="shared" si="473"/>
        <v>0</v>
      </c>
      <c r="S570" s="72">
        <f t="shared" si="473"/>
        <v>0</v>
      </c>
      <c r="T570" s="72">
        <f t="shared" si="473"/>
        <v>0</v>
      </c>
      <c r="U570" s="72">
        <f t="shared" si="473"/>
        <v>0</v>
      </c>
      <c r="V570" s="72">
        <f t="shared" si="473"/>
        <v>0</v>
      </c>
      <c r="W570" s="72">
        <f t="shared" si="473"/>
        <v>0</v>
      </c>
      <c r="X570" s="72">
        <f t="shared" si="473"/>
        <v>0</v>
      </c>
      <c r="Y570" s="72">
        <f t="shared" si="473"/>
        <v>0</v>
      </c>
      <c r="Z570" s="72">
        <f t="shared" si="458"/>
        <v>0</v>
      </c>
      <c r="AA570" s="72">
        <f t="shared" si="470"/>
        <v>0</v>
      </c>
      <c r="AB570" s="72">
        <f t="shared" si="470"/>
        <v>0</v>
      </c>
      <c r="AC570" s="72">
        <f t="shared" ref="AC570:AC601" si="474">AC100*AC416</f>
        <v>0</v>
      </c>
      <c r="AD570" s="72">
        <f t="shared" si="462"/>
        <v>0</v>
      </c>
      <c r="AE570" s="72">
        <f t="shared" si="462"/>
        <v>0</v>
      </c>
      <c r="AF570" s="72">
        <f t="shared" si="452"/>
        <v>0</v>
      </c>
      <c r="AG570" s="72">
        <f t="shared" si="453"/>
        <v>0</v>
      </c>
      <c r="AH570" s="72">
        <f t="shared" si="453"/>
        <v>0</v>
      </c>
      <c r="AI570" s="72">
        <f t="shared" si="457"/>
        <v>0</v>
      </c>
      <c r="AJ570" s="72">
        <f t="shared" si="466"/>
        <v>0</v>
      </c>
      <c r="AK570" s="72">
        <f t="shared" si="466"/>
        <v>0</v>
      </c>
      <c r="AL570" s="72">
        <f t="shared" si="471"/>
        <v>0</v>
      </c>
      <c r="AM570" s="72">
        <f t="shared" si="468"/>
        <v>0</v>
      </c>
      <c r="AN570" s="72">
        <f t="shared" si="468"/>
        <v>0</v>
      </c>
      <c r="AO570" s="72">
        <f t="shared" si="468"/>
        <v>0</v>
      </c>
      <c r="AP570" s="72">
        <f t="shared" si="468"/>
        <v>0</v>
      </c>
      <c r="AQ570" s="72">
        <f t="shared" si="468"/>
        <v>0</v>
      </c>
      <c r="AR570" s="72">
        <f t="shared" si="451"/>
        <v>0</v>
      </c>
      <c r="AS570" s="72">
        <f t="shared" si="472"/>
        <v>0</v>
      </c>
      <c r="AT570" s="72">
        <f t="shared" si="472"/>
        <v>0</v>
      </c>
    </row>
    <row r="571" spans="4:46" ht="15" hidden="1" outlineLevel="1" thickBot="1" x14ac:dyDescent="0.4">
      <c r="D571" s="58">
        <v>93</v>
      </c>
      <c r="E571" s="58" t="str">
        <v>Unused</v>
      </c>
      <c r="G571" s="72">
        <f t="shared" si="443"/>
        <v>0</v>
      </c>
      <c r="H571" s="72">
        <f t="shared" si="465"/>
        <v>0</v>
      </c>
      <c r="I571" s="72">
        <f t="shared" si="456"/>
        <v>0</v>
      </c>
      <c r="J571" s="72">
        <f t="shared" si="456"/>
        <v>0</v>
      </c>
      <c r="K571" s="72">
        <f t="shared" si="444"/>
        <v>0</v>
      </c>
      <c r="L571" s="72">
        <f t="shared" si="469"/>
        <v>0</v>
      </c>
      <c r="M571" s="72">
        <f t="shared" si="469"/>
        <v>0</v>
      </c>
      <c r="N571" s="72">
        <f t="shared" si="449"/>
        <v>0</v>
      </c>
      <c r="O571" s="72">
        <f t="shared" si="459"/>
        <v>0</v>
      </c>
      <c r="P571" s="72">
        <f t="shared" si="459"/>
        <v>0</v>
      </c>
      <c r="Q571" s="72">
        <f t="shared" si="463"/>
        <v>0</v>
      </c>
      <c r="R571" s="72">
        <f t="shared" ref="R571:S590" si="475">R101*R417</f>
        <v>0</v>
      </c>
      <c r="S571" s="72">
        <f t="shared" si="475"/>
        <v>0</v>
      </c>
      <c r="T571" s="72">
        <f t="shared" ref="T571" si="476">T101*T417</f>
        <v>0</v>
      </c>
      <c r="U571" s="72">
        <f t="shared" ref="U571:Y583" si="477">U101*U417</f>
        <v>0</v>
      </c>
      <c r="V571" s="72">
        <f t="shared" si="477"/>
        <v>0</v>
      </c>
      <c r="W571" s="72">
        <f t="shared" si="477"/>
        <v>0</v>
      </c>
      <c r="X571" s="72">
        <f t="shared" si="477"/>
        <v>0</v>
      </c>
      <c r="Y571" s="72">
        <f t="shared" si="477"/>
        <v>0</v>
      </c>
      <c r="Z571" s="72">
        <f t="shared" si="458"/>
        <v>0</v>
      </c>
      <c r="AA571" s="72">
        <f t="shared" si="470"/>
        <v>0</v>
      </c>
      <c r="AB571" s="72">
        <f t="shared" si="470"/>
        <v>0</v>
      </c>
      <c r="AC571" s="72">
        <f t="shared" si="474"/>
        <v>0</v>
      </c>
      <c r="AD571" s="72">
        <f t="shared" si="462"/>
        <v>0</v>
      </c>
      <c r="AE571" s="72">
        <f t="shared" si="462"/>
        <v>0</v>
      </c>
      <c r="AF571" s="72">
        <f t="shared" si="452"/>
        <v>0</v>
      </c>
      <c r="AG571" s="72">
        <f t="shared" ref="AG571:AH590" si="478">AG101*AG417</f>
        <v>0</v>
      </c>
      <c r="AH571" s="72">
        <f t="shared" si="478"/>
        <v>0</v>
      </c>
      <c r="AI571" s="72">
        <f t="shared" si="457"/>
        <v>0</v>
      </c>
      <c r="AJ571" s="72">
        <f t="shared" si="466"/>
        <v>0</v>
      </c>
      <c r="AK571" s="72">
        <f t="shared" si="466"/>
        <v>0</v>
      </c>
      <c r="AL571" s="72">
        <f t="shared" si="471"/>
        <v>0</v>
      </c>
      <c r="AM571" s="72">
        <f t="shared" si="468"/>
        <v>0</v>
      </c>
      <c r="AN571" s="72">
        <f t="shared" si="468"/>
        <v>0</v>
      </c>
      <c r="AO571" s="72">
        <f t="shared" si="468"/>
        <v>0</v>
      </c>
      <c r="AP571" s="72">
        <f t="shared" si="468"/>
        <v>0</v>
      </c>
      <c r="AQ571" s="72">
        <f t="shared" si="468"/>
        <v>0</v>
      </c>
      <c r="AR571" s="72">
        <f t="shared" si="451"/>
        <v>0</v>
      </c>
      <c r="AS571" s="72">
        <f t="shared" si="472"/>
        <v>0</v>
      </c>
      <c r="AT571" s="72">
        <f t="shared" si="472"/>
        <v>0</v>
      </c>
    </row>
    <row r="572" spans="4:46" ht="15" hidden="1" outlineLevel="1" thickBot="1" x14ac:dyDescent="0.4">
      <c r="D572" s="58">
        <v>94</v>
      </c>
      <c r="E572" s="58" t="str">
        <v>Unused</v>
      </c>
      <c r="G572" s="72">
        <f t="shared" si="443"/>
        <v>0</v>
      </c>
      <c r="H572" s="72">
        <f t="shared" si="465"/>
        <v>0</v>
      </c>
      <c r="I572" s="72">
        <f t="shared" ref="I572:J591" si="479">I102*I418</f>
        <v>0</v>
      </c>
      <c r="J572" s="72">
        <f t="shared" si="479"/>
        <v>0</v>
      </c>
      <c r="K572" s="72">
        <f t="shared" si="444"/>
        <v>0</v>
      </c>
      <c r="L572" s="72">
        <f t="shared" si="469"/>
        <v>0</v>
      </c>
      <c r="M572" s="72">
        <f t="shared" si="469"/>
        <v>0</v>
      </c>
      <c r="N572" s="72">
        <f t="shared" si="449"/>
        <v>0</v>
      </c>
      <c r="O572" s="72">
        <f t="shared" si="459"/>
        <v>0</v>
      </c>
      <c r="P572" s="72">
        <f t="shared" si="459"/>
        <v>0</v>
      </c>
      <c r="Q572" s="72">
        <f t="shared" si="463"/>
        <v>0</v>
      </c>
      <c r="R572" s="72">
        <f t="shared" si="475"/>
        <v>0</v>
      </c>
      <c r="S572" s="72">
        <f t="shared" si="475"/>
        <v>0</v>
      </c>
      <c r="T572" s="72">
        <f t="shared" ref="T572:T603" si="480">T102*T418</f>
        <v>0</v>
      </c>
      <c r="U572" s="72">
        <f t="shared" si="477"/>
        <v>0</v>
      </c>
      <c r="V572" s="72">
        <f t="shared" si="477"/>
        <v>0</v>
      </c>
      <c r="W572" s="72">
        <f t="shared" si="477"/>
        <v>0</v>
      </c>
      <c r="X572" s="72">
        <f t="shared" si="477"/>
        <v>0</v>
      </c>
      <c r="Y572" s="72">
        <f t="shared" si="477"/>
        <v>0</v>
      </c>
      <c r="Z572" s="72">
        <f t="shared" si="458"/>
        <v>0</v>
      </c>
      <c r="AA572" s="72">
        <f t="shared" si="470"/>
        <v>0</v>
      </c>
      <c r="AB572" s="72">
        <f t="shared" si="470"/>
        <v>0</v>
      </c>
      <c r="AC572" s="72">
        <f t="shared" si="474"/>
        <v>0</v>
      </c>
      <c r="AD572" s="72">
        <f t="shared" si="462"/>
        <v>0</v>
      </c>
      <c r="AE572" s="72">
        <f t="shared" si="462"/>
        <v>0</v>
      </c>
      <c r="AF572" s="72">
        <f t="shared" si="452"/>
        <v>0</v>
      </c>
      <c r="AG572" s="72">
        <f t="shared" si="478"/>
        <v>0</v>
      </c>
      <c r="AH572" s="72">
        <f t="shared" si="478"/>
        <v>0</v>
      </c>
      <c r="AI572" s="72">
        <f t="shared" si="457"/>
        <v>0</v>
      </c>
      <c r="AJ572" s="72">
        <f t="shared" si="466"/>
        <v>0</v>
      </c>
      <c r="AK572" s="72">
        <f t="shared" si="466"/>
        <v>0</v>
      </c>
      <c r="AL572" s="72">
        <f t="shared" si="471"/>
        <v>0</v>
      </c>
      <c r="AM572" s="72">
        <f t="shared" si="468"/>
        <v>0</v>
      </c>
      <c r="AN572" s="72">
        <f t="shared" si="468"/>
        <v>0</v>
      </c>
      <c r="AO572" s="72">
        <f t="shared" si="468"/>
        <v>0</v>
      </c>
      <c r="AP572" s="72">
        <f t="shared" si="468"/>
        <v>0</v>
      </c>
      <c r="AQ572" s="72">
        <f t="shared" si="468"/>
        <v>0</v>
      </c>
      <c r="AR572" s="72">
        <f t="shared" si="451"/>
        <v>0</v>
      </c>
      <c r="AS572" s="72">
        <f t="shared" si="472"/>
        <v>0</v>
      </c>
      <c r="AT572" s="72">
        <f t="shared" si="472"/>
        <v>0</v>
      </c>
    </row>
    <row r="573" spans="4:46" ht="15" hidden="1" outlineLevel="1" thickBot="1" x14ac:dyDescent="0.4">
      <c r="D573" s="58">
        <v>95</v>
      </c>
      <c r="E573" s="58" t="str">
        <v>Unused</v>
      </c>
      <c r="G573" s="72">
        <f t="shared" si="443"/>
        <v>0</v>
      </c>
      <c r="H573" s="72">
        <f t="shared" si="465"/>
        <v>0</v>
      </c>
      <c r="I573" s="72">
        <f t="shared" si="479"/>
        <v>0</v>
      </c>
      <c r="J573" s="72">
        <f t="shared" si="479"/>
        <v>0</v>
      </c>
      <c r="K573" s="72">
        <f t="shared" si="444"/>
        <v>0</v>
      </c>
      <c r="L573" s="72">
        <f t="shared" si="469"/>
        <v>0</v>
      </c>
      <c r="M573" s="72">
        <f t="shared" si="469"/>
        <v>0</v>
      </c>
      <c r="N573" s="72">
        <f t="shared" si="449"/>
        <v>0</v>
      </c>
      <c r="O573" s="72">
        <f t="shared" si="459"/>
        <v>0</v>
      </c>
      <c r="P573" s="72">
        <f t="shared" si="459"/>
        <v>0</v>
      </c>
      <c r="Q573" s="72">
        <f t="shared" si="463"/>
        <v>0</v>
      </c>
      <c r="R573" s="72">
        <f t="shared" si="475"/>
        <v>0</v>
      </c>
      <c r="S573" s="72">
        <f t="shared" si="475"/>
        <v>0</v>
      </c>
      <c r="T573" s="72">
        <f t="shared" si="480"/>
        <v>0</v>
      </c>
      <c r="U573" s="72">
        <f t="shared" si="477"/>
        <v>0</v>
      </c>
      <c r="V573" s="72">
        <f t="shared" si="477"/>
        <v>0</v>
      </c>
      <c r="W573" s="72">
        <f t="shared" si="477"/>
        <v>0</v>
      </c>
      <c r="X573" s="72">
        <f t="shared" si="477"/>
        <v>0</v>
      </c>
      <c r="Y573" s="72">
        <f t="shared" si="477"/>
        <v>0</v>
      </c>
      <c r="Z573" s="72">
        <f t="shared" si="458"/>
        <v>0</v>
      </c>
      <c r="AA573" s="72">
        <f t="shared" si="470"/>
        <v>0</v>
      </c>
      <c r="AB573" s="72">
        <f t="shared" si="470"/>
        <v>0</v>
      </c>
      <c r="AC573" s="72">
        <f t="shared" si="474"/>
        <v>0</v>
      </c>
      <c r="AD573" s="72">
        <f t="shared" si="462"/>
        <v>0</v>
      </c>
      <c r="AE573" s="72">
        <f t="shared" si="462"/>
        <v>0</v>
      </c>
      <c r="AF573" s="72">
        <f t="shared" si="452"/>
        <v>0</v>
      </c>
      <c r="AG573" s="72">
        <f t="shared" si="478"/>
        <v>0</v>
      </c>
      <c r="AH573" s="72">
        <f t="shared" si="478"/>
        <v>0</v>
      </c>
      <c r="AI573" s="72">
        <f t="shared" si="457"/>
        <v>0</v>
      </c>
      <c r="AJ573" s="72">
        <f t="shared" si="466"/>
        <v>0</v>
      </c>
      <c r="AK573" s="72">
        <f t="shared" si="466"/>
        <v>0</v>
      </c>
      <c r="AL573" s="72">
        <f t="shared" si="471"/>
        <v>0</v>
      </c>
      <c r="AM573" s="72">
        <f t="shared" si="468"/>
        <v>0</v>
      </c>
      <c r="AN573" s="72">
        <f t="shared" si="468"/>
        <v>0</v>
      </c>
      <c r="AO573" s="72">
        <f t="shared" si="468"/>
        <v>0</v>
      </c>
      <c r="AP573" s="72">
        <f t="shared" si="468"/>
        <v>0</v>
      </c>
      <c r="AQ573" s="72">
        <f t="shared" si="468"/>
        <v>0</v>
      </c>
      <c r="AR573" s="72">
        <f t="shared" si="451"/>
        <v>0</v>
      </c>
      <c r="AS573" s="72">
        <f t="shared" si="472"/>
        <v>0</v>
      </c>
      <c r="AT573" s="72">
        <f t="shared" si="472"/>
        <v>0</v>
      </c>
    </row>
    <row r="574" spans="4:46" ht="15" hidden="1" outlineLevel="1" thickBot="1" x14ac:dyDescent="0.4">
      <c r="D574" s="58">
        <v>96</v>
      </c>
      <c r="E574" s="58" t="str">
        <v>SEG3_Existing_Duct_MDU</v>
      </c>
      <c r="G574" s="72">
        <f t="shared" si="443"/>
        <v>0</v>
      </c>
      <c r="H574" s="72">
        <f t="shared" si="465"/>
        <v>0</v>
      </c>
      <c r="I574" s="72">
        <f t="shared" si="479"/>
        <v>0</v>
      </c>
      <c r="J574" s="72">
        <f t="shared" si="479"/>
        <v>0</v>
      </c>
      <c r="K574" s="72">
        <f t="shared" si="444"/>
        <v>0</v>
      </c>
      <c r="L574" s="72">
        <f t="shared" si="469"/>
        <v>0</v>
      </c>
      <c r="M574" s="72">
        <f t="shared" si="469"/>
        <v>0</v>
      </c>
      <c r="N574" s="72">
        <f t="shared" si="449"/>
        <v>0</v>
      </c>
      <c r="O574" s="72">
        <f t="shared" si="459"/>
        <v>0</v>
      </c>
      <c r="P574" s="72">
        <f t="shared" si="459"/>
        <v>0</v>
      </c>
      <c r="Q574" s="72">
        <f t="shared" si="463"/>
        <v>0</v>
      </c>
      <c r="R574" s="72">
        <f t="shared" si="475"/>
        <v>0</v>
      </c>
      <c r="S574" s="72">
        <f t="shared" si="475"/>
        <v>0</v>
      </c>
      <c r="T574" s="72">
        <f t="shared" si="480"/>
        <v>0</v>
      </c>
      <c r="U574" s="72">
        <f t="shared" si="477"/>
        <v>0</v>
      </c>
      <c r="V574" s="72">
        <f t="shared" si="477"/>
        <v>0</v>
      </c>
      <c r="W574" s="72">
        <f t="shared" si="477"/>
        <v>0</v>
      </c>
      <c r="X574" s="72">
        <f t="shared" si="477"/>
        <v>0</v>
      </c>
      <c r="Y574" s="72">
        <f t="shared" si="477"/>
        <v>0</v>
      </c>
      <c r="Z574" s="72">
        <f t="shared" si="458"/>
        <v>0</v>
      </c>
      <c r="AA574" s="72">
        <f t="shared" si="470"/>
        <v>0</v>
      </c>
      <c r="AB574" s="72">
        <f t="shared" si="470"/>
        <v>0</v>
      </c>
      <c r="AC574" s="72">
        <f t="shared" si="474"/>
        <v>0</v>
      </c>
      <c r="AD574" s="72">
        <f t="shared" si="462"/>
        <v>0</v>
      </c>
      <c r="AE574" s="72">
        <f t="shared" si="462"/>
        <v>0</v>
      </c>
      <c r="AF574" s="72">
        <f t="shared" si="452"/>
        <v>0</v>
      </c>
      <c r="AG574" s="72">
        <f t="shared" si="478"/>
        <v>0</v>
      </c>
      <c r="AH574" s="72">
        <f t="shared" si="478"/>
        <v>0</v>
      </c>
      <c r="AI574" s="72">
        <f t="shared" si="457"/>
        <v>0</v>
      </c>
      <c r="AJ574" s="72">
        <f t="shared" si="466"/>
        <v>0</v>
      </c>
      <c r="AK574" s="72">
        <f t="shared" si="466"/>
        <v>0</v>
      </c>
      <c r="AL574" s="72">
        <f t="shared" si="471"/>
        <v>0</v>
      </c>
      <c r="AM574" s="72">
        <f t="shared" si="468"/>
        <v>0</v>
      </c>
      <c r="AN574" s="72">
        <f t="shared" si="468"/>
        <v>0</v>
      </c>
      <c r="AO574" s="72">
        <f t="shared" si="468"/>
        <v>0</v>
      </c>
      <c r="AP574" s="72">
        <f t="shared" si="468"/>
        <v>0</v>
      </c>
      <c r="AQ574" s="72">
        <f t="shared" si="468"/>
        <v>0</v>
      </c>
      <c r="AR574" s="72">
        <f t="shared" si="451"/>
        <v>0</v>
      </c>
      <c r="AS574" s="72">
        <f t="shared" si="472"/>
        <v>0</v>
      </c>
      <c r="AT574" s="72">
        <f t="shared" si="472"/>
        <v>0</v>
      </c>
    </row>
    <row r="575" spans="4:46" ht="15" hidden="1" outlineLevel="1" thickBot="1" x14ac:dyDescent="0.4">
      <c r="D575" s="58">
        <v>97</v>
      </c>
      <c r="E575" s="58" t="str">
        <v>Unused</v>
      </c>
      <c r="G575" s="72">
        <f t="shared" si="443"/>
        <v>0</v>
      </c>
      <c r="H575" s="72">
        <f t="shared" si="465"/>
        <v>0</v>
      </c>
      <c r="I575" s="72">
        <f t="shared" si="479"/>
        <v>0</v>
      </c>
      <c r="J575" s="72">
        <f t="shared" si="479"/>
        <v>0</v>
      </c>
      <c r="K575" s="72">
        <f t="shared" si="444"/>
        <v>0</v>
      </c>
      <c r="L575" s="72">
        <f t="shared" si="469"/>
        <v>0</v>
      </c>
      <c r="M575" s="72">
        <f t="shared" si="469"/>
        <v>0</v>
      </c>
      <c r="N575" s="72">
        <f t="shared" si="449"/>
        <v>0</v>
      </c>
      <c r="O575" s="72">
        <f t="shared" si="459"/>
        <v>0</v>
      </c>
      <c r="P575" s="72">
        <f t="shared" si="459"/>
        <v>0</v>
      </c>
      <c r="Q575" s="72">
        <f t="shared" si="463"/>
        <v>0</v>
      </c>
      <c r="R575" s="72">
        <f t="shared" si="475"/>
        <v>0</v>
      </c>
      <c r="S575" s="72">
        <f t="shared" si="475"/>
        <v>0</v>
      </c>
      <c r="T575" s="72">
        <f t="shared" si="480"/>
        <v>0</v>
      </c>
      <c r="U575" s="72">
        <f t="shared" si="477"/>
        <v>0</v>
      </c>
      <c r="V575" s="72">
        <f t="shared" si="477"/>
        <v>0</v>
      </c>
      <c r="W575" s="72">
        <f t="shared" si="477"/>
        <v>0</v>
      </c>
      <c r="X575" s="72">
        <f t="shared" si="477"/>
        <v>0</v>
      </c>
      <c r="Y575" s="72">
        <f t="shared" si="477"/>
        <v>0</v>
      </c>
      <c r="Z575" s="72">
        <f t="shared" si="458"/>
        <v>0</v>
      </c>
      <c r="AA575" s="72">
        <f t="shared" si="470"/>
        <v>0</v>
      </c>
      <c r="AB575" s="72">
        <f t="shared" si="470"/>
        <v>0</v>
      </c>
      <c r="AC575" s="72">
        <f t="shared" si="474"/>
        <v>0</v>
      </c>
      <c r="AD575" s="72">
        <f t="shared" si="462"/>
        <v>0</v>
      </c>
      <c r="AE575" s="72">
        <f t="shared" si="462"/>
        <v>0</v>
      </c>
      <c r="AF575" s="72">
        <f t="shared" si="452"/>
        <v>0</v>
      </c>
      <c r="AG575" s="72">
        <f t="shared" si="478"/>
        <v>0</v>
      </c>
      <c r="AH575" s="72">
        <f t="shared" si="478"/>
        <v>0</v>
      </c>
      <c r="AI575" s="72">
        <f t="shared" si="457"/>
        <v>0</v>
      </c>
      <c r="AJ575" s="72">
        <f t="shared" si="466"/>
        <v>0</v>
      </c>
      <c r="AK575" s="72">
        <f t="shared" si="466"/>
        <v>0</v>
      </c>
      <c r="AL575" s="72">
        <f t="shared" si="471"/>
        <v>0</v>
      </c>
      <c r="AM575" s="72">
        <f t="shared" si="468"/>
        <v>0</v>
      </c>
      <c r="AN575" s="72">
        <f t="shared" si="468"/>
        <v>0</v>
      </c>
      <c r="AO575" s="72">
        <f t="shared" si="468"/>
        <v>0</v>
      </c>
      <c r="AP575" s="72">
        <f t="shared" si="468"/>
        <v>0</v>
      </c>
      <c r="AQ575" s="72">
        <f t="shared" si="468"/>
        <v>0</v>
      </c>
      <c r="AR575" s="72">
        <f t="shared" si="451"/>
        <v>0</v>
      </c>
      <c r="AS575" s="72">
        <f t="shared" si="472"/>
        <v>0</v>
      </c>
      <c r="AT575" s="72">
        <f t="shared" si="472"/>
        <v>0</v>
      </c>
    </row>
    <row r="576" spans="4:46" ht="15" hidden="1" outlineLevel="1" thickBot="1" x14ac:dyDescent="0.4">
      <c r="D576" s="58">
        <v>98</v>
      </c>
      <c r="E576" s="58" t="str">
        <v>SEG3_New Microtrench_MDU</v>
      </c>
      <c r="G576" s="72">
        <f t="shared" si="443"/>
        <v>0</v>
      </c>
      <c r="H576" s="72">
        <f t="shared" si="465"/>
        <v>0</v>
      </c>
      <c r="I576" s="72">
        <f t="shared" si="479"/>
        <v>0</v>
      </c>
      <c r="J576" s="72">
        <f t="shared" si="479"/>
        <v>0</v>
      </c>
      <c r="K576" s="72">
        <f t="shared" si="444"/>
        <v>0</v>
      </c>
      <c r="L576" s="72">
        <f t="shared" si="469"/>
        <v>0</v>
      </c>
      <c r="M576" s="72">
        <f t="shared" si="469"/>
        <v>0</v>
      </c>
      <c r="N576" s="72">
        <f t="shared" si="449"/>
        <v>0</v>
      </c>
      <c r="O576" s="72">
        <f t="shared" si="459"/>
        <v>0</v>
      </c>
      <c r="P576" s="72">
        <f t="shared" si="459"/>
        <v>0</v>
      </c>
      <c r="Q576" s="72">
        <f t="shared" si="463"/>
        <v>0</v>
      </c>
      <c r="R576" s="72">
        <f t="shared" si="475"/>
        <v>0</v>
      </c>
      <c r="S576" s="72">
        <f t="shared" si="475"/>
        <v>0</v>
      </c>
      <c r="T576" s="72">
        <f t="shared" si="480"/>
        <v>0</v>
      </c>
      <c r="U576" s="72">
        <f t="shared" si="477"/>
        <v>0</v>
      </c>
      <c r="V576" s="72">
        <f t="shared" si="477"/>
        <v>0</v>
      </c>
      <c r="W576" s="72">
        <f t="shared" si="477"/>
        <v>0</v>
      </c>
      <c r="X576" s="72">
        <f t="shared" si="477"/>
        <v>0</v>
      </c>
      <c r="Y576" s="72">
        <f t="shared" si="477"/>
        <v>0</v>
      </c>
      <c r="Z576" s="72">
        <f t="shared" si="458"/>
        <v>0</v>
      </c>
      <c r="AA576" s="72">
        <f t="shared" si="470"/>
        <v>0</v>
      </c>
      <c r="AB576" s="72">
        <f t="shared" si="470"/>
        <v>0</v>
      </c>
      <c r="AC576" s="72">
        <f t="shared" si="474"/>
        <v>0</v>
      </c>
      <c r="AD576" s="72">
        <f t="shared" si="462"/>
        <v>0</v>
      </c>
      <c r="AE576" s="72">
        <f t="shared" si="462"/>
        <v>0</v>
      </c>
      <c r="AF576" s="72">
        <f t="shared" si="452"/>
        <v>0</v>
      </c>
      <c r="AG576" s="72">
        <f t="shared" si="478"/>
        <v>0</v>
      </c>
      <c r="AH576" s="72">
        <f t="shared" si="478"/>
        <v>0</v>
      </c>
      <c r="AI576" s="72">
        <f t="shared" si="457"/>
        <v>0</v>
      </c>
      <c r="AJ576" s="72">
        <f t="shared" si="466"/>
        <v>0</v>
      </c>
      <c r="AK576" s="72">
        <f t="shared" si="466"/>
        <v>0</v>
      </c>
      <c r="AL576" s="72">
        <f t="shared" si="471"/>
        <v>0</v>
      </c>
      <c r="AM576" s="72">
        <f t="shared" si="468"/>
        <v>0</v>
      </c>
      <c r="AN576" s="72">
        <f t="shared" si="468"/>
        <v>0</v>
      </c>
      <c r="AO576" s="72">
        <f t="shared" si="468"/>
        <v>0</v>
      </c>
      <c r="AP576" s="72">
        <f t="shared" si="468"/>
        <v>0</v>
      </c>
      <c r="AQ576" s="72">
        <f t="shared" si="468"/>
        <v>0</v>
      </c>
      <c r="AR576" s="72">
        <f t="shared" si="451"/>
        <v>0</v>
      </c>
      <c r="AS576" s="72">
        <f t="shared" si="472"/>
        <v>0</v>
      </c>
      <c r="AT576" s="72">
        <f t="shared" si="472"/>
        <v>0</v>
      </c>
    </row>
    <row r="577" spans="4:46" ht="15" hidden="1" outlineLevel="1" thickBot="1" x14ac:dyDescent="0.4">
      <c r="D577" s="58">
        <v>99</v>
      </c>
      <c r="E577" s="58" t="str">
        <v>SEG3_Soft_Duct in New_Duct_MDU</v>
      </c>
      <c r="G577" s="72">
        <f t="shared" ref="G577:G607" si="481">G107*G423</f>
        <v>0</v>
      </c>
      <c r="H577" s="72">
        <f t="shared" si="465"/>
        <v>68156.287865909282</v>
      </c>
      <c r="I577" s="72">
        <f t="shared" si="479"/>
        <v>287425</v>
      </c>
      <c r="J577" s="72">
        <f t="shared" si="479"/>
        <v>709368.43499999994</v>
      </c>
      <c r="K577" s="72">
        <f t="shared" ref="K577:K608" si="482">K107*K423</f>
        <v>1296249.3768734999</v>
      </c>
      <c r="L577" s="72">
        <f t="shared" si="469"/>
        <v>1914289.7389096038</v>
      </c>
      <c r="M577" s="72">
        <f t="shared" si="469"/>
        <v>2434689.3511884445</v>
      </c>
      <c r="N577" s="72">
        <f t="shared" si="449"/>
        <v>2966694.9979708102</v>
      </c>
      <c r="O577" s="72">
        <f t="shared" si="459"/>
        <v>3333991.1256409595</v>
      </c>
      <c r="P577" s="72">
        <f t="shared" si="459"/>
        <v>3736424.5203138418</v>
      </c>
      <c r="Q577" s="72">
        <f t="shared" si="463"/>
        <v>4159957.3992029559</v>
      </c>
      <c r="R577" s="72">
        <f t="shared" si="475"/>
        <v>4453193.6169891357</v>
      </c>
      <c r="S577" s="72">
        <f t="shared" si="475"/>
        <v>4474123.6269889846</v>
      </c>
      <c r="T577" s="72">
        <f t="shared" si="480"/>
        <v>4495152.008035833</v>
      </c>
      <c r="U577" s="72">
        <f t="shared" si="477"/>
        <v>4516279.2224736009</v>
      </c>
      <c r="V577" s="72">
        <f t="shared" si="477"/>
        <v>4537505.734819226</v>
      </c>
      <c r="W577" s="72">
        <f t="shared" si="477"/>
        <v>4558832.0117728785</v>
      </c>
      <c r="X577" s="72">
        <f t="shared" si="477"/>
        <v>4580258.5222282102</v>
      </c>
      <c r="Y577" s="72">
        <f t="shared" si="477"/>
        <v>4601785.7372826831</v>
      </c>
      <c r="Z577" s="72">
        <f t="shared" si="458"/>
        <v>4623414.1302479114</v>
      </c>
      <c r="AA577" s="72">
        <f t="shared" si="470"/>
        <v>4645144.1766600749</v>
      </c>
      <c r="AB577" s="72">
        <f t="shared" si="470"/>
        <v>4666976.3542903783</v>
      </c>
      <c r="AC577" s="72">
        <f t="shared" si="474"/>
        <v>4688911.1431555431</v>
      </c>
      <c r="AD577" s="72">
        <f t="shared" si="462"/>
        <v>4710949.0255283741</v>
      </c>
      <c r="AE577" s="72">
        <f t="shared" si="462"/>
        <v>4733090.4859483577</v>
      </c>
      <c r="AF577" s="72">
        <f t="shared" si="452"/>
        <v>4755336.0112323146</v>
      </c>
      <c r="AG577" s="72">
        <f t="shared" si="478"/>
        <v>4777686.0904851081</v>
      </c>
      <c r="AH577" s="72">
        <f t="shared" si="478"/>
        <v>4800141.2151103867</v>
      </c>
      <c r="AI577" s="72">
        <f t="shared" si="457"/>
        <v>4822701.8788214056</v>
      </c>
      <c r="AJ577" s="72">
        <f t="shared" si="466"/>
        <v>4845368.5776518658</v>
      </c>
      <c r="AK577" s="72">
        <f t="shared" si="466"/>
        <v>4868141.8099668305</v>
      </c>
      <c r="AL577" s="72">
        <f t="shared" si="471"/>
        <v>4891022.0764736738</v>
      </c>
      <c r="AM577" s="72">
        <f t="shared" ref="AM577:AN596" si="483">AM107*AM423</f>
        <v>4914009.8802330997</v>
      </c>
      <c r="AN577" s="72">
        <f t="shared" si="483"/>
        <v>4937105.7266701953</v>
      </c>
      <c r="AO577" s="72">
        <f t="shared" ref="AO577" si="484">AO107*AO423</f>
        <v>4960310.1235855464</v>
      </c>
      <c r="AP577" s="72">
        <f t="shared" ref="AP577:AQ596" si="485">AP107*AP423</f>
        <v>4983623.5811663978</v>
      </c>
      <c r="AQ577" s="72">
        <f t="shared" si="485"/>
        <v>5007046.61199788</v>
      </c>
      <c r="AR577" s="72">
        <f t="shared" si="451"/>
        <v>5030579.7310742699</v>
      </c>
      <c r="AS577" s="72">
        <f t="shared" si="472"/>
        <v>5054223.4558103187</v>
      </c>
      <c r="AT577" s="72">
        <f t="shared" si="472"/>
        <v>5077978.306052627</v>
      </c>
    </row>
    <row r="578" spans="4:46" ht="15" hidden="1" outlineLevel="1" thickBot="1" x14ac:dyDescent="0.4">
      <c r="D578" s="58">
        <v>100</v>
      </c>
      <c r="E578" s="58" t="str">
        <v>SEG3_Footway_Duct in New_Duct_MDU</v>
      </c>
      <c r="G578" s="72">
        <f t="shared" si="481"/>
        <v>0</v>
      </c>
      <c r="H578" s="72">
        <f t="shared" si="465"/>
        <v>535844.08442561852</v>
      </c>
      <c r="I578" s="72">
        <f t="shared" si="479"/>
        <v>2171235</v>
      </c>
      <c r="J578" s="72">
        <f t="shared" si="479"/>
        <v>5133901.4594999999</v>
      </c>
      <c r="K578" s="72">
        <f t="shared" si="482"/>
        <v>8453480.9993617497</v>
      </c>
      <c r="L578" s="72">
        <f t="shared" si="469"/>
        <v>11730299.58367317</v>
      </c>
      <c r="M578" s="72">
        <f t="shared" si="469"/>
        <v>14458994.890393155</v>
      </c>
      <c r="N578" s="72">
        <f t="shared" ref="N578:N609" si="486">N108*N424</f>
        <v>16985328.271927468</v>
      </c>
      <c r="O578" s="72">
        <f t="shared" ref="O578:P597" si="487">O108*O424</f>
        <v>18496703.003962051</v>
      </c>
      <c r="P578" s="72">
        <f t="shared" si="487"/>
        <v>19943817.867507987</v>
      </c>
      <c r="Q578" s="72">
        <f t="shared" si="463"/>
        <v>21255603.831584077</v>
      </c>
      <c r="R578" s="72">
        <f t="shared" si="475"/>
        <v>22113315.026713524</v>
      </c>
      <c r="S578" s="72">
        <f t="shared" si="475"/>
        <v>22217247.607339073</v>
      </c>
      <c r="T578" s="72">
        <f t="shared" si="480"/>
        <v>22321668.671093572</v>
      </c>
      <c r="U578" s="72">
        <f t="shared" si="477"/>
        <v>22426580.513847712</v>
      </c>
      <c r="V578" s="72">
        <f t="shared" si="477"/>
        <v>22531985.442262787</v>
      </c>
      <c r="W578" s="72">
        <f t="shared" si="477"/>
        <v>22637885.77384143</v>
      </c>
      <c r="X578" s="72">
        <f t="shared" si="477"/>
        <v>22744283.83697848</v>
      </c>
      <c r="Y578" s="72">
        <f t="shared" si="477"/>
        <v>22851181.971012279</v>
      </c>
      <c r="Z578" s="72">
        <f t="shared" si="458"/>
        <v>22958582.526276037</v>
      </c>
      <c r="AA578" s="72">
        <f t="shared" si="470"/>
        <v>23066487.864149529</v>
      </c>
      <c r="AB578" s="72">
        <f t="shared" si="470"/>
        <v>23174900.357111037</v>
      </c>
      <c r="AC578" s="72">
        <f t="shared" si="474"/>
        <v>23283822.388789456</v>
      </c>
      <c r="AD578" s="72">
        <f t="shared" ref="AD578:AE597" si="488">AD108*AD424</f>
        <v>23393256.354016762</v>
      </c>
      <c r="AE578" s="72">
        <f t="shared" si="488"/>
        <v>23503204.658880644</v>
      </c>
      <c r="AF578" s="72">
        <f t="shared" si="452"/>
        <v>23613669.720777385</v>
      </c>
      <c r="AG578" s="72">
        <f t="shared" si="478"/>
        <v>23724653.968465045</v>
      </c>
      <c r="AH578" s="72">
        <f t="shared" si="478"/>
        <v>23836159.842116825</v>
      </c>
      <c r="AI578" s="72">
        <f t="shared" si="457"/>
        <v>23948189.793374773</v>
      </c>
      <c r="AJ578" s="72">
        <f t="shared" si="466"/>
        <v>24060746.285403635</v>
      </c>
      <c r="AK578" s="72">
        <f t="shared" si="466"/>
        <v>24173831.792945031</v>
      </c>
      <c r="AL578" s="72">
        <f t="shared" si="471"/>
        <v>24287448.802371874</v>
      </c>
      <c r="AM578" s="72">
        <f t="shared" si="483"/>
        <v>24401599.811743021</v>
      </c>
      <c r="AN578" s="72">
        <f t="shared" si="483"/>
        <v>24516287.330858212</v>
      </c>
      <c r="AO578" s="72">
        <f t="shared" ref="AO578:AO609" si="489">AO108*AO424</f>
        <v>24631513.881313246</v>
      </c>
      <c r="AP578" s="72">
        <f t="shared" si="485"/>
        <v>24747281.996555422</v>
      </c>
      <c r="AQ578" s="72">
        <f t="shared" si="485"/>
        <v>24863594.221939232</v>
      </c>
      <c r="AR578" s="72">
        <f t="shared" si="451"/>
        <v>24980453.114782341</v>
      </c>
      <c r="AS578" s="72">
        <f t="shared" si="472"/>
        <v>25097861.244421821</v>
      </c>
      <c r="AT578" s="72">
        <f t="shared" si="472"/>
        <v>25215821.192270599</v>
      </c>
    </row>
    <row r="579" spans="4:46" ht="15" hidden="1" outlineLevel="1" thickBot="1" x14ac:dyDescent="0.4">
      <c r="D579" s="58">
        <v>101</v>
      </c>
      <c r="E579" s="58" t="str">
        <v>SEG3_Carriageway_Duct in New_Duct_MDU</v>
      </c>
      <c r="G579" s="72">
        <f t="shared" si="481"/>
        <v>0</v>
      </c>
      <c r="H579" s="72">
        <f t="shared" si="465"/>
        <v>0</v>
      </c>
      <c r="I579" s="72">
        <f t="shared" si="479"/>
        <v>0</v>
      </c>
      <c r="J579" s="72">
        <f t="shared" si="479"/>
        <v>0</v>
      </c>
      <c r="K579" s="72">
        <f t="shared" si="482"/>
        <v>0</v>
      </c>
      <c r="L579" s="72">
        <f t="shared" si="469"/>
        <v>0</v>
      </c>
      <c r="M579" s="72">
        <f t="shared" si="469"/>
        <v>0</v>
      </c>
      <c r="N579" s="72">
        <f t="shared" si="486"/>
        <v>0</v>
      </c>
      <c r="O579" s="72">
        <f t="shared" si="487"/>
        <v>0</v>
      </c>
      <c r="P579" s="72">
        <f t="shared" si="487"/>
        <v>0</v>
      </c>
      <c r="Q579" s="72">
        <f t="shared" si="463"/>
        <v>0</v>
      </c>
      <c r="R579" s="72">
        <f t="shared" si="475"/>
        <v>0</v>
      </c>
      <c r="S579" s="72">
        <f t="shared" si="475"/>
        <v>0</v>
      </c>
      <c r="T579" s="72">
        <f t="shared" si="480"/>
        <v>0</v>
      </c>
      <c r="U579" s="72">
        <f t="shared" si="477"/>
        <v>0</v>
      </c>
      <c r="V579" s="72">
        <f t="shared" si="477"/>
        <v>0</v>
      </c>
      <c r="W579" s="72">
        <f t="shared" si="477"/>
        <v>0</v>
      </c>
      <c r="X579" s="72">
        <f t="shared" si="477"/>
        <v>0</v>
      </c>
      <c r="Y579" s="72">
        <f t="shared" si="477"/>
        <v>0</v>
      </c>
      <c r="Z579" s="72">
        <f t="shared" si="458"/>
        <v>0</v>
      </c>
      <c r="AA579" s="72">
        <f t="shared" si="470"/>
        <v>0</v>
      </c>
      <c r="AB579" s="72">
        <f t="shared" si="470"/>
        <v>0</v>
      </c>
      <c r="AC579" s="72">
        <f t="shared" si="474"/>
        <v>0</v>
      </c>
      <c r="AD579" s="72">
        <f t="shared" si="488"/>
        <v>0</v>
      </c>
      <c r="AE579" s="72">
        <f t="shared" si="488"/>
        <v>0</v>
      </c>
      <c r="AF579" s="72">
        <f t="shared" si="452"/>
        <v>0</v>
      </c>
      <c r="AG579" s="72">
        <f t="shared" si="478"/>
        <v>0</v>
      </c>
      <c r="AH579" s="72">
        <f t="shared" si="478"/>
        <v>0</v>
      </c>
      <c r="AI579" s="72">
        <f t="shared" si="457"/>
        <v>0</v>
      </c>
      <c r="AJ579" s="72">
        <f t="shared" si="466"/>
        <v>0</v>
      </c>
      <c r="AK579" s="72">
        <f t="shared" si="466"/>
        <v>0</v>
      </c>
      <c r="AL579" s="72">
        <f t="shared" si="471"/>
        <v>0</v>
      </c>
      <c r="AM579" s="72">
        <f t="shared" si="483"/>
        <v>0</v>
      </c>
      <c r="AN579" s="72">
        <f t="shared" si="483"/>
        <v>0</v>
      </c>
      <c r="AO579" s="72">
        <f t="shared" si="489"/>
        <v>0</v>
      </c>
      <c r="AP579" s="72">
        <f t="shared" si="485"/>
        <v>0</v>
      </c>
      <c r="AQ579" s="72">
        <f t="shared" si="485"/>
        <v>0</v>
      </c>
      <c r="AR579" s="72">
        <f t="shared" si="451"/>
        <v>0</v>
      </c>
      <c r="AS579" s="72">
        <f t="shared" si="472"/>
        <v>0</v>
      </c>
      <c r="AT579" s="72">
        <f t="shared" si="472"/>
        <v>0</v>
      </c>
    </row>
    <row r="580" spans="4:46" ht="15" hidden="1" outlineLevel="1" thickBot="1" x14ac:dyDescent="0.4">
      <c r="D580" s="58">
        <v>102</v>
      </c>
      <c r="E580" s="58" t="str">
        <v>Unused</v>
      </c>
      <c r="G580" s="72">
        <f t="shared" si="481"/>
        <v>0</v>
      </c>
      <c r="H580" s="72">
        <f t="shared" si="465"/>
        <v>0</v>
      </c>
      <c r="I580" s="72">
        <f t="shared" si="479"/>
        <v>0</v>
      </c>
      <c r="J580" s="72">
        <f t="shared" si="479"/>
        <v>0</v>
      </c>
      <c r="K580" s="72">
        <f t="shared" si="482"/>
        <v>0</v>
      </c>
      <c r="L580" s="72">
        <f t="shared" si="469"/>
        <v>0</v>
      </c>
      <c r="M580" s="72">
        <f t="shared" si="469"/>
        <v>0</v>
      </c>
      <c r="N580" s="72">
        <f t="shared" si="486"/>
        <v>0</v>
      </c>
      <c r="O580" s="72">
        <f t="shared" si="487"/>
        <v>0</v>
      </c>
      <c r="P580" s="72">
        <f t="shared" si="487"/>
        <v>0</v>
      </c>
      <c r="Q580" s="72">
        <f t="shared" si="463"/>
        <v>0</v>
      </c>
      <c r="R580" s="72">
        <f t="shared" si="475"/>
        <v>0</v>
      </c>
      <c r="S580" s="72">
        <f t="shared" si="475"/>
        <v>0</v>
      </c>
      <c r="T580" s="72">
        <f t="shared" si="480"/>
        <v>0</v>
      </c>
      <c r="U580" s="72">
        <f t="shared" si="477"/>
        <v>0</v>
      </c>
      <c r="V580" s="72">
        <f t="shared" si="477"/>
        <v>0</v>
      </c>
      <c r="W580" s="72">
        <f t="shared" si="477"/>
        <v>0</v>
      </c>
      <c r="X580" s="72">
        <f t="shared" si="477"/>
        <v>0</v>
      </c>
      <c r="Y580" s="72">
        <f t="shared" si="477"/>
        <v>0</v>
      </c>
      <c r="Z580" s="72">
        <f t="shared" si="458"/>
        <v>0</v>
      </c>
      <c r="AA580" s="72">
        <f t="shared" si="470"/>
        <v>0</v>
      </c>
      <c r="AB580" s="72">
        <f t="shared" si="470"/>
        <v>0</v>
      </c>
      <c r="AC580" s="72">
        <f t="shared" si="474"/>
        <v>0</v>
      </c>
      <c r="AD580" s="72">
        <f t="shared" si="488"/>
        <v>0</v>
      </c>
      <c r="AE580" s="72">
        <f t="shared" si="488"/>
        <v>0</v>
      </c>
      <c r="AF580" s="72">
        <f t="shared" si="452"/>
        <v>0</v>
      </c>
      <c r="AG580" s="72">
        <f t="shared" si="478"/>
        <v>0</v>
      </c>
      <c r="AH580" s="72">
        <f t="shared" si="478"/>
        <v>0</v>
      </c>
      <c r="AI580" s="72">
        <f t="shared" si="457"/>
        <v>0</v>
      </c>
      <c r="AJ580" s="72">
        <f t="shared" si="466"/>
        <v>0</v>
      </c>
      <c r="AK580" s="72">
        <f t="shared" si="466"/>
        <v>0</v>
      </c>
      <c r="AL580" s="72">
        <f t="shared" si="471"/>
        <v>0</v>
      </c>
      <c r="AM580" s="72">
        <f t="shared" si="483"/>
        <v>0</v>
      </c>
      <c r="AN580" s="72">
        <f t="shared" si="483"/>
        <v>0</v>
      </c>
      <c r="AO580" s="72">
        <f t="shared" si="489"/>
        <v>0</v>
      </c>
      <c r="AP580" s="72">
        <f t="shared" si="485"/>
        <v>0</v>
      </c>
      <c r="AQ580" s="72">
        <f t="shared" si="485"/>
        <v>0</v>
      </c>
      <c r="AR580" s="72">
        <f t="shared" si="451"/>
        <v>0</v>
      </c>
      <c r="AS580" s="72">
        <f t="shared" si="472"/>
        <v>0</v>
      </c>
      <c r="AT580" s="72">
        <f t="shared" si="472"/>
        <v>0</v>
      </c>
    </row>
    <row r="581" spans="4:46" ht="15" hidden="1" outlineLevel="1" thickBot="1" x14ac:dyDescent="0.4">
      <c r="D581" s="58">
        <v>103</v>
      </c>
      <c r="E581" s="58" t="str">
        <v>SEG3_FTTP_Connection_Civils</v>
      </c>
      <c r="G581" s="72">
        <f t="shared" si="481"/>
        <v>0</v>
      </c>
      <c r="H581" s="72">
        <f t="shared" si="465"/>
        <v>1087708.3647451038</v>
      </c>
      <c r="I581" s="72">
        <f t="shared" si="479"/>
        <v>5157188</v>
      </c>
      <c r="J581" s="72">
        <f t="shared" si="479"/>
        <v>13067641.266799999</v>
      </c>
      <c r="K581" s="72">
        <f t="shared" si="482"/>
        <v>27831889.717199732</v>
      </c>
      <c r="L581" s="72">
        <f t="shared" si="469"/>
        <v>48963778.372816123</v>
      </c>
      <c r="M581" s="72">
        <f t="shared" si="469"/>
        <v>74137978.035349444</v>
      </c>
      <c r="N581" s="72">
        <f t="shared" si="486"/>
        <v>102154136.78781091</v>
      </c>
      <c r="O581" s="72">
        <f t="shared" si="487"/>
        <v>131554274.74532166</v>
      </c>
      <c r="P581" s="72">
        <f t="shared" si="487"/>
        <v>162284141.39449808</v>
      </c>
      <c r="Q581" s="72">
        <f t="shared" si="463"/>
        <v>194317511.51077014</v>
      </c>
      <c r="R581" s="72">
        <f t="shared" si="475"/>
        <v>225139927.49585459</v>
      </c>
      <c r="S581" s="72">
        <f t="shared" si="475"/>
        <v>247230558.31958523</v>
      </c>
      <c r="T581" s="72">
        <f t="shared" si="480"/>
        <v>263221751.06974664</v>
      </c>
      <c r="U581" s="72">
        <f t="shared" si="477"/>
        <v>275985024.90690345</v>
      </c>
      <c r="V581" s="72">
        <f t="shared" si="477"/>
        <v>287993585.51603758</v>
      </c>
      <c r="W581" s="72">
        <f t="shared" si="477"/>
        <v>299279233.14692962</v>
      </c>
      <c r="X581" s="72">
        <f t="shared" si="477"/>
        <v>309866114.56732869</v>
      </c>
      <c r="Y581" s="72">
        <f t="shared" si="477"/>
        <v>319786877.75851226</v>
      </c>
      <c r="Z581" s="72">
        <f t="shared" si="458"/>
        <v>329068744.70008796</v>
      </c>
      <c r="AA581" s="72">
        <f t="shared" si="470"/>
        <v>337737485.16831285</v>
      </c>
      <c r="AB581" s="72">
        <f t="shared" si="470"/>
        <v>345819235.50970918</v>
      </c>
      <c r="AC581" s="72">
        <f t="shared" si="474"/>
        <v>353338214.0562731</v>
      </c>
      <c r="AD581" s="72">
        <f t="shared" si="488"/>
        <v>360317679.57304686</v>
      </c>
      <c r="AE581" s="72">
        <f t="shared" si="488"/>
        <v>366780193.10677415</v>
      </c>
      <c r="AF581" s="72">
        <f t="shared" si="452"/>
        <v>372747207.82277256</v>
      </c>
      <c r="AG581" s="72">
        <f t="shared" si="478"/>
        <v>378239212.40769958</v>
      </c>
      <c r="AH581" s="72">
        <f t="shared" si="478"/>
        <v>383275989.95639694</v>
      </c>
      <c r="AI581" s="72">
        <f t="shared" si="457"/>
        <v>387876452.98704708</v>
      </c>
      <c r="AJ581" s="72">
        <f t="shared" si="466"/>
        <v>392058661.23805529</v>
      </c>
      <c r="AK581" s="72">
        <f t="shared" si="466"/>
        <v>395839956.90551233</v>
      </c>
      <c r="AL581" s="72">
        <f t="shared" si="471"/>
        <v>399236978.90689409</v>
      </c>
      <c r="AM581" s="72">
        <f t="shared" si="483"/>
        <v>402265618.70252913</v>
      </c>
      <c r="AN581" s="72">
        <f t="shared" si="483"/>
        <v>404941151.54536903</v>
      </c>
      <c r="AO581" s="72">
        <f t="shared" si="489"/>
        <v>407278190.99992502</v>
      </c>
      <c r="AP581" s="72">
        <f t="shared" si="485"/>
        <v>409290702.4191606</v>
      </c>
      <c r="AQ581" s="72">
        <f t="shared" si="485"/>
        <v>410992130.33337289</v>
      </c>
      <c r="AR581" s="72">
        <f t="shared" si="451"/>
        <v>412395295.09342659</v>
      </c>
      <c r="AS581" s="72">
        <f t="shared" si="472"/>
        <v>413512518.74200469</v>
      </c>
      <c r="AT581" s="72">
        <f t="shared" si="472"/>
        <v>414355578.68648803</v>
      </c>
    </row>
    <row r="582" spans="4:46" ht="15" hidden="1" outlineLevel="1" thickBot="1" x14ac:dyDescent="0.4">
      <c r="D582" s="58">
        <v>104</v>
      </c>
      <c r="E582" s="58" t="str">
        <v>SEG3_FTTP_ONT</v>
      </c>
      <c r="G582" s="72">
        <f t="shared" si="481"/>
        <v>0</v>
      </c>
      <c r="H582" s="72">
        <f t="shared" si="465"/>
        <v>713639.17525773193</v>
      </c>
      <c r="I582" s="72">
        <f t="shared" si="479"/>
        <v>3299083.5</v>
      </c>
      <c r="J582" s="72">
        <f t="shared" si="479"/>
        <v>8150639.3700000001</v>
      </c>
      <c r="K582" s="72">
        <f t="shared" si="482"/>
        <v>16925881.62015</v>
      </c>
      <c r="L582" s="72">
        <f t="shared" si="469"/>
        <v>29033383.968047995</v>
      </c>
      <c r="M582" s="72">
        <f t="shared" si="469"/>
        <v>42862510.206350759</v>
      </c>
      <c r="N582" s="72">
        <f t="shared" si="486"/>
        <v>57584679.297976412</v>
      </c>
      <c r="O582" s="72">
        <f t="shared" si="487"/>
        <v>72305292.753164843</v>
      </c>
      <c r="P582" s="72">
        <f t="shared" si="487"/>
        <v>86967169.667372182</v>
      </c>
      <c r="Q582" s="72">
        <f t="shared" si="463"/>
        <v>101532557.15197372</v>
      </c>
      <c r="R582" s="72">
        <f t="shared" si="475"/>
        <v>114699106.82529731</v>
      </c>
      <c r="S582" s="72">
        <f t="shared" si="475"/>
        <v>122807189.86414808</v>
      </c>
      <c r="T582" s="72">
        <f t="shared" si="480"/>
        <v>127484547.8590354</v>
      </c>
      <c r="U582" s="72">
        <f t="shared" si="477"/>
        <v>130327307.11070906</v>
      </c>
      <c r="V582" s="72">
        <f t="shared" si="477"/>
        <v>132601015.14694117</v>
      </c>
      <c r="W582" s="72">
        <f t="shared" si="477"/>
        <v>134355282.50100309</v>
      </c>
      <c r="X582" s="72">
        <f t="shared" si="477"/>
        <v>135633316.29203376</v>
      </c>
      <c r="Y582" s="72">
        <f t="shared" si="477"/>
        <v>136479386.88379002</v>
      </c>
      <c r="Z582" s="72">
        <f t="shared" si="458"/>
        <v>136932705.35215491</v>
      </c>
      <c r="AA582" s="72">
        <f t="shared" si="470"/>
        <v>137029460.93567458</v>
      </c>
      <c r="AB582" s="72">
        <f t="shared" si="470"/>
        <v>136803736.81362167</v>
      </c>
      <c r="AC582" s="72">
        <f t="shared" si="474"/>
        <v>136286724.39534223</v>
      </c>
      <c r="AD582" s="72">
        <f t="shared" si="488"/>
        <v>135507285.63775599</v>
      </c>
      <c r="AE582" s="72">
        <f t="shared" si="488"/>
        <v>134492194.1188924</v>
      </c>
      <c r="AF582" s="72">
        <f t="shared" si="452"/>
        <v>133266113.64401583</v>
      </c>
      <c r="AG582" s="72">
        <f t="shared" si="478"/>
        <v>131851785.25731733</v>
      </c>
      <c r="AH582" s="72">
        <f t="shared" si="478"/>
        <v>130270238.40663202</v>
      </c>
      <c r="AI582" s="72">
        <f t="shared" si="457"/>
        <v>128540841.68681361</v>
      </c>
      <c r="AJ582" s="72">
        <f t="shared" si="466"/>
        <v>126681415.22705275</v>
      </c>
      <c r="AK582" s="72">
        <f t="shared" si="466"/>
        <v>124708373.36100431</v>
      </c>
      <c r="AL582" s="72">
        <f t="shared" si="471"/>
        <v>122636818.23568618</v>
      </c>
      <c r="AM582" s="72">
        <f t="shared" si="483"/>
        <v>120480610.41318412</v>
      </c>
      <c r="AN582" s="72">
        <f t="shared" si="483"/>
        <v>118252488.11334923</v>
      </c>
      <c r="AO582" s="72">
        <f t="shared" si="489"/>
        <v>115964125.91823721</v>
      </c>
      <c r="AP582" s="72">
        <f t="shared" si="485"/>
        <v>113626207.88941203</v>
      </c>
      <c r="AQ582" s="72">
        <f t="shared" si="485"/>
        <v>111248527.13001163</v>
      </c>
      <c r="AR582" s="72">
        <f t="shared" ref="AR582:AR589" si="490">AR112*AR428</f>
        <v>108840015.67376409</v>
      </c>
      <c r="AS582" s="72">
        <f t="shared" si="472"/>
        <v>106408834.34228377</v>
      </c>
      <c r="AT582" s="72">
        <f t="shared" si="472"/>
        <v>103962411.33086489</v>
      </c>
    </row>
    <row r="583" spans="4:46" ht="15" hidden="1" outlineLevel="1" thickBot="1" x14ac:dyDescent="0.4">
      <c r="D583" s="58">
        <v>105</v>
      </c>
      <c r="E583" s="58" t="str">
        <v>SEG3_BusServ_Connection_Civils</v>
      </c>
      <c r="G583" s="72">
        <f t="shared" si="481"/>
        <v>0</v>
      </c>
      <c r="H583" s="72">
        <f t="shared" si="465"/>
        <v>0</v>
      </c>
      <c r="I583" s="72">
        <f t="shared" si="479"/>
        <v>0</v>
      </c>
      <c r="J583" s="72">
        <f t="shared" si="479"/>
        <v>0</v>
      </c>
      <c r="K583" s="72">
        <f t="shared" si="482"/>
        <v>0</v>
      </c>
      <c r="L583" s="72">
        <f t="shared" si="469"/>
        <v>0</v>
      </c>
      <c r="M583" s="72">
        <f t="shared" si="469"/>
        <v>0</v>
      </c>
      <c r="N583" s="72">
        <f t="shared" si="486"/>
        <v>0</v>
      </c>
      <c r="O583" s="72">
        <f t="shared" si="487"/>
        <v>0</v>
      </c>
      <c r="P583" s="72">
        <f t="shared" si="487"/>
        <v>0</v>
      </c>
      <c r="Q583" s="72">
        <f t="shared" si="463"/>
        <v>0</v>
      </c>
      <c r="R583" s="72">
        <f t="shared" si="475"/>
        <v>0</v>
      </c>
      <c r="S583" s="72">
        <f t="shared" si="475"/>
        <v>0</v>
      </c>
      <c r="T583" s="72">
        <f t="shared" si="480"/>
        <v>0</v>
      </c>
      <c r="U583" s="72">
        <f t="shared" si="477"/>
        <v>0</v>
      </c>
      <c r="V583" s="72">
        <f t="shared" si="477"/>
        <v>0</v>
      </c>
      <c r="W583" s="72">
        <f t="shared" si="477"/>
        <v>0</v>
      </c>
      <c r="X583" s="72">
        <f t="shared" si="477"/>
        <v>0</v>
      </c>
      <c r="Y583" s="72">
        <f t="shared" si="477"/>
        <v>0</v>
      </c>
      <c r="Z583" s="72">
        <f t="shared" si="458"/>
        <v>0</v>
      </c>
      <c r="AA583" s="72">
        <f t="shared" si="470"/>
        <v>0</v>
      </c>
      <c r="AB583" s="72">
        <f t="shared" si="470"/>
        <v>0</v>
      </c>
      <c r="AC583" s="72">
        <f t="shared" si="474"/>
        <v>0</v>
      </c>
      <c r="AD583" s="72">
        <f t="shared" si="488"/>
        <v>0</v>
      </c>
      <c r="AE583" s="72">
        <f t="shared" si="488"/>
        <v>0</v>
      </c>
      <c r="AF583" s="72">
        <f t="shared" ref="AF583:AF614" si="491">AF113*AF429</f>
        <v>0</v>
      </c>
      <c r="AG583" s="72">
        <f t="shared" si="478"/>
        <v>0</v>
      </c>
      <c r="AH583" s="72">
        <f t="shared" si="478"/>
        <v>0</v>
      </c>
      <c r="AI583" s="72">
        <f t="shared" si="457"/>
        <v>0</v>
      </c>
      <c r="AJ583" s="72">
        <f t="shared" si="466"/>
        <v>0</v>
      </c>
      <c r="AK583" s="72">
        <f t="shared" si="466"/>
        <v>0</v>
      </c>
      <c r="AL583" s="72">
        <f t="shared" si="471"/>
        <v>0</v>
      </c>
      <c r="AM583" s="72">
        <f t="shared" si="483"/>
        <v>0</v>
      </c>
      <c r="AN583" s="72">
        <f t="shared" si="483"/>
        <v>0</v>
      </c>
      <c r="AO583" s="72">
        <f t="shared" si="489"/>
        <v>0</v>
      </c>
      <c r="AP583" s="72">
        <f t="shared" si="485"/>
        <v>0</v>
      </c>
      <c r="AQ583" s="72">
        <f t="shared" si="485"/>
        <v>0</v>
      </c>
      <c r="AR583" s="72">
        <f t="shared" si="490"/>
        <v>0</v>
      </c>
      <c r="AS583" s="72">
        <f t="shared" si="472"/>
        <v>0</v>
      </c>
      <c r="AT583" s="72">
        <f t="shared" si="472"/>
        <v>0</v>
      </c>
    </row>
    <row r="584" spans="4:46" ht="15" hidden="1" outlineLevel="1" thickBot="1" x14ac:dyDescent="0.4">
      <c r="D584" s="58">
        <v>106</v>
      </c>
      <c r="E584" s="58" t="str">
        <v>SEG3_Eth_NTE_1G</v>
      </c>
      <c r="G584" s="72">
        <f t="shared" si="481"/>
        <v>0</v>
      </c>
      <c r="H584" s="72">
        <f t="shared" si="465"/>
        <v>0</v>
      </c>
      <c r="I584" s="72">
        <f t="shared" si="479"/>
        <v>0</v>
      </c>
      <c r="J584" s="72">
        <f t="shared" si="479"/>
        <v>0</v>
      </c>
      <c r="K584" s="72">
        <f t="shared" si="482"/>
        <v>0</v>
      </c>
      <c r="L584" s="72">
        <f t="shared" si="469"/>
        <v>0</v>
      </c>
      <c r="M584" s="72">
        <f t="shared" si="469"/>
        <v>0</v>
      </c>
      <c r="N584" s="72">
        <f t="shared" si="486"/>
        <v>0</v>
      </c>
      <c r="O584" s="72">
        <f t="shared" si="487"/>
        <v>0</v>
      </c>
      <c r="P584" s="72">
        <f t="shared" si="487"/>
        <v>0</v>
      </c>
      <c r="Q584" s="72">
        <f t="shared" si="463"/>
        <v>0</v>
      </c>
      <c r="R584" s="72">
        <f t="shared" si="475"/>
        <v>0</v>
      </c>
      <c r="S584" s="72">
        <f t="shared" si="475"/>
        <v>0</v>
      </c>
      <c r="T584" s="72">
        <f t="shared" si="480"/>
        <v>0</v>
      </c>
      <c r="U584" s="72">
        <f t="shared" ref="U584:V603" si="492">U114*U430</f>
        <v>0</v>
      </c>
      <c r="V584" s="72">
        <f t="shared" si="492"/>
        <v>0</v>
      </c>
      <c r="W584" s="72">
        <f t="shared" ref="W584" si="493">W114*W430</f>
        <v>0</v>
      </c>
      <c r="X584" s="72">
        <f t="shared" ref="X584:Y603" si="494">X114*X430</f>
        <v>0</v>
      </c>
      <c r="Y584" s="72">
        <f t="shared" si="494"/>
        <v>0</v>
      </c>
      <c r="Z584" s="72">
        <f t="shared" si="458"/>
        <v>0</v>
      </c>
      <c r="AA584" s="72">
        <f t="shared" si="470"/>
        <v>0</v>
      </c>
      <c r="AB584" s="72">
        <f t="shared" si="470"/>
        <v>0</v>
      </c>
      <c r="AC584" s="72">
        <f t="shared" si="474"/>
        <v>0</v>
      </c>
      <c r="AD584" s="72">
        <f t="shared" si="488"/>
        <v>0</v>
      </c>
      <c r="AE584" s="72">
        <f t="shared" si="488"/>
        <v>0</v>
      </c>
      <c r="AF584" s="72">
        <f t="shared" si="491"/>
        <v>0</v>
      </c>
      <c r="AG584" s="72">
        <f t="shared" si="478"/>
        <v>0</v>
      </c>
      <c r="AH584" s="72">
        <f t="shared" si="478"/>
        <v>0</v>
      </c>
      <c r="AI584" s="72">
        <f t="shared" ref="AI584:AI615" si="495">AI114*AI430</f>
        <v>0</v>
      </c>
      <c r="AJ584" s="72">
        <f t="shared" ref="AJ584:AK603" si="496">AJ114*AJ430</f>
        <v>0</v>
      </c>
      <c r="AK584" s="72">
        <f t="shared" si="496"/>
        <v>0</v>
      </c>
      <c r="AL584" s="72">
        <f t="shared" si="471"/>
        <v>0</v>
      </c>
      <c r="AM584" s="72">
        <f t="shared" si="483"/>
        <v>0</v>
      </c>
      <c r="AN584" s="72">
        <f t="shared" si="483"/>
        <v>0</v>
      </c>
      <c r="AO584" s="72">
        <f t="shared" si="489"/>
        <v>0</v>
      </c>
      <c r="AP584" s="72">
        <f t="shared" si="485"/>
        <v>0</v>
      </c>
      <c r="AQ584" s="72">
        <f t="shared" si="485"/>
        <v>0</v>
      </c>
      <c r="AR584" s="72">
        <f t="shared" si="490"/>
        <v>0</v>
      </c>
      <c r="AS584" s="72">
        <f t="shared" si="472"/>
        <v>0</v>
      </c>
      <c r="AT584" s="72">
        <f t="shared" si="472"/>
        <v>0</v>
      </c>
    </row>
    <row r="585" spans="4:46" ht="15" hidden="1" outlineLevel="1" thickBot="1" x14ac:dyDescent="0.4">
      <c r="D585" s="58">
        <v>107</v>
      </c>
      <c r="E585" s="58" t="str">
        <v>SEG3_Eth_NTE_10G</v>
      </c>
      <c r="G585" s="72">
        <f t="shared" si="481"/>
        <v>0</v>
      </c>
      <c r="H585" s="72">
        <f t="shared" si="465"/>
        <v>0</v>
      </c>
      <c r="I585" s="72">
        <f t="shared" si="479"/>
        <v>0</v>
      </c>
      <c r="J585" s="72">
        <f t="shared" si="479"/>
        <v>0</v>
      </c>
      <c r="K585" s="72">
        <f t="shared" si="482"/>
        <v>0</v>
      </c>
      <c r="L585" s="72">
        <f t="shared" ref="L585:M604" si="497">L115*L431</f>
        <v>0</v>
      </c>
      <c r="M585" s="72">
        <f t="shared" si="497"/>
        <v>0</v>
      </c>
      <c r="N585" s="72">
        <f t="shared" si="486"/>
        <v>0</v>
      </c>
      <c r="O585" s="72">
        <f t="shared" si="487"/>
        <v>0</v>
      </c>
      <c r="P585" s="72">
        <f t="shared" si="487"/>
        <v>0</v>
      </c>
      <c r="Q585" s="72">
        <f t="shared" si="463"/>
        <v>0</v>
      </c>
      <c r="R585" s="72">
        <f t="shared" si="475"/>
        <v>0</v>
      </c>
      <c r="S585" s="72">
        <f t="shared" si="475"/>
        <v>0</v>
      </c>
      <c r="T585" s="72">
        <f t="shared" si="480"/>
        <v>0</v>
      </c>
      <c r="U585" s="72">
        <f t="shared" si="492"/>
        <v>0</v>
      </c>
      <c r="V585" s="72">
        <f t="shared" si="492"/>
        <v>0</v>
      </c>
      <c r="W585" s="72">
        <f t="shared" ref="W585:W628" si="498">W115*W431</f>
        <v>0</v>
      </c>
      <c r="X585" s="72">
        <f t="shared" si="494"/>
        <v>0</v>
      </c>
      <c r="Y585" s="72">
        <f t="shared" si="494"/>
        <v>0</v>
      </c>
      <c r="Z585" s="72">
        <f t="shared" si="458"/>
        <v>0</v>
      </c>
      <c r="AA585" s="72">
        <f t="shared" ref="AA585:AB604" si="499">AA115*AA431</f>
        <v>0</v>
      </c>
      <c r="AB585" s="72">
        <f t="shared" si="499"/>
        <v>0</v>
      </c>
      <c r="AC585" s="72">
        <f t="shared" si="474"/>
        <v>0</v>
      </c>
      <c r="AD585" s="72">
        <f t="shared" si="488"/>
        <v>0</v>
      </c>
      <c r="AE585" s="72">
        <f t="shared" si="488"/>
        <v>0</v>
      </c>
      <c r="AF585" s="72">
        <f t="shared" si="491"/>
        <v>0</v>
      </c>
      <c r="AG585" s="72">
        <f t="shared" si="478"/>
        <v>0</v>
      </c>
      <c r="AH585" s="72">
        <f t="shared" si="478"/>
        <v>0</v>
      </c>
      <c r="AI585" s="72">
        <f t="shared" si="495"/>
        <v>0</v>
      </c>
      <c r="AJ585" s="72">
        <f t="shared" si="496"/>
        <v>0</v>
      </c>
      <c r="AK585" s="72">
        <f t="shared" si="496"/>
        <v>0</v>
      </c>
      <c r="AL585" s="72">
        <f t="shared" si="471"/>
        <v>0</v>
      </c>
      <c r="AM585" s="72">
        <f t="shared" si="483"/>
        <v>0</v>
      </c>
      <c r="AN585" s="72">
        <f t="shared" si="483"/>
        <v>0</v>
      </c>
      <c r="AO585" s="72">
        <f t="shared" si="489"/>
        <v>0</v>
      </c>
      <c r="AP585" s="72">
        <f t="shared" si="485"/>
        <v>0</v>
      </c>
      <c r="AQ585" s="72">
        <f t="shared" si="485"/>
        <v>0</v>
      </c>
      <c r="AR585" s="72">
        <f t="shared" si="490"/>
        <v>0</v>
      </c>
      <c r="AS585" s="72">
        <f t="shared" ref="AS585:AT604" si="500">AS115*AS431</f>
        <v>0</v>
      </c>
      <c r="AT585" s="72">
        <f t="shared" si="500"/>
        <v>0</v>
      </c>
    </row>
    <row r="586" spans="4:46" ht="15" hidden="1" outlineLevel="1" thickBot="1" x14ac:dyDescent="0.4">
      <c r="D586" s="58">
        <v>108</v>
      </c>
      <c r="E586" s="58" t="str">
        <v>SEG3_Opt_NTU</v>
      </c>
      <c r="G586" s="72">
        <f t="shared" si="481"/>
        <v>0</v>
      </c>
      <c r="H586" s="72">
        <f t="shared" si="465"/>
        <v>0</v>
      </c>
      <c r="I586" s="72">
        <f t="shared" si="479"/>
        <v>0</v>
      </c>
      <c r="J586" s="72">
        <f t="shared" si="479"/>
        <v>0</v>
      </c>
      <c r="K586" s="72">
        <f t="shared" si="482"/>
        <v>0</v>
      </c>
      <c r="L586" s="72">
        <f t="shared" si="497"/>
        <v>0</v>
      </c>
      <c r="M586" s="72">
        <f t="shared" si="497"/>
        <v>0</v>
      </c>
      <c r="N586" s="72">
        <f t="shared" si="486"/>
        <v>0</v>
      </c>
      <c r="O586" s="72">
        <f t="shared" si="487"/>
        <v>0</v>
      </c>
      <c r="P586" s="72">
        <f t="shared" si="487"/>
        <v>0</v>
      </c>
      <c r="Q586" s="72">
        <f t="shared" si="463"/>
        <v>0</v>
      </c>
      <c r="R586" s="72">
        <f t="shared" si="475"/>
        <v>0</v>
      </c>
      <c r="S586" s="72">
        <f t="shared" si="475"/>
        <v>0</v>
      </c>
      <c r="T586" s="72">
        <f t="shared" si="480"/>
        <v>0</v>
      </c>
      <c r="U586" s="72">
        <f t="shared" si="492"/>
        <v>0</v>
      </c>
      <c r="V586" s="72">
        <f t="shared" si="492"/>
        <v>0</v>
      </c>
      <c r="W586" s="72">
        <f t="shared" si="498"/>
        <v>0</v>
      </c>
      <c r="X586" s="72">
        <f t="shared" si="494"/>
        <v>0</v>
      </c>
      <c r="Y586" s="72">
        <f t="shared" si="494"/>
        <v>0</v>
      </c>
      <c r="Z586" s="72">
        <f t="shared" si="458"/>
        <v>0</v>
      </c>
      <c r="AA586" s="72">
        <f t="shared" si="499"/>
        <v>0</v>
      </c>
      <c r="AB586" s="72">
        <f t="shared" si="499"/>
        <v>0</v>
      </c>
      <c r="AC586" s="72">
        <f t="shared" si="474"/>
        <v>0</v>
      </c>
      <c r="AD586" s="72">
        <f t="shared" si="488"/>
        <v>0</v>
      </c>
      <c r="AE586" s="72">
        <f t="shared" si="488"/>
        <v>0</v>
      </c>
      <c r="AF586" s="72">
        <f t="shared" si="491"/>
        <v>0</v>
      </c>
      <c r="AG586" s="72">
        <f t="shared" si="478"/>
        <v>0</v>
      </c>
      <c r="AH586" s="72">
        <f t="shared" si="478"/>
        <v>0</v>
      </c>
      <c r="AI586" s="72">
        <f t="shared" si="495"/>
        <v>0</v>
      </c>
      <c r="AJ586" s="72">
        <f t="shared" si="496"/>
        <v>0</v>
      </c>
      <c r="AK586" s="72">
        <f t="shared" si="496"/>
        <v>0</v>
      </c>
      <c r="AL586" s="72">
        <f t="shared" si="471"/>
        <v>0</v>
      </c>
      <c r="AM586" s="72">
        <f t="shared" si="483"/>
        <v>0</v>
      </c>
      <c r="AN586" s="72">
        <f t="shared" si="483"/>
        <v>0</v>
      </c>
      <c r="AO586" s="72">
        <f t="shared" si="489"/>
        <v>0</v>
      </c>
      <c r="AP586" s="72">
        <f t="shared" si="485"/>
        <v>0</v>
      </c>
      <c r="AQ586" s="72">
        <f t="shared" si="485"/>
        <v>0</v>
      </c>
      <c r="AR586" s="72">
        <f t="shared" si="490"/>
        <v>0</v>
      </c>
      <c r="AS586" s="72">
        <f t="shared" si="500"/>
        <v>0</v>
      </c>
      <c r="AT586" s="72">
        <f t="shared" si="500"/>
        <v>0</v>
      </c>
    </row>
    <row r="587" spans="4:46" ht="15" hidden="1" outlineLevel="1" thickBot="1" x14ac:dyDescent="0.4">
      <c r="D587" s="58">
        <v>109</v>
      </c>
      <c r="E587" s="58" t="str">
        <v>SEG3_DF_PatchPanel</v>
      </c>
      <c r="G587" s="72">
        <f t="shared" si="481"/>
        <v>0</v>
      </c>
      <c r="H587" s="72">
        <f t="shared" si="465"/>
        <v>0</v>
      </c>
      <c r="I587" s="72">
        <f t="shared" si="479"/>
        <v>0</v>
      </c>
      <c r="J587" s="72">
        <f t="shared" si="479"/>
        <v>0</v>
      </c>
      <c r="K587" s="72">
        <f t="shared" si="482"/>
        <v>0</v>
      </c>
      <c r="L587" s="72">
        <f t="shared" si="497"/>
        <v>0</v>
      </c>
      <c r="M587" s="72">
        <f t="shared" si="497"/>
        <v>0</v>
      </c>
      <c r="N587" s="72">
        <f t="shared" si="486"/>
        <v>0</v>
      </c>
      <c r="O587" s="72">
        <f t="shared" si="487"/>
        <v>0</v>
      </c>
      <c r="P587" s="72">
        <f t="shared" si="487"/>
        <v>0</v>
      </c>
      <c r="Q587" s="72">
        <f t="shared" si="463"/>
        <v>0</v>
      </c>
      <c r="R587" s="72">
        <f t="shared" si="475"/>
        <v>0</v>
      </c>
      <c r="S587" s="72">
        <f t="shared" si="475"/>
        <v>0</v>
      </c>
      <c r="T587" s="72">
        <f t="shared" si="480"/>
        <v>0</v>
      </c>
      <c r="U587" s="72">
        <f t="shared" si="492"/>
        <v>0</v>
      </c>
      <c r="V587" s="72">
        <f t="shared" si="492"/>
        <v>0</v>
      </c>
      <c r="W587" s="72">
        <f t="shared" si="498"/>
        <v>0</v>
      </c>
      <c r="X587" s="72">
        <f t="shared" si="494"/>
        <v>0</v>
      </c>
      <c r="Y587" s="72">
        <f t="shared" si="494"/>
        <v>0</v>
      </c>
      <c r="Z587" s="72">
        <f t="shared" si="458"/>
        <v>0</v>
      </c>
      <c r="AA587" s="72">
        <f t="shared" si="499"/>
        <v>0</v>
      </c>
      <c r="AB587" s="72">
        <f t="shared" si="499"/>
        <v>0</v>
      </c>
      <c r="AC587" s="72">
        <f t="shared" si="474"/>
        <v>0</v>
      </c>
      <c r="AD587" s="72">
        <f t="shared" si="488"/>
        <v>0</v>
      </c>
      <c r="AE587" s="72">
        <f t="shared" si="488"/>
        <v>0</v>
      </c>
      <c r="AF587" s="72">
        <f t="shared" si="491"/>
        <v>0</v>
      </c>
      <c r="AG587" s="72">
        <f t="shared" si="478"/>
        <v>0</v>
      </c>
      <c r="AH587" s="72">
        <f t="shared" si="478"/>
        <v>0</v>
      </c>
      <c r="AI587" s="72">
        <f t="shared" si="495"/>
        <v>0</v>
      </c>
      <c r="AJ587" s="72">
        <f t="shared" si="496"/>
        <v>0</v>
      </c>
      <c r="AK587" s="72">
        <f t="shared" si="496"/>
        <v>0</v>
      </c>
      <c r="AL587" s="72">
        <f t="shared" si="471"/>
        <v>0</v>
      </c>
      <c r="AM587" s="72">
        <f t="shared" si="483"/>
        <v>0</v>
      </c>
      <c r="AN587" s="72">
        <f t="shared" si="483"/>
        <v>0</v>
      </c>
      <c r="AO587" s="72">
        <f t="shared" si="489"/>
        <v>0</v>
      </c>
      <c r="AP587" s="72">
        <f t="shared" si="485"/>
        <v>0</v>
      </c>
      <c r="AQ587" s="72">
        <f t="shared" si="485"/>
        <v>0</v>
      </c>
      <c r="AR587" s="72">
        <f t="shared" si="490"/>
        <v>0</v>
      </c>
      <c r="AS587" s="72">
        <f t="shared" si="500"/>
        <v>0</v>
      </c>
      <c r="AT587" s="72">
        <f t="shared" si="500"/>
        <v>0</v>
      </c>
    </row>
    <row r="588" spans="4:46" ht="15" hidden="1" outlineLevel="1" thickBot="1" x14ac:dyDescent="0.4">
      <c r="D588" s="58">
        <v>110</v>
      </c>
      <c r="E588" s="58" t="str">
        <v>Unused</v>
      </c>
      <c r="G588" s="72">
        <f t="shared" si="481"/>
        <v>0</v>
      </c>
      <c r="H588" s="72">
        <f t="shared" si="465"/>
        <v>0</v>
      </c>
      <c r="I588" s="72">
        <f t="shared" si="479"/>
        <v>0</v>
      </c>
      <c r="J588" s="72">
        <f t="shared" si="479"/>
        <v>0</v>
      </c>
      <c r="K588" s="72">
        <f t="shared" si="482"/>
        <v>0</v>
      </c>
      <c r="L588" s="72">
        <f t="shared" si="497"/>
        <v>0</v>
      </c>
      <c r="M588" s="72">
        <f t="shared" si="497"/>
        <v>0</v>
      </c>
      <c r="N588" s="72">
        <f t="shared" si="486"/>
        <v>0</v>
      </c>
      <c r="O588" s="72">
        <f t="shared" si="487"/>
        <v>0</v>
      </c>
      <c r="P588" s="72">
        <f t="shared" si="487"/>
        <v>0</v>
      </c>
      <c r="Q588" s="72">
        <f t="shared" si="463"/>
        <v>0</v>
      </c>
      <c r="R588" s="72">
        <f t="shared" si="475"/>
        <v>0</v>
      </c>
      <c r="S588" s="72">
        <f t="shared" si="475"/>
        <v>0</v>
      </c>
      <c r="T588" s="72">
        <f t="shared" si="480"/>
        <v>0</v>
      </c>
      <c r="U588" s="72">
        <f t="shared" si="492"/>
        <v>0</v>
      </c>
      <c r="V588" s="72">
        <f t="shared" si="492"/>
        <v>0</v>
      </c>
      <c r="W588" s="72">
        <f t="shared" si="498"/>
        <v>0</v>
      </c>
      <c r="X588" s="72">
        <f t="shared" si="494"/>
        <v>0</v>
      </c>
      <c r="Y588" s="72">
        <f t="shared" si="494"/>
        <v>0</v>
      </c>
      <c r="Z588" s="72">
        <f t="shared" si="458"/>
        <v>0</v>
      </c>
      <c r="AA588" s="72">
        <f t="shared" si="499"/>
        <v>0</v>
      </c>
      <c r="AB588" s="72">
        <f t="shared" si="499"/>
        <v>0</v>
      </c>
      <c r="AC588" s="72">
        <f t="shared" si="474"/>
        <v>0</v>
      </c>
      <c r="AD588" s="72">
        <f t="shared" si="488"/>
        <v>0</v>
      </c>
      <c r="AE588" s="72">
        <f t="shared" si="488"/>
        <v>0</v>
      </c>
      <c r="AF588" s="72">
        <f t="shared" si="491"/>
        <v>0</v>
      </c>
      <c r="AG588" s="72">
        <f t="shared" si="478"/>
        <v>0</v>
      </c>
      <c r="AH588" s="72">
        <f t="shared" si="478"/>
        <v>0</v>
      </c>
      <c r="AI588" s="72">
        <f t="shared" si="495"/>
        <v>0</v>
      </c>
      <c r="AJ588" s="72">
        <f t="shared" si="496"/>
        <v>0</v>
      </c>
      <c r="AK588" s="72">
        <f t="shared" si="496"/>
        <v>0</v>
      </c>
      <c r="AL588" s="72">
        <f t="shared" si="471"/>
        <v>0</v>
      </c>
      <c r="AM588" s="72">
        <f t="shared" si="483"/>
        <v>0</v>
      </c>
      <c r="AN588" s="72">
        <f t="shared" si="483"/>
        <v>0</v>
      </c>
      <c r="AO588" s="72">
        <f t="shared" si="489"/>
        <v>0</v>
      </c>
      <c r="AP588" s="72">
        <f t="shared" si="485"/>
        <v>0</v>
      </c>
      <c r="AQ588" s="72">
        <f t="shared" si="485"/>
        <v>0</v>
      </c>
      <c r="AR588" s="72">
        <f t="shared" si="490"/>
        <v>0</v>
      </c>
      <c r="AS588" s="72">
        <f t="shared" si="500"/>
        <v>0</v>
      </c>
      <c r="AT588" s="72">
        <f t="shared" si="500"/>
        <v>0</v>
      </c>
    </row>
    <row r="589" spans="4:46" ht="15" hidden="1" outlineLevel="1" thickBot="1" x14ac:dyDescent="0.4">
      <c r="D589" s="58">
        <v>111</v>
      </c>
      <c r="E589" s="58" t="str">
        <v>Unused</v>
      </c>
      <c r="G589" s="72">
        <f t="shared" si="481"/>
        <v>0</v>
      </c>
      <c r="H589" s="72">
        <f t="shared" si="465"/>
        <v>0</v>
      </c>
      <c r="I589" s="72">
        <f t="shared" si="479"/>
        <v>0</v>
      </c>
      <c r="J589" s="72">
        <f t="shared" si="479"/>
        <v>0</v>
      </c>
      <c r="K589" s="72">
        <f t="shared" si="482"/>
        <v>0</v>
      </c>
      <c r="L589" s="72">
        <f t="shared" si="497"/>
        <v>0</v>
      </c>
      <c r="M589" s="72">
        <f t="shared" si="497"/>
        <v>0</v>
      </c>
      <c r="N589" s="72">
        <f t="shared" si="486"/>
        <v>0</v>
      </c>
      <c r="O589" s="72">
        <f t="shared" si="487"/>
        <v>0</v>
      </c>
      <c r="P589" s="72">
        <f t="shared" si="487"/>
        <v>0</v>
      </c>
      <c r="Q589" s="72">
        <f t="shared" si="463"/>
        <v>0</v>
      </c>
      <c r="R589" s="72">
        <f t="shared" si="475"/>
        <v>0</v>
      </c>
      <c r="S589" s="72">
        <f t="shared" si="475"/>
        <v>0</v>
      </c>
      <c r="T589" s="72">
        <f t="shared" si="480"/>
        <v>0</v>
      </c>
      <c r="U589" s="72">
        <f t="shared" si="492"/>
        <v>0</v>
      </c>
      <c r="V589" s="72">
        <f t="shared" si="492"/>
        <v>0</v>
      </c>
      <c r="W589" s="72">
        <f t="shared" si="498"/>
        <v>0</v>
      </c>
      <c r="X589" s="72">
        <f t="shared" si="494"/>
        <v>0</v>
      </c>
      <c r="Y589" s="72">
        <f t="shared" si="494"/>
        <v>0</v>
      </c>
      <c r="Z589" s="72">
        <f t="shared" ref="Z589:Z596" si="501">Z119*Z435</f>
        <v>0</v>
      </c>
      <c r="AA589" s="72">
        <f t="shared" si="499"/>
        <v>0</v>
      </c>
      <c r="AB589" s="72">
        <f t="shared" si="499"/>
        <v>0</v>
      </c>
      <c r="AC589" s="72">
        <f t="shared" si="474"/>
        <v>0</v>
      </c>
      <c r="AD589" s="72">
        <f t="shared" si="488"/>
        <v>0</v>
      </c>
      <c r="AE589" s="72">
        <f t="shared" si="488"/>
        <v>0</v>
      </c>
      <c r="AF589" s="72">
        <f t="shared" si="491"/>
        <v>0</v>
      </c>
      <c r="AG589" s="72">
        <f t="shared" si="478"/>
        <v>0</v>
      </c>
      <c r="AH589" s="72">
        <f t="shared" si="478"/>
        <v>0</v>
      </c>
      <c r="AI589" s="72">
        <f t="shared" si="495"/>
        <v>0</v>
      </c>
      <c r="AJ589" s="72">
        <f t="shared" si="496"/>
        <v>0</v>
      </c>
      <c r="AK589" s="72">
        <f t="shared" si="496"/>
        <v>0</v>
      </c>
      <c r="AL589" s="72">
        <f t="shared" si="471"/>
        <v>0</v>
      </c>
      <c r="AM589" s="72">
        <f t="shared" si="483"/>
        <v>0</v>
      </c>
      <c r="AN589" s="72">
        <f t="shared" si="483"/>
        <v>0</v>
      </c>
      <c r="AO589" s="72">
        <f t="shared" si="489"/>
        <v>0</v>
      </c>
      <c r="AP589" s="72">
        <f t="shared" si="485"/>
        <v>0</v>
      </c>
      <c r="AQ589" s="72">
        <f t="shared" si="485"/>
        <v>0</v>
      </c>
      <c r="AR589" s="72">
        <f t="shared" si="490"/>
        <v>0</v>
      </c>
      <c r="AS589" s="72">
        <f t="shared" si="500"/>
        <v>0</v>
      </c>
      <c r="AT589" s="72">
        <f t="shared" si="500"/>
        <v>0</v>
      </c>
    </row>
    <row r="590" spans="4:46" ht="15" hidden="1" outlineLevel="1" thickBot="1" x14ac:dyDescent="0.4">
      <c r="D590" s="58">
        <v>112</v>
      </c>
      <c r="E590" s="58" t="str">
        <v>Unused</v>
      </c>
      <c r="G590" s="72">
        <f t="shared" si="481"/>
        <v>0</v>
      </c>
      <c r="H590" s="72">
        <f t="shared" si="465"/>
        <v>0</v>
      </c>
      <c r="I590" s="72">
        <f t="shared" si="479"/>
        <v>0</v>
      </c>
      <c r="J590" s="72">
        <f t="shared" si="479"/>
        <v>0</v>
      </c>
      <c r="K590" s="72">
        <f t="shared" si="482"/>
        <v>0</v>
      </c>
      <c r="L590" s="72">
        <f t="shared" si="497"/>
        <v>0</v>
      </c>
      <c r="M590" s="72">
        <f t="shared" si="497"/>
        <v>0</v>
      </c>
      <c r="N590" s="72">
        <f t="shared" si="486"/>
        <v>0</v>
      </c>
      <c r="O590" s="72">
        <f t="shared" si="487"/>
        <v>0</v>
      </c>
      <c r="P590" s="72">
        <f t="shared" si="487"/>
        <v>0</v>
      </c>
      <c r="Q590" s="72">
        <f t="shared" si="463"/>
        <v>0</v>
      </c>
      <c r="R590" s="72">
        <f t="shared" si="475"/>
        <v>0</v>
      </c>
      <c r="S590" s="72">
        <f t="shared" si="475"/>
        <v>0</v>
      </c>
      <c r="T590" s="72">
        <f t="shared" si="480"/>
        <v>0</v>
      </c>
      <c r="U590" s="72">
        <f t="shared" si="492"/>
        <v>0</v>
      </c>
      <c r="V590" s="72">
        <f t="shared" si="492"/>
        <v>0</v>
      </c>
      <c r="W590" s="72">
        <f t="shared" si="498"/>
        <v>0</v>
      </c>
      <c r="X590" s="72">
        <f t="shared" si="494"/>
        <v>0</v>
      </c>
      <c r="Y590" s="72">
        <f t="shared" si="494"/>
        <v>0</v>
      </c>
      <c r="Z590" s="72">
        <f t="shared" si="501"/>
        <v>0</v>
      </c>
      <c r="AA590" s="72">
        <f t="shared" si="499"/>
        <v>0</v>
      </c>
      <c r="AB590" s="72">
        <f t="shared" si="499"/>
        <v>0</v>
      </c>
      <c r="AC590" s="72">
        <f t="shared" si="474"/>
        <v>0</v>
      </c>
      <c r="AD590" s="72">
        <f t="shared" si="488"/>
        <v>0</v>
      </c>
      <c r="AE590" s="72">
        <f t="shared" si="488"/>
        <v>0</v>
      </c>
      <c r="AF590" s="72">
        <f t="shared" si="491"/>
        <v>0</v>
      </c>
      <c r="AG590" s="72">
        <f t="shared" si="478"/>
        <v>0</v>
      </c>
      <c r="AH590" s="72">
        <f t="shared" si="478"/>
        <v>0</v>
      </c>
      <c r="AI590" s="72">
        <f t="shared" si="495"/>
        <v>0</v>
      </c>
      <c r="AJ590" s="72">
        <f t="shared" si="496"/>
        <v>0</v>
      </c>
      <c r="AK590" s="72">
        <f t="shared" si="496"/>
        <v>0</v>
      </c>
      <c r="AL590" s="72">
        <f t="shared" si="471"/>
        <v>0</v>
      </c>
      <c r="AM590" s="72">
        <f t="shared" si="483"/>
        <v>0</v>
      </c>
      <c r="AN590" s="72">
        <f t="shared" si="483"/>
        <v>0</v>
      </c>
      <c r="AO590" s="72">
        <f t="shared" si="489"/>
        <v>0</v>
      </c>
      <c r="AP590" s="72">
        <f t="shared" si="485"/>
        <v>0</v>
      </c>
      <c r="AQ590" s="72">
        <f t="shared" si="485"/>
        <v>0</v>
      </c>
      <c r="AR590" s="72">
        <f t="shared" ref="AR590" si="502">AR120*AR436</f>
        <v>0</v>
      </c>
      <c r="AS590" s="72">
        <f t="shared" si="500"/>
        <v>0</v>
      </c>
      <c r="AT590" s="72">
        <f t="shared" si="500"/>
        <v>0</v>
      </c>
    </row>
    <row r="591" spans="4:46" ht="15" hidden="1" outlineLevel="1" thickBot="1" x14ac:dyDescent="0.4">
      <c r="D591" s="58">
        <v>113</v>
      </c>
      <c r="E591" s="58" t="str">
        <v>Unused</v>
      </c>
      <c r="G591" s="72">
        <f t="shared" si="481"/>
        <v>0</v>
      </c>
      <c r="H591" s="72">
        <f t="shared" si="465"/>
        <v>0</v>
      </c>
      <c r="I591" s="72">
        <f t="shared" si="479"/>
        <v>0</v>
      </c>
      <c r="J591" s="72">
        <f t="shared" si="479"/>
        <v>0</v>
      </c>
      <c r="K591" s="72">
        <f t="shared" si="482"/>
        <v>0</v>
      </c>
      <c r="L591" s="72">
        <f t="shared" si="497"/>
        <v>0</v>
      </c>
      <c r="M591" s="72">
        <f t="shared" si="497"/>
        <v>0</v>
      </c>
      <c r="N591" s="72">
        <f t="shared" si="486"/>
        <v>0</v>
      </c>
      <c r="O591" s="72">
        <f t="shared" si="487"/>
        <v>0</v>
      </c>
      <c r="P591" s="72">
        <f t="shared" si="487"/>
        <v>0</v>
      </c>
      <c r="Q591" s="72">
        <f t="shared" ref="Q591:Q622" si="503">Q121*Q437</f>
        <v>0</v>
      </c>
      <c r="R591" s="72">
        <f t="shared" ref="R591:S610" si="504">R121*R437</f>
        <v>0</v>
      </c>
      <c r="S591" s="72">
        <f t="shared" si="504"/>
        <v>0</v>
      </c>
      <c r="T591" s="72">
        <f t="shared" si="480"/>
        <v>0</v>
      </c>
      <c r="U591" s="72">
        <f t="shared" si="492"/>
        <v>0</v>
      </c>
      <c r="V591" s="72">
        <f t="shared" si="492"/>
        <v>0</v>
      </c>
      <c r="W591" s="72">
        <f t="shared" si="498"/>
        <v>0</v>
      </c>
      <c r="X591" s="72">
        <f t="shared" si="494"/>
        <v>0</v>
      </c>
      <c r="Y591" s="72">
        <f t="shared" si="494"/>
        <v>0</v>
      </c>
      <c r="Z591" s="72">
        <f t="shared" si="501"/>
        <v>0</v>
      </c>
      <c r="AA591" s="72">
        <f t="shared" si="499"/>
        <v>0</v>
      </c>
      <c r="AB591" s="72">
        <f t="shared" si="499"/>
        <v>0</v>
      </c>
      <c r="AC591" s="72">
        <f t="shared" si="474"/>
        <v>0</v>
      </c>
      <c r="AD591" s="72">
        <f t="shared" si="488"/>
        <v>0</v>
      </c>
      <c r="AE591" s="72">
        <f t="shared" si="488"/>
        <v>0</v>
      </c>
      <c r="AF591" s="72">
        <f t="shared" si="491"/>
        <v>0</v>
      </c>
      <c r="AG591" s="72">
        <f t="shared" ref="AG591:AH610" si="505">AG121*AG437</f>
        <v>0</v>
      </c>
      <c r="AH591" s="72">
        <f t="shared" si="505"/>
        <v>0</v>
      </c>
      <c r="AI591" s="72">
        <f t="shared" si="495"/>
        <v>0</v>
      </c>
      <c r="AJ591" s="72">
        <f t="shared" si="496"/>
        <v>0</v>
      </c>
      <c r="AK591" s="72">
        <f t="shared" si="496"/>
        <v>0</v>
      </c>
      <c r="AL591" s="72">
        <f t="shared" si="471"/>
        <v>0</v>
      </c>
      <c r="AM591" s="72">
        <f t="shared" si="483"/>
        <v>0</v>
      </c>
      <c r="AN591" s="72">
        <f t="shared" si="483"/>
        <v>0</v>
      </c>
      <c r="AO591" s="72">
        <f t="shared" si="489"/>
        <v>0</v>
      </c>
      <c r="AP591" s="72">
        <f t="shared" si="485"/>
        <v>0</v>
      </c>
      <c r="AQ591" s="72">
        <f t="shared" si="485"/>
        <v>0</v>
      </c>
      <c r="AR591" s="72">
        <f t="shared" ref="AR591:AR609" si="506">AR121*AR437</f>
        <v>0</v>
      </c>
      <c r="AS591" s="72">
        <f t="shared" si="500"/>
        <v>0</v>
      </c>
      <c r="AT591" s="72">
        <f t="shared" si="500"/>
        <v>0</v>
      </c>
    </row>
    <row r="592" spans="4:46" ht="15" hidden="1" outlineLevel="1" thickBot="1" x14ac:dyDescent="0.4">
      <c r="D592" s="58">
        <v>114</v>
      </c>
      <c r="E592" s="58" t="str">
        <v>Unused</v>
      </c>
      <c r="G592" s="72">
        <f t="shared" si="481"/>
        <v>0</v>
      </c>
      <c r="H592" s="72">
        <f t="shared" si="465"/>
        <v>0</v>
      </c>
      <c r="I592" s="72">
        <f t="shared" ref="I592:J611" si="507">I122*I438</f>
        <v>0</v>
      </c>
      <c r="J592" s="72">
        <f t="shared" si="507"/>
        <v>0</v>
      </c>
      <c r="K592" s="72">
        <f t="shared" si="482"/>
        <v>0</v>
      </c>
      <c r="L592" s="72">
        <f t="shared" si="497"/>
        <v>0</v>
      </c>
      <c r="M592" s="72">
        <f t="shared" si="497"/>
        <v>0</v>
      </c>
      <c r="N592" s="72">
        <f t="shared" si="486"/>
        <v>0</v>
      </c>
      <c r="O592" s="72">
        <f t="shared" si="487"/>
        <v>0</v>
      </c>
      <c r="P592" s="72">
        <f t="shared" si="487"/>
        <v>0</v>
      </c>
      <c r="Q592" s="72">
        <f t="shared" si="503"/>
        <v>0</v>
      </c>
      <c r="R592" s="72">
        <f t="shared" si="504"/>
        <v>0</v>
      </c>
      <c r="S592" s="72">
        <f t="shared" si="504"/>
        <v>0</v>
      </c>
      <c r="T592" s="72">
        <f t="shared" si="480"/>
        <v>0</v>
      </c>
      <c r="U592" s="72">
        <f t="shared" si="492"/>
        <v>0</v>
      </c>
      <c r="V592" s="72">
        <f t="shared" si="492"/>
        <v>0</v>
      </c>
      <c r="W592" s="72">
        <f t="shared" si="498"/>
        <v>0</v>
      </c>
      <c r="X592" s="72">
        <f t="shared" si="494"/>
        <v>0</v>
      </c>
      <c r="Y592" s="72">
        <f t="shared" si="494"/>
        <v>0</v>
      </c>
      <c r="Z592" s="72">
        <f t="shared" si="501"/>
        <v>0</v>
      </c>
      <c r="AA592" s="72">
        <f t="shared" si="499"/>
        <v>0</v>
      </c>
      <c r="AB592" s="72">
        <f t="shared" si="499"/>
        <v>0</v>
      </c>
      <c r="AC592" s="72">
        <f t="shared" si="474"/>
        <v>0</v>
      </c>
      <c r="AD592" s="72">
        <f t="shared" si="488"/>
        <v>0</v>
      </c>
      <c r="AE592" s="72">
        <f t="shared" si="488"/>
        <v>0</v>
      </c>
      <c r="AF592" s="72">
        <f t="shared" si="491"/>
        <v>0</v>
      </c>
      <c r="AG592" s="72">
        <f t="shared" si="505"/>
        <v>0</v>
      </c>
      <c r="AH592" s="72">
        <f t="shared" si="505"/>
        <v>0</v>
      </c>
      <c r="AI592" s="72">
        <f t="shared" si="495"/>
        <v>0</v>
      </c>
      <c r="AJ592" s="72">
        <f t="shared" si="496"/>
        <v>0</v>
      </c>
      <c r="AK592" s="72">
        <f t="shared" si="496"/>
        <v>0</v>
      </c>
      <c r="AL592" s="72">
        <f t="shared" si="471"/>
        <v>0</v>
      </c>
      <c r="AM592" s="72">
        <f t="shared" si="483"/>
        <v>0</v>
      </c>
      <c r="AN592" s="72">
        <f t="shared" si="483"/>
        <v>0</v>
      </c>
      <c r="AO592" s="72">
        <f t="shared" si="489"/>
        <v>0</v>
      </c>
      <c r="AP592" s="72">
        <f t="shared" si="485"/>
        <v>0</v>
      </c>
      <c r="AQ592" s="72">
        <f t="shared" si="485"/>
        <v>0</v>
      </c>
      <c r="AR592" s="72">
        <f t="shared" si="506"/>
        <v>0</v>
      </c>
      <c r="AS592" s="72">
        <f t="shared" si="500"/>
        <v>0</v>
      </c>
      <c r="AT592" s="72">
        <f t="shared" si="500"/>
        <v>0</v>
      </c>
    </row>
    <row r="593" spans="4:46" ht="15" hidden="1" outlineLevel="1" thickBot="1" x14ac:dyDescent="0.4">
      <c r="D593" s="58">
        <v>115</v>
      </c>
      <c r="E593" s="58" t="str">
        <v>Unused</v>
      </c>
      <c r="G593" s="72">
        <f t="shared" si="481"/>
        <v>0</v>
      </c>
      <c r="H593" s="72">
        <f t="shared" si="465"/>
        <v>0</v>
      </c>
      <c r="I593" s="72">
        <f t="shared" si="507"/>
        <v>0</v>
      </c>
      <c r="J593" s="72">
        <f t="shared" si="507"/>
        <v>0</v>
      </c>
      <c r="K593" s="72">
        <f t="shared" si="482"/>
        <v>0</v>
      </c>
      <c r="L593" s="72">
        <f t="shared" si="497"/>
        <v>0</v>
      </c>
      <c r="M593" s="72">
        <f t="shared" si="497"/>
        <v>0</v>
      </c>
      <c r="N593" s="72">
        <f t="shared" si="486"/>
        <v>0</v>
      </c>
      <c r="O593" s="72">
        <f t="shared" si="487"/>
        <v>0</v>
      </c>
      <c r="P593" s="72">
        <f t="shared" si="487"/>
        <v>0</v>
      </c>
      <c r="Q593" s="72">
        <f t="shared" si="503"/>
        <v>0</v>
      </c>
      <c r="R593" s="72">
        <f t="shared" si="504"/>
        <v>0</v>
      </c>
      <c r="S593" s="72">
        <f t="shared" si="504"/>
        <v>0</v>
      </c>
      <c r="T593" s="72">
        <f t="shared" si="480"/>
        <v>0</v>
      </c>
      <c r="U593" s="72">
        <f t="shared" si="492"/>
        <v>0</v>
      </c>
      <c r="V593" s="72">
        <f t="shared" si="492"/>
        <v>0</v>
      </c>
      <c r="W593" s="72">
        <f t="shared" si="498"/>
        <v>0</v>
      </c>
      <c r="X593" s="72">
        <f t="shared" si="494"/>
        <v>0</v>
      </c>
      <c r="Y593" s="72">
        <f t="shared" si="494"/>
        <v>0</v>
      </c>
      <c r="Z593" s="72">
        <f t="shared" si="501"/>
        <v>0</v>
      </c>
      <c r="AA593" s="72">
        <f t="shared" si="499"/>
        <v>0</v>
      </c>
      <c r="AB593" s="72">
        <f t="shared" si="499"/>
        <v>0</v>
      </c>
      <c r="AC593" s="72">
        <f t="shared" si="474"/>
        <v>0</v>
      </c>
      <c r="AD593" s="72">
        <f t="shared" si="488"/>
        <v>0</v>
      </c>
      <c r="AE593" s="72">
        <f t="shared" si="488"/>
        <v>0</v>
      </c>
      <c r="AF593" s="72">
        <f t="shared" si="491"/>
        <v>0</v>
      </c>
      <c r="AG593" s="72">
        <f t="shared" si="505"/>
        <v>0</v>
      </c>
      <c r="AH593" s="72">
        <f t="shared" si="505"/>
        <v>0</v>
      </c>
      <c r="AI593" s="72">
        <f t="shared" si="495"/>
        <v>0</v>
      </c>
      <c r="AJ593" s="72">
        <f t="shared" si="496"/>
        <v>0</v>
      </c>
      <c r="AK593" s="72">
        <f t="shared" si="496"/>
        <v>0</v>
      </c>
      <c r="AL593" s="72">
        <f t="shared" si="471"/>
        <v>0</v>
      </c>
      <c r="AM593" s="72">
        <f t="shared" si="483"/>
        <v>0</v>
      </c>
      <c r="AN593" s="72">
        <f t="shared" si="483"/>
        <v>0</v>
      </c>
      <c r="AO593" s="72">
        <f t="shared" si="489"/>
        <v>0</v>
      </c>
      <c r="AP593" s="72">
        <f t="shared" si="485"/>
        <v>0</v>
      </c>
      <c r="AQ593" s="72">
        <f t="shared" si="485"/>
        <v>0</v>
      </c>
      <c r="AR593" s="72">
        <f t="shared" si="506"/>
        <v>0</v>
      </c>
      <c r="AS593" s="72">
        <f t="shared" si="500"/>
        <v>0</v>
      </c>
      <c r="AT593" s="72">
        <f t="shared" si="500"/>
        <v>0</v>
      </c>
    </row>
    <row r="594" spans="4:46" ht="15" hidden="1" outlineLevel="1" thickBot="1" x14ac:dyDescent="0.4">
      <c r="D594" s="58">
        <v>116</v>
      </c>
      <c r="E594" s="58" t="str">
        <v>Unused</v>
      </c>
      <c r="G594" s="72">
        <f t="shared" si="481"/>
        <v>0</v>
      </c>
      <c r="H594" s="72">
        <f t="shared" si="465"/>
        <v>0</v>
      </c>
      <c r="I594" s="72">
        <f t="shared" si="507"/>
        <v>0</v>
      </c>
      <c r="J594" s="72">
        <f t="shared" si="507"/>
        <v>0</v>
      </c>
      <c r="K594" s="72">
        <f t="shared" si="482"/>
        <v>0</v>
      </c>
      <c r="L594" s="72">
        <f t="shared" si="497"/>
        <v>0</v>
      </c>
      <c r="M594" s="72">
        <f t="shared" si="497"/>
        <v>0</v>
      </c>
      <c r="N594" s="72">
        <f t="shared" si="486"/>
        <v>0</v>
      </c>
      <c r="O594" s="72">
        <f t="shared" si="487"/>
        <v>0</v>
      </c>
      <c r="P594" s="72">
        <f t="shared" si="487"/>
        <v>0</v>
      </c>
      <c r="Q594" s="72">
        <f t="shared" si="503"/>
        <v>0</v>
      </c>
      <c r="R594" s="72">
        <f t="shared" si="504"/>
        <v>0</v>
      </c>
      <c r="S594" s="72">
        <f t="shared" si="504"/>
        <v>0</v>
      </c>
      <c r="T594" s="72">
        <f t="shared" si="480"/>
        <v>0</v>
      </c>
      <c r="U594" s="72">
        <f t="shared" si="492"/>
        <v>0</v>
      </c>
      <c r="V594" s="72">
        <f t="shared" si="492"/>
        <v>0</v>
      </c>
      <c r="W594" s="72">
        <f t="shared" si="498"/>
        <v>0</v>
      </c>
      <c r="X594" s="72">
        <f t="shared" si="494"/>
        <v>0</v>
      </c>
      <c r="Y594" s="72">
        <f t="shared" si="494"/>
        <v>0</v>
      </c>
      <c r="Z594" s="72">
        <f t="shared" si="501"/>
        <v>0</v>
      </c>
      <c r="AA594" s="72">
        <f t="shared" si="499"/>
        <v>0</v>
      </c>
      <c r="AB594" s="72">
        <f t="shared" si="499"/>
        <v>0</v>
      </c>
      <c r="AC594" s="72">
        <f t="shared" si="474"/>
        <v>0</v>
      </c>
      <c r="AD594" s="72">
        <f t="shared" si="488"/>
        <v>0</v>
      </c>
      <c r="AE594" s="72">
        <f t="shared" si="488"/>
        <v>0</v>
      </c>
      <c r="AF594" s="72">
        <f t="shared" si="491"/>
        <v>0</v>
      </c>
      <c r="AG594" s="72">
        <f t="shared" si="505"/>
        <v>0</v>
      </c>
      <c r="AH594" s="72">
        <f t="shared" si="505"/>
        <v>0</v>
      </c>
      <c r="AI594" s="72">
        <f t="shared" si="495"/>
        <v>0</v>
      </c>
      <c r="AJ594" s="72">
        <f t="shared" si="496"/>
        <v>0</v>
      </c>
      <c r="AK594" s="72">
        <f t="shared" si="496"/>
        <v>0</v>
      </c>
      <c r="AL594" s="72">
        <f t="shared" si="471"/>
        <v>0</v>
      </c>
      <c r="AM594" s="72">
        <f t="shared" si="483"/>
        <v>0</v>
      </c>
      <c r="AN594" s="72">
        <f t="shared" si="483"/>
        <v>0</v>
      </c>
      <c r="AO594" s="72">
        <f t="shared" si="489"/>
        <v>0</v>
      </c>
      <c r="AP594" s="72">
        <f t="shared" si="485"/>
        <v>0</v>
      </c>
      <c r="AQ594" s="72">
        <f t="shared" si="485"/>
        <v>0</v>
      </c>
      <c r="AR594" s="72">
        <f t="shared" si="506"/>
        <v>0</v>
      </c>
      <c r="AS594" s="72">
        <f t="shared" si="500"/>
        <v>0</v>
      </c>
      <c r="AT594" s="72">
        <f t="shared" si="500"/>
        <v>0</v>
      </c>
    </row>
    <row r="595" spans="4:46" ht="15" hidden="1" outlineLevel="1" thickBot="1" x14ac:dyDescent="0.4">
      <c r="D595" s="58">
        <v>117</v>
      </c>
      <c r="E595" s="58" t="str">
        <v>Unused</v>
      </c>
      <c r="G595" s="72">
        <f t="shared" si="481"/>
        <v>0</v>
      </c>
      <c r="H595" s="72">
        <f t="shared" si="465"/>
        <v>0</v>
      </c>
      <c r="I595" s="72">
        <f t="shared" si="507"/>
        <v>0</v>
      </c>
      <c r="J595" s="72">
        <f t="shared" si="507"/>
        <v>0</v>
      </c>
      <c r="K595" s="72">
        <f t="shared" si="482"/>
        <v>0</v>
      </c>
      <c r="L595" s="72">
        <f t="shared" si="497"/>
        <v>0</v>
      </c>
      <c r="M595" s="72">
        <f t="shared" si="497"/>
        <v>0</v>
      </c>
      <c r="N595" s="72">
        <f t="shared" si="486"/>
        <v>0</v>
      </c>
      <c r="O595" s="72">
        <f t="shared" si="487"/>
        <v>0</v>
      </c>
      <c r="P595" s="72">
        <f t="shared" si="487"/>
        <v>0</v>
      </c>
      <c r="Q595" s="72">
        <f t="shared" si="503"/>
        <v>0</v>
      </c>
      <c r="R595" s="72">
        <f t="shared" si="504"/>
        <v>0</v>
      </c>
      <c r="S595" s="72">
        <f t="shared" si="504"/>
        <v>0</v>
      </c>
      <c r="T595" s="72">
        <f t="shared" si="480"/>
        <v>0</v>
      </c>
      <c r="U595" s="72">
        <f t="shared" si="492"/>
        <v>0</v>
      </c>
      <c r="V595" s="72">
        <f t="shared" si="492"/>
        <v>0</v>
      </c>
      <c r="W595" s="72">
        <f t="shared" si="498"/>
        <v>0</v>
      </c>
      <c r="X595" s="72">
        <f t="shared" si="494"/>
        <v>0</v>
      </c>
      <c r="Y595" s="72">
        <f t="shared" si="494"/>
        <v>0</v>
      </c>
      <c r="Z595" s="72">
        <f t="shared" si="501"/>
        <v>0</v>
      </c>
      <c r="AA595" s="72">
        <f t="shared" si="499"/>
        <v>0</v>
      </c>
      <c r="AB595" s="72">
        <f t="shared" si="499"/>
        <v>0</v>
      </c>
      <c r="AC595" s="72">
        <f t="shared" si="474"/>
        <v>0</v>
      </c>
      <c r="AD595" s="72">
        <f t="shared" si="488"/>
        <v>0</v>
      </c>
      <c r="AE595" s="72">
        <f t="shared" si="488"/>
        <v>0</v>
      </c>
      <c r="AF595" s="72">
        <f t="shared" si="491"/>
        <v>0</v>
      </c>
      <c r="AG595" s="72">
        <f t="shared" si="505"/>
        <v>0</v>
      </c>
      <c r="AH595" s="72">
        <f t="shared" si="505"/>
        <v>0</v>
      </c>
      <c r="AI595" s="72">
        <f t="shared" si="495"/>
        <v>0</v>
      </c>
      <c r="AJ595" s="72">
        <f t="shared" si="496"/>
        <v>0</v>
      </c>
      <c r="AK595" s="72">
        <f t="shared" si="496"/>
        <v>0</v>
      </c>
      <c r="AL595" s="72">
        <f t="shared" si="471"/>
        <v>0</v>
      </c>
      <c r="AM595" s="72">
        <f t="shared" si="483"/>
        <v>0</v>
      </c>
      <c r="AN595" s="72">
        <f t="shared" si="483"/>
        <v>0</v>
      </c>
      <c r="AO595" s="72">
        <f t="shared" si="489"/>
        <v>0</v>
      </c>
      <c r="AP595" s="72">
        <f t="shared" si="485"/>
        <v>0</v>
      </c>
      <c r="AQ595" s="72">
        <f t="shared" si="485"/>
        <v>0</v>
      </c>
      <c r="AR595" s="72">
        <f t="shared" si="506"/>
        <v>0</v>
      </c>
      <c r="AS595" s="72">
        <f t="shared" si="500"/>
        <v>0</v>
      </c>
      <c r="AT595" s="72">
        <f t="shared" si="500"/>
        <v>0</v>
      </c>
    </row>
    <row r="596" spans="4:46" ht="15" hidden="1" outlineLevel="1" thickBot="1" x14ac:dyDescent="0.4">
      <c r="D596" s="58">
        <v>118</v>
      </c>
      <c r="E596" s="58" t="str">
        <v>Unused</v>
      </c>
      <c r="G596" s="72">
        <f t="shared" si="481"/>
        <v>0</v>
      </c>
      <c r="H596" s="72">
        <f t="shared" ref="H596:H603" si="508">H126*H442</f>
        <v>0</v>
      </c>
      <c r="I596" s="72">
        <f t="shared" si="507"/>
        <v>0</v>
      </c>
      <c r="J596" s="72">
        <f t="shared" si="507"/>
        <v>0</v>
      </c>
      <c r="K596" s="72">
        <f t="shared" si="482"/>
        <v>0</v>
      </c>
      <c r="L596" s="72">
        <f t="shared" si="497"/>
        <v>0</v>
      </c>
      <c r="M596" s="72">
        <f t="shared" si="497"/>
        <v>0</v>
      </c>
      <c r="N596" s="72">
        <f t="shared" si="486"/>
        <v>0</v>
      </c>
      <c r="O596" s="72">
        <f t="shared" si="487"/>
        <v>0</v>
      </c>
      <c r="P596" s="72">
        <f t="shared" si="487"/>
        <v>0</v>
      </c>
      <c r="Q596" s="72">
        <f t="shared" si="503"/>
        <v>0</v>
      </c>
      <c r="R596" s="72">
        <f t="shared" si="504"/>
        <v>0</v>
      </c>
      <c r="S596" s="72">
        <f t="shared" si="504"/>
        <v>0</v>
      </c>
      <c r="T596" s="72">
        <f t="shared" si="480"/>
        <v>0</v>
      </c>
      <c r="U596" s="72">
        <f t="shared" si="492"/>
        <v>0</v>
      </c>
      <c r="V596" s="72">
        <f t="shared" si="492"/>
        <v>0</v>
      </c>
      <c r="W596" s="72">
        <f t="shared" si="498"/>
        <v>0</v>
      </c>
      <c r="X596" s="72">
        <f t="shared" si="494"/>
        <v>0</v>
      </c>
      <c r="Y596" s="72">
        <f t="shared" si="494"/>
        <v>0</v>
      </c>
      <c r="Z596" s="72">
        <f t="shared" si="501"/>
        <v>0</v>
      </c>
      <c r="AA596" s="72">
        <f t="shared" si="499"/>
        <v>0</v>
      </c>
      <c r="AB596" s="72">
        <f t="shared" si="499"/>
        <v>0</v>
      </c>
      <c r="AC596" s="72">
        <f t="shared" si="474"/>
        <v>0</v>
      </c>
      <c r="AD596" s="72">
        <f t="shared" si="488"/>
        <v>0</v>
      </c>
      <c r="AE596" s="72">
        <f t="shared" si="488"/>
        <v>0</v>
      </c>
      <c r="AF596" s="72">
        <f t="shared" si="491"/>
        <v>0</v>
      </c>
      <c r="AG596" s="72">
        <f t="shared" si="505"/>
        <v>0</v>
      </c>
      <c r="AH596" s="72">
        <f t="shared" si="505"/>
        <v>0</v>
      </c>
      <c r="AI596" s="72">
        <f t="shared" si="495"/>
        <v>0</v>
      </c>
      <c r="AJ596" s="72">
        <f t="shared" si="496"/>
        <v>0</v>
      </c>
      <c r="AK596" s="72">
        <f t="shared" si="496"/>
        <v>0</v>
      </c>
      <c r="AL596" s="72">
        <f t="shared" si="471"/>
        <v>0</v>
      </c>
      <c r="AM596" s="72">
        <f t="shared" si="483"/>
        <v>0</v>
      </c>
      <c r="AN596" s="72">
        <f t="shared" si="483"/>
        <v>0</v>
      </c>
      <c r="AO596" s="72">
        <f t="shared" si="489"/>
        <v>0</v>
      </c>
      <c r="AP596" s="72">
        <f t="shared" si="485"/>
        <v>0</v>
      </c>
      <c r="AQ596" s="72">
        <f t="shared" si="485"/>
        <v>0</v>
      </c>
      <c r="AR596" s="72">
        <f t="shared" si="506"/>
        <v>0</v>
      </c>
      <c r="AS596" s="72">
        <f t="shared" si="500"/>
        <v>0</v>
      </c>
      <c r="AT596" s="72">
        <f t="shared" si="500"/>
        <v>0</v>
      </c>
    </row>
    <row r="597" spans="4:46" ht="15" hidden="1" outlineLevel="1" thickBot="1" x14ac:dyDescent="0.4">
      <c r="D597" s="58">
        <v>119</v>
      </c>
      <c r="E597" s="58" t="str">
        <v>Unused</v>
      </c>
      <c r="G597" s="72">
        <f t="shared" si="481"/>
        <v>0</v>
      </c>
      <c r="H597" s="72">
        <f t="shared" si="508"/>
        <v>0</v>
      </c>
      <c r="I597" s="72">
        <f t="shared" si="507"/>
        <v>0</v>
      </c>
      <c r="J597" s="72">
        <f t="shared" si="507"/>
        <v>0</v>
      </c>
      <c r="K597" s="72">
        <f t="shared" si="482"/>
        <v>0</v>
      </c>
      <c r="L597" s="72">
        <f t="shared" si="497"/>
        <v>0</v>
      </c>
      <c r="M597" s="72">
        <f t="shared" si="497"/>
        <v>0</v>
      </c>
      <c r="N597" s="72">
        <f t="shared" si="486"/>
        <v>0</v>
      </c>
      <c r="O597" s="72">
        <f t="shared" si="487"/>
        <v>0</v>
      </c>
      <c r="P597" s="72">
        <f t="shared" si="487"/>
        <v>0</v>
      </c>
      <c r="Q597" s="72">
        <f t="shared" si="503"/>
        <v>0</v>
      </c>
      <c r="R597" s="72">
        <f t="shared" si="504"/>
        <v>0</v>
      </c>
      <c r="S597" s="72">
        <f t="shared" si="504"/>
        <v>0</v>
      </c>
      <c r="T597" s="72">
        <f t="shared" si="480"/>
        <v>0</v>
      </c>
      <c r="U597" s="72">
        <f t="shared" si="492"/>
        <v>0</v>
      </c>
      <c r="V597" s="72">
        <f t="shared" si="492"/>
        <v>0</v>
      </c>
      <c r="W597" s="72">
        <f t="shared" si="498"/>
        <v>0</v>
      </c>
      <c r="X597" s="72">
        <f t="shared" si="494"/>
        <v>0</v>
      </c>
      <c r="Y597" s="72">
        <f t="shared" si="494"/>
        <v>0</v>
      </c>
      <c r="Z597" s="72">
        <f t="shared" ref="Z597" si="509">Z127*Z443</f>
        <v>0</v>
      </c>
      <c r="AA597" s="72">
        <f t="shared" si="499"/>
        <v>0</v>
      </c>
      <c r="AB597" s="72">
        <f t="shared" si="499"/>
        <v>0</v>
      </c>
      <c r="AC597" s="72">
        <f t="shared" si="474"/>
        <v>0</v>
      </c>
      <c r="AD597" s="72">
        <f t="shared" si="488"/>
        <v>0</v>
      </c>
      <c r="AE597" s="72">
        <f t="shared" si="488"/>
        <v>0</v>
      </c>
      <c r="AF597" s="72">
        <f t="shared" si="491"/>
        <v>0</v>
      </c>
      <c r="AG597" s="72">
        <f t="shared" si="505"/>
        <v>0</v>
      </c>
      <c r="AH597" s="72">
        <f t="shared" si="505"/>
        <v>0</v>
      </c>
      <c r="AI597" s="72">
        <f t="shared" si="495"/>
        <v>0</v>
      </c>
      <c r="AJ597" s="72">
        <f t="shared" si="496"/>
        <v>0</v>
      </c>
      <c r="AK597" s="72">
        <f t="shared" si="496"/>
        <v>0</v>
      </c>
      <c r="AL597" s="72">
        <f t="shared" ref="AL597:AL628" si="510">AL127*AL443</f>
        <v>0</v>
      </c>
      <c r="AM597" s="72">
        <f t="shared" ref="AM597:AN616" si="511">AM127*AM443</f>
        <v>0</v>
      </c>
      <c r="AN597" s="72">
        <f t="shared" si="511"/>
        <v>0</v>
      </c>
      <c r="AO597" s="72">
        <f t="shared" si="489"/>
        <v>0</v>
      </c>
      <c r="AP597" s="72">
        <f t="shared" ref="AP597:AQ616" si="512">AP127*AP443</f>
        <v>0</v>
      </c>
      <c r="AQ597" s="72">
        <f t="shared" si="512"/>
        <v>0</v>
      </c>
      <c r="AR597" s="72">
        <f t="shared" si="506"/>
        <v>0</v>
      </c>
      <c r="AS597" s="72">
        <f t="shared" si="500"/>
        <v>0</v>
      </c>
      <c r="AT597" s="72">
        <f t="shared" si="500"/>
        <v>0</v>
      </c>
    </row>
    <row r="598" spans="4:46" ht="15" hidden="1" outlineLevel="1" thickBot="1" x14ac:dyDescent="0.4">
      <c r="D598" s="58">
        <v>120</v>
      </c>
      <c r="E598" s="58" t="str">
        <v>Unused</v>
      </c>
      <c r="G598" s="72">
        <f t="shared" si="481"/>
        <v>0</v>
      </c>
      <c r="H598" s="72">
        <f t="shared" si="508"/>
        <v>0</v>
      </c>
      <c r="I598" s="72">
        <f t="shared" si="507"/>
        <v>0</v>
      </c>
      <c r="J598" s="72">
        <f t="shared" si="507"/>
        <v>0</v>
      </c>
      <c r="K598" s="72">
        <f t="shared" si="482"/>
        <v>0</v>
      </c>
      <c r="L598" s="72">
        <f t="shared" si="497"/>
        <v>0</v>
      </c>
      <c r="M598" s="72">
        <f t="shared" si="497"/>
        <v>0</v>
      </c>
      <c r="N598" s="72">
        <f t="shared" si="486"/>
        <v>0</v>
      </c>
      <c r="O598" s="72">
        <f t="shared" ref="O598:P617" si="513">O128*O444</f>
        <v>0</v>
      </c>
      <c r="P598" s="72">
        <f t="shared" si="513"/>
        <v>0</v>
      </c>
      <c r="Q598" s="72">
        <f t="shared" si="503"/>
        <v>0</v>
      </c>
      <c r="R598" s="72">
        <f t="shared" si="504"/>
        <v>0</v>
      </c>
      <c r="S598" s="72">
        <f t="shared" si="504"/>
        <v>0</v>
      </c>
      <c r="T598" s="72">
        <f t="shared" si="480"/>
        <v>0</v>
      </c>
      <c r="U598" s="72">
        <f t="shared" si="492"/>
        <v>0</v>
      </c>
      <c r="V598" s="72">
        <f t="shared" si="492"/>
        <v>0</v>
      </c>
      <c r="W598" s="72">
        <f t="shared" si="498"/>
        <v>0</v>
      </c>
      <c r="X598" s="72">
        <f t="shared" si="494"/>
        <v>0</v>
      </c>
      <c r="Y598" s="72">
        <f t="shared" si="494"/>
        <v>0</v>
      </c>
      <c r="Z598" s="72">
        <f t="shared" ref="Z598:Z616" si="514">Z128*Z444</f>
        <v>0</v>
      </c>
      <c r="AA598" s="72">
        <f t="shared" si="499"/>
        <v>0</v>
      </c>
      <c r="AB598" s="72">
        <f t="shared" si="499"/>
        <v>0</v>
      </c>
      <c r="AC598" s="72">
        <f t="shared" si="474"/>
        <v>0</v>
      </c>
      <c r="AD598" s="72">
        <f t="shared" ref="AD598:AE617" si="515">AD128*AD444</f>
        <v>0</v>
      </c>
      <c r="AE598" s="72">
        <f t="shared" si="515"/>
        <v>0</v>
      </c>
      <c r="AF598" s="72">
        <f t="shared" si="491"/>
        <v>0</v>
      </c>
      <c r="AG598" s="72">
        <f t="shared" si="505"/>
        <v>0</v>
      </c>
      <c r="AH598" s="72">
        <f t="shared" si="505"/>
        <v>0</v>
      </c>
      <c r="AI598" s="72">
        <f t="shared" si="495"/>
        <v>0</v>
      </c>
      <c r="AJ598" s="72">
        <f t="shared" si="496"/>
        <v>0</v>
      </c>
      <c r="AK598" s="72">
        <f t="shared" si="496"/>
        <v>0</v>
      </c>
      <c r="AL598" s="72">
        <f t="shared" si="510"/>
        <v>0</v>
      </c>
      <c r="AM598" s="72">
        <f t="shared" si="511"/>
        <v>0</v>
      </c>
      <c r="AN598" s="72">
        <f t="shared" si="511"/>
        <v>0</v>
      </c>
      <c r="AO598" s="72">
        <f t="shared" si="489"/>
        <v>0</v>
      </c>
      <c r="AP598" s="72">
        <f t="shared" si="512"/>
        <v>0</v>
      </c>
      <c r="AQ598" s="72">
        <f t="shared" si="512"/>
        <v>0</v>
      </c>
      <c r="AR598" s="72">
        <f t="shared" si="506"/>
        <v>0</v>
      </c>
      <c r="AS598" s="72">
        <f t="shared" si="500"/>
        <v>0</v>
      </c>
      <c r="AT598" s="72">
        <f t="shared" si="500"/>
        <v>0</v>
      </c>
    </row>
    <row r="599" spans="4:46" ht="15" hidden="1" outlineLevel="1" thickBot="1" x14ac:dyDescent="0.4">
      <c r="D599" s="58">
        <v>121</v>
      </c>
      <c r="E599" s="58" t="str">
        <v>Unused</v>
      </c>
      <c r="G599" s="72">
        <f t="shared" si="481"/>
        <v>0</v>
      </c>
      <c r="H599" s="72">
        <f t="shared" si="508"/>
        <v>0</v>
      </c>
      <c r="I599" s="72">
        <f t="shared" si="507"/>
        <v>0</v>
      </c>
      <c r="J599" s="72">
        <f t="shared" si="507"/>
        <v>0</v>
      </c>
      <c r="K599" s="72">
        <f t="shared" si="482"/>
        <v>0</v>
      </c>
      <c r="L599" s="72">
        <f t="shared" si="497"/>
        <v>0</v>
      </c>
      <c r="M599" s="72">
        <f t="shared" si="497"/>
        <v>0</v>
      </c>
      <c r="N599" s="72">
        <f t="shared" si="486"/>
        <v>0</v>
      </c>
      <c r="O599" s="72">
        <f t="shared" si="513"/>
        <v>0</v>
      </c>
      <c r="P599" s="72">
        <f t="shared" si="513"/>
        <v>0</v>
      </c>
      <c r="Q599" s="72">
        <f t="shared" si="503"/>
        <v>0</v>
      </c>
      <c r="R599" s="72">
        <f t="shared" si="504"/>
        <v>0</v>
      </c>
      <c r="S599" s="72">
        <f t="shared" si="504"/>
        <v>0</v>
      </c>
      <c r="T599" s="72">
        <f t="shared" si="480"/>
        <v>0</v>
      </c>
      <c r="U599" s="72">
        <f t="shared" si="492"/>
        <v>0</v>
      </c>
      <c r="V599" s="72">
        <f t="shared" si="492"/>
        <v>0</v>
      </c>
      <c r="W599" s="72">
        <f t="shared" si="498"/>
        <v>0</v>
      </c>
      <c r="X599" s="72">
        <f t="shared" si="494"/>
        <v>0</v>
      </c>
      <c r="Y599" s="72">
        <f t="shared" si="494"/>
        <v>0</v>
      </c>
      <c r="Z599" s="72">
        <f t="shared" si="514"/>
        <v>0</v>
      </c>
      <c r="AA599" s="72">
        <f t="shared" si="499"/>
        <v>0</v>
      </c>
      <c r="AB599" s="72">
        <f t="shared" si="499"/>
        <v>0</v>
      </c>
      <c r="AC599" s="72">
        <f t="shared" si="474"/>
        <v>0</v>
      </c>
      <c r="AD599" s="72">
        <f t="shared" si="515"/>
        <v>0</v>
      </c>
      <c r="AE599" s="72">
        <f t="shared" si="515"/>
        <v>0</v>
      </c>
      <c r="AF599" s="72">
        <f t="shared" si="491"/>
        <v>0</v>
      </c>
      <c r="AG599" s="72">
        <f t="shared" si="505"/>
        <v>0</v>
      </c>
      <c r="AH599" s="72">
        <f t="shared" si="505"/>
        <v>0</v>
      </c>
      <c r="AI599" s="72">
        <f t="shared" si="495"/>
        <v>0</v>
      </c>
      <c r="AJ599" s="72">
        <f t="shared" si="496"/>
        <v>0</v>
      </c>
      <c r="AK599" s="72">
        <f t="shared" si="496"/>
        <v>0</v>
      </c>
      <c r="AL599" s="72">
        <f t="shared" si="510"/>
        <v>0</v>
      </c>
      <c r="AM599" s="72">
        <f t="shared" si="511"/>
        <v>0</v>
      </c>
      <c r="AN599" s="72">
        <f t="shared" si="511"/>
        <v>0</v>
      </c>
      <c r="AO599" s="72">
        <f t="shared" si="489"/>
        <v>0</v>
      </c>
      <c r="AP599" s="72">
        <f t="shared" si="512"/>
        <v>0</v>
      </c>
      <c r="AQ599" s="72">
        <f t="shared" si="512"/>
        <v>0</v>
      </c>
      <c r="AR599" s="72">
        <f t="shared" si="506"/>
        <v>0</v>
      </c>
      <c r="AS599" s="72">
        <f t="shared" si="500"/>
        <v>0</v>
      </c>
      <c r="AT599" s="72">
        <f t="shared" si="500"/>
        <v>0</v>
      </c>
    </row>
    <row r="600" spans="4:46" ht="15" hidden="1" outlineLevel="1" thickBot="1" x14ac:dyDescent="0.4">
      <c r="D600" s="58">
        <v>122</v>
      </c>
      <c r="E600" s="58" t="str">
        <v>Unused</v>
      </c>
      <c r="G600" s="72">
        <f t="shared" si="481"/>
        <v>0</v>
      </c>
      <c r="H600" s="72">
        <f t="shared" si="508"/>
        <v>0</v>
      </c>
      <c r="I600" s="72">
        <f t="shared" si="507"/>
        <v>0</v>
      </c>
      <c r="J600" s="72">
        <f t="shared" si="507"/>
        <v>0</v>
      </c>
      <c r="K600" s="72">
        <f t="shared" si="482"/>
        <v>0</v>
      </c>
      <c r="L600" s="72">
        <f t="shared" si="497"/>
        <v>0</v>
      </c>
      <c r="M600" s="72">
        <f t="shared" si="497"/>
        <v>0</v>
      </c>
      <c r="N600" s="72">
        <f t="shared" si="486"/>
        <v>0</v>
      </c>
      <c r="O600" s="72">
        <f t="shared" si="513"/>
        <v>0</v>
      </c>
      <c r="P600" s="72">
        <f t="shared" si="513"/>
        <v>0</v>
      </c>
      <c r="Q600" s="72">
        <f t="shared" si="503"/>
        <v>0</v>
      </c>
      <c r="R600" s="72">
        <f t="shared" si="504"/>
        <v>0</v>
      </c>
      <c r="S600" s="72">
        <f t="shared" si="504"/>
        <v>0</v>
      </c>
      <c r="T600" s="72">
        <f t="shared" si="480"/>
        <v>0</v>
      </c>
      <c r="U600" s="72">
        <f t="shared" si="492"/>
        <v>0</v>
      </c>
      <c r="V600" s="72">
        <f t="shared" si="492"/>
        <v>0</v>
      </c>
      <c r="W600" s="72">
        <f t="shared" si="498"/>
        <v>0</v>
      </c>
      <c r="X600" s="72">
        <f t="shared" si="494"/>
        <v>0</v>
      </c>
      <c r="Y600" s="72">
        <f t="shared" si="494"/>
        <v>0</v>
      </c>
      <c r="Z600" s="72">
        <f t="shared" si="514"/>
        <v>0</v>
      </c>
      <c r="AA600" s="72">
        <f t="shared" si="499"/>
        <v>0</v>
      </c>
      <c r="AB600" s="72">
        <f t="shared" si="499"/>
        <v>0</v>
      </c>
      <c r="AC600" s="72">
        <f t="shared" si="474"/>
        <v>0</v>
      </c>
      <c r="AD600" s="72">
        <f t="shared" si="515"/>
        <v>0</v>
      </c>
      <c r="AE600" s="72">
        <f t="shared" si="515"/>
        <v>0</v>
      </c>
      <c r="AF600" s="72">
        <f t="shared" si="491"/>
        <v>0</v>
      </c>
      <c r="AG600" s="72">
        <f t="shared" si="505"/>
        <v>0</v>
      </c>
      <c r="AH600" s="72">
        <f t="shared" si="505"/>
        <v>0</v>
      </c>
      <c r="AI600" s="72">
        <f t="shared" si="495"/>
        <v>0</v>
      </c>
      <c r="AJ600" s="72">
        <f t="shared" si="496"/>
        <v>0</v>
      </c>
      <c r="AK600" s="72">
        <f t="shared" si="496"/>
        <v>0</v>
      </c>
      <c r="AL600" s="72">
        <f t="shared" si="510"/>
        <v>0</v>
      </c>
      <c r="AM600" s="72">
        <f t="shared" si="511"/>
        <v>0</v>
      </c>
      <c r="AN600" s="72">
        <f t="shared" si="511"/>
        <v>0</v>
      </c>
      <c r="AO600" s="72">
        <f t="shared" si="489"/>
        <v>0</v>
      </c>
      <c r="AP600" s="72">
        <f t="shared" si="512"/>
        <v>0</v>
      </c>
      <c r="AQ600" s="72">
        <f t="shared" si="512"/>
        <v>0</v>
      </c>
      <c r="AR600" s="72">
        <f t="shared" si="506"/>
        <v>0</v>
      </c>
      <c r="AS600" s="72">
        <f t="shared" si="500"/>
        <v>0</v>
      </c>
      <c r="AT600" s="72">
        <f t="shared" si="500"/>
        <v>0</v>
      </c>
    </row>
    <row r="601" spans="4:46" ht="15" hidden="1" outlineLevel="1" thickBot="1" x14ac:dyDescent="0.4">
      <c r="D601" s="58">
        <v>123</v>
      </c>
      <c r="E601" s="58" t="str">
        <v>Unused</v>
      </c>
      <c r="G601" s="72">
        <f t="shared" si="481"/>
        <v>0</v>
      </c>
      <c r="H601" s="72">
        <f t="shared" si="508"/>
        <v>0</v>
      </c>
      <c r="I601" s="72">
        <f t="shared" si="507"/>
        <v>0</v>
      </c>
      <c r="J601" s="72">
        <f t="shared" si="507"/>
        <v>0</v>
      </c>
      <c r="K601" s="72">
        <f t="shared" si="482"/>
        <v>0</v>
      </c>
      <c r="L601" s="72">
        <f t="shared" si="497"/>
        <v>0</v>
      </c>
      <c r="M601" s="72">
        <f t="shared" si="497"/>
        <v>0</v>
      </c>
      <c r="N601" s="72">
        <f t="shared" si="486"/>
        <v>0</v>
      </c>
      <c r="O601" s="72">
        <f t="shared" si="513"/>
        <v>0</v>
      </c>
      <c r="P601" s="72">
        <f t="shared" si="513"/>
        <v>0</v>
      </c>
      <c r="Q601" s="72">
        <f t="shared" si="503"/>
        <v>0</v>
      </c>
      <c r="R601" s="72">
        <f t="shared" si="504"/>
        <v>0</v>
      </c>
      <c r="S601" s="72">
        <f t="shared" si="504"/>
        <v>0</v>
      </c>
      <c r="T601" s="72">
        <f t="shared" si="480"/>
        <v>0</v>
      </c>
      <c r="U601" s="72">
        <f t="shared" si="492"/>
        <v>0</v>
      </c>
      <c r="V601" s="72">
        <f t="shared" si="492"/>
        <v>0</v>
      </c>
      <c r="W601" s="72">
        <f t="shared" si="498"/>
        <v>0</v>
      </c>
      <c r="X601" s="72">
        <f t="shared" si="494"/>
        <v>0</v>
      </c>
      <c r="Y601" s="72">
        <f t="shared" si="494"/>
        <v>0</v>
      </c>
      <c r="Z601" s="72">
        <f t="shared" si="514"/>
        <v>0</v>
      </c>
      <c r="AA601" s="72">
        <f t="shared" si="499"/>
        <v>0</v>
      </c>
      <c r="AB601" s="72">
        <f t="shared" si="499"/>
        <v>0</v>
      </c>
      <c r="AC601" s="72">
        <f t="shared" si="474"/>
        <v>0</v>
      </c>
      <c r="AD601" s="72">
        <f t="shared" si="515"/>
        <v>0</v>
      </c>
      <c r="AE601" s="72">
        <f t="shared" si="515"/>
        <v>0</v>
      </c>
      <c r="AF601" s="72">
        <f t="shared" si="491"/>
        <v>0</v>
      </c>
      <c r="AG601" s="72">
        <f t="shared" si="505"/>
        <v>0</v>
      </c>
      <c r="AH601" s="72">
        <f t="shared" si="505"/>
        <v>0</v>
      </c>
      <c r="AI601" s="72">
        <f t="shared" si="495"/>
        <v>0</v>
      </c>
      <c r="AJ601" s="72">
        <f t="shared" si="496"/>
        <v>0</v>
      </c>
      <c r="AK601" s="72">
        <f t="shared" si="496"/>
        <v>0</v>
      </c>
      <c r="AL601" s="72">
        <f t="shared" si="510"/>
        <v>0</v>
      </c>
      <c r="AM601" s="72">
        <f t="shared" si="511"/>
        <v>0</v>
      </c>
      <c r="AN601" s="72">
        <f t="shared" si="511"/>
        <v>0</v>
      </c>
      <c r="AO601" s="72">
        <f t="shared" si="489"/>
        <v>0</v>
      </c>
      <c r="AP601" s="72">
        <f t="shared" si="512"/>
        <v>0</v>
      </c>
      <c r="AQ601" s="72">
        <f t="shared" si="512"/>
        <v>0</v>
      </c>
      <c r="AR601" s="72">
        <f t="shared" si="506"/>
        <v>0</v>
      </c>
      <c r="AS601" s="72">
        <f t="shared" si="500"/>
        <v>0</v>
      </c>
      <c r="AT601" s="72">
        <f t="shared" si="500"/>
        <v>0</v>
      </c>
    </row>
    <row r="602" spans="4:46" ht="15" hidden="1" outlineLevel="1" thickBot="1" x14ac:dyDescent="0.4">
      <c r="D602" s="58">
        <v>124</v>
      </c>
      <c r="E602" s="58" t="str">
        <v>Unused</v>
      </c>
      <c r="G602" s="72">
        <f t="shared" si="481"/>
        <v>0</v>
      </c>
      <c r="H602" s="72">
        <f t="shared" si="508"/>
        <v>0</v>
      </c>
      <c r="I602" s="72">
        <f t="shared" si="507"/>
        <v>0</v>
      </c>
      <c r="J602" s="72">
        <f t="shared" si="507"/>
        <v>0</v>
      </c>
      <c r="K602" s="72">
        <f t="shared" si="482"/>
        <v>0</v>
      </c>
      <c r="L602" s="72">
        <f t="shared" si="497"/>
        <v>0</v>
      </c>
      <c r="M602" s="72">
        <f t="shared" si="497"/>
        <v>0</v>
      </c>
      <c r="N602" s="72">
        <f t="shared" si="486"/>
        <v>0</v>
      </c>
      <c r="O602" s="72">
        <f t="shared" si="513"/>
        <v>0</v>
      </c>
      <c r="P602" s="72">
        <f t="shared" si="513"/>
        <v>0</v>
      </c>
      <c r="Q602" s="72">
        <f t="shared" si="503"/>
        <v>0</v>
      </c>
      <c r="R602" s="72">
        <f t="shared" si="504"/>
        <v>0</v>
      </c>
      <c r="S602" s="72">
        <f t="shared" si="504"/>
        <v>0</v>
      </c>
      <c r="T602" s="72">
        <f t="shared" si="480"/>
        <v>0</v>
      </c>
      <c r="U602" s="72">
        <f t="shared" si="492"/>
        <v>0</v>
      </c>
      <c r="V602" s="72">
        <f t="shared" si="492"/>
        <v>0</v>
      </c>
      <c r="W602" s="72">
        <f t="shared" si="498"/>
        <v>0</v>
      </c>
      <c r="X602" s="72">
        <f t="shared" si="494"/>
        <v>0</v>
      </c>
      <c r="Y602" s="72">
        <f t="shared" si="494"/>
        <v>0</v>
      </c>
      <c r="Z602" s="72">
        <f t="shared" si="514"/>
        <v>0</v>
      </c>
      <c r="AA602" s="72">
        <f t="shared" si="499"/>
        <v>0</v>
      </c>
      <c r="AB602" s="72">
        <f t="shared" si="499"/>
        <v>0</v>
      </c>
      <c r="AC602" s="72">
        <f t="shared" ref="AC602:AC628" si="516">AC132*AC448</f>
        <v>0</v>
      </c>
      <c r="AD602" s="72">
        <f t="shared" si="515"/>
        <v>0</v>
      </c>
      <c r="AE602" s="72">
        <f t="shared" si="515"/>
        <v>0</v>
      </c>
      <c r="AF602" s="72">
        <f t="shared" si="491"/>
        <v>0</v>
      </c>
      <c r="AG602" s="72">
        <f t="shared" si="505"/>
        <v>0</v>
      </c>
      <c r="AH602" s="72">
        <f t="shared" si="505"/>
        <v>0</v>
      </c>
      <c r="AI602" s="72">
        <f t="shared" si="495"/>
        <v>0</v>
      </c>
      <c r="AJ602" s="72">
        <f t="shared" si="496"/>
        <v>0</v>
      </c>
      <c r="AK602" s="72">
        <f t="shared" si="496"/>
        <v>0</v>
      </c>
      <c r="AL602" s="72">
        <f t="shared" si="510"/>
        <v>0</v>
      </c>
      <c r="AM602" s="72">
        <f t="shared" si="511"/>
        <v>0</v>
      </c>
      <c r="AN602" s="72">
        <f t="shared" si="511"/>
        <v>0</v>
      </c>
      <c r="AO602" s="72">
        <f t="shared" si="489"/>
        <v>0</v>
      </c>
      <c r="AP602" s="72">
        <f t="shared" si="512"/>
        <v>0</v>
      </c>
      <c r="AQ602" s="72">
        <f t="shared" si="512"/>
        <v>0</v>
      </c>
      <c r="AR602" s="72">
        <f t="shared" si="506"/>
        <v>0</v>
      </c>
      <c r="AS602" s="72">
        <f t="shared" si="500"/>
        <v>0</v>
      </c>
      <c r="AT602" s="72">
        <f t="shared" si="500"/>
        <v>0</v>
      </c>
    </row>
    <row r="603" spans="4:46" ht="15" hidden="1" outlineLevel="1" thickBot="1" x14ac:dyDescent="0.4">
      <c r="D603" s="58">
        <v>125</v>
      </c>
      <c r="E603" s="58" t="str">
        <v>Unused</v>
      </c>
      <c r="G603" s="72">
        <f t="shared" si="481"/>
        <v>0</v>
      </c>
      <c r="H603" s="72">
        <f t="shared" si="508"/>
        <v>0</v>
      </c>
      <c r="I603" s="72">
        <f t="shared" si="507"/>
        <v>0</v>
      </c>
      <c r="J603" s="72">
        <f t="shared" si="507"/>
        <v>0</v>
      </c>
      <c r="K603" s="72">
        <f t="shared" si="482"/>
        <v>0</v>
      </c>
      <c r="L603" s="72">
        <f t="shared" si="497"/>
        <v>0</v>
      </c>
      <c r="M603" s="72">
        <f t="shared" si="497"/>
        <v>0</v>
      </c>
      <c r="N603" s="72">
        <f t="shared" si="486"/>
        <v>0</v>
      </c>
      <c r="O603" s="72">
        <f t="shared" si="513"/>
        <v>0</v>
      </c>
      <c r="P603" s="72">
        <f t="shared" si="513"/>
        <v>0</v>
      </c>
      <c r="Q603" s="72">
        <f t="shared" si="503"/>
        <v>0</v>
      </c>
      <c r="R603" s="72">
        <f t="shared" si="504"/>
        <v>0</v>
      </c>
      <c r="S603" s="72">
        <f t="shared" si="504"/>
        <v>0</v>
      </c>
      <c r="T603" s="72">
        <f t="shared" si="480"/>
        <v>0</v>
      </c>
      <c r="U603" s="72">
        <f t="shared" si="492"/>
        <v>0</v>
      </c>
      <c r="V603" s="72">
        <f t="shared" si="492"/>
        <v>0</v>
      </c>
      <c r="W603" s="72">
        <f t="shared" si="498"/>
        <v>0</v>
      </c>
      <c r="X603" s="72">
        <f t="shared" si="494"/>
        <v>0</v>
      </c>
      <c r="Y603" s="72">
        <f t="shared" si="494"/>
        <v>0</v>
      </c>
      <c r="Z603" s="72">
        <f t="shared" si="514"/>
        <v>0</v>
      </c>
      <c r="AA603" s="72">
        <f t="shared" si="499"/>
        <v>0</v>
      </c>
      <c r="AB603" s="72">
        <f t="shared" si="499"/>
        <v>0</v>
      </c>
      <c r="AC603" s="72">
        <f t="shared" si="516"/>
        <v>0</v>
      </c>
      <c r="AD603" s="72">
        <f t="shared" si="515"/>
        <v>0</v>
      </c>
      <c r="AE603" s="72">
        <f t="shared" si="515"/>
        <v>0</v>
      </c>
      <c r="AF603" s="72">
        <f t="shared" si="491"/>
        <v>0</v>
      </c>
      <c r="AG603" s="72">
        <f t="shared" si="505"/>
        <v>0</v>
      </c>
      <c r="AH603" s="72">
        <f t="shared" si="505"/>
        <v>0</v>
      </c>
      <c r="AI603" s="72">
        <f t="shared" si="495"/>
        <v>0</v>
      </c>
      <c r="AJ603" s="72">
        <f t="shared" si="496"/>
        <v>0</v>
      </c>
      <c r="AK603" s="72">
        <f t="shared" si="496"/>
        <v>0</v>
      </c>
      <c r="AL603" s="72">
        <f t="shared" si="510"/>
        <v>0</v>
      </c>
      <c r="AM603" s="72">
        <f t="shared" si="511"/>
        <v>0</v>
      </c>
      <c r="AN603" s="72">
        <f t="shared" si="511"/>
        <v>0</v>
      </c>
      <c r="AO603" s="72">
        <f t="shared" si="489"/>
        <v>0</v>
      </c>
      <c r="AP603" s="72">
        <f t="shared" si="512"/>
        <v>0</v>
      </c>
      <c r="AQ603" s="72">
        <f t="shared" si="512"/>
        <v>0</v>
      </c>
      <c r="AR603" s="72">
        <f t="shared" si="506"/>
        <v>0</v>
      </c>
      <c r="AS603" s="72">
        <f t="shared" si="500"/>
        <v>0</v>
      </c>
      <c r="AT603" s="72">
        <f t="shared" si="500"/>
        <v>0</v>
      </c>
    </row>
    <row r="604" spans="4:46" ht="15" hidden="1" outlineLevel="1" thickBot="1" x14ac:dyDescent="0.4">
      <c r="D604" s="58">
        <v>126</v>
      </c>
      <c r="E604" s="58" t="str">
        <v>Unused</v>
      </c>
      <c r="G604" s="72">
        <f t="shared" si="481"/>
        <v>0</v>
      </c>
      <c r="H604" s="72">
        <f t="shared" ref="H604" si="517">H134*H450</f>
        <v>0</v>
      </c>
      <c r="I604" s="72">
        <f t="shared" si="507"/>
        <v>0</v>
      </c>
      <c r="J604" s="72">
        <f t="shared" si="507"/>
        <v>0</v>
      </c>
      <c r="K604" s="72">
        <f t="shared" si="482"/>
        <v>0</v>
      </c>
      <c r="L604" s="72">
        <f t="shared" si="497"/>
        <v>0</v>
      </c>
      <c r="M604" s="72">
        <f t="shared" si="497"/>
        <v>0</v>
      </c>
      <c r="N604" s="72">
        <f t="shared" si="486"/>
        <v>0</v>
      </c>
      <c r="O604" s="72">
        <f t="shared" si="513"/>
        <v>0</v>
      </c>
      <c r="P604" s="72">
        <f t="shared" si="513"/>
        <v>0</v>
      </c>
      <c r="Q604" s="72">
        <f t="shared" si="503"/>
        <v>0</v>
      </c>
      <c r="R604" s="72">
        <f t="shared" si="504"/>
        <v>0</v>
      </c>
      <c r="S604" s="72">
        <f t="shared" si="504"/>
        <v>0</v>
      </c>
      <c r="T604" s="72">
        <f t="shared" ref="T604:T628" si="518">T134*T450</f>
        <v>0</v>
      </c>
      <c r="U604" s="72">
        <f t="shared" ref="U604:V623" si="519">U134*U450</f>
        <v>0</v>
      </c>
      <c r="V604" s="72">
        <f t="shared" si="519"/>
        <v>0</v>
      </c>
      <c r="W604" s="72">
        <f t="shared" si="498"/>
        <v>0</v>
      </c>
      <c r="X604" s="72">
        <f t="shared" ref="X604:Y623" si="520">X134*X450</f>
        <v>0</v>
      </c>
      <c r="Y604" s="72">
        <f t="shared" si="520"/>
        <v>0</v>
      </c>
      <c r="Z604" s="72">
        <f t="shared" si="514"/>
        <v>0</v>
      </c>
      <c r="AA604" s="72">
        <f t="shared" si="499"/>
        <v>0</v>
      </c>
      <c r="AB604" s="72">
        <f t="shared" si="499"/>
        <v>0</v>
      </c>
      <c r="AC604" s="72">
        <f t="shared" si="516"/>
        <v>0</v>
      </c>
      <c r="AD604" s="72">
        <f t="shared" si="515"/>
        <v>0</v>
      </c>
      <c r="AE604" s="72">
        <f t="shared" si="515"/>
        <v>0</v>
      </c>
      <c r="AF604" s="72">
        <f t="shared" si="491"/>
        <v>0</v>
      </c>
      <c r="AG604" s="72">
        <f t="shared" si="505"/>
        <v>0</v>
      </c>
      <c r="AH604" s="72">
        <f t="shared" si="505"/>
        <v>0</v>
      </c>
      <c r="AI604" s="72">
        <f t="shared" si="495"/>
        <v>0</v>
      </c>
      <c r="AJ604" s="72">
        <f t="shared" ref="AJ604:AK623" si="521">AJ134*AJ450</f>
        <v>0</v>
      </c>
      <c r="AK604" s="72">
        <f t="shared" si="521"/>
        <v>0</v>
      </c>
      <c r="AL604" s="72">
        <f t="shared" si="510"/>
        <v>0</v>
      </c>
      <c r="AM604" s="72">
        <f t="shared" si="511"/>
        <v>0</v>
      </c>
      <c r="AN604" s="72">
        <f t="shared" si="511"/>
        <v>0</v>
      </c>
      <c r="AO604" s="72">
        <f t="shared" si="489"/>
        <v>0</v>
      </c>
      <c r="AP604" s="72">
        <f t="shared" si="512"/>
        <v>0</v>
      </c>
      <c r="AQ604" s="72">
        <f t="shared" si="512"/>
        <v>0</v>
      </c>
      <c r="AR604" s="72">
        <f t="shared" si="506"/>
        <v>0</v>
      </c>
      <c r="AS604" s="72">
        <f t="shared" si="500"/>
        <v>0</v>
      </c>
      <c r="AT604" s="72">
        <f t="shared" si="500"/>
        <v>0</v>
      </c>
    </row>
    <row r="605" spans="4:46" ht="15" hidden="1" outlineLevel="1" thickBot="1" x14ac:dyDescent="0.4">
      <c r="D605" s="58">
        <v>127</v>
      </c>
      <c r="E605" s="58" t="str">
        <v>Unused</v>
      </c>
      <c r="G605" s="72">
        <f t="shared" si="481"/>
        <v>0</v>
      </c>
      <c r="H605" s="72">
        <f t="shared" ref="H605:H623" si="522">H135*H451</f>
        <v>0</v>
      </c>
      <c r="I605" s="72">
        <f t="shared" si="507"/>
        <v>0</v>
      </c>
      <c r="J605" s="72">
        <f t="shared" si="507"/>
        <v>0</v>
      </c>
      <c r="K605" s="72">
        <f t="shared" si="482"/>
        <v>0</v>
      </c>
      <c r="L605" s="72">
        <f t="shared" ref="L605:M624" si="523">L135*L451</f>
        <v>0</v>
      </c>
      <c r="M605" s="72">
        <f t="shared" si="523"/>
        <v>0</v>
      </c>
      <c r="N605" s="72">
        <f t="shared" si="486"/>
        <v>0</v>
      </c>
      <c r="O605" s="72">
        <f t="shared" si="513"/>
        <v>0</v>
      </c>
      <c r="P605" s="72">
        <f t="shared" si="513"/>
        <v>0</v>
      </c>
      <c r="Q605" s="72">
        <f t="shared" si="503"/>
        <v>0</v>
      </c>
      <c r="R605" s="72">
        <f t="shared" si="504"/>
        <v>0</v>
      </c>
      <c r="S605" s="72">
        <f t="shared" si="504"/>
        <v>0</v>
      </c>
      <c r="T605" s="72">
        <f t="shared" si="518"/>
        <v>0</v>
      </c>
      <c r="U605" s="72">
        <f t="shared" si="519"/>
        <v>0</v>
      </c>
      <c r="V605" s="72">
        <f t="shared" si="519"/>
        <v>0</v>
      </c>
      <c r="W605" s="72">
        <f t="shared" si="498"/>
        <v>0</v>
      </c>
      <c r="X605" s="72">
        <f t="shared" si="520"/>
        <v>0</v>
      </c>
      <c r="Y605" s="72">
        <f t="shared" si="520"/>
        <v>0</v>
      </c>
      <c r="Z605" s="72">
        <f t="shared" si="514"/>
        <v>0</v>
      </c>
      <c r="AA605" s="72">
        <f t="shared" ref="AA605:AB624" si="524">AA135*AA451</f>
        <v>0</v>
      </c>
      <c r="AB605" s="72">
        <f t="shared" si="524"/>
        <v>0</v>
      </c>
      <c r="AC605" s="72">
        <f t="shared" si="516"/>
        <v>0</v>
      </c>
      <c r="AD605" s="72">
        <f t="shared" si="515"/>
        <v>0</v>
      </c>
      <c r="AE605" s="72">
        <f t="shared" si="515"/>
        <v>0</v>
      </c>
      <c r="AF605" s="72">
        <f t="shared" si="491"/>
        <v>0</v>
      </c>
      <c r="AG605" s="72">
        <f t="shared" si="505"/>
        <v>0</v>
      </c>
      <c r="AH605" s="72">
        <f t="shared" si="505"/>
        <v>0</v>
      </c>
      <c r="AI605" s="72">
        <f t="shared" si="495"/>
        <v>0</v>
      </c>
      <c r="AJ605" s="72">
        <f t="shared" si="521"/>
        <v>0</v>
      </c>
      <c r="AK605" s="72">
        <f t="shared" si="521"/>
        <v>0</v>
      </c>
      <c r="AL605" s="72">
        <f t="shared" si="510"/>
        <v>0</v>
      </c>
      <c r="AM605" s="72">
        <f t="shared" si="511"/>
        <v>0</v>
      </c>
      <c r="AN605" s="72">
        <f t="shared" si="511"/>
        <v>0</v>
      </c>
      <c r="AO605" s="72">
        <f t="shared" si="489"/>
        <v>0</v>
      </c>
      <c r="AP605" s="72">
        <f t="shared" si="512"/>
        <v>0</v>
      </c>
      <c r="AQ605" s="72">
        <f t="shared" si="512"/>
        <v>0</v>
      </c>
      <c r="AR605" s="72">
        <f t="shared" si="506"/>
        <v>0</v>
      </c>
      <c r="AS605" s="72">
        <f t="shared" ref="AS605:AT624" si="525">AS135*AS451</f>
        <v>0</v>
      </c>
      <c r="AT605" s="72">
        <f t="shared" si="525"/>
        <v>0</v>
      </c>
    </row>
    <row r="606" spans="4:46" ht="15" hidden="1" outlineLevel="1" thickBot="1" x14ac:dyDescent="0.4">
      <c r="D606" s="58">
        <v>128</v>
      </c>
      <c r="E606" s="58" t="str">
        <v>Unused</v>
      </c>
      <c r="G606" s="72">
        <f t="shared" si="481"/>
        <v>0</v>
      </c>
      <c r="H606" s="72">
        <f t="shared" si="522"/>
        <v>0</v>
      </c>
      <c r="I606" s="72">
        <f t="shared" si="507"/>
        <v>0</v>
      </c>
      <c r="J606" s="72">
        <f t="shared" si="507"/>
        <v>0</v>
      </c>
      <c r="K606" s="72">
        <f t="shared" si="482"/>
        <v>0</v>
      </c>
      <c r="L606" s="72">
        <f t="shared" si="523"/>
        <v>0</v>
      </c>
      <c r="M606" s="72">
        <f t="shared" si="523"/>
        <v>0</v>
      </c>
      <c r="N606" s="72">
        <f t="shared" si="486"/>
        <v>0</v>
      </c>
      <c r="O606" s="72">
        <f t="shared" si="513"/>
        <v>0</v>
      </c>
      <c r="P606" s="72">
        <f t="shared" si="513"/>
        <v>0</v>
      </c>
      <c r="Q606" s="72">
        <f t="shared" si="503"/>
        <v>0</v>
      </c>
      <c r="R606" s="72">
        <f t="shared" si="504"/>
        <v>0</v>
      </c>
      <c r="S606" s="72">
        <f t="shared" si="504"/>
        <v>0</v>
      </c>
      <c r="T606" s="72">
        <f t="shared" si="518"/>
        <v>0</v>
      </c>
      <c r="U606" s="72">
        <f t="shared" si="519"/>
        <v>0</v>
      </c>
      <c r="V606" s="72">
        <f t="shared" si="519"/>
        <v>0</v>
      </c>
      <c r="W606" s="72">
        <f t="shared" si="498"/>
        <v>0</v>
      </c>
      <c r="X606" s="72">
        <f t="shared" si="520"/>
        <v>0</v>
      </c>
      <c r="Y606" s="72">
        <f t="shared" si="520"/>
        <v>0</v>
      </c>
      <c r="Z606" s="72">
        <f t="shared" si="514"/>
        <v>0</v>
      </c>
      <c r="AA606" s="72">
        <f t="shared" si="524"/>
        <v>0</v>
      </c>
      <c r="AB606" s="72">
        <f t="shared" si="524"/>
        <v>0</v>
      </c>
      <c r="AC606" s="72">
        <f t="shared" si="516"/>
        <v>0</v>
      </c>
      <c r="AD606" s="72">
        <f t="shared" si="515"/>
        <v>0</v>
      </c>
      <c r="AE606" s="72">
        <f t="shared" si="515"/>
        <v>0</v>
      </c>
      <c r="AF606" s="72">
        <f t="shared" si="491"/>
        <v>0</v>
      </c>
      <c r="AG606" s="72">
        <f t="shared" si="505"/>
        <v>0</v>
      </c>
      <c r="AH606" s="72">
        <f t="shared" si="505"/>
        <v>0</v>
      </c>
      <c r="AI606" s="72">
        <f t="shared" si="495"/>
        <v>0</v>
      </c>
      <c r="AJ606" s="72">
        <f t="shared" si="521"/>
        <v>0</v>
      </c>
      <c r="AK606" s="72">
        <f t="shared" si="521"/>
        <v>0</v>
      </c>
      <c r="AL606" s="72">
        <f t="shared" si="510"/>
        <v>0</v>
      </c>
      <c r="AM606" s="72">
        <f t="shared" si="511"/>
        <v>0</v>
      </c>
      <c r="AN606" s="72">
        <f t="shared" si="511"/>
        <v>0</v>
      </c>
      <c r="AO606" s="72">
        <f t="shared" si="489"/>
        <v>0</v>
      </c>
      <c r="AP606" s="72">
        <f t="shared" si="512"/>
        <v>0</v>
      </c>
      <c r="AQ606" s="72">
        <f t="shared" si="512"/>
        <v>0</v>
      </c>
      <c r="AR606" s="72">
        <f t="shared" si="506"/>
        <v>0</v>
      </c>
      <c r="AS606" s="72">
        <f t="shared" si="525"/>
        <v>0</v>
      </c>
      <c r="AT606" s="72">
        <f t="shared" si="525"/>
        <v>0</v>
      </c>
    </row>
    <row r="607" spans="4:46" ht="15" hidden="1" outlineLevel="1" thickBot="1" x14ac:dyDescent="0.4">
      <c r="D607" s="58">
        <v>129</v>
      </c>
      <c r="E607" s="58" t="str">
        <v>Unused</v>
      </c>
      <c r="G607" s="72">
        <f t="shared" si="481"/>
        <v>0</v>
      </c>
      <c r="H607" s="72">
        <f t="shared" si="522"/>
        <v>0</v>
      </c>
      <c r="I607" s="72">
        <f t="shared" si="507"/>
        <v>0</v>
      </c>
      <c r="J607" s="72">
        <f t="shared" si="507"/>
        <v>0</v>
      </c>
      <c r="K607" s="72">
        <f t="shared" si="482"/>
        <v>0</v>
      </c>
      <c r="L607" s="72">
        <f t="shared" si="523"/>
        <v>0</v>
      </c>
      <c r="M607" s="72">
        <f t="shared" si="523"/>
        <v>0</v>
      </c>
      <c r="N607" s="72">
        <f t="shared" si="486"/>
        <v>0</v>
      </c>
      <c r="O607" s="72">
        <f t="shared" si="513"/>
        <v>0</v>
      </c>
      <c r="P607" s="72">
        <f t="shared" si="513"/>
        <v>0</v>
      </c>
      <c r="Q607" s="72">
        <f t="shared" si="503"/>
        <v>0</v>
      </c>
      <c r="R607" s="72">
        <f t="shared" si="504"/>
        <v>0</v>
      </c>
      <c r="S607" s="72">
        <f t="shared" si="504"/>
        <v>0</v>
      </c>
      <c r="T607" s="72">
        <f t="shared" si="518"/>
        <v>0</v>
      </c>
      <c r="U607" s="72">
        <f t="shared" si="519"/>
        <v>0</v>
      </c>
      <c r="V607" s="72">
        <f t="shared" si="519"/>
        <v>0</v>
      </c>
      <c r="W607" s="72">
        <f t="shared" si="498"/>
        <v>0</v>
      </c>
      <c r="X607" s="72">
        <f t="shared" si="520"/>
        <v>0</v>
      </c>
      <c r="Y607" s="72">
        <f t="shared" si="520"/>
        <v>0</v>
      </c>
      <c r="Z607" s="72">
        <f t="shared" si="514"/>
        <v>0</v>
      </c>
      <c r="AA607" s="72">
        <f t="shared" si="524"/>
        <v>0</v>
      </c>
      <c r="AB607" s="72">
        <f t="shared" si="524"/>
        <v>0</v>
      </c>
      <c r="AC607" s="72">
        <f t="shared" si="516"/>
        <v>0</v>
      </c>
      <c r="AD607" s="72">
        <f t="shared" si="515"/>
        <v>0</v>
      </c>
      <c r="AE607" s="72">
        <f t="shared" si="515"/>
        <v>0</v>
      </c>
      <c r="AF607" s="72">
        <f t="shared" si="491"/>
        <v>0</v>
      </c>
      <c r="AG607" s="72">
        <f t="shared" si="505"/>
        <v>0</v>
      </c>
      <c r="AH607" s="72">
        <f t="shared" si="505"/>
        <v>0</v>
      </c>
      <c r="AI607" s="72">
        <f t="shared" si="495"/>
        <v>0</v>
      </c>
      <c r="AJ607" s="72">
        <f t="shared" si="521"/>
        <v>0</v>
      </c>
      <c r="AK607" s="72">
        <f t="shared" si="521"/>
        <v>0</v>
      </c>
      <c r="AL607" s="72">
        <f t="shared" si="510"/>
        <v>0</v>
      </c>
      <c r="AM607" s="72">
        <f t="shared" si="511"/>
        <v>0</v>
      </c>
      <c r="AN607" s="72">
        <f t="shared" si="511"/>
        <v>0</v>
      </c>
      <c r="AO607" s="72">
        <f t="shared" si="489"/>
        <v>0</v>
      </c>
      <c r="AP607" s="72">
        <f t="shared" si="512"/>
        <v>0</v>
      </c>
      <c r="AQ607" s="72">
        <f t="shared" si="512"/>
        <v>0</v>
      </c>
      <c r="AR607" s="72">
        <f t="shared" si="506"/>
        <v>0</v>
      </c>
      <c r="AS607" s="72">
        <f t="shared" si="525"/>
        <v>0</v>
      </c>
      <c r="AT607" s="72">
        <f t="shared" si="525"/>
        <v>0</v>
      </c>
    </row>
    <row r="608" spans="4:46" ht="15" hidden="1" outlineLevel="1" thickBot="1" x14ac:dyDescent="0.4">
      <c r="D608" s="58">
        <v>130</v>
      </c>
      <c r="E608" s="58" t="str">
        <v>Unused</v>
      </c>
      <c r="G608" s="72">
        <f t="shared" ref="G608" si="526">G138*G454</f>
        <v>0</v>
      </c>
      <c r="H608" s="72">
        <f t="shared" si="522"/>
        <v>0</v>
      </c>
      <c r="I608" s="72">
        <f t="shared" si="507"/>
        <v>0</v>
      </c>
      <c r="J608" s="72">
        <f t="shared" si="507"/>
        <v>0</v>
      </c>
      <c r="K608" s="72">
        <f t="shared" si="482"/>
        <v>0</v>
      </c>
      <c r="L608" s="72">
        <f t="shared" si="523"/>
        <v>0</v>
      </c>
      <c r="M608" s="72">
        <f t="shared" si="523"/>
        <v>0</v>
      </c>
      <c r="N608" s="72">
        <f t="shared" si="486"/>
        <v>0</v>
      </c>
      <c r="O608" s="72">
        <f t="shared" si="513"/>
        <v>0</v>
      </c>
      <c r="P608" s="72">
        <f t="shared" si="513"/>
        <v>0</v>
      </c>
      <c r="Q608" s="72">
        <f t="shared" si="503"/>
        <v>0</v>
      </c>
      <c r="R608" s="72">
        <f t="shared" si="504"/>
        <v>0</v>
      </c>
      <c r="S608" s="72">
        <f t="shared" si="504"/>
        <v>0</v>
      </c>
      <c r="T608" s="72">
        <f t="shared" si="518"/>
        <v>0</v>
      </c>
      <c r="U608" s="72">
        <f t="shared" si="519"/>
        <v>0</v>
      </c>
      <c r="V608" s="72">
        <f t="shared" si="519"/>
        <v>0</v>
      </c>
      <c r="W608" s="72">
        <f t="shared" si="498"/>
        <v>0</v>
      </c>
      <c r="X608" s="72">
        <f t="shared" si="520"/>
        <v>0</v>
      </c>
      <c r="Y608" s="72">
        <f t="shared" si="520"/>
        <v>0</v>
      </c>
      <c r="Z608" s="72">
        <f t="shared" si="514"/>
        <v>0</v>
      </c>
      <c r="AA608" s="72">
        <f t="shared" si="524"/>
        <v>0</v>
      </c>
      <c r="AB608" s="72">
        <f t="shared" si="524"/>
        <v>0</v>
      </c>
      <c r="AC608" s="72">
        <f t="shared" si="516"/>
        <v>0</v>
      </c>
      <c r="AD608" s="72">
        <f t="shared" si="515"/>
        <v>0</v>
      </c>
      <c r="AE608" s="72">
        <f t="shared" si="515"/>
        <v>0</v>
      </c>
      <c r="AF608" s="72">
        <f t="shared" si="491"/>
        <v>0</v>
      </c>
      <c r="AG608" s="72">
        <f t="shared" si="505"/>
        <v>0</v>
      </c>
      <c r="AH608" s="72">
        <f t="shared" si="505"/>
        <v>0</v>
      </c>
      <c r="AI608" s="72">
        <f t="shared" si="495"/>
        <v>0</v>
      </c>
      <c r="AJ608" s="72">
        <f t="shared" si="521"/>
        <v>0</v>
      </c>
      <c r="AK608" s="72">
        <f t="shared" si="521"/>
        <v>0</v>
      </c>
      <c r="AL608" s="72">
        <f t="shared" si="510"/>
        <v>0</v>
      </c>
      <c r="AM608" s="72">
        <f t="shared" si="511"/>
        <v>0</v>
      </c>
      <c r="AN608" s="72">
        <f t="shared" si="511"/>
        <v>0</v>
      </c>
      <c r="AO608" s="72">
        <f t="shared" si="489"/>
        <v>0</v>
      </c>
      <c r="AP608" s="72">
        <f t="shared" si="512"/>
        <v>0</v>
      </c>
      <c r="AQ608" s="72">
        <f t="shared" si="512"/>
        <v>0</v>
      </c>
      <c r="AR608" s="72">
        <f t="shared" si="506"/>
        <v>0</v>
      </c>
      <c r="AS608" s="72">
        <f t="shared" si="525"/>
        <v>0</v>
      </c>
      <c r="AT608" s="72">
        <f t="shared" si="525"/>
        <v>0</v>
      </c>
    </row>
    <row r="609" spans="4:46" ht="15" hidden="1" outlineLevel="1" thickBot="1" x14ac:dyDescent="0.4">
      <c r="D609" s="58">
        <v>131</v>
      </c>
      <c r="E609" s="58" t="str">
        <v>Unused</v>
      </c>
      <c r="G609" s="72">
        <f t="shared" ref="G609:G628" si="527">G139*G455</f>
        <v>0</v>
      </c>
      <c r="H609" s="72">
        <f t="shared" si="522"/>
        <v>0</v>
      </c>
      <c r="I609" s="72">
        <f t="shared" si="507"/>
        <v>0</v>
      </c>
      <c r="J609" s="72">
        <f t="shared" si="507"/>
        <v>0</v>
      </c>
      <c r="K609" s="72">
        <f t="shared" ref="K609:K628" si="528">K139*K455</f>
        <v>0</v>
      </c>
      <c r="L609" s="72">
        <f t="shared" si="523"/>
        <v>0</v>
      </c>
      <c r="M609" s="72">
        <f t="shared" si="523"/>
        <v>0</v>
      </c>
      <c r="N609" s="72">
        <f t="shared" si="486"/>
        <v>0</v>
      </c>
      <c r="O609" s="72">
        <f t="shared" si="513"/>
        <v>0</v>
      </c>
      <c r="P609" s="72">
        <f t="shared" si="513"/>
        <v>0</v>
      </c>
      <c r="Q609" s="72">
        <f t="shared" si="503"/>
        <v>0</v>
      </c>
      <c r="R609" s="72">
        <f t="shared" si="504"/>
        <v>0</v>
      </c>
      <c r="S609" s="72">
        <f t="shared" si="504"/>
        <v>0</v>
      </c>
      <c r="T609" s="72">
        <f t="shared" si="518"/>
        <v>0</v>
      </c>
      <c r="U609" s="72">
        <f t="shared" si="519"/>
        <v>0</v>
      </c>
      <c r="V609" s="72">
        <f t="shared" si="519"/>
        <v>0</v>
      </c>
      <c r="W609" s="72">
        <f t="shared" si="498"/>
        <v>0</v>
      </c>
      <c r="X609" s="72">
        <f t="shared" si="520"/>
        <v>0</v>
      </c>
      <c r="Y609" s="72">
        <f t="shared" si="520"/>
        <v>0</v>
      </c>
      <c r="Z609" s="72">
        <f t="shared" si="514"/>
        <v>0</v>
      </c>
      <c r="AA609" s="72">
        <f t="shared" si="524"/>
        <v>0</v>
      </c>
      <c r="AB609" s="72">
        <f t="shared" si="524"/>
        <v>0</v>
      </c>
      <c r="AC609" s="72">
        <f t="shared" si="516"/>
        <v>0</v>
      </c>
      <c r="AD609" s="72">
        <f t="shared" si="515"/>
        <v>0</v>
      </c>
      <c r="AE609" s="72">
        <f t="shared" si="515"/>
        <v>0</v>
      </c>
      <c r="AF609" s="72">
        <f t="shared" si="491"/>
        <v>0</v>
      </c>
      <c r="AG609" s="72">
        <f t="shared" si="505"/>
        <v>0</v>
      </c>
      <c r="AH609" s="72">
        <f t="shared" si="505"/>
        <v>0</v>
      </c>
      <c r="AI609" s="72">
        <f t="shared" si="495"/>
        <v>0</v>
      </c>
      <c r="AJ609" s="72">
        <f t="shared" si="521"/>
        <v>0</v>
      </c>
      <c r="AK609" s="72">
        <f t="shared" si="521"/>
        <v>0</v>
      </c>
      <c r="AL609" s="72">
        <f t="shared" si="510"/>
        <v>0</v>
      </c>
      <c r="AM609" s="72">
        <f t="shared" si="511"/>
        <v>0</v>
      </c>
      <c r="AN609" s="72">
        <f t="shared" si="511"/>
        <v>0</v>
      </c>
      <c r="AO609" s="72">
        <f t="shared" si="489"/>
        <v>0</v>
      </c>
      <c r="AP609" s="72">
        <f t="shared" si="512"/>
        <v>0</v>
      </c>
      <c r="AQ609" s="72">
        <f t="shared" si="512"/>
        <v>0</v>
      </c>
      <c r="AR609" s="72">
        <f t="shared" si="506"/>
        <v>0</v>
      </c>
      <c r="AS609" s="72">
        <f t="shared" si="525"/>
        <v>0</v>
      </c>
      <c r="AT609" s="72">
        <f t="shared" si="525"/>
        <v>0</v>
      </c>
    </row>
    <row r="610" spans="4:46" ht="15" hidden="1" outlineLevel="1" thickBot="1" x14ac:dyDescent="0.4">
      <c r="D610" s="58">
        <v>132</v>
      </c>
      <c r="E610" s="58" t="str">
        <v>Unused</v>
      </c>
      <c r="G610" s="72">
        <f t="shared" si="527"/>
        <v>0</v>
      </c>
      <c r="H610" s="72">
        <f t="shared" si="522"/>
        <v>0</v>
      </c>
      <c r="I610" s="72">
        <f t="shared" si="507"/>
        <v>0</v>
      </c>
      <c r="J610" s="72">
        <f t="shared" si="507"/>
        <v>0</v>
      </c>
      <c r="K610" s="72">
        <f t="shared" si="528"/>
        <v>0</v>
      </c>
      <c r="L610" s="72">
        <f t="shared" si="523"/>
        <v>0</v>
      </c>
      <c r="M610" s="72">
        <f t="shared" si="523"/>
        <v>0</v>
      </c>
      <c r="N610" s="72">
        <f t="shared" ref="N610:N628" si="529">N140*N456</f>
        <v>0</v>
      </c>
      <c r="O610" s="72">
        <f t="shared" si="513"/>
        <v>0</v>
      </c>
      <c r="P610" s="72">
        <f t="shared" si="513"/>
        <v>0</v>
      </c>
      <c r="Q610" s="72">
        <f t="shared" si="503"/>
        <v>0</v>
      </c>
      <c r="R610" s="72">
        <f t="shared" si="504"/>
        <v>0</v>
      </c>
      <c r="S610" s="72">
        <f t="shared" si="504"/>
        <v>0</v>
      </c>
      <c r="T610" s="72">
        <f t="shared" si="518"/>
        <v>0</v>
      </c>
      <c r="U610" s="72">
        <f t="shared" si="519"/>
        <v>0</v>
      </c>
      <c r="V610" s="72">
        <f t="shared" si="519"/>
        <v>0</v>
      </c>
      <c r="W610" s="72">
        <f t="shared" si="498"/>
        <v>0</v>
      </c>
      <c r="X610" s="72">
        <f t="shared" si="520"/>
        <v>0</v>
      </c>
      <c r="Y610" s="72">
        <f t="shared" si="520"/>
        <v>0</v>
      </c>
      <c r="Z610" s="72">
        <f t="shared" si="514"/>
        <v>0</v>
      </c>
      <c r="AA610" s="72">
        <f t="shared" si="524"/>
        <v>0</v>
      </c>
      <c r="AB610" s="72">
        <f t="shared" si="524"/>
        <v>0</v>
      </c>
      <c r="AC610" s="72">
        <f t="shared" si="516"/>
        <v>0</v>
      </c>
      <c r="AD610" s="72">
        <f t="shared" si="515"/>
        <v>0</v>
      </c>
      <c r="AE610" s="72">
        <f t="shared" si="515"/>
        <v>0</v>
      </c>
      <c r="AF610" s="72">
        <f t="shared" si="491"/>
        <v>0</v>
      </c>
      <c r="AG610" s="72">
        <f t="shared" si="505"/>
        <v>0</v>
      </c>
      <c r="AH610" s="72">
        <f t="shared" si="505"/>
        <v>0</v>
      </c>
      <c r="AI610" s="72">
        <f t="shared" si="495"/>
        <v>0</v>
      </c>
      <c r="AJ610" s="72">
        <f t="shared" si="521"/>
        <v>0</v>
      </c>
      <c r="AK610" s="72">
        <f t="shared" si="521"/>
        <v>0</v>
      </c>
      <c r="AL610" s="72">
        <f t="shared" si="510"/>
        <v>0</v>
      </c>
      <c r="AM610" s="72">
        <f t="shared" si="511"/>
        <v>0</v>
      </c>
      <c r="AN610" s="72">
        <f t="shared" si="511"/>
        <v>0</v>
      </c>
      <c r="AO610" s="72">
        <f t="shared" ref="AO610:AO628" si="530">AO140*AO456</f>
        <v>0</v>
      </c>
      <c r="AP610" s="72">
        <f t="shared" si="512"/>
        <v>0</v>
      </c>
      <c r="AQ610" s="72">
        <f t="shared" si="512"/>
        <v>0</v>
      </c>
      <c r="AR610" s="72">
        <f t="shared" ref="AR610" si="531">AR140*AR456</f>
        <v>0</v>
      </c>
      <c r="AS610" s="72">
        <f t="shared" si="525"/>
        <v>0</v>
      </c>
      <c r="AT610" s="72">
        <f t="shared" si="525"/>
        <v>0</v>
      </c>
    </row>
    <row r="611" spans="4:46" ht="15" hidden="1" outlineLevel="1" thickBot="1" x14ac:dyDescent="0.4">
      <c r="D611" s="58">
        <v>133</v>
      </c>
      <c r="E611" s="58" t="str">
        <v>Unused</v>
      </c>
      <c r="G611" s="72">
        <f t="shared" si="527"/>
        <v>0</v>
      </c>
      <c r="H611" s="72">
        <f t="shared" si="522"/>
        <v>0</v>
      </c>
      <c r="I611" s="72">
        <f t="shared" si="507"/>
        <v>0</v>
      </c>
      <c r="J611" s="72">
        <f t="shared" si="507"/>
        <v>0</v>
      </c>
      <c r="K611" s="72">
        <f t="shared" si="528"/>
        <v>0</v>
      </c>
      <c r="L611" s="72">
        <f t="shared" si="523"/>
        <v>0</v>
      </c>
      <c r="M611" s="72">
        <f t="shared" si="523"/>
        <v>0</v>
      </c>
      <c r="N611" s="72">
        <f t="shared" si="529"/>
        <v>0</v>
      </c>
      <c r="O611" s="72">
        <f t="shared" si="513"/>
        <v>0</v>
      </c>
      <c r="P611" s="72">
        <f t="shared" si="513"/>
        <v>0</v>
      </c>
      <c r="Q611" s="72">
        <f t="shared" si="503"/>
        <v>0</v>
      </c>
      <c r="R611" s="72">
        <f t="shared" ref="R611:S628" si="532">R141*R457</f>
        <v>0</v>
      </c>
      <c r="S611" s="72">
        <f t="shared" si="532"/>
        <v>0</v>
      </c>
      <c r="T611" s="72">
        <f t="shared" si="518"/>
        <v>0</v>
      </c>
      <c r="U611" s="72">
        <f t="shared" si="519"/>
        <v>0</v>
      </c>
      <c r="V611" s="72">
        <f t="shared" si="519"/>
        <v>0</v>
      </c>
      <c r="W611" s="72">
        <f t="shared" si="498"/>
        <v>0</v>
      </c>
      <c r="X611" s="72">
        <f t="shared" si="520"/>
        <v>0</v>
      </c>
      <c r="Y611" s="72">
        <f t="shared" si="520"/>
        <v>0</v>
      </c>
      <c r="Z611" s="72">
        <f t="shared" si="514"/>
        <v>0</v>
      </c>
      <c r="AA611" s="72">
        <f t="shared" si="524"/>
        <v>0</v>
      </c>
      <c r="AB611" s="72">
        <f t="shared" si="524"/>
        <v>0</v>
      </c>
      <c r="AC611" s="72">
        <f t="shared" si="516"/>
        <v>0</v>
      </c>
      <c r="AD611" s="72">
        <f t="shared" si="515"/>
        <v>0</v>
      </c>
      <c r="AE611" s="72">
        <f t="shared" si="515"/>
        <v>0</v>
      </c>
      <c r="AF611" s="72">
        <f t="shared" si="491"/>
        <v>0</v>
      </c>
      <c r="AG611" s="72">
        <f t="shared" ref="AG611:AH628" si="533">AG141*AG457</f>
        <v>0</v>
      </c>
      <c r="AH611" s="72">
        <f t="shared" si="533"/>
        <v>0</v>
      </c>
      <c r="AI611" s="72">
        <f t="shared" si="495"/>
        <v>0</v>
      </c>
      <c r="AJ611" s="72">
        <f t="shared" si="521"/>
        <v>0</v>
      </c>
      <c r="AK611" s="72">
        <f t="shared" si="521"/>
        <v>0</v>
      </c>
      <c r="AL611" s="72">
        <f t="shared" si="510"/>
        <v>0</v>
      </c>
      <c r="AM611" s="72">
        <f t="shared" si="511"/>
        <v>0</v>
      </c>
      <c r="AN611" s="72">
        <f t="shared" si="511"/>
        <v>0</v>
      </c>
      <c r="AO611" s="72">
        <f t="shared" si="530"/>
        <v>0</v>
      </c>
      <c r="AP611" s="72">
        <f t="shared" si="512"/>
        <v>0</v>
      </c>
      <c r="AQ611" s="72">
        <f t="shared" si="512"/>
        <v>0</v>
      </c>
      <c r="AR611" s="72">
        <f t="shared" ref="AR611:AR628" si="534">AR141*AR457</f>
        <v>0</v>
      </c>
      <c r="AS611" s="72">
        <f t="shared" si="525"/>
        <v>0</v>
      </c>
      <c r="AT611" s="72">
        <f t="shared" si="525"/>
        <v>0</v>
      </c>
    </row>
    <row r="612" spans="4:46" ht="15" hidden="1" outlineLevel="1" thickBot="1" x14ac:dyDescent="0.4">
      <c r="D612" s="58">
        <v>134</v>
      </c>
      <c r="E612" s="58" t="str">
        <v>Unused</v>
      </c>
      <c r="G612" s="72">
        <f t="shared" si="527"/>
        <v>0</v>
      </c>
      <c r="H612" s="72">
        <f t="shared" si="522"/>
        <v>0</v>
      </c>
      <c r="I612" s="72">
        <f t="shared" ref="I612:J628" si="535">I142*I458</f>
        <v>0</v>
      </c>
      <c r="J612" s="72">
        <f t="shared" si="535"/>
        <v>0</v>
      </c>
      <c r="K612" s="72">
        <f t="shared" si="528"/>
        <v>0</v>
      </c>
      <c r="L612" s="72">
        <f t="shared" si="523"/>
        <v>0</v>
      </c>
      <c r="M612" s="72">
        <f t="shared" si="523"/>
        <v>0</v>
      </c>
      <c r="N612" s="72">
        <f t="shared" si="529"/>
        <v>0</v>
      </c>
      <c r="O612" s="72">
        <f t="shared" si="513"/>
        <v>0</v>
      </c>
      <c r="P612" s="72">
        <f t="shared" si="513"/>
        <v>0</v>
      </c>
      <c r="Q612" s="72">
        <f t="shared" si="503"/>
        <v>0</v>
      </c>
      <c r="R612" s="72">
        <f t="shared" si="532"/>
        <v>0</v>
      </c>
      <c r="S612" s="72">
        <f t="shared" si="532"/>
        <v>0</v>
      </c>
      <c r="T612" s="72">
        <f t="shared" si="518"/>
        <v>0</v>
      </c>
      <c r="U612" s="72">
        <f t="shared" si="519"/>
        <v>0</v>
      </c>
      <c r="V612" s="72">
        <f t="shared" si="519"/>
        <v>0</v>
      </c>
      <c r="W612" s="72">
        <f t="shared" si="498"/>
        <v>0</v>
      </c>
      <c r="X612" s="72">
        <f t="shared" si="520"/>
        <v>0</v>
      </c>
      <c r="Y612" s="72">
        <f t="shared" si="520"/>
        <v>0</v>
      </c>
      <c r="Z612" s="72">
        <f t="shared" si="514"/>
        <v>0</v>
      </c>
      <c r="AA612" s="72">
        <f t="shared" si="524"/>
        <v>0</v>
      </c>
      <c r="AB612" s="72">
        <f t="shared" si="524"/>
        <v>0</v>
      </c>
      <c r="AC612" s="72">
        <f t="shared" si="516"/>
        <v>0</v>
      </c>
      <c r="AD612" s="72">
        <f t="shared" si="515"/>
        <v>0</v>
      </c>
      <c r="AE612" s="72">
        <f t="shared" si="515"/>
        <v>0</v>
      </c>
      <c r="AF612" s="72">
        <f t="shared" si="491"/>
        <v>0</v>
      </c>
      <c r="AG612" s="72">
        <f t="shared" si="533"/>
        <v>0</v>
      </c>
      <c r="AH612" s="72">
        <f t="shared" si="533"/>
        <v>0</v>
      </c>
      <c r="AI612" s="72">
        <f t="shared" si="495"/>
        <v>0</v>
      </c>
      <c r="AJ612" s="72">
        <f t="shared" si="521"/>
        <v>0</v>
      </c>
      <c r="AK612" s="72">
        <f t="shared" si="521"/>
        <v>0</v>
      </c>
      <c r="AL612" s="72">
        <f t="shared" si="510"/>
        <v>0</v>
      </c>
      <c r="AM612" s="72">
        <f t="shared" si="511"/>
        <v>0</v>
      </c>
      <c r="AN612" s="72">
        <f t="shared" si="511"/>
        <v>0</v>
      </c>
      <c r="AO612" s="72">
        <f t="shared" si="530"/>
        <v>0</v>
      </c>
      <c r="AP612" s="72">
        <f t="shared" si="512"/>
        <v>0</v>
      </c>
      <c r="AQ612" s="72">
        <f t="shared" si="512"/>
        <v>0</v>
      </c>
      <c r="AR612" s="72">
        <f t="shared" si="534"/>
        <v>0</v>
      </c>
      <c r="AS612" s="72">
        <f t="shared" si="525"/>
        <v>0</v>
      </c>
      <c r="AT612" s="72">
        <f t="shared" si="525"/>
        <v>0</v>
      </c>
    </row>
    <row r="613" spans="4:46" ht="15" hidden="1" outlineLevel="1" thickBot="1" x14ac:dyDescent="0.4">
      <c r="D613" s="58">
        <v>135</v>
      </c>
      <c r="E613" s="58" t="str">
        <v>Unused</v>
      </c>
      <c r="G613" s="72">
        <f t="shared" si="527"/>
        <v>0</v>
      </c>
      <c r="H613" s="72">
        <f t="shared" si="522"/>
        <v>0</v>
      </c>
      <c r="I613" s="72">
        <f t="shared" si="535"/>
        <v>0</v>
      </c>
      <c r="J613" s="72">
        <f t="shared" si="535"/>
        <v>0</v>
      </c>
      <c r="K613" s="72">
        <f t="shared" si="528"/>
        <v>0</v>
      </c>
      <c r="L613" s="72">
        <f t="shared" si="523"/>
        <v>0</v>
      </c>
      <c r="M613" s="72">
        <f t="shared" si="523"/>
        <v>0</v>
      </c>
      <c r="N613" s="72">
        <f t="shared" si="529"/>
        <v>0</v>
      </c>
      <c r="O613" s="72">
        <f t="shared" si="513"/>
        <v>0</v>
      </c>
      <c r="P613" s="72">
        <f t="shared" si="513"/>
        <v>0</v>
      </c>
      <c r="Q613" s="72">
        <f t="shared" si="503"/>
        <v>0</v>
      </c>
      <c r="R613" s="72">
        <f t="shared" si="532"/>
        <v>0</v>
      </c>
      <c r="S613" s="72">
        <f t="shared" si="532"/>
        <v>0</v>
      </c>
      <c r="T613" s="72">
        <f t="shared" si="518"/>
        <v>0</v>
      </c>
      <c r="U613" s="72">
        <f t="shared" si="519"/>
        <v>0</v>
      </c>
      <c r="V613" s="72">
        <f t="shared" si="519"/>
        <v>0</v>
      </c>
      <c r="W613" s="72">
        <f t="shared" si="498"/>
        <v>0</v>
      </c>
      <c r="X613" s="72">
        <f t="shared" si="520"/>
        <v>0</v>
      </c>
      <c r="Y613" s="72">
        <f t="shared" si="520"/>
        <v>0</v>
      </c>
      <c r="Z613" s="72">
        <f t="shared" si="514"/>
        <v>0</v>
      </c>
      <c r="AA613" s="72">
        <f t="shared" si="524"/>
        <v>0</v>
      </c>
      <c r="AB613" s="72">
        <f t="shared" si="524"/>
        <v>0</v>
      </c>
      <c r="AC613" s="72">
        <f t="shared" si="516"/>
        <v>0</v>
      </c>
      <c r="AD613" s="72">
        <f t="shared" si="515"/>
        <v>0</v>
      </c>
      <c r="AE613" s="72">
        <f t="shared" si="515"/>
        <v>0</v>
      </c>
      <c r="AF613" s="72">
        <f t="shared" si="491"/>
        <v>0</v>
      </c>
      <c r="AG613" s="72">
        <f t="shared" si="533"/>
        <v>0</v>
      </c>
      <c r="AH613" s="72">
        <f t="shared" si="533"/>
        <v>0</v>
      </c>
      <c r="AI613" s="72">
        <f t="shared" si="495"/>
        <v>0</v>
      </c>
      <c r="AJ613" s="72">
        <f t="shared" si="521"/>
        <v>0</v>
      </c>
      <c r="AK613" s="72">
        <f t="shared" si="521"/>
        <v>0</v>
      </c>
      <c r="AL613" s="72">
        <f t="shared" si="510"/>
        <v>0</v>
      </c>
      <c r="AM613" s="72">
        <f t="shared" si="511"/>
        <v>0</v>
      </c>
      <c r="AN613" s="72">
        <f t="shared" si="511"/>
        <v>0</v>
      </c>
      <c r="AO613" s="72">
        <f t="shared" si="530"/>
        <v>0</v>
      </c>
      <c r="AP613" s="72">
        <f t="shared" si="512"/>
        <v>0</v>
      </c>
      <c r="AQ613" s="72">
        <f t="shared" si="512"/>
        <v>0</v>
      </c>
      <c r="AR613" s="72">
        <f t="shared" si="534"/>
        <v>0</v>
      </c>
      <c r="AS613" s="72">
        <f t="shared" si="525"/>
        <v>0</v>
      </c>
      <c r="AT613" s="72">
        <f t="shared" si="525"/>
        <v>0</v>
      </c>
    </row>
    <row r="614" spans="4:46" ht="15" hidden="1" outlineLevel="1" thickBot="1" x14ac:dyDescent="0.4">
      <c r="D614" s="58">
        <v>136</v>
      </c>
      <c r="E614" s="58" t="str">
        <v>Unused</v>
      </c>
      <c r="G614" s="72">
        <f t="shared" si="527"/>
        <v>0</v>
      </c>
      <c r="H614" s="72">
        <f t="shared" si="522"/>
        <v>0</v>
      </c>
      <c r="I614" s="72">
        <f t="shared" si="535"/>
        <v>0</v>
      </c>
      <c r="J614" s="72">
        <f t="shared" si="535"/>
        <v>0</v>
      </c>
      <c r="K614" s="72">
        <f t="shared" si="528"/>
        <v>0</v>
      </c>
      <c r="L614" s="72">
        <f t="shared" si="523"/>
        <v>0</v>
      </c>
      <c r="M614" s="72">
        <f t="shared" si="523"/>
        <v>0</v>
      </c>
      <c r="N614" s="72">
        <f t="shared" si="529"/>
        <v>0</v>
      </c>
      <c r="O614" s="72">
        <f t="shared" si="513"/>
        <v>0</v>
      </c>
      <c r="P614" s="72">
        <f t="shared" si="513"/>
        <v>0</v>
      </c>
      <c r="Q614" s="72">
        <f t="shared" si="503"/>
        <v>0</v>
      </c>
      <c r="R614" s="72">
        <f t="shared" si="532"/>
        <v>0</v>
      </c>
      <c r="S614" s="72">
        <f t="shared" si="532"/>
        <v>0</v>
      </c>
      <c r="T614" s="72">
        <f t="shared" si="518"/>
        <v>0</v>
      </c>
      <c r="U614" s="72">
        <f t="shared" si="519"/>
        <v>0</v>
      </c>
      <c r="V614" s="72">
        <f t="shared" si="519"/>
        <v>0</v>
      </c>
      <c r="W614" s="72">
        <f t="shared" si="498"/>
        <v>0</v>
      </c>
      <c r="X614" s="72">
        <f t="shared" si="520"/>
        <v>0</v>
      </c>
      <c r="Y614" s="72">
        <f t="shared" si="520"/>
        <v>0</v>
      </c>
      <c r="Z614" s="72">
        <f t="shared" si="514"/>
        <v>0</v>
      </c>
      <c r="AA614" s="72">
        <f t="shared" si="524"/>
        <v>0</v>
      </c>
      <c r="AB614" s="72">
        <f t="shared" si="524"/>
        <v>0</v>
      </c>
      <c r="AC614" s="72">
        <f t="shared" si="516"/>
        <v>0</v>
      </c>
      <c r="AD614" s="72">
        <f t="shared" si="515"/>
        <v>0</v>
      </c>
      <c r="AE614" s="72">
        <f t="shared" si="515"/>
        <v>0</v>
      </c>
      <c r="AF614" s="72">
        <f t="shared" si="491"/>
        <v>0</v>
      </c>
      <c r="AG614" s="72">
        <f t="shared" si="533"/>
        <v>0</v>
      </c>
      <c r="AH614" s="72">
        <f t="shared" si="533"/>
        <v>0</v>
      </c>
      <c r="AI614" s="72">
        <f t="shared" si="495"/>
        <v>0</v>
      </c>
      <c r="AJ614" s="72">
        <f t="shared" si="521"/>
        <v>0</v>
      </c>
      <c r="AK614" s="72">
        <f t="shared" si="521"/>
        <v>0</v>
      </c>
      <c r="AL614" s="72">
        <f t="shared" si="510"/>
        <v>0</v>
      </c>
      <c r="AM614" s="72">
        <f t="shared" si="511"/>
        <v>0</v>
      </c>
      <c r="AN614" s="72">
        <f t="shared" si="511"/>
        <v>0</v>
      </c>
      <c r="AO614" s="72">
        <f t="shared" si="530"/>
        <v>0</v>
      </c>
      <c r="AP614" s="72">
        <f t="shared" si="512"/>
        <v>0</v>
      </c>
      <c r="AQ614" s="72">
        <f t="shared" si="512"/>
        <v>0</v>
      </c>
      <c r="AR614" s="72">
        <f t="shared" si="534"/>
        <v>0</v>
      </c>
      <c r="AS614" s="72">
        <f t="shared" si="525"/>
        <v>0</v>
      </c>
      <c r="AT614" s="72">
        <f t="shared" si="525"/>
        <v>0</v>
      </c>
    </row>
    <row r="615" spans="4:46" ht="15" hidden="1" outlineLevel="1" thickBot="1" x14ac:dyDescent="0.4">
      <c r="D615" s="58">
        <v>137</v>
      </c>
      <c r="E615" s="58" t="str">
        <v>Unused</v>
      </c>
      <c r="G615" s="72">
        <f t="shared" si="527"/>
        <v>0</v>
      </c>
      <c r="H615" s="72">
        <f t="shared" si="522"/>
        <v>0</v>
      </c>
      <c r="I615" s="72">
        <f t="shared" si="535"/>
        <v>0</v>
      </c>
      <c r="J615" s="72">
        <f t="shared" si="535"/>
        <v>0</v>
      </c>
      <c r="K615" s="72">
        <f t="shared" si="528"/>
        <v>0</v>
      </c>
      <c r="L615" s="72">
        <f t="shared" si="523"/>
        <v>0</v>
      </c>
      <c r="M615" s="72">
        <f t="shared" si="523"/>
        <v>0</v>
      </c>
      <c r="N615" s="72">
        <f t="shared" si="529"/>
        <v>0</v>
      </c>
      <c r="O615" s="72">
        <f t="shared" si="513"/>
        <v>0</v>
      </c>
      <c r="P615" s="72">
        <f t="shared" si="513"/>
        <v>0</v>
      </c>
      <c r="Q615" s="72">
        <f t="shared" si="503"/>
        <v>0</v>
      </c>
      <c r="R615" s="72">
        <f t="shared" si="532"/>
        <v>0</v>
      </c>
      <c r="S615" s="72">
        <f t="shared" si="532"/>
        <v>0</v>
      </c>
      <c r="T615" s="72">
        <f t="shared" si="518"/>
        <v>0</v>
      </c>
      <c r="U615" s="72">
        <f t="shared" si="519"/>
        <v>0</v>
      </c>
      <c r="V615" s="72">
        <f t="shared" si="519"/>
        <v>0</v>
      </c>
      <c r="W615" s="72">
        <f t="shared" si="498"/>
        <v>0</v>
      </c>
      <c r="X615" s="72">
        <f t="shared" si="520"/>
        <v>0</v>
      </c>
      <c r="Y615" s="72">
        <f t="shared" si="520"/>
        <v>0</v>
      </c>
      <c r="Z615" s="72">
        <f t="shared" si="514"/>
        <v>0</v>
      </c>
      <c r="AA615" s="72">
        <f t="shared" si="524"/>
        <v>0</v>
      </c>
      <c r="AB615" s="72">
        <f t="shared" si="524"/>
        <v>0</v>
      </c>
      <c r="AC615" s="72">
        <f t="shared" si="516"/>
        <v>0</v>
      </c>
      <c r="AD615" s="72">
        <f t="shared" si="515"/>
        <v>0</v>
      </c>
      <c r="AE615" s="72">
        <f t="shared" si="515"/>
        <v>0</v>
      </c>
      <c r="AF615" s="72">
        <f t="shared" ref="AF615:AF628" si="536">AF145*AF461</f>
        <v>0</v>
      </c>
      <c r="AG615" s="72">
        <f t="shared" si="533"/>
        <v>0</v>
      </c>
      <c r="AH615" s="72">
        <f t="shared" si="533"/>
        <v>0</v>
      </c>
      <c r="AI615" s="72">
        <f t="shared" si="495"/>
        <v>0</v>
      </c>
      <c r="AJ615" s="72">
        <f t="shared" si="521"/>
        <v>0</v>
      </c>
      <c r="AK615" s="72">
        <f t="shared" si="521"/>
        <v>0</v>
      </c>
      <c r="AL615" s="72">
        <f t="shared" si="510"/>
        <v>0</v>
      </c>
      <c r="AM615" s="72">
        <f t="shared" si="511"/>
        <v>0</v>
      </c>
      <c r="AN615" s="72">
        <f t="shared" si="511"/>
        <v>0</v>
      </c>
      <c r="AO615" s="72">
        <f t="shared" si="530"/>
        <v>0</v>
      </c>
      <c r="AP615" s="72">
        <f t="shared" si="512"/>
        <v>0</v>
      </c>
      <c r="AQ615" s="72">
        <f t="shared" si="512"/>
        <v>0</v>
      </c>
      <c r="AR615" s="72">
        <f t="shared" si="534"/>
        <v>0</v>
      </c>
      <c r="AS615" s="72">
        <f t="shared" si="525"/>
        <v>0</v>
      </c>
      <c r="AT615" s="72">
        <f t="shared" si="525"/>
        <v>0</v>
      </c>
    </row>
    <row r="616" spans="4:46" ht="15" hidden="1" outlineLevel="1" thickBot="1" x14ac:dyDescent="0.4">
      <c r="D616" s="58">
        <v>138</v>
      </c>
      <c r="E616" s="58" t="str">
        <v>Unused</v>
      </c>
      <c r="G616" s="72">
        <f t="shared" si="527"/>
        <v>0</v>
      </c>
      <c r="H616" s="72">
        <f t="shared" si="522"/>
        <v>0</v>
      </c>
      <c r="I616" s="72">
        <f t="shared" si="535"/>
        <v>0</v>
      </c>
      <c r="J616" s="72">
        <f t="shared" si="535"/>
        <v>0</v>
      </c>
      <c r="K616" s="72">
        <f t="shared" si="528"/>
        <v>0</v>
      </c>
      <c r="L616" s="72">
        <f t="shared" si="523"/>
        <v>0</v>
      </c>
      <c r="M616" s="72">
        <f t="shared" si="523"/>
        <v>0</v>
      </c>
      <c r="N616" s="72">
        <f t="shared" si="529"/>
        <v>0</v>
      </c>
      <c r="O616" s="72">
        <f t="shared" si="513"/>
        <v>0</v>
      </c>
      <c r="P616" s="72">
        <f t="shared" si="513"/>
        <v>0</v>
      </c>
      <c r="Q616" s="72">
        <f t="shared" si="503"/>
        <v>0</v>
      </c>
      <c r="R616" s="72">
        <f t="shared" si="532"/>
        <v>0</v>
      </c>
      <c r="S616" s="72">
        <f t="shared" si="532"/>
        <v>0</v>
      </c>
      <c r="T616" s="72">
        <f t="shared" si="518"/>
        <v>0</v>
      </c>
      <c r="U616" s="72">
        <f t="shared" si="519"/>
        <v>0</v>
      </c>
      <c r="V616" s="72">
        <f t="shared" si="519"/>
        <v>0</v>
      </c>
      <c r="W616" s="72">
        <f t="shared" si="498"/>
        <v>0</v>
      </c>
      <c r="X616" s="72">
        <f t="shared" si="520"/>
        <v>0</v>
      </c>
      <c r="Y616" s="72">
        <f t="shared" si="520"/>
        <v>0</v>
      </c>
      <c r="Z616" s="72">
        <f t="shared" si="514"/>
        <v>0</v>
      </c>
      <c r="AA616" s="72">
        <f t="shared" si="524"/>
        <v>0</v>
      </c>
      <c r="AB616" s="72">
        <f t="shared" si="524"/>
        <v>0</v>
      </c>
      <c r="AC616" s="72">
        <f t="shared" si="516"/>
        <v>0</v>
      </c>
      <c r="AD616" s="72">
        <f t="shared" si="515"/>
        <v>0</v>
      </c>
      <c r="AE616" s="72">
        <f t="shared" si="515"/>
        <v>0</v>
      </c>
      <c r="AF616" s="72">
        <f t="shared" si="536"/>
        <v>0</v>
      </c>
      <c r="AG616" s="72">
        <f t="shared" si="533"/>
        <v>0</v>
      </c>
      <c r="AH616" s="72">
        <f t="shared" si="533"/>
        <v>0</v>
      </c>
      <c r="AI616" s="72">
        <f t="shared" ref="AI616:AI628" si="537">AI146*AI462</f>
        <v>0</v>
      </c>
      <c r="AJ616" s="72">
        <f t="shared" si="521"/>
        <v>0</v>
      </c>
      <c r="AK616" s="72">
        <f t="shared" si="521"/>
        <v>0</v>
      </c>
      <c r="AL616" s="72">
        <f t="shared" si="510"/>
        <v>0</v>
      </c>
      <c r="AM616" s="72">
        <f t="shared" si="511"/>
        <v>0</v>
      </c>
      <c r="AN616" s="72">
        <f t="shared" si="511"/>
        <v>0</v>
      </c>
      <c r="AO616" s="72">
        <f t="shared" si="530"/>
        <v>0</v>
      </c>
      <c r="AP616" s="72">
        <f t="shared" si="512"/>
        <v>0</v>
      </c>
      <c r="AQ616" s="72">
        <f t="shared" si="512"/>
        <v>0</v>
      </c>
      <c r="AR616" s="72">
        <f t="shared" si="534"/>
        <v>0</v>
      </c>
      <c r="AS616" s="72">
        <f t="shared" si="525"/>
        <v>0</v>
      </c>
      <c r="AT616" s="72">
        <f t="shared" si="525"/>
        <v>0</v>
      </c>
    </row>
    <row r="617" spans="4:46" ht="15" hidden="1" outlineLevel="1" thickBot="1" x14ac:dyDescent="0.4">
      <c r="D617" s="58">
        <v>139</v>
      </c>
      <c r="E617" s="58" t="str">
        <v>Unused</v>
      </c>
      <c r="G617" s="72">
        <f t="shared" si="527"/>
        <v>0</v>
      </c>
      <c r="H617" s="72">
        <f t="shared" si="522"/>
        <v>0</v>
      </c>
      <c r="I617" s="72">
        <f t="shared" si="535"/>
        <v>0</v>
      </c>
      <c r="J617" s="72">
        <f t="shared" si="535"/>
        <v>0</v>
      </c>
      <c r="K617" s="72">
        <f t="shared" si="528"/>
        <v>0</v>
      </c>
      <c r="L617" s="72">
        <f t="shared" si="523"/>
        <v>0</v>
      </c>
      <c r="M617" s="72">
        <f t="shared" si="523"/>
        <v>0</v>
      </c>
      <c r="N617" s="72">
        <f t="shared" si="529"/>
        <v>0</v>
      </c>
      <c r="O617" s="72">
        <f t="shared" si="513"/>
        <v>0</v>
      </c>
      <c r="P617" s="72">
        <f t="shared" si="513"/>
        <v>0</v>
      </c>
      <c r="Q617" s="72">
        <f t="shared" si="503"/>
        <v>0</v>
      </c>
      <c r="R617" s="72">
        <f t="shared" si="532"/>
        <v>0</v>
      </c>
      <c r="S617" s="72">
        <f t="shared" si="532"/>
        <v>0</v>
      </c>
      <c r="T617" s="72">
        <f t="shared" si="518"/>
        <v>0</v>
      </c>
      <c r="U617" s="72">
        <f t="shared" si="519"/>
        <v>0</v>
      </c>
      <c r="V617" s="72">
        <f t="shared" si="519"/>
        <v>0</v>
      </c>
      <c r="W617" s="72">
        <f t="shared" si="498"/>
        <v>0</v>
      </c>
      <c r="X617" s="72">
        <f t="shared" si="520"/>
        <v>0</v>
      </c>
      <c r="Y617" s="72">
        <f t="shared" si="520"/>
        <v>0</v>
      </c>
      <c r="Z617" s="72">
        <f t="shared" ref="Z617" si="538">Z147*Z463</f>
        <v>0</v>
      </c>
      <c r="AA617" s="72">
        <f t="shared" si="524"/>
        <v>0</v>
      </c>
      <c r="AB617" s="72">
        <f t="shared" si="524"/>
        <v>0</v>
      </c>
      <c r="AC617" s="72">
        <f t="shared" si="516"/>
        <v>0</v>
      </c>
      <c r="AD617" s="72">
        <f t="shared" si="515"/>
        <v>0</v>
      </c>
      <c r="AE617" s="72">
        <f t="shared" si="515"/>
        <v>0</v>
      </c>
      <c r="AF617" s="72">
        <f t="shared" si="536"/>
        <v>0</v>
      </c>
      <c r="AG617" s="72">
        <f t="shared" si="533"/>
        <v>0</v>
      </c>
      <c r="AH617" s="72">
        <f t="shared" si="533"/>
        <v>0</v>
      </c>
      <c r="AI617" s="72">
        <f t="shared" si="537"/>
        <v>0</v>
      </c>
      <c r="AJ617" s="72">
        <f t="shared" si="521"/>
        <v>0</v>
      </c>
      <c r="AK617" s="72">
        <f t="shared" si="521"/>
        <v>0</v>
      </c>
      <c r="AL617" s="72">
        <f t="shared" si="510"/>
        <v>0</v>
      </c>
      <c r="AM617" s="72">
        <f t="shared" ref="AM617:AN628" si="539">AM147*AM463</f>
        <v>0</v>
      </c>
      <c r="AN617" s="72">
        <f t="shared" si="539"/>
        <v>0</v>
      </c>
      <c r="AO617" s="72">
        <f t="shared" si="530"/>
        <v>0</v>
      </c>
      <c r="AP617" s="72">
        <f t="shared" ref="AP617:AQ628" si="540">AP147*AP463</f>
        <v>0</v>
      </c>
      <c r="AQ617" s="72">
        <f t="shared" si="540"/>
        <v>0</v>
      </c>
      <c r="AR617" s="72">
        <f t="shared" si="534"/>
        <v>0</v>
      </c>
      <c r="AS617" s="72">
        <f t="shared" si="525"/>
        <v>0</v>
      </c>
      <c r="AT617" s="72">
        <f t="shared" si="525"/>
        <v>0</v>
      </c>
    </row>
    <row r="618" spans="4:46" ht="15" hidden="1" outlineLevel="1" thickBot="1" x14ac:dyDescent="0.4">
      <c r="D618" s="58">
        <v>140</v>
      </c>
      <c r="E618" s="58" t="str">
        <v>Unused</v>
      </c>
      <c r="G618" s="72">
        <f t="shared" si="527"/>
        <v>0</v>
      </c>
      <c r="H618" s="72">
        <f t="shared" si="522"/>
        <v>0</v>
      </c>
      <c r="I618" s="72">
        <f t="shared" si="535"/>
        <v>0</v>
      </c>
      <c r="J618" s="72">
        <f t="shared" si="535"/>
        <v>0</v>
      </c>
      <c r="K618" s="72">
        <f t="shared" si="528"/>
        <v>0</v>
      </c>
      <c r="L618" s="72">
        <f t="shared" si="523"/>
        <v>0</v>
      </c>
      <c r="M618" s="72">
        <f t="shared" si="523"/>
        <v>0</v>
      </c>
      <c r="N618" s="72">
        <f t="shared" si="529"/>
        <v>0</v>
      </c>
      <c r="O618" s="72">
        <f t="shared" ref="O618:P628" si="541">O148*O464</f>
        <v>0</v>
      </c>
      <c r="P618" s="72">
        <f t="shared" si="541"/>
        <v>0</v>
      </c>
      <c r="Q618" s="72">
        <f t="shared" si="503"/>
        <v>0</v>
      </c>
      <c r="R618" s="72">
        <f t="shared" si="532"/>
        <v>0</v>
      </c>
      <c r="S618" s="72">
        <f t="shared" si="532"/>
        <v>0</v>
      </c>
      <c r="T618" s="72">
        <f t="shared" si="518"/>
        <v>0</v>
      </c>
      <c r="U618" s="72">
        <f t="shared" si="519"/>
        <v>0</v>
      </c>
      <c r="V618" s="72">
        <f t="shared" si="519"/>
        <v>0</v>
      </c>
      <c r="W618" s="72">
        <f t="shared" si="498"/>
        <v>0</v>
      </c>
      <c r="X618" s="72">
        <f t="shared" si="520"/>
        <v>0</v>
      </c>
      <c r="Y618" s="72">
        <f t="shared" si="520"/>
        <v>0</v>
      </c>
      <c r="Z618" s="72">
        <f t="shared" ref="Z618:Z628" si="542">Z148*Z464</f>
        <v>0</v>
      </c>
      <c r="AA618" s="72">
        <f t="shared" si="524"/>
        <v>0</v>
      </c>
      <c r="AB618" s="72">
        <f t="shared" si="524"/>
        <v>0</v>
      </c>
      <c r="AC618" s="72">
        <f t="shared" si="516"/>
        <v>0</v>
      </c>
      <c r="AD618" s="72">
        <f t="shared" ref="AD618:AE628" si="543">AD148*AD464</f>
        <v>0</v>
      </c>
      <c r="AE618" s="72">
        <f t="shared" si="543"/>
        <v>0</v>
      </c>
      <c r="AF618" s="72">
        <f t="shared" si="536"/>
        <v>0</v>
      </c>
      <c r="AG618" s="72">
        <f t="shared" si="533"/>
        <v>0</v>
      </c>
      <c r="AH618" s="72">
        <f t="shared" si="533"/>
        <v>0</v>
      </c>
      <c r="AI618" s="72">
        <f t="shared" si="537"/>
        <v>0</v>
      </c>
      <c r="AJ618" s="72">
        <f t="shared" si="521"/>
        <v>0</v>
      </c>
      <c r="AK618" s="72">
        <f t="shared" si="521"/>
        <v>0</v>
      </c>
      <c r="AL618" s="72">
        <f t="shared" si="510"/>
        <v>0</v>
      </c>
      <c r="AM618" s="72">
        <f t="shared" si="539"/>
        <v>0</v>
      </c>
      <c r="AN618" s="72">
        <f t="shared" si="539"/>
        <v>0</v>
      </c>
      <c r="AO618" s="72">
        <f t="shared" si="530"/>
        <v>0</v>
      </c>
      <c r="AP618" s="72">
        <f t="shared" si="540"/>
        <v>0</v>
      </c>
      <c r="AQ618" s="72">
        <f t="shared" si="540"/>
        <v>0</v>
      </c>
      <c r="AR618" s="72">
        <f t="shared" si="534"/>
        <v>0</v>
      </c>
      <c r="AS618" s="72">
        <f t="shared" si="525"/>
        <v>0</v>
      </c>
      <c r="AT618" s="72">
        <f t="shared" si="525"/>
        <v>0</v>
      </c>
    </row>
    <row r="619" spans="4:46" ht="15" hidden="1" outlineLevel="1" thickBot="1" x14ac:dyDescent="0.4">
      <c r="D619" s="58">
        <v>141</v>
      </c>
      <c r="E619" s="58" t="str">
        <v>Unused</v>
      </c>
      <c r="G619" s="72">
        <f t="shared" si="527"/>
        <v>0</v>
      </c>
      <c r="H619" s="72">
        <f t="shared" si="522"/>
        <v>0</v>
      </c>
      <c r="I619" s="72">
        <f t="shared" si="535"/>
        <v>0</v>
      </c>
      <c r="J619" s="72">
        <f t="shared" si="535"/>
        <v>0</v>
      </c>
      <c r="K619" s="72">
        <f t="shared" si="528"/>
        <v>0</v>
      </c>
      <c r="L619" s="72">
        <f t="shared" si="523"/>
        <v>0</v>
      </c>
      <c r="M619" s="72">
        <f t="shared" si="523"/>
        <v>0</v>
      </c>
      <c r="N619" s="72">
        <f t="shared" si="529"/>
        <v>0</v>
      </c>
      <c r="O619" s="72">
        <f t="shared" si="541"/>
        <v>0</v>
      </c>
      <c r="P619" s="72">
        <f t="shared" si="541"/>
        <v>0</v>
      </c>
      <c r="Q619" s="72">
        <f t="shared" si="503"/>
        <v>0</v>
      </c>
      <c r="R619" s="72">
        <f t="shared" si="532"/>
        <v>0</v>
      </c>
      <c r="S619" s="72">
        <f t="shared" si="532"/>
        <v>0</v>
      </c>
      <c r="T619" s="72">
        <f t="shared" si="518"/>
        <v>0</v>
      </c>
      <c r="U619" s="72">
        <f t="shared" si="519"/>
        <v>0</v>
      </c>
      <c r="V619" s="72">
        <f t="shared" si="519"/>
        <v>0</v>
      </c>
      <c r="W619" s="72">
        <f t="shared" si="498"/>
        <v>0</v>
      </c>
      <c r="X619" s="72">
        <f t="shared" si="520"/>
        <v>0</v>
      </c>
      <c r="Y619" s="72">
        <f t="shared" si="520"/>
        <v>0</v>
      </c>
      <c r="Z619" s="72">
        <f t="shared" si="542"/>
        <v>0</v>
      </c>
      <c r="AA619" s="72">
        <f t="shared" si="524"/>
        <v>0</v>
      </c>
      <c r="AB619" s="72">
        <f t="shared" si="524"/>
        <v>0</v>
      </c>
      <c r="AC619" s="72">
        <f t="shared" si="516"/>
        <v>0</v>
      </c>
      <c r="AD619" s="72">
        <f t="shared" si="543"/>
        <v>0</v>
      </c>
      <c r="AE619" s="72">
        <f t="shared" si="543"/>
        <v>0</v>
      </c>
      <c r="AF619" s="72">
        <f t="shared" si="536"/>
        <v>0</v>
      </c>
      <c r="AG619" s="72">
        <f t="shared" si="533"/>
        <v>0</v>
      </c>
      <c r="AH619" s="72">
        <f t="shared" si="533"/>
        <v>0</v>
      </c>
      <c r="AI619" s="72">
        <f t="shared" si="537"/>
        <v>0</v>
      </c>
      <c r="AJ619" s="72">
        <f t="shared" si="521"/>
        <v>0</v>
      </c>
      <c r="AK619" s="72">
        <f t="shared" si="521"/>
        <v>0</v>
      </c>
      <c r="AL619" s="72">
        <f t="shared" si="510"/>
        <v>0</v>
      </c>
      <c r="AM619" s="72">
        <f t="shared" si="539"/>
        <v>0</v>
      </c>
      <c r="AN619" s="72">
        <f t="shared" si="539"/>
        <v>0</v>
      </c>
      <c r="AO619" s="72">
        <f t="shared" si="530"/>
        <v>0</v>
      </c>
      <c r="AP619" s="72">
        <f t="shared" si="540"/>
        <v>0</v>
      </c>
      <c r="AQ619" s="72">
        <f t="shared" si="540"/>
        <v>0</v>
      </c>
      <c r="AR619" s="72">
        <f t="shared" si="534"/>
        <v>0</v>
      </c>
      <c r="AS619" s="72">
        <f t="shared" si="525"/>
        <v>0</v>
      </c>
      <c r="AT619" s="72">
        <f t="shared" si="525"/>
        <v>0</v>
      </c>
    </row>
    <row r="620" spans="4:46" ht="15" hidden="1" outlineLevel="1" thickBot="1" x14ac:dyDescent="0.4">
      <c r="D620" s="58">
        <v>142</v>
      </c>
      <c r="E620" s="58" t="str">
        <v>Unused</v>
      </c>
      <c r="G620" s="72">
        <f t="shared" si="527"/>
        <v>0</v>
      </c>
      <c r="H620" s="72">
        <f t="shared" si="522"/>
        <v>0</v>
      </c>
      <c r="I620" s="72">
        <f t="shared" si="535"/>
        <v>0</v>
      </c>
      <c r="J620" s="72">
        <f t="shared" si="535"/>
        <v>0</v>
      </c>
      <c r="K620" s="72">
        <f t="shared" si="528"/>
        <v>0</v>
      </c>
      <c r="L620" s="72">
        <f t="shared" si="523"/>
        <v>0</v>
      </c>
      <c r="M620" s="72">
        <f t="shared" si="523"/>
        <v>0</v>
      </c>
      <c r="N620" s="72">
        <f t="shared" si="529"/>
        <v>0</v>
      </c>
      <c r="O620" s="72">
        <f t="shared" si="541"/>
        <v>0</v>
      </c>
      <c r="P620" s="72">
        <f t="shared" si="541"/>
        <v>0</v>
      </c>
      <c r="Q620" s="72">
        <f t="shared" si="503"/>
        <v>0</v>
      </c>
      <c r="R620" s="72">
        <f t="shared" si="532"/>
        <v>0</v>
      </c>
      <c r="S620" s="72">
        <f t="shared" si="532"/>
        <v>0</v>
      </c>
      <c r="T620" s="72">
        <f t="shared" si="518"/>
        <v>0</v>
      </c>
      <c r="U620" s="72">
        <f t="shared" si="519"/>
        <v>0</v>
      </c>
      <c r="V620" s="72">
        <f t="shared" si="519"/>
        <v>0</v>
      </c>
      <c r="W620" s="72">
        <f t="shared" si="498"/>
        <v>0</v>
      </c>
      <c r="X620" s="72">
        <f t="shared" si="520"/>
        <v>0</v>
      </c>
      <c r="Y620" s="72">
        <f t="shared" si="520"/>
        <v>0</v>
      </c>
      <c r="Z620" s="72">
        <f t="shared" si="542"/>
        <v>0</v>
      </c>
      <c r="AA620" s="72">
        <f t="shared" si="524"/>
        <v>0</v>
      </c>
      <c r="AB620" s="72">
        <f t="shared" si="524"/>
        <v>0</v>
      </c>
      <c r="AC620" s="72">
        <f t="shared" si="516"/>
        <v>0</v>
      </c>
      <c r="AD620" s="72">
        <f t="shared" si="543"/>
        <v>0</v>
      </c>
      <c r="AE620" s="72">
        <f t="shared" si="543"/>
        <v>0</v>
      </c>
      <c r="AF620" s="72">
        <f t="shared" si="536"/>
        <v>0</v>
      </c>
      <c r="AG620" s="72">
        <f t="shared" si="533"/>
        <v>0</v>
      </c>
      <c r="AH620" s="72">
        <f t="shared" si="533"/>
        <v>0</v>
      </c>
      <c r="AI620" s="72">
        <f t="shared" si="537"/>
        <v>0</v>
      </c>
      <c r="AJ620" s="72">
        <f t="shared" si="521"/>
        <v>0</v>
      </c>
      <c r="AK620" s="72">
        <f t="shared" si="521"/>
        <v>0</v>
      </c>
      <c r="AL620" s="72">
        <f t="shared" si="510"/>
        <v>0</v>
      </c>
      <c r="AM620" s="72">
        <f t="shared" si="539"/>
        <v>0</v>
      </c>
      <c r="AN620" s="72">
        <f t="shared" si="539"/>
        <v>0</v>
      </c>
      <c r="AO620" s="72">
        <f t="shared" si="530"/>
        <v>0</v>
      </c>
      <c r="AP620" s="72">
        <f t="shared" si="540"/>
        <v>0</v>
      </c>
      <c r="AQ620" s="72">
        <f t="shared" si="540"/>
        <v>0</v>
      </c>
      <c r="AR620" s="72">
        <f t="shared" si="534"/>
        <v>0</v>
      </c>
      <c r="AS620" s="72">
        <f t="shared" si="525"/>
        <v>0</v>
      </c>
      <c r="AT620" s="72">
        <f t="shared" si="525"/>
        <v>0</v>
      </c>
    </row>
    <row r="621" spans="4:46" ht="15" hidden="1" outlineLevel="1" thickBot="1" x14ac:dyDescent="0.4">
      <c r="D621" s="58">
        <v>143</v>
      </c>
      <c r="E621" s="58" t="str">
        <v>Unused</v>
      </c>
      <c r="G621" s="72">
        <f t="shared" si="527"/>
        <v>0</v>
      </c>
      <c r="H621" s="72">
        <f t="shared" si="522"/>
        <v>0</v>
      </c>
      <c r="I621" s="72">
        <f t="shared" si="535"/>
        <v>0</v>
      </c>
      <c r="J621" s="72">
        <f t="shared" si="535"/>
        <v>0</v>
      </c>
      <c r="K621" s="72">
        <f t="shared" si="528"/>
        <v>0</v>
      </c>
      <c r="L621" s="72">
        <f t="shared" si="523"/>
        <v>0</v>
      </c>
      <c r="M621" s="72">
        <f t="shared" si="523"/>
        <v>0</v>
      </c>
      <c r="N621" s="72">
        <f t="shared" si="529"/>
        <v>0</v>
      </c>
      <c r="O621" s="72">
        <f t="shared" si="541"/>
        <v>0</v>
      </c>
      <c r="P621" s="72">
        <f t="shared" si="541"/>
        <v>0</v>
      </c>
      <c r="Q621" s="72">
        <f t="shared" si="503"/>
        <v>0</v>
      </c>
      <c r="R621" s="72">
        <f t="shared" si="532"/>
        <v>0</v>
      </c>
      <c r="S621" s="72">
        <f t="shared" si="532"/>
        <v>0</v>
      </c>
      <c r="T621" s="72">
        <f t="shared" si="518"/>
        <v>0</v>
      </c>
      <c r="U621" s="72">
        <f t="shared" si="519"/>
        <v>0</v>
      </c>
      <c r="V621" s="72">
        <f t="shared" si="519"/>
        <v>0</v>
      </c>
      <c r="W621" s="72">
        <f t="shared" si="498"/>
        <v>0</v>
      </c>
      <c r="X621" s="72">
        <f t="shared" si="520"/>
        <v>0</v>
      </c>
      <c r="Y621" s="72">
        <f t="shared" si="520"/>
        <v>0</v>
      </c>
      <c r="Z621" s="72">
        <f t="shared" si="542"/>
        <v>0</v>
      </c>
      <c r="AA621" s="72">
        <f t="shared" si="524"/>
        <v>0</v>
      </c>
      <c r="AB621" s="72">
        <f t="shared" si="524"/>
        <v>0</v>
      </c>
      <c r="AC621" s="72">
        <f t="shared" si="516"/>
        <v>0</v>
      </c>
      <c r="AD621" s="72">
        <f t="shared" si="543"/>
        <v>0</v>
      </c>
      <c r="AE621" s="72">
        <f t="shared" si="543"/>
        <v>0</v>
      </c>
      <c r="AF621" s="72">
        <f t="shared" si="536"/>
        <v>0</v>
      </c>
      <c r="AG621" s="72">
        <f t="shared" si="533"/>
        <v>0</v>
      </c>
      <c r="AH621" s="72">
        <f t="shared" si="533"/>
        <v>0</v>
      </c>
      <c r="AI621" s="72">
        <f t="shared" si="537"/>
        <v>0</v>
      </c>
      <c r="AJ621" s="72">
        <f t="shared" si="521"/>
        <v>0</v>
      </c>
      <c r="AK621" s="72">
        <f t="shared" si="521"/>
        <v>0</v>
      </c>
      <c r="AL621" s="72">
        <f t="shared" si="510"/>
        <v>0</v>
      </c>
      <c r="AM621" s="72">
        <f t="shared" si="539"/>
        <v>0</v>
      </c>
      <c r="AN621" s="72">
        <f t="shared" si="539"/>
        <v>0</v>
      </c>
      <c r="AO621" s="72">
        <f t="shared" si="530"/>
        <v>0</v>
      </c>
      <c r="AP621" s="72">
        <f t="shared" si="540"/>
        <v>0</v>
      </c>
      <c r="AQ621" s="72">
        <f t="shared" si="540"/>
        <v>0</v>
      </c>
      <c r="AR621" s="72">
        <f t="shared" si="534"/>
        <v>0</v>
      </c>
      <c r="AS621" s="72">
        <f t="shared" si="525"/>
        <v>0</v>
      </c>
      <c r="AT621" s="72">
        <f t="shared" si="525"/>
        <v>0</v>
      </c>
    </row>
    <row r="622" spans="4:46" ht="15" hidden="1" outlineLevel="1" thickBot="1" x14ac:dyDescent="0.4">
      <c r="D622" s="58">
        <v>144</v>
      </c>
      <c r="E622" s="58" t="str">
        <v>Unused</v>
      </c>
      <c r="G622" s="72">
        <f t="shared" si="527"/>
        <v>0</v>
      </c>
      <c r="H622" s="72">
        <f t="shared" si="522"/>
        <v>0</v>
      </c>
      <c r="I622" s="72">
        <f t="shared" si="535"/>
        <v>0</v>
      </c>
      <c r="J622" s="72">
        <f t="shared" si="535"/>
        <v>0</v>
      </c>
      <c r="K622" s="72">
        <f t="shared" si="528"/>
        <v>0</v>
      </c>
      <c r="L622" s="72">
        <f t="shared" si="523"/>
        <v>0</v>
      </c>
      <c r="M622" s="72">
        <f t="shared" si="523"/>
        <v>0</v>
      </c>
      <c r="N622" s="72">
        <f t="shared" si="529"/>
        <v>0</v>
      </c>
      <c r="O622" s="72">
        <f t="shared" si="541"/>
        <v>0</v>
      </c>
      <c r="P622" s="72">
        <f t="shared" si="541"/>
        <v>0</v>
      </c>
      <c r="Q622" s="72">
        <f t="shared" si="503"/>
        <v>0</v>
      </c>
      <c r="R622" s="72">
        <f t="shared" si="532"/>
        <v>0</v>
      </c>
      <c r="S622" s="72">
        <f t="shared" si="532"/>
        <v>0</v>
      </c>
      <c r="T622" s="72">
        <f t="shared" si="518"/>
        <v>0</v>
      </c>
      <c r="U622" s="72">
        <f t="shared" si="519"/>
        <v>0</v>
      </c>
      <c r="V622" s="72">
        <f t="shared" si="519"/>
        <v>0</v>
      </c>
      <c r="W622" s="72">
        <f t="shared" si="498"/>
        <v>0</v>
      </c>
      <c r="X622" s="72">
        <f t="shared" si="520"/>
        <v>0</v>
      </c>
      <c r="Y622" s="72">
        <f t="shared" si="520"/>
        <v>0</v>
      </c>
      <c r="Z622" s="72">
        <f t="shared" si="542"/>
        <v>0</v>
      </c>
      <c r="AA622" s="72">
        <f t="shared" si="524"/>
        <v>0</v>
      </c>
      <c r="AB622" s="72">
        <f t="shared" si="524"/>
        <v>0</v>
      </c>
      <c r="AC622" s="72">
        <f t="shared" si="516"/>
        <v>0</v>
      </c>
      <c r="AD622" s="72">
        <f t="shared" si="543"/>
        <v>0</v>
      </c>
      <c r="AE622" s="72">
        <f t="shared" si="543"/>
        <v>0</v>
      </c>
      <c r="AF622" s="72">
        <f t="shared" si="536"/>
        <v>0</v>
      </c>
      <c r="AG622" s="72">
        <f t="shared" si="533"/>
        <v>0</v>
      </c>
      <c r="AH622" s="72">
        <f t="shared" si="533"/>
        <v>0</v>
      </c>
      <c r="AI622" s="72">
        <f t="shared" si="537"/>
        <v>0</v>
      </c>
      <c r="AJ622" s="72">
        <f t="shared" si="521"/>
        <v>0</v>
      </c>
      <c r="AK622" s="72">
        <f t="shared" si="521"/>
        <v>0</v>
      </c>
      <c r="AL622" s="72">
        <f t="shared" si="510"/>
        <v>0</v>
      </c>
      <c r="AM622" s="72">
        <f t="shared" si="539"/>
        <v>0</v>
      </c>
      <c r="AN622" s="72">
        <f t="shared" si="539"/>
        <v>0</v>
      </c>
      <c r="AO622" s="72">
        <f t="shared" si="530"/>
        <v>0</v>
      </c>
      <c r="AP622" s="72">
        <f t="shared" si="540"/>
        <v>0</v>
      </c>
      <c r="AQ622" s="72">
        <f t="shared" si="540"/>
        <v>0</v>
      </c>
      <c r="AR622" s="72">
        <f t="shared" si="534"/>
        <v>0</v>
      </c>
      <c r="AS622" s="72">
        <f t="shared" si="525"/>
        <v>0</v>
      </c>
      <c r="AT622" s="72">
        <f t="shared" si="525"/>
        <v>0</v>
      </c>
    </row>
    <row r="623" spans="4:46" ht="15" hidden="1" outlineLevel="1" thickBot="1" x14ac:dyDescent="0.4">
      <c r="D623" s="58">
        <v>145</v>
      </c>
      <c r="E623" s="58" t="str">
        <v>Unused</v>
      </c>
      <c r="G623" s="72">
        <f t="shared" si="527"/>
        <v>0</v>
      </c>
      <c r="H623" s="72">
        <f t="shared" si="522"/>
        <v>0</v>
      </c>
      <c r="I623" s="72">
        <f t="shared" si="535"/>
        <v>0</v>
      </c>
      <c r="J623" s="72">
        <f t="shared" si="535"/>
        <v>0</v>
      </c>
      <c r="K623" s="72">
        <f t="shared" si="528"/>
        <v>0</v>
      </c>
      <c r="L623" s="72">
        <f t="shared" si="523"/>
        <v>0</v>
      </c>
      <c r="M623" s="72">
        <f t="shared" si="523"/>
        <v>0</v>
      </c>
      <c r="N623" s="72">
        <f t="shared" si="529"/>
        <v>0</v>
      </c>
      <c r="O623" s="72">
        <f t="shared" si="541"/>
        <v>0</v>
      </c>
      <c r="P623" s="72">
        <f t="shared" si="541"/>
        <v>0</v>
      </c>
      <c r="Q623" s="72">
        <f t="shared" ref="Q623:Q628" si="544">Q153*Q469</f>
        <v>0</v>
      </c>
      <c r="R623" s="72">
        <f t="shared" si="532"/>
        <v>0</v>
      </c>
      <c r="S623" s="72">
        <f t="shared" si="532"/>
        <v>0</v>
      </c>
      <c r="T623" s="72">
        <f t="shared" si="518"/>
        <v>0</v>
      </c>
      <c r="U623" s="72">
        <f t="shared" si="519"/>
        <v>0</v>
      </c>
      <c r="V623" s="72">
        <f t="shared" si="519"/>
        <v>0</v>
      </c>
      <c r="W623" s="72">
        <f t="shared" si="498"/>
        <v>0</v>
      </c>
      <c r="X623" s="72">
        <f t="shared" si="520"/>
        <v>0</v>
      </c>
      <c r="Y623" s="72">
        <f t="shared" si="520"/>
        <v>0</v>
      </c>
      <c r="Z623" s="72">
        <f t="shared" si="542"/>
        <v>0</v>
      </c>
      <c r="AA623" s="72">
        <f t="shared" si="524"/>
        <v>0</v>
      </c>
      <c r="AB623" s="72">
        <f t="shared" si="524"/>
        <v>0</v>
      </c>
      <c r="AC623" s="72">
        <f t="shared" si="516"/>
        <v>0</v>
      </c>
      <c r="AD623" s="72">
        <f t="shared" si="543"/>
        <v>0</v>
      </c>
      <c r="AE623" s="72">
        <f t="shared" si="543"/>
        <v>0</v>
      </c>
      <c r="AF623" s="72">
        <f t="shared" si="536"/>
        <v>0</v>
      </c>
      <c r="AG623" s="72">
        <f t="shared" si="533"/>
        <v>0</v>
      </c>
      <c r="AH623" s="72">
        <f t="shared" si="533"/>
        <v>0</v>
      </c>
      <c r="AI623" s="72">
        <f t="shared" si="537"/>
        <v>0</v>
      </c>
      <c r="AJ623" s="72">
        <f t="shared" si="521"/>
        <v>0</v>
      </c>
      <c r="AK623" s="72">
        <f t="shared" si="521"/>
        <v>0</v>
      </c>
      <c r="AL623" s="72">
        <f t="shared" si="510"/>
        <v>0</v>
      </c>
      <c r="AM623" s="72">
        <f t="shared" si="539"/>
        <v>0</v>
      </c>
      <c r="AN623" s="72">
        <f t="shared" si="539"/>
        <v>0</v>
      </c>
      <c r="AO623" s="72">
        <f t="shared" si="530"/>
        <v>0</v>
      </c>
      <c r="AP623" s="72">
        <f t="shared" si="540"/>
        <v>0</v>
      </c>
      <c r="AQ623" s="72">
        <f t="shared" si="540"/>
        <v>0</v>
      </c>
      <c r="AR623" s="72">
        <f t="shared" si="534"/>
        <v>0</v>
      </c>
      <c r="AS623" s="72">
        <f t="shared" si="525"/>
        <v>0</v>
      </c>
      <c r="AT623" s="72">
        <f t="shared" si="525"/>
        <v>0</v>
      </c>
    </row>
    <row r="624" spans="4:46" ht="15" hidden="1" outlineLevel="1" thickBot="1" x14ac:dyDescent="0.4">
      <c r="D624" s="58">
        <v>146</v>
      </c>
      <c r="E624" s="58" t="str">
        <v>Unused</v>
      </c>
      <c r="G624" s="72">
        <f t="shared" si="527"/>
        <v>0</v>
      </c>
      <c r="H624" s="72">
        <f t="shared" ref="H624" si="545">H154*H470</f>
        <v>0</v>
      </c>
      <c r="I624" s="72">
        <f t="shared" si="535"/>
        <v>0</v>
      </c>
      <c r="J624" s="72">
        <f t="shared" si="535"/>
        <v>0</v>
      </c>
      <c r="K624" s="72">
        <f t="shared" si="528"/>
        <v>0</v>
      </c>
      <c r="L624" s="72">
        <f t="shared" si="523"/>
        <v>0</v>
      </c>
      <c r="M624" s="72">
        <f t="shared" si="523"/>
        <v>0</v>
      </c>
      <c r="N624" s="72">
        <f t="shared" si="529"/>
        <v>0</v>
      </c>
      <c r="O624" s="72">
        <f t="shared" si="541"/>
        <v>0</v>
      </c>
      <c r="P624" s="72">
        <f t="shared" si="541"/>
        <v>0</v>
      </c>
      <c r="Q624" s="72">
        <f t="shared" si="544"/>
        <v>0</v>
      </c>
      <c r="R624" s="72">
        <f t="shared" si="532"/>
        <v>0</v>
      </c>
      <c r="S624" s="72">
        <f t="shared" si="532"/>
        <v>0</v>
      </c>
      <c r="T624" s="72">
        <f t="shared" si="518"/>
        <v>0</v>
      </c>
      <c r="U624" s="72">
        <f t="shared" ref="U624:V628" si="546">U154*U470</f>
        <v>0</v>
      </c>
      <c r="V624" s="72">
        <f t="shared" si="546"/>
        <v>0</v>
      </c>
      <c r="W624" s="72">
        <f t="shared" si="498"/>
        <v>0</v>
      </c>
      <c r="X624" s="72">
        <f t="shared" ref="X624:Y628" si="547">X154*X470</f>
        <v>0</v>
      </c>
      <c r="Y624" s="72">
        <f t="shared" si="547"/>
        <v>0</v>
      </c>
      <c r="Z624" s="72">
        <f t="shared" si="542"/>
        <v>0</v>
      </c>
      <c r="AA624" s="72">
        <f t="shared" si="524"/>
        <v>0</v>
      </c>
      <c r="AB624" s="72">
        <f t="shared" si="524"/>
        <v>0</v>
      </c>
      <c r="AC624" s="72">
        <f t="shared" si="516"/>
        <v>0</v>
      </c>
      <c r="AD624" s="72">
        <f t="shared" si="543"/>
        <v>0</v>
      </c>
      <c r="AE624" s="72">
        <f t="shared" si="543"/>
        <v>0</v>
      </c>
      <c r="AF624" s="72">
        <f t="shared" si="536"/>
        <v>0</v>
      </c>
      <c r="AG624" s="72">
        <f t="shared" si="533"/>
        <v>0</v>
      </c>
      <c r="AH624" s="72">
        <f t="shared" si="533"/>
        <v>0</v>
      </c>
      <c r="AI624" s="72">
        <f t="shared" si="537"/>
        <v>0</v>
      </c>
      <c r="AJ624" s="72">
        <f t="shared" ref="AJ624:AK628" si="548">AJ154*AJ470</f>
        <v>0</v>
      </c>
      <c r="AK624" s="72">
        <f t="shared" si="548"/>
        <v>0</v>
      </c>
      <c r="AL624" s="72">
        <f t="shared" si="510"/>
        <v>0</v>
      </c>
      <c r="AM624" s="72">
        <f t="shared" si="539"/>
        <v>0</v>
      </c>
      <c r="AN624" s="72">
        <f t="shared" si="539"/>
        <v>0</v>
      </c>
      <c r="AO624" s="72">
        <f t="shared" si="530"/>
        <v>0</v>
      </c>
      <c r="AP624" s="72">
        <f t="shared" si="540"/>
        <v>0</v>
      </c>
      <c r="AQ624" s="72">
        <f t="shared" si="540"/>
        <v>0</v>
      </c>
      <c r="AR624" s="72">
        <f t="shared" si="534"/>
        <v>0</v>
      </c>
      <c r="AS624" s="72">
        <f t="shared" si="525"/>
        <v>0</v>
      </c>
      <c r="AT624" s="72">
        <f t="shared" si="525"/>
        <v>0</v>
      </c>
    </row>
    <row r="625" spans="3:47" ht="15" hidden="1" outlineLevel="1" thickBot="1" x14ac:dyDescent="0.4">
      <c r="D625" s="58">
        <v>147</v>
      </c>
      <c r="E625" s="58" t="str">
        <v>Unused</v>
      </c>
      <c r="G625" s="72">
        <f t="shared" si="527"/>
        <v>0</v>
      </c>
      <c r="H625" s="72">
        <f>H155*H471</f>
        <v>0</v>
      </c>
      <c r="I625" s="72">
        <f t="shared" si="535"/>
        <v>0</v>
      </c>
      <c r="J625" s="72">
        <f t="shared" si="535"/>
        <v>0</v>
      </c>
      <c r="K625" s="72">
        <f t="shared" si="528"/>
        <v>0</v>
      </c>
      <c r="L625" s="72">
        <f t="shared" ref="L625:M628" si="549">L155*L471</f>
        <v>0</v>
      </c>
      <c r="M625" s="72">
        <f t="shared" si="549"/>
        <v>0</v>
      </c>
      <c r="N625" s="72">
        <f t="shared" si="529"/>
        <v>0</v>
      </c>
      <c r="O625" s="72">
        <f t="shared" si="541"/>
        <v>0</v>
      </c>
      <c r="P625" s="72">
        <f t="shared" si="541"/>
        <v>0</v>
      </c>
      <c r="Q625" s="72">
        <f t="shared" si="544"/>
        <v>0</v>
      </c>
      <c r="R625" s="72">
        <f t="shared" si="532"/>
        <v>0</v>
      </c>
      <c r="S625" s="72">
        <f t="shared" si="532"/>
        <v>0</v>
      </c>
      <c r="T625" s="72">
        <f t="shared" si="518"/>
        <v>0</v>
      </c>
      <c r="U625" s="72">
        <f t="shared" si="546"/>
        <v>0</v>
      </c>
      <c r="V625" s="72">
        <f t="shared" si="546"/>
        <v>0</v>
      </c>
      <c r="W625" s="72">
        <f t="shared" si="498"/>
        <v>0</v>
      </c>
      <c r="X625" s="72">
        <f t="shared" si="547"/>
        <v>0</v>
      </c>
      <c r="Y625" s="72">
        <f t="shared" si="547"/>
        <v>0</v>
      </c>
      <c r="Z625" s="72">
        <f t="shared" si="542"/>
        <v>0</v>
      </c>
      <c r="AA625" s="72">
        <f t="shared" ref="AA625:AB628" si="550">AA155*AA471</f>
        <v>0</v>
      </c>
      <c r="AB625" s="72">
        <f t="shared" si="550"/>
        <v>0</v>
      </c>
      <c r="AC625" s="72">
        <f t="shared" si="516"/>
        <v>0</v>
      </c>
      <c r="AD625" s="72">
        <f t="shared" si="543"/>
        <v>0</v>
      </c>
      <c r="AE625" s="72">
        <f t="shared" si="543"/>
        <v>0</v>
      </c>
      <c r="AF625" s="72">
        <f t="shared" si="536"/>
        <v>0</v>
      </c>
      <c r="AG625" s="72">
        <f t="shared" si="533"/>
        <v>0</v>
      </c>
      <c r="AH625" s="72">
        <f t="shared" si="533"/>
        <v>0</v>
      </c>
      <c r="AI625" s="72">
        <f t="shared" si="537"/>
        <v>0</v>
      </c>
      <c r="AJ625" s="72">
        <f t="shared" si="548"/>
        <v>0</v>
      </c>
      <c r="AK625" s="72">
        <f t="shared" si="548"/>
        <v>0</v>
      </c>
      <c r="AL625" s="72">
        <f t="shared" si="510"/>
        <v>0</v>
      </c>
      <c r="AM625" s="72">
        <f t="shared" si="539"/>
        <v>0</v>
      </c>
      <c r="AN625" s="72">
        <f t="shared" si="539"/>
        <v>0</v>
      </c>
      <c r="AO625" s="72">
        <f t="shared" si="530"/>
        <v>0</v>
      </c>
      <c r="AP625" s="72">
        <f t="shared" si="540"/>
        <v>0</v>
      </c>
      <c r="AQ625" s="72">
        <f t="shared" si="540"/>
        <v>0</v>
      </c>
      <c r="AR625" s="72">
        <f t="shared" si="534"/>
        <v>0</v>
      </c>
      <c r="AS625" s="72">
        <f t="shared" ref="AS625:AT628" si="551">AS155*AS471</f>
        <v>0</v>
      </c>
      <c r="AT625" s="72">
        <f t="shared" si="551"/>
        <v>0</v>
      </c>
    </row>
    <row r="626" spans="3:47" ht="15" hidden="1" outlineLevel="1" thickBot="1" x14ac:dyDescent="0.4">
      <c r="D626" s="58">
        <v>148</v>
      </c>
      <c r="E626" s="58" t="str">
        <v>Unused</v>
      </c>
      <c r="G626" s="72">
        <f t="shared" si="527"/>
        <v>0</v>
      </c>
      <c r="H626" s="72">
        <f>H156*H472</f>
        <v>0</v>
      </c>
      <c r="I626" s="72">
        <f t="shared" si="535"/>
        <v>0</v>
      </c>
      <c r="J626" s="72">
        <f t="shared" si="535"/>
        <v>0</v>
      </c>
      <c r="K626" s="72">
        <f t="shared" si="528"/>
        <v>0</v>
      </c>
      <c r="L626" s="72">
        <f t="shared" si="549"/>
        <v>0</v>
      </c>
      <c r="M626" s="72">
        <f t="shared" si="549"/>
        <v>0</v>
      </c>
      <c r="N626" s="72">
        <f t="shared" si="529"/>
        <v>0</v>
      </c>
      <c r="O626" s="72">
        <f t="shared" si="541"/>
        <v>0</v>
      </c>
      <c r="P626" s="72">
        <f t="shared" si="541"/>
        <v>0</v>
      </c>
      <c r="Q626" s="72">
        <f t="shared" si="544"/>
        <v>0</v>
      </c>
      <c r="R626" s="72">
        <f t="shared" si="532"/>
        <v>0</v>
      </c>
      <c r="S626" s="72">
        <f t="shared" si="532"/>
        <v>0</v>
      </c>
      <c r="T626" s="72">
        <f t="shared" si="518"/>
        <v>0</v>
      </c>
      <c r="U626" s="72">
        <f t="shared" si="546"/>
        <v>0</v>
      </c>
      <c r="V626" s="72">
        <f t="shared" si="546"/>
        <v>0</v>
      </c>
      <c r="W626" s="72">
        <f t="shared" si="498"/>
        <v>0</v>
      </c>
      <c r="X626" s="72">
        <f t="shared" si="547"/>
        <v>0</v>
      </c>
      <c r="Y626" s="72">
        <f t="shared" si="547"/>
        <v>0</v>
      </c>
      <c r="Z626" s="72">
        <f t="shared" si="542"/>
        <v>0</v>
      </c>
      <c r="AA626" s="72">
        <f t="shared" si="550"/>
        <v>0</v>
      </c>
      <c r="AB626" s="72">
        <f t="shared" si="550"/>
        <v>0</v>
      </c>
      <c r="AC626" s="72">
        <f t="shared" si="516"/>
        <v>0</v>
      </c>
      <c r="AD626" s="72">
        <f t="shared" si="543"/>
        <v>0</v>
      </c>
      <c r="AE626" s="72">
        <f t="shared" si="543"/>
        <v>0</v>
      </c>
      <c r="AF626" s="72">
        <f t="shared" si="536"/>
        <v>0</v>
      </c>
      <c r="AG626" s="72">
        <f t="shared" si="533"/>
        <v>0</v>
      </c>
      <c r="AH626" s="72">
        <f t="shared" si="533"/>
        <v>0</v>
      </c>
      <c r="AI626" s="72">
        <f t="shared" si="537"/>
        <v>0</v>
      </c>
      <c r="AJ626" s="72">
        <f t="shared" si="548"/>
        <v>0</v>
      </c>
      <c r="AK626" s="72">
        <f t="shared" si="548"/>
        <v>0</v>
      </c>
      <c r="AL626" s="72">
        <f t="shared" si="510"/>
        <v>0</v>
      </c>
      <c r="AM626" s="72">
        <f t="shared" si="539"/>
        <v>0</v>
      </c>
      <c r="AN626" s="72">
        <f t="shared" si="539"/>
        <v>0</v>
      </c>
      <c r="AO626" s="72">
        <f t="shared" si="530"/>
        <v>0</v>
      </c>
      <c r="AP626" s="72">
        <f t="shared" si="540"/>
        <v>0</v>
      </c>
      <c r="AQ626" s="72">
        <f t="shared" si="540"/>
        <v>0</v>
      </c>
      <c r="AR626" s="72">
        <f t="shared" si="534"/>
        <v>0</v>
      </c>
      <c r="AS626" s="72">
        <f t="shared" si="551"/>
        <v>0</v>
      </c>
      <c r="AT626" s="72">
        <f t="shared" si="551"/>
        <v>0</v>
      </c>
    </row>
    <row r="627" spans="3:47" ht="15" hidden="1" outlineLevel="1" thickBot="1" x14ac:dyDescent="0.4">
      <c r="D627" s="58">
        <v>149</v>
      </c>
      <c r="E627" s="58" t="str">
        <v>Unused</v>
      </c>
      <c r="G627" s="72">
        <f t="shared" si="527"/>
        <v>0</v>
      </c>
      <c r="H627" s="72">
        <f>H157*H473</f>
        <v>0</v>
      </c>
      <c r="I627" s="72">
        <f t="shared" si="535"/>
        <v>0</v>
      </c>
      <c r="J627" s="72">
        <f t="shared" si="535"/>
        <v>0</v>
      </c>
      <c r="K627" s="72">
        <f t="shared" si="528"/>
        <v>0</v>
      </c>
      <c r="L627" s="72">
        <f t="shared" si="549"/>
        <v>0</v>
      </c>
      <c r="M627" s="72">
        <f t="shared" si="549"/>
        <v>0</v>
      </c>
      <c r="N627" s="72">
        <f t="shared" si="529"/>
        <v>0</v>
      </c>
      <c r="O627" s="72">
        <f t="shared" si="541"/>
        <v>0</v>
      </c>
      <c r="P627" s="72">
        <f t="shared" si="541"/>
        <v>0</v>
      </c>
      <c r="Q627" s="72">
        <f t="shared" si="544"/>
        <v>0</v>
      </c>
      <c r="R627" s="72">
        <f t="shared" si="532"/>
        <v>0</v>
      </c>
      <c r="S627" s="72">
        <f t="shared" si="532"/>
        <v>0</v>
      </c>
      <c r="T627" s="72">
        <f t="shared" si="518"/>
        <v>0</v>
      </c>
      <c r="U627" s="72">
        <f t="shared" si="546"/>
        <v>0</v>
      </c>
      <c r="V627" s="72">
        <f t="shared" si="546"/>
        <v>0</v>
      </c>
      <c r="W627" s="72">
        <f t="shared" si="498"/>
        <v>0</v>
      </c>
      <c r="X627" s="72">
        <f t="shared" si="547"/>
        <v>0</v>
      </c>
      <c r="Y627" s="72">
        <f t="shared" si="547"/>
        <v>0</v>
      </c>
      <c r="Z627" s="72">
        <f t="shared" si="542"/>
        <v>0</v>
      </c>
      <c r="AA627" s="72">
        <f t="shared" si="550"/>
        <v>0</v>
      </c>
      <c r="AB627" s="72">
        <f t="shared" si="550"/>
        <v>0</v>
      </c>
      <c r="AC627" s="72">
        <f t="shared" si="516"/>
        <v>0</v>
      </c>
      <c r="AD627" s="72">
        <f t="shared" si="543"/>
        <v>0</v>
      </c>
      <c r="AE627" s="72">
        <f t="shared" si="543"/>
        <v>0</v>
      </c>
      <c r="AF627" s="72">
        <f t="shared" si="536"/>
        <v>0</v>
      </c>
      <c r="AG627" s="72">
        <f t="shared" si="533"/>
        <v>0</v>
      </c>
      <c r="AH627" s="72">
        <f t="shared" si="533"/>
        <v>0</v>
      </c>
      <c r="AI627" s="72">
        <f t="shared" si="537"/>
        <v>0</v>
      </c>
      <c r="AJ627" s="72">
        <f t="shared" si="548"/>
        <v>0</v>
      </c>
      <c r="AK627" s="72">
        <f t="shared" si="548"/>
        <v>0</v>
      </c>
      <c r="AL627" s="72">
        <f t="shared" si="510"/>
        <v>0</v>
      </c>
      <c r="AM627" s="72">
        <f t="shared" si="539"/>
        <v>0</v>
      </c>
      <c r="AN627" s="72">
        <f t="shared" si="539"/>
        <v>0</v>
      </c>
      <c r="AO627" s="72">
        <f t="shared" si="530"/>
        <v>0</v>
      </c>
      <c r="AP627" s="72">
        <f t="shared" si="540"/>
        <v>0</v>
      </c>
      <c r="AQ627" s="72">
        <f t="shared" si="540"/>
        <v>0</v>
      </c>
      <c r="AR627" s="72">
        <f t="shared" si="534"/>
        <v>0</v>
      </c>
      <c r="AS627" s="72">
        <f t="shared" si="551"/>
        <v>0</v>
      </c>
      <c r="AT627" s="72">
        <f t="shared" si="551"/>
        <v>0</v>
      </c>
    </row>
    <row r="628" spans="3:47" ht="15" collapsed="1" thickBot="1" x14ac:dyDescent="0.4">
      <c r="D628" s="58">
        <v>150</v>
      </c>
      <c r="E628" s="58" t="str">
        <v>Unused</v>
      </c>
      <c r="G628" s="72">
        <f t="shared" si="527"/>
        <v>0</v>
      </c>
      <c r="H628" s="72">
        <f>H158*H474</f>
        <v>0</v>
      </c>
      <c r="I628" s="72">
        <f t="shared" si="535"/>
        <v>0</v>
      </c>
      <c r="J628" s="72">
        <f t="shared" si="535"/>
        <v>0</v>
      </c>
      <c r="K628" s="72">
        <f t="shared" si="528"/>
        <v>0</v>
      </c>
      <c r="L628" s="72">
        <f t="shared" si="549"/>
        <v>0</v>
      </c>
      <c r="M628" s="72">
        <f t="shared" si="549"/>
        <v>0</v>
      </c>
      <c r="N628" s="72">
        <f t="shared" si="529"/>
        <v>0</v>
      </c>
      <c r="O628" s="72">
        <f t="shared" si="541"/>
        <v>0</v>
      </c>
      <c r="P628" s="72">
        <f t="shared" si="541"/>
        <v>0</v>
      </c>
      <c r="Q628" s="72">
        <f t="shared" si="544"/>
        <v>0</v>
      </c>
      <c r="R628" s="72">
        <f t="shared" si="532"/>
        <v>0</v>
      </c>
      <c r="S628" s="72">
        <f t="shared" si="532"/>
        <v>0</v>
      </c>
      <c r="T628" s="72">
        <f t="shared" si="518"/>
        <v>0</v>
      </c>
      <c r="U628" s="72">
        <f t="shared" si="546"/>
        <v>0</v>
      </c>
      <c r="V628" s="72">
        <f t="shared" si="546"/>
        <v>0</v>
      </c>
      <c r="W628" s="72">
        <f t="shared" si="498"/>
        <v>0</v>
      </c>
      <c r="X628" s="72">
        <f t="shared" si="547"/>
        <v>0</v>
      </c>
      <c r="Y628" s="72">
        <f t="shared" si="547"/>
        <v>0</v>
      </c>
      <c r="Z628" s="72">
        <f t="shared" si="542"/>
        <v>0</v>
      </c>
      <c r="AA628" s="72">
        <f t="shared" si="550"/>
        <v>0</v>
      </c>
      <c r="AB628" s="72">
        <f t="shared" si="550"/>
        <v>0</v>
      </c>
      <c r="AC628" s="72">
        <f t="shared" si="516"/>
        <v>0</v>
      </c>
      <c r="AD628" s="72">
        <f t="shared" si="543"/>
        <v>0</v>
      </c>
      <c r="AE628" s="72">
        <f t="shared" si="543"/>
        <v>0</v>
      </c>
      <c r="AF628" s="72">
        <f t="shared" si="536"/>
        <v>0</v>
      </c>
      <c r="AG628" s="72">
        <f t="shared" si="533"/>
        <v>0</v>
      </c>
      <c r="AH628" s="72">
        <f t="shared" si="533"/>
        <v>0</v>
      </c>
      <c r="AI628" s="72">
        <f t="shared" si="537"/>
        <v>0</v>
      </c>
      <c r="AJ628" s="72">
        <f t="shared" si="548"/>
        <v>0</v>
      </c>
      <c r="AK628" s="72">
        <f t="shared" si="548"/>
        <v>0</v>
      </c>
      <c r="AL628" s="72">
        <f t="shared" si="510"/>
        <v>0</v>
      </c>
      <c r="AM628" s="72">
        <f t="shared" si="539"/>
        <v>0</v>
      </c>
      <c r="AN628" s="72">
        <f t="shared" si="539"/>
        <v>0</v>
      </c>
      <c r="AO628" s="72">
        <f t="shared" si="530"/>
        <v>0</v>
      </c>
      <c r="AP628" s="72">
        <f t="shared" si="540"/>
        <v>0</v>
      </c>
      <c r="AQ628" s="72">
        <f t="shared" si="540"/>
        <v>0</v>
      </c>
      <c r="AR628" s="72">
        <f t="shared" si="534"/>
        <v>0</v>
      </c>
      <c r="AS628" s="72">
        <f t="shared" si="551"/>
        <v>0</v>
      </c>
      <c r="AT628" s="72">
        <f t="shared" si="551"/>
        <v>0</v>
      </c>
    </row>
    <row r="629" spans="3:47" ht="15" thickBot="1" x14ac:dyDescent="0.4">
      <c r="D629" s="58"/>
      <c r="E629" s="58"/>
    </row>
    <row r="630" spans="3:47" ht="15" thickBot="1" x14ac:dyDescent="0.4">
      <c r="D630" s="56" t="s">
        <v>127</v>
      </c>
      <c r="G630" s="54">
        <f>SUM(G479:G628)</f>
        <v>16933643.344101124</v>
      </c>
      <c r="H630" s="54">
        <f t="shared" ref="H630" si="552">SUM(H479:H628)</f>
        <v>66336020.286498509</v>
      </c>
      <c r="I630" s="54">
        <f t="shared" ref="I630:AT630" si="553">SUM(I479:I628)</f>
        <v>169003475.52000001</v>
      </c>
      <c r="J630" s="54">
        <f t="shared" si="553"/>
        <v>367847834.05639189</v>
      </c>
      <c r="K630" s="54">
        <f t="shared" si="553"/>
        <v>677221170.41150868</v>
      </c>
      <c r="L630" s="54">
        <f t="shared" si="553"/>
        <v>1028873222.6216483</v>
      </c>
      <c r="M630" s="54">
        <f t="shared" si="553"/>
        <v>1441046165.9318986</v>
      </c>
      <c r="N630" s="54">
        <f t="shared" si="553"/>
        <v>1867199565.5959191</v>
      </c>
      <c r="O630" s="54">
        <f t="shared" si="553"/>
        <v>2313821905.3836966</v>
      </c>
      <c r="P630" s="54">
        <f t="shared" si="553"/>
        <v>2794148146.4758053</v>
      </c>
      <c r="Q630" s="54">
        <f t="shared" si="553"/>
        <v>3253714185.204874</v>
      </c>
      <c r="R630" s="54">
        <f t="shared" si="553"/>
        <v>3451555037.4901252</v>
      </c>
      <c r="S630" s="54">
        <f t="shared" si="553"/>
        <v>3654664179.2477736</v>
      </c>
      <c r="T630" s="54">
        <f t="shared" si="553"/>
        <v>3862272071.9623327</v>
      </c>
      <c r="U630" s="54">
        <f t="shared" si="553"/>
        <v>4050027355.6084123</v>
      </c>
      <c r="V630" s="54">
        <f t="shared" si="553"/>
        <v>4307242306.5415945</v>
      </c>
      <c r="W630" s="54">
        <f t="shared" si="553"/>
        <v>4610528744.3239117</v>
      </c>
      <c r="X630" s="54">
        <f t="shared" si="553"/>
        <v>4831111261.4338903</v>
      </c>
      <c r="Y630" s="54">
        <f t="shared" si="553"/>
        <v>5097738153.707653</v>
      </c>
      <c r="Z630" s="54">
        <f t="shared" si="553"/>
        <v>5370923889.6663208</v>
      </c>
      <c r="AA630" s="54">
        <f t="shared" si="553"/>
        <v>5648893320.1910486</v>
      </c>
      <c r="AB630" s="54">
        <f t="shared" si="553"/>
        <v>5956679551.8167219</v>
      </c>
      <c r="AC630" s="54">
        <f t="shared" si="553"/>
        <v>6261839578.5535421</v>
      </c>
      <c r="AD630" s="54">
        <f t="shared" si="553"/>
        <v>6407951261.5849237</v>
      </c>
      <c r="AE630" s="54">
        <f t="shared" si="553"/>
        <v>6592772455.4903679</v>
      </c>
      <c r="AF630" s="54">
        <f t="shared" si="553"/>
        <v>6803850756.0902052</v>
      </c>
      <c r="AG630" s="54">
        <f t="shared" si="553"/>
        <v>7001400585.1829853</v>
      </c>
      <c r="AH630" s="54">
        <f t="shared" si="553"/>
        <v>7273095377.7550831</v>
      </c>
      <c r="AI630" s="54">
        <f t="shared" si="553"/>
        <v>7594177009.2502689</v>
      </c>
      <c r="AJ630" s="54">
        <f t="shared" si="553"/>
        <v>7828416067.290657</v>
      </c>
      <c r="AK630" s="54">
        <f t="shared" si="553"/>
        <v>8111984948.4907341</v>
      </c>
      <c r="AL630" s="54">
        <f t="shared" si="553"/>
        <v>8403095833.8322821</v>
      </c>
      <c r="AM630" s="54">
        <f t="shared" si="553"/>
        <v>8699854200.1288071</v>
      </c>
      <c r="AN630" s="54">
        <f t="shared" si="553"/>
        <v>9028721150.4750671</v>
      </c>
      <c r="AO630" s="54">
        <f t="shared" si="553"/>
        <v>9355357752.142662</v>
      </c>
      <c r="AP630" s="54">
        <f t="shared" si="553"/>
        <v>9514269261.1833649</v>
      </c>
      <c r="AQ630" s="54">
        <f t="shared" si="553"/>
        <v>9714640200.5253563</v>
      </c>
      <c r="AR630" s="54">
        <f t="shared" si="553"/>
        <v>9943279389.1019726</v>
      </c>
      <c r="AS630" s="54">
        <f t="shared" si="553"/>
        <v>10158079845.024757</v>
      </c>
      <c r="AT630" s="54">
        <f t="shared" si="553"/>
        <v>10196228691.46863</v>
      </c>
      <c r="AU630" s="33" t="s">
        <v>175</v>
      </c>
    </row>
    <row r="633" spans="3:47" ht="18.5" x14ac:dyDescent="0.35">
      <c r="C633" s="65" t="s">
        <v>137</v>
      </c>
      <c r="E633" s="69"/>
      <c r="F633" s="69"/>
      <c r="I633" s="74"/>
    </row>
    <row r="634" spans="3:47" ht="13.5" thickBot="1" x14ac:dyDescent="0.4">
      <c r="D634" s="67" t="s">
        <v>138</v>
      </c>
      <c r="G634" s="71" t="s">
        <v>139</v>
      </c>
      <c r="I634" s="73"/>
    </row>
    <row r="635" spans="3:47" ht="15" thickBot="1" x14ac:dyDescent="0.4">
      <c r="D635" s="58">
        <v>1</v>
      </c>
      <c r="E635" s="58" t="str">
        <f t="array" ref="E635:E784">network_element_names</f>
        <v>EXCH_FTTP_OLT_Chassis</v>
      </c>
      <c r="G635" s="72">
        <f t="array" ref="G635:AT784">network_capex*multiplier_index</f>
        <v>311978.95945355797</v>
      </c>
      <c r="H635" s="72">
        <v>744656.14451236208</v>
      </c>
      <c r="I635" s="72">
        <v>1309440</v>
      </c>
      <c r="J635" s="72">
        <v>2110099.1999999997</v>
      </c>
      <c r="K635" s="72">
        <v>2598238.8959999997</v>
      </c>
      <c r="L635" s="72">
        <v>2621007.0200160001</v>
      </c>
      <c r="M635" s="72">
        <v>2684009.4943305603</v>
      </c>
      <c r="N635" s="72">
        <v>3139421.6800039103</v>
      </c>
      <c r="O635" s="72">
        <v>4057679.8508267761</v>
      </c>
      <c r="P635" s="72">
        <v>5242244.4078420354</v>
      </c>
      <c r="Q635" s="72">
        <v>6145174.9326790869</v>
      </c>
      <c r="R635" s="72">
        <v>3988731.6637610192</v>
      </c>
      <c r="S635" s="72">
        <v>4033768.9680454088</v>
      </c>
      <c r="T635" s="72">
        <v>3942970.2302704868</v>
      </c>
      <c r="U635" s="72">
        <v>4227664.7666285224</v>
      </c>
      <c r="V635" s="72">
        <v>4683622.4415458422</v>
      </c>
      <c r="W635" s="72">
        <v>5294554.4371077251</v>
      </c>
      <c r="X635" s="72">
        <v>5516884.3597597089</v>
      </c>
      <c r="Y635" s="72">
        <v>3392449.2176359976</v>
      </c>
      <c r="Z635" s="72">
        <v>3259216.1259911717</v>
      </c>
      <c r="AA635" s="72">
        <v>3185852.3035412552</v>
      </c>
      <c r="AB635" s="72">
        <v>3415880.6049214662</v>
      </c>
      <c r="AC635" s="72">
        <v>3784286.5842009508</v>
      </c>
      <c r="AD635" s="72">
        <v>4277909.1559428535</v>
      </c>
      <c r="AE635" s="72">
        <v>4457547.9193271725</v>
      </c>
      <c r="AF635" s="72">
        <v>2741040.7696410515</v>
      </c>
      <c r="AG635" s="72">
        <v>2633390.7172348816</v>
      </c>
      <c r="AH635" s="72">
        <v>2574114.0072677792</v>
      </c>
      <c r="AI635" s="72">
        <v>2759972.9285971327</v>
      </c>
      <c r="AJ635" s="72">
        <v>3057638.6397697483</v>
      </c>
      <c r="AK635" s="72">
        <v>3456477.2095339489</v>
      </c>
      <c r="AL635" s="72">
        <v>3601622.2486061738</v>
      </c>
      <c r="AM635" s="72">
        <v>2214713.9187156344</v>
      </c>
      <c r="AN635" s="72">
        <v>2127734.5231316588</v>
      </c>
      <c r="AO635" s="72">
        <v>2079839.9583831737</v>
      </c>
      <c r="AP635" s="72">
        <v>2230010.7783668176</v>
      </c>
      <c r="AQ635" s="72">
        <v>2470519.5664738659</v>
      </c>
      <c r="AR635" s="72">
        <v>2792774.2886803807</v>
      </c>
      <c r="AS635" s="72">
        <v>2910048.9902558257</v>
      </c>
      <c r="AT635" s="72">
        <v>1789450.852420222</v>
      </c>
    </row>
    <row r="636" spans="3:47" ht="15" thickBot="1" x14ac:dyDescent="0.4">
      <c r="D636" s="58">
        <v>2</v>
      </c>
      <c r="E636" s="58" t="str">
        <v>EXCH_FTTP_OLT_SBCard</v>
      </c>
      <c r="G636" s="72">
        <v>0</v>
      </c>
      <c r="H636" s="72">
        <v>1390734.578826614</v>
      </c>
      <c r="I636" s="72">
        <v>3074036</v>
      </c>
      <c r="J636" s="72">
        <v>5039496.0000000009</v>
      </c>
      <c r="K636" s="72">
        <v>7545499.9200000009</v>
      </c>
      <c r="L636" s="72">
        <v>9070061.9940000009</v>
      </c>
      <c r="M636" s="72">
        <v>8447681.9473200031</v>
      </c>
      <c r="N636" s="72">
        <v>8380254.865248003</v>
      </c>
      <c r="O636" s="72">
        <v>9712438.852435207</v>
      </c>
      <c r="P636" s="72">
        <v>11403158.277329285</v>
      </c>
      <c r="Q636" s="72">
        <v>13445511.753570631</v>
      </c>
      <c r="R636" s="72">
        <v>13734975.916322695</v>
      </c>
      <c r="S636" s="72">
        <v>8263204.8276914656</v>
      </c>
      <c r="T636" s="72">
        <v>7346363.7956165839</v>
      </c>
      <c r="U636" s="72">
        <v>6680416.5387633955</v>
      </c>
      <c r="V636" s="72">
        <v>6636327.7065133089</v>
      </c>
      <c r="W636" s="72">
        <v>6817619.0678199222</v>
      </c>
      <c r="X636" s="72">
        <v>7145496.2118293298</v>
      </c>
      <c r="Y636" s="72">
        <v>6915154.1077387426</v>
      </c>
      <c r="Z636" s="72">
        <v>3952265.2531498624</v>
      </c>
      <c r="AA636" s="72">
        <v>3513743.0297156456</v>
      </c>
      <c r="AB636" s="72">
        <v>3195222.5211992627</v>
      </c>
      <c r="AC636" s="72">
        <v>3174134.9694094257</v>
      </c>
      <c r="AD636" s="72">
        <v>3260846.0655191592</v>
      </c>
      <c r="AE636" s="72">
        <v>3417668.6870797137</v>
      </c>
      <c r="AF636" s="72">
        <v>3307496.7727537076</v>
      </c>
      <c r="AG636" s="72">
        <v>1890356.2185592956</v>
      </c>
      <c r="AH636" s="72">
        <v>1680612.3985096021</v>
      </c>
      <c r="AI636" s="72">
        <v>1528265.0266997921</v>
      </c>
      <c r="AJ636" s="72">
        <v>1518178.9160501235</v>
      </c>
      <c r="AK636" s="72">
        <v>1559652.5645150114</v>
      </c>
      <c r="AL636" s="72">
        <v>1634660.3382572969</v>
      </c>
      <c r="AM636" s="72">
        <v>1581965.4531681035</v>
      </c>
      <c r="AN636" s="72">
        <v>904151.51923263364</v>
      </c>
      <c r="AO636" s="72">
        <v>803831.70030870719</v>
      </c>
      <c r="AP636" s="72">
        <v>730964.42464892787</v>
      </c>
      <c r="AQ636" s="72">
        <v>726140.26919213438</v>
      </c>
      <c r="AR636" s="72">
        <v>745976.98668457987</v>
      </c>
      <c r="AS636" s="72">
        <v>781852.97234141652</v>
      </c>
      <c r="AT636" s="72">
        <v>756649.17215739901</v>
      </c>
    </row>
    <row r="637" spans="3:47" ht="15" thickBot="1" x14ac:dyDescent="0.4">
      <c r="D637" s="58">
        <v>3</v>
      </c>
      <c r="E637" s="58" t="str">
        <v>EXCH_FTTP_OLT_NBCard</v>
      </c>
      <c r="G637" s="72">
        <v>0</v>
      </c>
      <c r="H637" s="72">
        <v>29617.922682813223</v>
      </c>
      <c r="I637" s="72">
        <v>43512</v>
      </c>
      <c r="J637" s="72">
        <v>47241.599999999999</v>
      </c>
      <c r="K637" s="72">
        <v>75734.189999999988</v>
      </c>
      <c r="L637" s="72">
        <v>100726.47269999997</v>
      </c>
      <c r="M637" s="72">
        <v>114169.99266749996</v>
      </c>
      <c r="N637" s="72">
        <v>121207.52214899995</v>
      </c>
      <c r="O637" s="72">
        <v>150330.99622091246</v>
      </c>
      <c r="P637" s="72">
        <v>194470.7355368399</v>
      </c>
      <c r="Q637" s="72">
        <v>192994.84156178354</v>
      </c>
      <c r="R637" s="72">
        <v>204696.18478681694</v>
      </c>
      <c r="S637" s="72">
        <v>133982.95731500743</v>
      </c>
      <c r="T637" s="72">
        <v>144962.11631720941</v>
      </c>
      <c r="U637" s="72">
        <v>141072.8888062599</v>
      </c>
      <c r="V637" s="72">
        <v>149973.91631427387</v>
      </c>
      <c r="W637" s="72">
        <v>169757.70953019935</v>
      </c>
      <c r="X637" s="72">
        <v>149750.55090699732</v>
      </c>
      <c r="Y637" s="72">
        <v>150470.50547866558</v>
      </c>
      <c r="Z637" s="72">
        <v>93565.296134006596</v>
      </c>
      <c r="AA637" s="72">
        <v>101232.45234498769</v>
      </c>
      <c r="AB637" s="72">
        <v>98516.459721097795</v>
      </c>
      <c r="AC637" s="72">
        <v>104732.37920350036</v>
      </c>
      <c r="AD637" s="72">
        <v>118548.13986438765</v>
      </c>
      <c r="AE637" s="72">
        <v>104576.39480894194</v>
      </c>
      <c r="AF637" s="72">
        <v>105079.1659378311</v>
      </c>
      <c r="AG637" s="72">
        <v>65340.13591043315</v>
      </c>
      <c r="AH637" s="72">
        <v>70694.397047538107</v>
      </c>
      <c r="AI637" s="72">
        <v>68797.718102360232</v>
      </c>
      <c r="AJ637" s="72">
        <v>73138.526506437716</v>
      </c>
      <c r="AK637" s="72">
        <v>82786.587449840139</v>
      </c>
      <c r="AL637" s="72">
        <v>73029.596786108974</v>
      </c>
      <c r="AM637" s="72">
        <v>73380.700616811417</v>
      </c>
      <c r="AN637" s="72">
        <v>45629.453838090005</v>
      </c>
      <c r="AO637" s="72">
        <v>49368.534083155704</v>
      </c>
      <c r="AP637" s="72">
        <v>48044.012437022255</v>
      </c>
      <c r="AQ637" s="72">
        <v>51075.360840786772</v>
      </c>
      <c r="AR637" s="72">
        <v>57812.961632550119</v>
      </c>
      <c r="AS637" s="72">
        <v>50999.291154428138</v>
      </c>
      <c r="AT637" s="72">
        <v>51244.480054209052</v>
      </c>
    </row>
    <row r="638" spans="3:47" ht="15" thickBot="1" x14ac:dyDescent="0.4">
      <c r="D638" s="58">
        <v>4</v>
      </c>
      <c r="E638" s="58" t="str">
        <v>Unused</v>
      </c>
      <c r="G638" s="72">
        <v>0</v>
      </c>
      <c r="H638" s="72">
        <v>0</v>
      </c>
      <c r="I638" s="72">
        <v>0</v>
      </c>
      <c r="J638" s="72">
        <v>0</v>
      </c>
      <c r="K638" s="72">
        <v>0</v>
      </c>
      <c r="L638" s="72">
        <v>0</v>
      </c>
      <c r="M638" s="72">
        <v>0</v>
      </c>
      <c r="N638" s="72">
        <v>0</v>
      </c>
      <c r="O638" s="72">
        <v>0</v>
      </c>
      <c r="P638" s="72">
        <v>0</v>
      </c>
      <c r="Q638" s="72">
        <v>0</v>
      </c>
      <c r="R638" s="72">
        <v>0</v>
      </c>
      <c r="S638" s="72">
        <v>0</v>
      </c>
      <c r="T638" s="72">
        <v>0</v>
      </c>
      <c r="U638" s="72">
        <v>0</v>
      </c>
      <c r="V638" s="72">
        <v>0</v>
      </c>
      <c r="W638" s="72">
        <v>0</v>
      </c>
      <c r="X638" s="72">
        <v>0</v>
      </c>
      <c r="Y638" s="72">
        <v>0</v>
      </c>
      <c r="Z638" s="72">
        <v>0</v>
      </c>
      <c r="AA638" s="72">
        <v>0</v>
      </c>
      <c r="AB638" s="72">
        <v>0</v>
      </c>
      <c r="AC638" s="72">
        <v>0</v>
      </c>
      <c r="AD638" s="72">
        <v>0</v>
      </c>
      <c r="AE638" s="72">
        <v>0</v>
      </c>
      <c r="AF638" s="72">
        <v>0</v>
      </c>
      <c r="AG638" s="72">
        <v>0</v>
      </c>
      <c r="AH638" s="72">
        <v>0</v>
      </c>
      <c r="AI638" s="72">
        <v>0</v>
      </c>
      <c r="AJ638" s="72">
        <v>0</v>
      </c>
      <c r="AK638" s="72">
        <v>0</v>
      </c>
      <c r="AL638" s="72">
        <v>0</v>
      </c>
      <c r="AM638" s="72">
        <v>0</v>
      </c>
      <c r="AN638" s="72">
        <v>0</v>
      </c>
      <c r="AO638" s="72">
        <v>0</v>
      </c>
      <c r="AP638" s="72">
        <v>0</v>
      </c>
      <c r="AQ638" s="72">
        <v>0</v>
      </c>
      <c r="AR638" s="72">
        <v>0</v>
      </c>
      <c r="AS638" s="72">
        <v>0</v>
      </c>
      <c r="AT638" s="72">
        <v>0</v>
      </c>
    </row>
    <row r="639" spans="3:47" ht="15" thickBot="1" x14ac:dyDescent="0.4">
      <c r="D639" s="58">
        <v>5</v>
      </c>
      <c r="E639" s="58" t="str">
        <v>Unused</v>
      </c>
      <c r="G639" s="72">
        <v>0</v>
      </c>
      <c r="H639" s="72">
        <v>0</v>
      </c>
      <c r="I639" s="72">
        <v>0</v>
      </c>
      <c r="J639" s="72">
        <v>0</v>
      </c>
      <c r="K639" s="72">
        <v>0</v>
      </c>
      <c r="L639" s="72">
        <v>0</v>
      </c>
      <c r="M639" s="72">
        <v>0</v>
      </c>
      <c r="N639" s="72">
        <v>0</v>
      </c>
      <c r="O639" s="72">
        <v>0</v>
      </c>
      <c r="P639" s="72">
        <v>0</v>
      </c>
      <c r="Q639" s="72">
        <v>0</v>
      </c>
      <c r="R639" s="72">
        <v>0</v>
      </c>
      <c r="S639" s="72">
        <v>0</v>
      </c>
      <c r="T639" s="72">
        <v>0</v>
      </c>
      <c r="U639" s="72">
        <v>0</v>
      </c>
      <c r="V639" s="72">
        <v>0</v>
      </c>
      <c r="W639" s="72">
        <v>0</v>
      </c>
      <c r="X639" s="72">
        <v>0</v>
      </c>
      <c r="Y639" s="72">
        <v>0</v>
      </c>
      <c r="Z639" s="72">
        <v>0</v>
      </c>
      <c r="AA639" s="72">
        <v>0</v>
      </c>
      <c r="AB639" s="72">
        <v>0</v>
      </c>
      <c r="AC639" s="72">
        <v>0</v>
      </c>
      <c r="AD639" s="72">
        <v>0</v>
      </c>
      <c r="AE639" s="72">
        <v>0</v>
      </c>
      <c r="AF639" s="72">
        <v>0</v>
      </c>
      <c r="AG639" s="72">
        <v>0</v>
      </c>
      <c r="AH639" s="72">
        <v>0</v>
      </c>
      <c r="AI639" s="72">
        <v>0</v>
      </c>
      <c r="AJ639" s="72">
        <v>0</v>
      </c>
      <c r="AK639" s="72">
        <v>0</v>
      </c>
      <c r="AL639" s="72">
        <v>0</v>
      </c>
      <c r="AM639" s="72">
        <v>0</v>
      </c>
      <c r="AN639" s="72">
        <v>0</v>
      </c>
      <c r="AO639" s="72">
        <v>0</v>
      </c>
      <c r="AP639" s="72">
        <v>0</v>
      </c>
      <c r="AQ639" s="72">
        <v>0</v>
      </c>
      <c r="AR639" s="72">
        <v>0</v>
      </c>
      <c r="AS639" s="72">
        <v>0</v>
      </c>
      <c r="AT639" s="72">
        <v>0</v>
      </c>
    </row>
    <row r="640" spans="3:47" ht="15" thickBot="1" x14ac:dyDescent="0.4">
      <c r="D640" s="58">
        <v>6</v>
      </c>
      <c r="E640" s="58" t="str">
        <v>EXCH_Eth_LA_NTE_1G</v>
      </c>
      <c r="G640" s="72">
        <v>0</v>
      </c>
      <c r="H640" s="72">
        <v>0</v>
      </c>
      <c r="I640" s="72">
        <v>0</v>
      </c>
      <c r="J640" s="72">
        <v>0</v>
      </c>
      <c r="K640" s="72">
        <v>0</v>
      </c>
      <c r="L640" s="72">
        <v>0</v>
      </c>
      <c r="M640" s="72">
        <v>0</v>
      </c>
      <c r="N640" s="72">
        <v>0</v>
      </c>
      <c r="O640" s="72">
        <v>0</v>
      </c>
      <c r="P640" s="72">
        <v>0</v>
      </c>
      <c r="Q640" s="72">
        <v>0</v>
      </c>
      <c r="R640" s="72">
        <v>0</v>
      </c>
      <c r="S640" s="72">
        <v>0</v>
      </c>
      <c r="T640" s="72">
        <v>0</v>
      </c>
      <c r="U640" s="72">
        <v>0</v>
      </c>
      <c r="V640" s="72">
        <v>0</v>
      </c>
      <c r="W640" s="72">
        <v>0</v>
      </c>
      <c r="X640" s="72">
        <v>0</v>
      </c>
      <c r="Y640" s="72">
        <v>0</v>
      </c>
      <c r="Z640" s="72">
        <v>0</v>
      </c>
      <c r="AA640" s="72">
        <v>0</v>
      </c>
      <c r="AB640" s="72">
        <v>0</v>
      </c>
      <c r="AC640" s="72">
        <v>0</v>
      </c>
      <c r="AD640" s="72">
        <v>0</v>
      </c>
      <c r="AE640" s="72">
        <v>0</v>
      </c>
      <c r="AF640" s="72">
        <v>0</v>
      </c>
      <c r="AG640" s="72">
        <v>0</v>
      </c>
      <c r="AH640" s="72">
        <v>0</v>
      </c>
      <c r="AI640" s="72">
        <v>0</v>
      </c>
      <c r="AJ640" s="72">
        <v>0</v>
      </c>
      <c r="AK640" s="72">
        <v>0</v>
      </c>
      <c r="AL640" s="72">
        <v>0</v>
      </c>
      <c r="AM640" s="72">
        <v>0</v>
      </c>
      <c r="AN640" s="72">
        <v>0</v>
      </c>
      <c r="AO640" s="72">
        <v>0</v>
      </c>
      <c r="AP640" s="72">
        <v>0</v>
      </c>
      <c r="AQ640" s="72">
        <v>0</v>
      </c>
      <c r="AR640" s="72">
        <v>0</v>
      </c>
      <c r="AS640" s="72">
        <v>0</v>
      </c>
      <c r="AT640" s="72">
        <v>0</v>
      </c>
    </row>
    <row r="641" spans="4:46" ht="15" thickBot="1" x14ac:dyDescent="0.4">
      <c r="D641" s="58">
        <v>7</v>
      </c>
      <c r="E641" s="58" t="str">
        <v>EXCH_Eth_LA_NTE_10G</v>
      </c>
      <c r="G641" s="72">
        <v>0</v>
      </c>
      <c r="H641" s="72">
        <v>0</v>
      </c>
      <c r="I641" s="72">
        <v>0</v>
      </c>
      <c r="J641" s="72">
        <v>0</v>
      </c>
      <c r="K641" s="72">
        <v>0</v>
      </c>
      <c r="L641" s="72">
        <v>0</v>
      </c>
      <c r="M641" s="72">
        <v>0</v>
      </c>
      <c r="N641" s="72">
        <v>0</v>
      </c>
      <c r="O641" s="72">
        <v>0</v>
      </c>
      <c r="P641" s="72">
        <v>0</v>
      </c>
      <c r="Q641" s="72">
        <v>0</v>
      </c>
      <c r="R641" s="72">
        <v>0</v>
      </c>
      <c r="S641" s="72">
        <v>0</v>
      </c>
      <c r="T641" s="72">
        <v>0</v>
      </c>
      <c r="U641" s="72">
        <v>0</v>
      </c>
      <c r="V641" s="72">
        <v>0</v>
      </c>
      <c r="W641" s="72">
        <v>0</v>
      </c>
      <c r="X641" s="72">
        <v>0</v>
      </c>
      <c r="Y641" s="72">
        <v>0</v>
      </c>
      <c r="Z641" s="72">
        <v>0</v>
      </c>
      <c r="AA641" s="72">
        <v>0</v>
      </c>
      <c r="AB641" s="72">
        <v>0</v>
      </c>
      <c r="AC641" s="72">
        <v>0</v>
      </c>
      <c r="AD641" s="72">
        <v>0</v>
      </c>
      <c r="AE641" s="72">
        <v>0</v>
      </c>
      <c r="AF641" s="72">
        <v>0</v>
      </c>
      <c r="AG641" s="72">
        <v>0</v>
      </c>
      <c r="AH641" s="72">
        <v>0</v>
      </c>
      <c r="AI641" s="72">
        <v>0</v>
      </c>
      <c r="AJ641" s="72">
        <v>0</v>
      </c>
      <c r="AK641" s="72">
        <v>0</v>
      </c>
      <c r="AL641" s="72">
        <v>0</v>
      </c>
      <c r="AM641" s="72">
        <v>0</v>
      </c>
      <c r="AN641" s="72">
        <v>0</v>
      </c>
      <c r="AO641" s="72">
        <v>0</v>
      </c>
      <c r="AP641" s="72">
        <v>0</v>
      </c>
      <c r="AQ641" s="72">
        <v>0</v>
      </c>
      <c r="AR641" s="72">
        <v>0</v>
      </c>
      <c r="AS641" s="72">
        <v>0</v>
      </c>
      <c r="AT641" s="72">
        <v>0</v>
      </c>
    </row>
    <row r="642" spans="4:46" ht="15" thickBot="1" x14ac:dyDescent="0.4">
      <c r="D642" s="58">
        <v>8</v>
      </c>
      <c r="E642" s="58" t="str">
        <v>Unused</v>
      </c>
      <c r="G642" s="72">
        <v>0</v>
      </c>
      <c r="H642" s="72">
        <v>0</v>
      </c>
      <c r="I642" s="72">
        <v>0</v>
      </c>
      <c r="J642" s="72">
        <v>0</v>
      </c>
      <c r="K642" s="72">
        <v>0</v>
      </c>
      <c r="L642" s="72">
        <v>0</v>
      </c>
      <c r="M642" s="72">
        <v>0</v>
      </c>
      <c r="N642" s="72">
        <v>0</v>
      </c>
      <c r="O642" s="72">
        <v>0</v>
      </c>
      <c r="P642" s="72">
        <v>0</v>
      </c>
      <c r="Q642" s="72">
        <v>0</v>
      </c>
      <c r="R642" s="72">
        <v>0</v>
      </c>
      <c r="S642" s="72">
        <v>0</v>
      </c>
      <c r="T642" s="72">
        <v>0</v>
      </c>
      <c r="U642" s="72">
        <v>0</v>
      </c>
      <c r="V642" s="72">
        <v>0</v>
      </c>
      <c r="W642" s="72">
        <v>0</v>
      </c>
      <c r="X642" s="72">
        <v>0</v>
      </c>
      <c r="Y642" s="72">
        <v>0</v>
      </c>
      <c r="Z642" s="72">
        <v>0</v>
      </c>
      <c r="AA642" s="72">
        <v>0</v>
      </c>
      <c r="AB642" s="72">
        <v>0</v>
      </c>
      <c r="AC642" s="72">
        <v>0</v>
      </c>
      <c r="AD642" s="72">
        <v>0</v>
      </c>
      <c r="AE642" s="72">
        <v>0</v>
      </c>
      <c r="AF642" s="72">
        <v>0</v>
      </c>
      <c r="AG642" s="72">
        <v>0</v>
      </c>
      <c r="AH642" s="72">
        <v>0</v>
      </c>
      <c r="AI642" s="72">
        <v>0</v>
      </c>
      <c r="AJ642" s="72">
        <v>0</v>
      </c>
      <c r="AK642" s="72">
        <v>0</v>
      </c>
      <c r="AL642" s="72">
        <v>0</v>
      </c>
      <c r="AM642" s="72">
        <v>0</v>
      </c>
      <c r="AN642" s="72">
        <v>0</v>
      </c>
      <c r="AO642" s="72">
        <v>0</v>
      </c>
      <c r="AP642" s="72">
        <v>0</v>
      </c>
      <c r="AQ642" s="72">
        <v>0</v>
      </c>
      <c r="AR642" s="72">
        <v>0</v>
      </c>
      <c r="AS642" s="72">
        <v>0</v>
      </c>
      <c r="AT642" s="72">
        <v>0</v>
      </c>
    </row>
    <row r="643" spans="4:46" ht="15" thickBot="1" x14ac:dyDescent="0.4">
      <c r="D643" s="58">
        <v>9</v>
      </c>
      <c r="E643" s="58" t="str">
        <v>Unused</v>
      </c>
      <c r="G643" s="72">
        <v>0</v>
      </c>
      <c r="H643" s="72">
        <v>0</v>
      </c>
      <c r="I643" s="72">
        <v>0</v>
      </c>
      <c r="J643" s="72">
        <v>0</v>
      </c>
      <c r="K643" s="72">
        <v>0</v>
      </c>
      <c r="L643" s="72">
        <v>0</v>
      </c>
      <c r="M643" s="72">
        <v>0</v>
      </c>
      <c r="N643" s="72">
        <v>0</v>
      </c>
      <c r="O643" s="72">
        <v>0</v>
      </c>
      <c r="P643" s="72">
        <v>0</v>
      </c>
      <c r="Q643" s="72">
        <v>0</v>
      </c>
      <c r="R643" s="72">
        <v>0</v>
      </c>
      <c r="S643" s="72">
        <v>0</v>
      </c>
      <c r="T643" s="72">
        <v>0</v>
      </c>
      <c r="U643" s="72">
        <v>0</v>
      </c>
      <c r="V643" s="72">
        <v>0</v>
      </c>
      <c r="W643" s="72">
        <v>0</v>
      </c>
      <c r="X643" s="72">
        <v>0</v>
      </c>
      <c r="Y643" s="72">
        <v>0</v>
      </c>
      <c r="Z643" s="72">
        <v>0</v>
      </c>
      <c r="AA643" s="72">
        <v>0</v>
      </c>
      <c r="AB643" s="72">
        <v>0</v>
      </c>
      <c r="AC643" s="72">
        <v>0</v>
      </c>
      <c r="AD643" s="72">
        <v>0</v>
      </c>
      <c r="AE643" s="72">
        <v>0</v>
      </c>
      <c r="AF643" s="72">
        <v>0</v>
      </c>
      <c r="AG643" s="72">
        <v>0</v>
      </c>
      <c r="AH643" s="72">
        <v>0</v>
      </c>
      <c r="AI643" s="72">
        <v>0</v>
      </c>
      <c r="AJ643" s="72">
        <v>0</v>
      </c>
      <c r="AK643" s="72">
        <v>0</v>
      </c>
      <c r="AL643" s="72">
        <v>0</v>
      </c>
      <c r="AM643" s="72">
        <v>0</v>
      </c>
      <c r="AN643" s="72">
        <v>0</v>
      </c>
      <c r="AO643" s="72">
        <v>0</v>
      </c>
      <c r="AP643" s="72">
        <v>0</v>
      </c>
      <c r="AQ643" s="72">
        <v>0</v>
      </c>
      <c r="AR643" s="72">
        <v>0</v>
      </c>
      <c r="AS643" s="72">
        <v>0</v>
      </c>
      <c r="AT643" s="72">
        <v>0</v>
      </c>
    </row>
    <row r="644" spans="4:46" ht="15" thickBot="1" x14ac:dyDescent="0.4">
      <c r="D644" s="58">
        <v>10</v>
      </c>
      <c r="E644" s="58" t="str">
        <v>EXCH_Eth_Bckhl_NTE_1G</v>
      </c>
      <c r="G644" s="72">
        <v>0</v>
      </c>
      <c r="H644" s="72">
        <v>0</v>
      </c>
      <c r="I644" s="72">
        <v>0</v>
      </c>
      <c r="J644" s="72">
        <v>0</v>
      </c>
      <c r="K644" s="72">
        <v>0</v>
      </c>
      <c r="L644" s="72">
        <v>0</v>
      </c>
      <c r="M644" s="72">
        <v>0</v>
      </c>
      <c r="N644" s="72">
        <v>0</v>
      </c>
      <c r="O644" s="72">
        <v>0</v>
      </c>
      <c r="P644" s="72">
        <v>0</v>
      </c>
      <c r="Q644" s="72">
        <v>0</v>
      </c>
      <c r="R644" s="72">
        <v>0</v>
      </c>
      <c r="S644" s="72">
        <v>0</v>
      </c>
      <c r="T644" s="72">
        <v>0</v>
      </c>
      <c r="U644" s="72">
        <v>0</v>
      </c>
      <c r="V644" s="72">
        <v>0</v>
      </c>
      <c r="W644" s="72">
        <v>0</v>
      </c>
      <c r="X644" s="72">
        <v>0</v>
      </c>
      <c r="Y644" s="72">
        <v>0</v>
      </c>
      <c r="Z644" s="72">
        <v>0</v>
      </c>
      <c r="AA644" s="72">
        <v>0</v>
      </c>
      <c r="AB644" s="72">
        <v>0</v>
      </c>
      <c r="AC644" s="72">
        <v>0</v>
      </c>
      <c r="AD644" s="72">
        <v>0</v>
      </c>
      <c r="AE644" s="72">
        <v>0</v>
      </c>
      <c r="AF644" s="72">
        <v>0</v>
      </c>
      <c r="AG644" s="72">
        <v>0</v>
      </c>
      <c r="AH644" s="72">
        <v>0</v>
      </c>
      <c r="AI644" s="72">
        <v>0</v>
      </c>
      <c r="AJ644" s="72">
        <v>0</v>
      </c>
      <c r="AK644" s="72">
        <v>0</v>
      </c>
      <c r="AL644" s="72">
        <v>0</v>
      </c>
      <c r="AM644" s="72">
        <v>0</v>
      </c>
      <c r="AN644" s="72">
        <v>0</v>
      </c>
      <c r="AO644" s="72">
        <v>0</v>
      </c>
      <c r="AP644" s="72">
        <v>0</v>
      </c>
      <c r="AQ644" s="72">
        <v>0</v>
      </c>
      <c r="AR644" s="72">
        <v>0</v>
      </c>
      <c r="AS644" s="72">
        <v>0</v>
      </c>
      <c r="AT644" s="72">
        <v>0</v>
      </c>
    </row>
    <row r="645" spans="4:46" ht="15" hidden="1" outlineLevel="1" thickBot="1" x14ac:dyDescent="0.4">
      <c r="D645" s="58">
        <v>11</v>
      </c>
      <c r="E645" s="58" t="str">
        <v>EXCH_Eth_Bckhl_NTE_10G</v>
      </c>
      <c r="G645" s="72">
        <v>0</v>
      </c>
      <c r="H645" s="72">
        <v>0</v>
      </c>
      <c r="I645" s="72">
        <v>0</v>
      </c>
      <c r="J645" s="72">
        <v>0</v>
      </c>
      <c r="K645" s="72">
        <v>0</v>
      </c>
      <c r="L645" s="72">
        <v>0</v>
      </c>
      <c r="M645" s="72">
        <v>0</v>
      </c>
      <c r="N645" s="72">
        <v>0</v>
      </c>
      <c r="O645" s="72">
        <v>0</v>
      </c>
      <c r="P645" s="72">
        <v>0</v>
      </c>
      <c r="Q645" s="72">
        <v>0</v>
      </c>
      <c r="R645" s="72">
        <v>0</v>
      </c>
      <c r="S645" s="72">
        <v>0</v>
      </c>
      <c r="T645" s="72">
        <v>0</v>
      </c>
      <c r="U645" s="72">
        <v>0</v>
      </c>
      <c r="V645" s="72">
        <v>0</v>
      </c>
      <c r="W645" s="72">
        <v>0</v>
      </c>
      <c r="X645" s="72">
        <v>0</v>
      </c>
      <c r="Y645" s="72">
        <v>0</v>
      </c>
      <c r="Z645" s="72">
        <v>0</v>
      </c>
      <c r="AA645" s="72">
        <v>0</v>
      </c>
      <c r="AB645" s="72">
        <v>0</v>
      </c>
      <c r="AC645" s="72">
        <v>0</v>
      </c>
      <c r="AD645" s="72">
        <v>0</v>
      </c>
      <c r="AE645" s="72">
        <v>0</v>
      </c>
      <c r="AF645" s="72">
        <v>0</v>
      </c>
      <c r="AG645" s="72">
        <v>0</v>
      </c>
      <c r="AH645" s="72">
        <v>0</v>
      </c>
      <c r="AI645" s="72">
        <v>0</v>
      </c>
      <c r="AJ645" s="72">
        <v>0</v>
      </c>
      <c r="AK645" s="72">
        <v>0</v>
      </c>
      <c r="AL645" s="72">
        <v>0</v>
      </c>
      <c r="AM645" s="72">
        <v>0</v>
      </c>
      <c r="AN645" s="72">
        <v>0</v>
      </c>
      <c r="AO645" s="72">
        <v>0</v>
      </c>
      <c r="AP645" s="72">
        <v>0</v>
      </c>
      <c r="AQ645" s="72">
        <v>0</v>
      </c>
      <c r="AR645" s="72">
        <v>0</v>
      </c>
      <c r="AS645" s="72">
        <v>0</v>
      </c>
      <c r="AT645" s="72">
        <v>0</v>
      </c>
    </row>
    <row r="646" spans="4:46" ht="15" hidden="1" outlineLevel="1" thickBot="1" x14ac:dyDescent="0.4">
      <c r="D646" s="58">
        <v>12</v>
      </c>
      <c r="E646" s="58" t="str">
        <v>EXCH_OPT_NTU</v>
      </c>
      <c r="G646" s="72">
        <v>0</v>
      </c>
      <c r="H646" s="72">
        <v>0</v>
      </c>
      <c r="I646" s="72">
        <v>0</v>
      </c>
      <c r="J646" s="72">
        <v>0</v>
      </c>
      <c r="K646" s="72">
        <v>0</v>
      </c>
      <c r="L646" s="72">
        <v>0</v>
      </c>
      <c r="M646" s="72">
        <v>0</v>
      </c>
      <c r="N646" s="72">
        <v>0</v>
      </c>
      <c r="O646" s="72">
        <v>0</v>
      </c>
      <c r="P646" s="72">
        <v>0</v>
      </c>
      <c r="Q646" s="72">
        <v>0</v>
      </c>
      <c r="R646" s="72">
        <v>0</v>
      </c>
      <c r="S646" s="72">
        <v>0</v>
      </c>
      <c r="T646" s="72">
        <v>0</v>
      </c>
      <c r="U646" s="72">
        <v>0</v>
      </c>
      <c r="V646" s="72">
        <v>0</v>
      </c>
      <c r="W646" s="72">
        <v>0</v>
      </c>
      <c r="X646" s="72">
        <v>0</v>
      </c>
      <c r="Y646" s="72">
        <v>0</v>
      </c>
      <c r="Z646" s="72">
        <v>0</v>
      </c>
      <c r="AA646" s="72">
        <v>0</v>
      </c>
      <c r="AB646" s="72">
        <v>0</v>
      </c>
      <c r="AC646" s="72">
        <v>0</v>
      </c>
      <c r="AD646" s="72">
        <v>0</v>
      </c>
      <c r="AE646" s="72">
        <v>0</v>
      </c>
      <c r="AF646" s="72">
        <v>0</v>
      </c>
      <c r="AG646" s="72">
        <v>0</v>
      </c>
      <c r="AH646" s="72">
        <v>0</v>
      </c>
      <c r="AI646" s="72">
        <v>0</v>
      </c>
      <c r="AJ646" s="72">
        <v>0</v>
      </c>
      <c r="AK646" s="72">
        <v>0</v>
      </c>
      <c r="AL646" s="72">
        <v>0</v>
      </c>
      <c r="AM646" s="72">
        <v>0</v>
      </c>
      <c r="AN646" s="72">
        <v>0</v>
      </c>
      <c r="AO646" s="72">
        <v>0</v>
      </c>
      <c r="AP646" s="72">
        <v>0</v>
      </c>
      <c r="AQ646" s="72">
        <v>0</v>
      </c>
      <c r="AR646" s="72">
        <v>0</v>
      </c>
      <c r="AS646" s="72">
        <v>0</v>
      </c>
      <c r="AT646" s="72">
        <v>0</v>
      </c>
    </row>
    <row r="647" spans="4:46" ht="15" hidden="1" outlineLevel="1" thickBot="1" x14ac:dyDescent="0.4">
      <c r="D647" s="58">
        <v>13</v>
      </c>
      <c r="E647" s="58" t="str">
        <v>Unused</v>
      </c>
      <c r="G647" s="72">
        <v>0</v>
      </c>
      <c r="H647" s="72">
        <v>0</v>
      </c>
      <c r="I647" s="72">
        <v>0</v>
      </c>
      <c r="J647" s="72">
        <v>0</v>
      </c>
      <c r="K647" s="72">
        <v>0</v>
      </c>
      <c r="L647" s="72">
        <v>0</v>
      </c>
      <c r="M647" s="72">
        <v>0</v>
      </c>
      <c r="N647" s="72">
        <v>0</v>
      </c>
      <c r="O647" s="72">
        <v>0</v>
      </c>
      <c r="P647" s="72">
        <v>0</v>
      </c>
      <c r="Q647" s="72">
        <v>0</v>
      </c>
      <c r="R647" s="72">
        <v>0</v>
      </c>
      <c r="S647" s="72">
        <v>0</v>
      </c>
      <c r="T647" s="72">
        <v>0</v>
      </c>
      <c r="U647" s="72">
        <v>0</v>
      </c>
      <c r="V647" s="72">
        <v>0</v>
      </c>
      <c r="W647" s="72">
        <v>0</v>
      </c>
      <c r="X647" s="72">
        <v>0</v>
      </c>
      <c r="Y647" s="72">
        <v>0</v>
      </c>
      <c r="Z647" s="72">
        <v>0</v>
      </c>
      <c r="AA647" s="72">
        <v>0</v>
      </c>
      <c r="AB647" s="72">
        <v>0</v>
      </c>
      <c r="AC647" s="72">
        <v>0</v>
      </c>
      <c r="AD647" s="72">
        <v>0</v>
      </c>
      <c r="AE647" s="72">
        <v>0</v>
      </c>
      <c r="AF647" s="72">
        <v>0</v>
      </c>
      <c r="AG647" s="72">
        <v>0</v>
      </c>
      <c r="AH647" s="72">
        <v>0</v>
      </c>
      <c r="AI647" s="72">
        <v>0</v>
      </c>
      <c r="AJ647" s="72">
        <v>0</v>
      </c>
      <c r="AK647" s="72">
        <v>0</v>
      </c>
      <c r="AL647" s="72">
        <v>0</v>
      </c>
      <c r="AM647" s="72">
        <v>0</v>
      </c>
      <c r="AN647" s="72">
        <v>0</v>
      </c>
      <c r="AO647" s="72">
        <v>0</v>
      </c>
      <c r="AP647" s="72">
        <v>0</v>
      </c>
      <c r="AQ647" s="72">
        <v>0</v>
      </c>
      <c r="AR647" s="72">
        <v>0</v>
      </c>
      <c r="AS647" s="72">
        <v>0</v>
      </c>
      <c r="AT647" s="72">
        <v>0</v>
      </c>
    </row>
    <row r="648" spans="4:46" ht="15" hidden="1" outlineLevel="1" thickBot="1" x14ac:dyDescent="0.4">
      <c r="D648" s="58">
        <v>14</v>
      </c>
      <c r="E648" s="58" t="str">
        <v>Unused</v>
      </c>
      <c r="G648" s="72">
        <v>0</v>
      </c>
      <c r="H648" s="72">
        <v>0</v>
      </c>
      <c r="I648" s="72">
        <v>0</v>
      </c>
      <c r="J648" s="72">
        <v>0</v>
      </c>
      <c r="K648" s="72">
        <v>0</v>
      </c>
      <c r="L648" s="72">
        <v>0</v>
      </c>
      <c r="M648" s="72">
        <v>0</v>
      </c>
      <c r="N648" s="72">
        <v>0</v>
      </c>
      <c r="O648" s="72">
        <v>0</v>
      </c>
      <c r="P648" s="72">
        <v>0</v>
      </c>
      <c r="Q648" s="72">
        <v>0</v>
      </c>
      <c r="R648" s="72">
        <v>0</v>
      </c>
      <c r="S648" s="72">
        <v>0</v>
      </c>
      <c r="T648" s="72">
        <v>0</v>
      </c>
      <c r="U648" s="72">
        <v>0</v>
      </c>
      <c r="V648" s="72">
        <v>0</v>
      </c>
      <c r="W648" s="72">
        <v>0</v>
      </c>
      <c r="X648" s="72">
        <v>0</v>
      </c>
      <c r="Y648" s="72">
        <v>0</v>
      </c>
      <c r="Z648" s="72">
        <v>0</v>
      </c>
      <c r="AA648" s="72">
        <v>0</v>
      </c>
      <c r="AB648" s="72">
        <v>0</v>
      </c>
      <c r="AC648" s="72">
        <v>0</v>
      </c>
      <c r="AD648" s="72">
        <v>0</v>
      </c>
      <c r="AE648" s="72">
        <v>0</v>
      </c>
      <c r="AF648" s="72">
        <v>0</v>
      </c>
      <c r="AG648" s="72">
        <v>0</v>
      </c>
      <c r="AH648" s="72">
        <v>0</v>
      </c>
      <c r="AI648" s="72">
        <v>0</v>
      </c>
      <c r="AJ648" s="72">
        <v>0</v>
      </c>
      <c r="AK648" s="72">
        <v>0</v>
      </c>
      <c r="AL648" s="72">
        <v>0</v>
      </c>
      <c r="AM648" s="72">
        <v>0</v>
      </c>
      <c r="AN648" s="72">
        <v>0</v>
      </c>
      <c r="AO648" s="72">
        <v>0</v>
      </c>
      <c r="AP648" s="72">
        <v>0</v>
      </c>
      <c r="AQ648" s="72">
        <v>0</v>
      </c>
      <c r="AR648" s="72">
        <v>0</v>
      </c>
      <c r="AS648" s="72">
        <v>0</v>
      </c>
      <c r="AT648" s="72">
        <v>0</v>
      </c>
    </row>
    <row r="649" spans="4:46" ht="15" hidden="1" outlineLevel="1" thickBot="1" x14ac:dyDescent="0.4">
      <c r="D649" s="58">
        <v>15</v>
      </c>
      <c r="E649" s="58" t="str">
        <v>Unused</v>
      </c>
      <c r="G649" s="72">
        <v>0</v>
      </c>
      <c r="H649" s="72">
        <v>0</v>
      </c>
      <c r="I649" s="72">
        <v>0</v>
      </c>
      <c r="J649" s="72">
        <v>0</v>
      </c>
      <c r="K649" s="72">
        <v>0</v>
      </c>
      <c r="L649" s="72">
        <v>0</v>
      </c>
      <c r="M649" s="72">
        <v>0</v>
      </c>
      <c r="N649" s="72">
        <v>0</v>
      </c>
      <c r="O649" s="72">
        <v>0</v>
      </c>
      <c r="P649" s="72">
        <v>0</v>
      </c>
      <c r="Q649" s="72">
        <v>0</v>
      </c>
      <c r="R649" s="72">
        <v>0</v>
      </c>
      <c r="S649" s="72">
        <v>0</v>
      </c>
      <c r="T649" s="72">
        <v>0</v>
      </c>
      <c r="U649" s="72">
        <v>0</v>
      </c>
      <c r="V649" s="72">
        <v>0</v>
      </c>
      <c r="W649" s="72">
        <v>0</v>
      </c>
      <c r="X649" s="72">
        <v>0</v>
      </c>
      <c r="Y649" s="72">
        <v>0</v>
      </c>
      <c r="Z649" s="72">
        <v>0</v>
      </c>
      <c r="AA649" s="72">
        <v>0</v>
      </c>
      <c r="AB649" s="72">
        <v>0</v>
      </c>
      <c r="AC649" s="72">
        <v>0</v>
      </c>
      <c r="AD649" s="72">
        <v>0</v>
      </c>
      <c r="AE649" s="72">
        <v>0</v>
      </c>
      <c r="AF649" s="72">
        <v>0</v>
      </c>
      <c r="AG649" s="72">
        <v>0</v>
      </c>
      <c r="AH649" s="72">
        <v>0</v>
      </c>
      <c r="AI649" s="72">
        <v>0</v>
      </c>
      <c r="AJ649" s="72">
        <v>0</v>
      </c>
      <c r="AK649" s="72">
        <v>0</v>
      </c>
      <c r="AL649" s="72">
        <v>0</v>
      </c>
      <c r="AM649" s="72">
        <v>0</v>
      </c>
      <c r="AN649" s="72">
        <v>0</v>
      </c>
      <c r="AO649" s="72">
        <v>0</v>
      </c>
      <c r="AP649" s="72">
        <v>0</v>
      </c>
      <c r="AQ649" s="72">
        <v>0</v>
      </c>
      <c r="AR649" s="72">
        <v>0</v>
      </c>
      <c r="AS649" s="72">
        <v>0</v>
      </c>
      <c r="AT649" s="72">
        <v>0</v>
      </c>
    </row>
    <row r="650" spans="4:46" ht="15" hidden="1" outlineLevel="1" thickBot="1" x14ac:dyDescent="0.4">
      <c r="D650" s="58">
        <v>16</v>
      </c>
      <c r="E650" s="58" t="str">
        <v>Unused</v>
      </c>
      <c r="G650" s="72">
        <v>0</v>
      </c>
      <c r="H650" s="72">
        <v>0</v>
      </c>
      <c r="I650" s="72">
        <v>0</v>
      </c>
      <c r="J650" s="72">
        <v>0</v>
      </c>
      <c r="K650" s="72">
        <v>0</v>
      </c>
      <c r="L650" s="72">
        <v>0</v>
      </c>
      <c r="M650" s="72">
        <v>0</v>
      </c>
      <c r="N650" s="72">
        <v>0</v>
      </c>
      <c r="O650" s="72">
        <v>0</v>
      </c>
      <c r="P650" s="72">
        <v>0</v>
      </c>
      <c r="Q650" s="72">
        <v>0</v>
      </c>
      <c r="R650" s="72">
        <v>0</v>
      </c>
      <c r="S650" s="72">
        <v>0</v>
      </c>
      <c r="T650" s="72">
        <v>0</v>
      </c>
      <c r="U650" s="72">
        <v>0</v>
      </c>
      <c r="V650" s="72">
        <v>0</v>
      </c>
      <c r="W650" s="72">
        <v>0</v>
      </c>
      <c r="X650" s="72">
        <v>0</v>
      </c>
      <c r="Y650" s="72">
        <v>0</v>
      </c>
      <c r="Z650" s="72">
        <v>0</v>
      </c>
      <c r="AA650" s="72">
        <v>0</v>
      </c>
      <c r="AB650" s="72">
        <v>0</v>
      </c>
      <c r="AC650" s="72">
        <v>0</v>
      </c>
      <c r="AD650" s="72">
        <v>0</v>
      </c>
      <c r="AE650" s="72">
        <v>0</v>
      </c>
      <c r="AF650" s="72">
        <v>0</v>
      </c>
      <c r="AG650" s="72">
        <v>0</v>
      </c>
      <c r="AH650" s="72">
        <v>0</v>
      </c>
      <c r="AI650" s="72">
        <v>0</v>
      </c>
      <c r="AJ650" s="72">
        <v>0</v>
      </c>
      <c r="AK650" s="72">
        <v>0</v>
      </c>
      <c r="AL650" s="72">
        <v>0</v>
      </c>
      <c r="AM650" s="72">
        <v>0</v>
      </c>
      <c r="AN650" s="72">
        <v>0</v>
      </c>
      <c r="AO650" s="72">
        <v>0</v>
      </c>
      <c r="AP650" s="72">
        <v>0</v>
      </c>
      <c r="AQ650" s="72">
        <v>0</v>
      </c>
      <c r="AR650" s="72">
        <v>0</v>
      </c>
      <c r="AS650" s="72">
        <v>0</v>
      </c>
      <c r="AT650" s="72">
        <v>0</v>
      </c>
    </row>
    <row r="651" spans="4:46" ht="15" hidden="1" outlineLevel="1" thickBot="1" x14ac:dyDescent="0.4">
      <c r="D651" s="58">
        <v>17</v>
      </c>
      <c r="E651" s="58" t="str">
        <v>EXCH_DF_PatchPanel</v>
      </c>
      <c r="G651" s="72">
        <v>0</v>
      </c>
      <c r="H651" s="72">
        <v>35.206489675516217</v>
      </c>
      <c r="I651" s="72">
        <v>80</v>
      </c>
      <c r="J651" s="72">
        <v>80</v>
      </c>
      <c r="K651" s="72">
        <v>135</v>
      </c>
      <c r="L651" s="72">
        <v>179.99999999999997</v>
      </c>
      <c r="M651" s="72">
        <v>205</v>
      </c>
      <c r="N651" s="72">
        <v>210</v>
      </c>
      <c r="O651" s="72">
        <v>190</v>
      </c>
      <c r="P651" s="72">
        <v>210</v>
      </c>
      <c r="Q651" s="72">
        <v>180.00000000000003</v>
      </c>
      <c r="R651" s="72">
        <v>175</v>
      </c>
      <c r="S651" s="72">
        <v>80</v>
      </c>
      <c r="T651" s="72">
        <v>80</v>
      </c>
      <c r="U651" s="72">
        <v>135</v>
      </c>
      <c r="V651" s="72">
        <v>180</v>
      </c>
      <c r="W651" s="72">
        <v>205</v>
      </c>
      <c r="X651" s="72">
        <v>210</v>
      </c>
      <c r="Y651" s="72">
        <v>189.99999999999997</v>
      </c>
      <c r="Z651" s="72">
        <v>210</v>
      </c>
      <c r="AA651" s="72">
        <v>180.00000000000003</v>
      </c>
      <c r="AB651" s="72">
        <v>175.00000000000003</v>
      </c>
      <c r="AC651" s="72">
        <v>80</v>
      </c>
      <c r="AD651" s="72">
        <v>80</v>
      </c>
      <c r="AE651" s="72">
        <v>135</v>
      </c>
      <c r="AF651" s="72">
        <v>180</v>
      </c>
      <c r="AG651" s="72">
        <v>205</v>
      </c>
      <c r="AH651" s="72">
        <v>210</v>
      </c>
      <c r="AI651" s="72">
        <v>190</v>
      </c>
      <c r="AJ651" s="72">
        <v>210</v>
      </c>
      <c r="AK651" s="72">
        <v>179.99999999999997</v>
      </c>
      <c r="AL651" s="72">
        <v>175</v>
      </c>
      <c r="AM651" s="72">
        <v>80</v>
      </c>
      <c r="AN651" s="72">
        <v>80</v>
      </c>
      <c r="AO651" s="72">
        <v>135.00000000000003</v>
      </c>
      <c r="AP651" s="72">
        <v>180</v>
      </c>
      <c r="AQ651" s="72">
        <v>204.99999999999997</v>
      </c>
      <c r="AR651" s="72">
        <v>210</v>
      </c>
      <c r="AS651" s="72">
        <v>190</v>
      </c>
      <c r="AT651" s="72">
        <v>210</v>
      </c>
    </row>
    <row r="652" spans="4:46" ht="15" hidden="1" outlineLevel="1" thickBot="1" x14ac:dyDescent="0.4">
      <c r="D652" s="58">
        <v>18</v>
      </c>
      <c r="E652" s="58" t="str">
        <v>Unused</v>
      </c>
      <c r="G652" s="72">
        <v>0</v>
      </c>
      <c r="H652" s="72">
        <v>0</v>
      </c>
      <c r="I652" s="72">
        <v>0</v>
      </c>
      <c r="J652" s="72">
        <v>0</v>
      </c>
      <c r="K652" s="72">
        <v>0</v>
      </c>
      <c r="L652" s="72">
        <v>0</v>
      </c>
      <c r="M652" s="72">
        <v>0</v>
      </c>
      <c r="N652" s="72">
        <v>0</v>
      </c>
      <c r="O652" s="72">
        <v>0</v>
      </c>
      <c r="P652" s="72">
        <v>0</v>
      </c>
      <c r="Q652" s="72">
        <v>0</v>
      </c>
      <c r="R652" s="72">
        <v>0</v>
      </c>
      <c r="S652" s="72">
        <v>0</v>
      </c>
      <c r="T652" s="72">
        <v>0</v>
      </c>
      <c r="U652" s="72">
        <v>0</v>
      </c>
      <c r="V652" s="72">
        <v>0</v>
      </c>
      <c r="W652" s="72">
        <v>0</v>
      </c>
      <c r="X652" s="72">
        <v>0</v>
      </c>
      <c r="Y652" s="72">
        <v>0</v>
      </c>
      <c r="Z652" s="72">
        <v>0</v>
      </c>
      <c r="AA652" s="72">
        <v>0</v>
      </c>
      <c r="AB652" s="72">
        <v>0</v>
      </c>
      <c r="AC652" s="72">
        <v>0</v>
      </c>
      <c r="AD652" s="72">
        <v>0</v>
      </c>
      <c r="AE652" s="72">
        <v>0</v>
      </c>
      <c r="AF652" s="72">
        <v>0</v>
      </c>
      <c r="AG652" s="72">
        <v>0</v>
      </c>
      <c r="AH652" s="72">
        <v>0</v>
      </c>
      <c r="AI652" s="72">
        <v>0</v>
      </c>
      <c r="AJ652" s="72">
        <v>0</v>
      </c>
      <c r="AK652" s="72">
        <v>0</v>
      </c>
      <c r="AL652" s="72">
        <v>0</v>
      </c>
      <c r="AM652" s="72">
        <v>0</v>
      </c>
      <c r="AN652" s="72">
        <v>0</v>
      </c>
      <c r="AO652" s="72">
        <v>0</v>
      </c>
      <c r="AP652" s="72">
        <v>0</v>
      </c>
      <c r="AQ652" s="72">
        <v>0</v>
      </c>
      <c r="AR652" s="72">
        <v>0</v>
      </c>
      <c r="AS652" s="72">
        <v>0</v>
      </c>
      <c r="AT652" s="72">
        <v>0</v>
      </c>
    </row>
    <row r="653" spans="4:46" ht="15" hidden="1" outlineLevel="1" thickBot="1" x14ac:dyDescent="0.4">
      <c r="D653" s="58">
        <v>19</v>
      </c>
      <c r="E653" s="58" t="str">
        <v>EXCH_All_Accommodation</v>
      </c>
      <c r="G653" s="72">
        <v>141514.25762045235</v>
      </c>
      <c r="H653" s="72">
        <v>342005.89970501477</v>
      </c>
      <c r="I653" s="72">
        <v>620000</v>
      </c>
      <c r="J653" s="72">
        <v>1030000</v>
      </c>
      <c r="K653" s="72">
        <v>1305000</v>
      </c>
      <c r="L653" s="72">
        <v>1294999.9999999998</v>
      </c>
      <c r="M653" s="72">
        <v>1305000</v>
      </c>
      <c r="N653" s="72">
        <v>1305000</v>
      </c>
      <c r="O653" s="72">
        <v>1309999.9999999998</v>
      </c>
      <c r="P653" s="72">
        <v>1300000</v>
      </c>
      <c r="Q653" s="72">
        <v>1170000</v>
      </c>
      <c r="R653" s="72">
        <v>340000</v>
      </c>
      <c r="S653" s="72">
        <v>620000</v>
      </c>
      <c r="T653" s="72">
        <v>1030000.0000000001</v>
      </c>
      <c r="U653" s="72">
        <v>1305000</v>
      </c>
      <c r="V653" s="72">
        <v>1295000.0000000002</v>
      </c>
      <c r="W653" s="72">
        <v>1305000</v>
      </c>
      <c r="X653" s="72">
        <v>1305000</v>
      </c>
      <c r="Y653" s="72">
        <v>1310000</v>
      </c>
      <c r="Z653" s="72">
        <v>1300000</v>
      </c>
      <c r="AA653" s="72">
        <v>1170000.0000000002</v>
      </c>
      <c r="AB653" s="72">
        <v>340000</v>
      </c>
      <c r="AC653" s="72">
        <v>619999.99999999988</v>
      </c>
      <c r="AD653" s="72">
        <v>1029999.9999999999</v>
      </c>
      <c r="AE653" s="72">
        <v>1305000.0000000002</v>
      </c>
      <c r="AF653" s="72">
        <v>1294999.9999999998</v>
      </c>
      <c r="AG653" s="72">
        <v>1304999.9999999998</v>
      </c>
      <c r="AH653" s="72">
        <v>1305000</v>
      </c>
      <c r="AI653" s="72">
        <v>1310000</v>
      </c>
      <c r="AJ653" s="72">
        <v>1300000</v>
      </c>
      <c r="AK653" s="72">
        <v>1169999.9999999998</v>
      </c>
      <c r="AL653" s="72">
        <v>339999.99999999994</v>
      </c>
      <c r="AM653" s="72">
        <v>620000</v>
      </c>
      <c r="AN653" s="72">
        <v>1029999.9999999999</v>
      </c>
      <c r="AO653" s="72">
        <v>1305000</v>
      </c>
      <c r="AP653" s="72">
        <v>1295000</v>
      </c>
      <c r="AQ653" s="72">
        <v>1305000</v>
      </c>
      <c r="AR653" s="72">
        <v>1305000</v>
      </c>
      <c r="AS653" s="72">
        <v>1309999.9999999998</v>
      </c>
      <c r="AT653" s="72">
        <v>1300000</v>
      </c>
    </row>
    <row r="654" spans="4:46" ht="15" hidden="1" outlineLevel="1" thickBot="1" x14ac:dyDescent="0.4">
      <c r="D654" s="58">
        <v>20</v>
      </c>
      <c r="E654" s="58" t="str">
        <v>EXCH_OCR_Tie_Cable</v>
      </c>
      <c r="G654" s="72">
        <v>44338.827873854127</v>
      </c>
      <c r="H654" s="72">
        <v>105734.16233312046</v>
      </c>
      <c r="I654" s="72">
        <v>185724</v>
      </c>
      <c r="J654" s="72">
        <v>299707.88400000002</v>
      </c>
      <c r="K654" s="72">
        <v>369794.39979999996</v>
      </c>
      <c r="L654" s="72">
        <v>354334.52270859998</v>
      </c>
      <c r="M654" s="72">
        <v>347275.22704719595</v>
      </c>
      <c r="N654" s="72">
        <v>336373.67472611612</v>
      </c>
      <c r="O654" s="72">
        <v>326751.26112870668</v>
      </c>
      <c r="P654" s="72">
        <v>314978.21473299322</v>
      </c>
      <c r="Q654" s="72">
        <v>242893.97998880545</v>
      </c>
      <c r="R654" s="72">
        <v>0</v>
      </c>
      <c r="S654" s="72">
        <v>0</v>
      </c>
      <c r="T654" s="72">
        <v>0</v>
      </c>
      <c r="U654" s="72">
        <v>0</v>
      </c>
      <c r="V654" s="72">
        <v>0</v>
      </c>
      <c r="W654" s="72">
        <v>0</v>
      </c>
      <c r="X654" s="72">
        <v>0</v>
      </c>
      <c r="Y654" s="72">
        <v>0</v>
      </c>
      <c r="Z654" s="72">
        <v>0</v>
      </c>
      <c r="AA654" s="72">
        <v>23853.204507676386</v>
      </c>
      <c r="AB654" s="72">
        <v>57160.409774656582</v>
      </c>
      <c r="AC654" s="72">
        <v>100995.66054572718</v>
      </c>
      <c r="AD654" s="72">
        <v>162979.45184974573</v>
      </c>
      <c r="AE654" s="72">
        <v>201092.10265723182</v>
      </c>
      <c r="AF654" s="72">
        <v>192685.10895258567</v>
      </c>
      <c r="AG654" s="72">
        <v>188846.30390686684</v>
      </c>
      <c r="AH654" s="72">
        <v>182918.10142554366</v>
      </c>
      <c r="AI654" s="72">
        <v>177685.48734597099</v>
      </c>
      <c r="AJ654" s="72">
        <v>171283.37131696791</v>
      </c>
      <c r="AK654" s="72">
        <v>132084.37224887492</v>
      </c>
      <c r="AL654" s="72">
        <v>0</v>
      </c>
      <c r="AM654" s="72">
        <v>0</v>
      </c>
      <c r="AN654" s="72">
        <v>0</v>
      </c>
      <c r="AO654" s="72">
        <v>0</v>
      </c>
      <c r="AP654" s="72">
        <v>0</v>
      </c>
      <c r="AQ654" s="72">
        <v>0</v>
      </c>
      <c r="AR654" s="72">
        <v>0</v>
      </c>
      <c r="AS654" s="72">
        <v>0</v>
      </c>
      <c r="AT654" s="72">
        <v>0</v>
      </c>
    </row>
    <row r="655" spans="4:46" ht="15" hidden="1" outlineLevel="1" thickBot="1" x14ac:dyDescent="0.4">
      <c r="D655" s="58">
        <v>21</v>
      </c>
      <c r="E655" s="58" t="str">
        <v>EXCH_OCR_Chassis</v>
      </c>
      <c r="G655" s="72">
        <v>8162.3402163225201</v>
      </c>
      <c r="H655" s="72">
        <v>19494.336283185839</v>
      </c>
      <c r="I655" s="72">
        <v>34722.5</v>
      </c>
      <c r="J655" s="72">
        <v>57332.500000000007</v>
      </c>
      <c r="K655" s="72">
        <v>73482.499999999985</v>
      </c>
      <c r="L655" s="72">
        <v>72675</v>
      </c>
      <c r="M655" s="72">
        <v>73482.5</v>
      </c>
      <c r="N655" s="72">
        <v>72675</v>
      </c>
      <c r="O655" s="72">
        <v>73482.5</v>
      </c>
      <c r="P655" s="72">
        <v>72675</v>
      </c>
      <c r="Q655" s="72">
        <v>66215</v>
      </c>
      <c r="R655" s="72">
        <v>19380</v>
      </c>
      <c r="S655" s="72">
        <v>34722.5</v>
      </c>
      <c r="T655" s="72">
        <v>57332.5</v>
      </c>
      <c r="U655" s="72">
        <v>73482.5</v>
      </c>
      <c r="V655" s="72">
        <v>72675</v>
      </c>
      <c r="W655" s="72">
        <v>73482.5</v>
      </c>
      <c r="X655" s="72">
        <v>72675</v>
      </c>
      <c r="Y655" s="72">
        <v>73482.5</v>
      </c>
      <c r="Z655" s="72">
        <v>72675</v>
      </c>
      <c r="AA655" s="72">
        <v>66215</v>
      </c>
      <c r="AB655" s="72">
        <v>19380.000000000004</v>
      </c>
      <c r="AC655" s="72">
        <v>34722.5</v>
      </c>
      <c r="AD655" s="72">
        <v>57332.5</v>
      </c>
      <c r="AE655" s="72">
        <v>73482.5</v>
      </c>
      <c r="AF655" s="72">
        <v>72674.999999999985</v>
      </c>
      <c r="AG655" s="72">
        <v>73482.499999999985</v>
      </c>
      <c r="AH655" s="72">
        <v>72675</v>
      </c>
      <c r="AI655" s="72">
        <v>73482.500000000015</v>
      </c>
      <c r="AJ655" s="72">
        <v>72675</v>
      </c>
      <c r="AK655" s="72">
        <v>66215</v>
      </c>
      <c r="AL655" s="72">
        <v>19380</v>
      </c>
      <c r="AM655" s="72">
        <v>34722.5</v>
      </c>
      <c r="AN655" s="72">
        <v>57332.5</v>
      </c>
      <c r="AO655" s="72">
        <v>73482.5</v>
      </c>
      <c r="AP655" s="72">
        <v>72675</v>
      </c>
      <c r="AQ655" s="72">
        <v>73482.5</v>
      </c>
      <c r="AR655" s="72">
        <v>72675.000000000015</v>
      </c>
      <c r="AS655" s="72">
        <v>73482.5</v>
      </c>
      <c r="AT655" s="72">
        <v>72675</v>
      </c>
    </row>
    <row r="656" spans="4:46" ht="15" hidden="1" outlineLevel="1" thickBot="1" x14ac:dyDescent="0.4">
      <c r="D656" s="58">
        <v>22</v>
      </c>
      <c r="E656" s="58" t="str">
        <v>EXCH_OCR_Sub-rack</v>
      </c>
      <c r="G656" s="72">
        <v>46062.890855457234</v>
      </c>
      <c r="H656" s="72">
        <v>111639.77876106196</v>
      </c>
      <c r="I656" s="72">
        <v>202125</v>
      </c>
      <c r="J656" s="72">
        <v>335895.00000000006</v>
      </c>
      <c r="K656" s="72">
        <v>427770</v>
      </c>
      <c r="L656" s="72">
        <v>422624.99999999994</v>
      </c>
      <c r="M656" s="72">
        <v>427035</v>
      </c>
      <c r="N656" s="72">
        <v>426300</v>
      </c>
      <c r="O656" s="72">
        <v>427034.99999999994</v>
      </c>
      <c r="P656" s="72">
        <v>424095</v>
      </c>
      <c r="Q656" s="72">
        <v>382935</v>
      </c>
      <c r="R656" s="72">
        <v>110984.99999999999</v>
      </c>
      <c r="S656" s="72">
        <v>202125</v>
      </c>
      <c r="T656" s="72">
        <v>335895</v>
      </c>
      <c r="U656" s="72">
        <v>427770.00000000006</v>
      </c>
      <c r="V656" s="72">
        <v>422625</v>
      </c>
      <c r="W656" s="72">
        <v>427035</v>
      </c>
      <c r="X656" s="72">
        <v>426300</v>
      </c>
      <c r="Y656" s="72">
        <v>427034.99999999994</v>
      </c>
      <c r="Z656" s="72">
        <v>424094.99999999994</v>
      </c>
      <c r="AA656" s="72">
        <v>382935.00000000006</v>
      </c>
      <c r="AB656" s="72">
        <v>110985</v>
      </c>
      <c r="AC656" s="72">
        <v>202125</v>
      </c>
      <c r="AD656" s="72">
        <v>335895</v>
      </c>
      <c r="AE656" s="72">
        <v>427770.00000000012</v>
      </c>
      <c r="AF656" s="72">
        <v>422625</v>
      </c>
      <c r="AG656" s="72">
        <v>427035</v>
      </c>
      <c r="AH656" s="72">
        <v>426300</v>
      </c>
      <c r="AI656" s="72">
        <v>427035</v>
      </c>
      <c r="AJ656" s="72">
        <v>424095</v>
      </c>
      <c r="AK656" s="72">
        <v>382935</v>
      </c>
      <c r="AL656" s="72">
        <v>110985</v>
      </c>
      <c r="AM656" s="72">
        <v>202125</v>
      </c>
      <c r="AN656" s="72">
        <v>335894.99999999994</v>
      </c>
      <c r="AO656" s="72">
        <v>427770.00000000006</v>
      </c>
      <c r="AP656" s="72">
        <v>422624.99999999994</v>
      </c>
      <c r="AQ656" s="72">
        <v>427035</v>
      </c>
      <c r="AR656" s="72">
        <v>426300</v>
      </c>
      <c r="AS656" s="72">
        <v>427035</v>
      </c>
      <c r="AT656" s="72">
        <v>424095</v>
      </c>
    </row>
    <row r="657" spans="4:46" ht="15" hidden="1" outlineLevel="1" thickBot="1" x14ac:dyDescent="0.4">
      <c r="D657" s="58">
        <v>23</v>
      </c>
      <c r="E657" s="58" t="str">
        <v>EXCH_CCJ_Tie_Cable</v>
      </c>
      <c r="G657" s="72">
        <v>6618.0153392330394</v>
      </c>
      <c r="H657" s="72">
        <v>16145.897345132744</v>
      </c>
      <c r="I657" s="72">
        <v>28934.399999999998</v>
      </c>
      <c r="J657" s="72">
        <v>48364.800000000003</v>
      </c>
      <c r="K657" s="72">
        <v>61459.19999999999</v>
      </c>
      <c r="L657" s="72">
        <v>60614.399999999987</v>
      </c>
      <c r="M657" s="72">
        <v>61459.199999999997</v>
      </c>
      <c r="N657" s="72">
        <v>61247.999999999993</v>
      </c>
      <c r="O657" s="72">
        <v>61247.999999999993</v>
      </c>
      <c r="P657" s="72">
        <v>61036.799999999996</v>
      </c>
      <c r="Q657" s="72">
        <v>48364.800000000003</v>
      </c>
      <c r="R657" s="72">
        <v>0</v>
      </c>
      <c r="S657" s="72">
        <v>0</v>
      </c>
      <c r="T657" s="72">
        <v>0</v>
      </c>
      <c r="U657" s="72">
        <v>0</v>
      </c>
      <c r="V657" s="72">
        <v>0</v>
      </c>
      <c r="W657" s="72">
        <v>0</v>
      </c>
      <c r="X657" s="72">
        <v>0</v>
      </c>
      <c r="Y657" s="72">
        <v>0</v>
      </c>
      <c r="Z657" s="72">
        <v>0</v>
      </c>
      <c r="AA657" s="72">
        <v>6547.2</v>
      </c>
      <c r="AB657" s="72">
        <v>16051.2</v>
      </c>
      <c r="AC657" s="72">
        <v>28934.399999999998</v>
      </c>
      <c r="AD657" s="72">
        <v>48364.799999999996</v>
      </c>
      <c r="AE657" s="72">
        <v>61459.199999999997</v>
      </c>
      <c r="AF657" s="72">
        <v>60614.399999999994</v>
      </c>
      <c r="AG657" s="72">
        <v>61459.19999999999</v>
      </c>
      <c r="AH657" s="72">
        <v>61247.999999999993</v>
      </c>
      <c r="AI657" s="72">
        <v>61248.000000000007</v>
      </c>
      <c r="AJ657" s="72">
        <v>61036.799999999988</v>
      </c>
      <c r="AK657" s="72">
        <v>48364.799999999996</v>
      </c>
      <c r="AL657" s="72">
        <v>0</v>
      </c>
      <c r="AM657" s="72">
        <v>0</v>
      </c>
      <c r="AN657" s="72">
        <v>0</v>
      </c>
      <c r="AO657" s="72">
        <v>0</v>
      </c>
      <c r="AP657" s="72">
        <v>0</v>
      </c>
      <c r="AQ657" s="72">
        <v>0</v>
      </c>
      <c r="AR657" s="72">
        <v>0</v>
      </c>
      <c r="AS657" s="72">
        <v>0</v>
      </c>
      <c r="AT657" s="72">
        <v>0</v>
      </c>
    </row>
    <row r="658" spans="4:46" ht="15" hidden="1" outlineLevel="1" thickBot="1" x14ac:dyDescent="0.4">
      <c r="D658" s="58">
        <v>24</v>
      </c>
      <c r="E658" s="58" t="str">
        <v>EXCH_Cable Chamber Joint</v>
      </c>
      <c r="G658" s="72">
        <v>27847.205605913641</v>
      </c>
      <c r="H658" s="72">
        <v>67259.128154703372</v>
      </c>
      <c r="I658" s="72">
        <v>119327</v>
      </c>
      <c r="J658" s="72">
        <v>197464.40999999997</v>
      </c>
      <c r="K658" s="72">
        <v>248417.12609999999</v>
      </c>
      <c r="L658" s="72">
        <v>242552.43312299997</v>
      </c>
      <c r="M658" s="72">
        <v>243473.62529060998</v>
      </c>
      <c r="N658" s="72">
        <v>240210.57670424096</v>
      </c>
      <c r="O658" s="72">
        <v>237808.47093719858</v>
      </c>
      <c r="P658" s="72">
        <v>234618.55730979962</v>
      </c>
      <c r="Q658" s="72">
        <v>208964.76350014677</v>
      </c>
      <c r="R658" s="72">
        <v>60471.187714427084</v>
      </c>
      <c r="S658" s="72">
        <v>107917.19986457558</v>
      </c>
      <c r="T658" s="72">
        <v>178583.27285618932</v>
      </c>
      <c r="U658" s="72">
        <v>224663.99597004178</v>
      </c>
      <c r="V658" s="72">
        <v>219360.07276621298</v>
      </c>
      <c r="W658" s="72">
        <v>220193.18245023797</v>
      </c>
      <c r="X658" s="72">
        <v>217242.13979884301</v>
      </c>
      <c r="Y658" s="72">
        <v>215069.71840085462</v>
      </c>
      <c r="Z658" s="72">
        <v>212184.81769540865</v>
      </c>
      <c r="AA658" s="72">
        <v>188983.9864179868</v>
      </c>
      <c r="AB658" s="72">
        <v>54689.058223420478</v>
      </c>
      <c r="AC658" s="72">
        <v>97598.38114266473</v>
      </c>
      <c r="AD658" s="72">
        <v>161507.51086754398</v>
      </c>
      <c r="AE658" s="72">
        <v>203182.0908551561</v>
      </c>
      <c r="AF658" s="72">
        <v>198385.31778239002</v>
      </c>
      <c r="AG658" s="72">
        <v>199138.76724713852</v>
      </c>
      <c r="AH658" s="72">
        <v>196469.89717063043</v>
      </c>
      <c r="AI658" s="72">
        <v>194505.19819892413</v>
      </c>
      <c r="AJ658" s="72">
        <v>191896.14571273857</v>
      </c>
      <c r="AK658" s="72">
        <v>170913.7297801346</v>
      </c>
      <c r="AL658" s="72">
        <v>49459.803956374344</v>
      </c>
      <c r="AM658" s="72">
        <v>88266.226455303302</v>
      </c>
      <c r="AN658" s="72">
        <v>146064.49780789643</v>
      </c>
      <c r="AO658" s="72">
        <v>183754.24093221349</v>
      </c>
      <c r="AP658" s="72">
        <v>179416.12534731897</v>
      </c>
      <c r="AQ658" s="72">
        <v>180097.53153766243</v>
      </c>
      <c r="AR658" s="72">
        <v>177683.85327994119</v>
      </c>
      <c r="AS658" s="72">
        <v>175907.01474714177</v>
      </c>
      <c r="AT658" s="72">
        <v>173547.43444587835</v>
      </c>
    </row>
    <row r="659" spans="4:46" ht="15" hidden="1" outlineLevel="1" thickBot="1" x14ac:dyDescent="0.4">
      <c r="D659" s="58">
        <v>25</v>
      </c>
      <c r="E659" s="58" t="str">
        <v>Unused</v>
      </c>
      <c r="G659" s="72">
        <v>0</v>
      </c>
      <c r="H659" s="72">
        <v>0</v>
      </c>
      <c r="I659" s="72">
        <v>0</v>
      </c>
      <c r="J659" s="72">
        <v>0</v>
      </c>
      <c r="K659" s="72">
        <v>0</v>
      </c>
      <c r="L659" s="72">
        <v>0</v>
      </c>
      <c r="M659" s="72">
        <v>0</v>
      </c>
      <c r="N659" s="72">
        <v>0</v>
      </c>
      <c r="O659" s="72">
        <v>0</v>
      </c>
      <c r="P659" s="72">
        <v>0</v>
      </c>
      <c r="Q659" s="72">
        <v>0</v>
      </c>
      <c r="R659" s="72">
        <v>0</v>
      </c>
      <c r="S659" s="72">
        <v>0</v>
      </c>
      <c r="T659" s="72">
        <v>0</v>
      </c>
      <c r="U659" s="72">
        <v>0</v>
      </c>
      <c r="V659" s="72">
        <v>0</v>
      </c>
      <c r="W659" s="72">
        <v>0</v>
      </c>
      <c r="X659" s="72">
        <v>0</v>
      </c>
      <c r="Y659" s="72">
        <v>0</v>
      </c>
      <c r="Z659" s="72">
        <v>0</v>
      </c>
      <c r="AA659" s="72">
        <v>0</v>
      </c>
      <c r="AB659" s="72">
        <v>0</v>
      </c>
      <c r="AC659" s="72">
        <v>0</v>
      </c>
      <c r="AD659" s="72">
        <v>0</v>
      </c>
      <c r="AE659" s="72">
        <v>0</v>
      </c>
      <c r="AF659" s="72">
        <v>0</v>
      </c>
      <c r="AG659" s="72">
        <v>0</v>
      </c>
      <c r="AH659" s="72">
        <v>0</v>
      </c>
      <c r="AI659" s="72">
        <v>0</v>
      </c>
      <c r="AJ659" s="72">
        <v>0</v>
      </c>
      <c r="AK659" s="72">
        <v>0</v>
      </c>
      <c r="AL659" s="72">
        <v>0</v>
      </c>
      <c r="AM659" s="72">
        <v>0</v>
      </c>
      <c r="AN659" s="72">
        <v>0</v>
      </c>
      <c r="AO659" s="72">
        <v>0</v>
      </c>
      <c r="AP659" s="72">
        <v>0</v>
      </c>
      <c r="AQ659" s="72">
        <v>0</v>
      </c>
      <c r="AR659" s="72">
        <v>0</v>
      </c>
      <c r="AS659" s="72">
        <v>0</v>
      </c>
      <c r="AT659" s="72">
        <v>0</v>
      </c>
    </row>
    <row r="660" spans="4:46" ht="15" hidden="1" outlineLevel="1" thickBot="1" x14ac:dyDescent="0.4">
      <c r="D660" s="58">
        <v>26</v>
      </c>
      <c r="E660" s="58" t="str">
        <v>BCKH_Business_Serv_Mainlink_Fibre</v>
      </c>
      <c r="G660" s="72">
        <v>0</v>
      </c>
      <c r="H660" s="72">
        <v>0</v>
      </c>
      <c r="I660" s="72">
        <v>0</v>
      </c>
      <c r="J660" s="72">
        <v>0</v>
      </c>
      <c r="K660" s="72">
        <v>0</v>
      </c>
      <c r="L660" s="72">
        <v>0</v>
      </c>
      <c r="M660" s="72">
        <v>0</v>
      </c>
      <c r="N660" s="72">
        <v>0</v>
      </c>
      <c r="O660" s="72">
        <v>0</v>
      </c>
      <c r="P660" s="72">
        <v>0</v>
      </c>
      <c r="Q660" s="72">
        <v>0</v>
      </c>
      <c r="R660" s="72">
        <v>0</v>
      </c>
      <c r="S660" s="72">
        <v>0</v>
      </c>
      <c r="T660" s="72">
        <v>0</v>
      </c>
      <c r="U660" s="72">
        <v>0</v>
      </c>
      <c r="V660" s="72">
        <v>0</v>
      </c>
      <c r="W660" s="72">
        <v>0</v>
      </c>
      <c r="X660" s="72">
        <v>0</v>
      </c>
      <c r="Y660" s="72">
        <v>0</v>
      </c>
      <c r="Z660" s="72">
        <v>0</v>
      </c>
      <c r="AA660" s="72">
        <v>0</v>
      </c>
      <c r="AB660" s="72">
        <v>0</v>
      </c>
      <c r="AC660" s="72">
        <v>0</v>
      </c>
      <c r="AD660" s="72">
        <v>0</v>
      </c>
      <c r="AE660" s="72">
        <v>0</v>
      </c>
      <c r="AF660" s="72">
        <v>0</v>
      </c>
      <c r="AG660" s="72">
        <v>0</v>
      </c>
      <c r="AH660" s="72">
        <v>0</v>
      </c>
      <c r="AI660" s="72">
        <v>0</v>
      </c>
      <c r="AJ660" s="72">
        <v>0</v>
      </c>
      <c r="AK660" s="72">
        <v>0</v>
      </c>
      <c r="AL660" s="72">
        <v>0</v>
      </c>
      <c r="AM660" s="72">
        <v>0</v>
      </c>
      <c r="AN660" s="72">
        <v>0</v>
      </c>
      <c r="AO660" s="72">
        <v>0</v>
      </c>
      <c r="AP660" s="72">
        <v>0</v>
      </c>
      <c r="AQ660" s="72">
        <v>0</v>
      </c>
      <c r="AR660" s="72">
        <v>0</v>
      </c>
      <c r="AS660" s="72">
        <v>0</v>
      </c>
      <c r="AT660" s="72">
        <v>0</v>
      </c>
    </row>
    <row r="661" spans="4:46" ht="15" hidden="1" outlineLevel="1" thickBot="1" x14ac:dyDescent="0.4">
      <c r="D661" s="58">
        <v>27</v>
      </c>
      <c r="E661" s="58" t="str">
        <v>BCKH_Business_Serv_Mainlink_Fibre_Testing</v>
      </c>
      <c r="G661" s="72">
        <v>0</v>
      </c>
      <c r="H661" s="72">
        <v>0</v>
      </c>
      <c r="I661" s="72">
        <v>0</v>
      </c>
      <c r="J661" s="72">
        <v>0</v>
      </c>
      <c r="K661" s="72">
        <v>0</v>
      </c>
      <c r="L661" s="72">
        <v>0</v>
      </c>
      <c r="M661" s="72">
        <v>0</v>
      </c>
      <c r="N661" s="72">
        <v>0</v>
      </c>
      <c r="O661" s="72">
        <v>0</v>
      </c>
      <c r="P661" s="72">
        <v>0</v>
      </c>
      <c r="Q661" s="72">
        <v>0</v>
      </c>
      <c r="R661" s="72">
        <v>0</v>
      </c>
      <c r="S661" s="72">
        <v>0</v>
      </c>
      <c r="T661" s="72">
        <v>0</v>
      </c>
      <c r="U661" s="72">
        <v>0</v>
      </c>
      <c r="V661" s="72">
        <v>0</v>
      </c>
      <c r="W661" s="72">
        <v>0</v>
      </c>
      <c r="X661" s="72">
        <v>0</v>
      </c>
      <c r="Y661" s="72">
        <v>0</v>
      </c>
      <c r="Z661" s="72">
        <v>0</v>
      </c>
      <c r="AA661" s="72">
        <v>0</v>
      </c>
      <c r="AB661" s="72">
        <v>0</v>
      </c>
      <c r="AC661" s="72">
        <v>0</v>
      </c>
      <c r="AD661" s="72">
        <v>0</v>
      </c>
      <c r="AE661" s="72">
        <v>0</v>
      </c>
      <c r="AF661" s="72">
        <v>0</v>
      </c>
      <c r="AG661" s="72">
        <v>0</v>
      </c>
      <c r="AH661" s="72">
        <v>0</v>
      </c>
      <c r="AI661" s="72">
        <v>0</v>
      </c>
      <c r="AJ661" s="72">
        <v>0</v>
      </c>
      <c r="AK661" s="72">
        <v>0</v>
      </c>
      <c r="AL661" s="72">
        <v>0</v>
      </c>
      <c r="AM661" s="72">
        <v>0</v>
      </c>
      <c r="AN661" s="72">
        <v>0</v>
      </c>
      <c r="AO661" s="72">
        <v>0</v>
      </c>
      <c r="AP661" s="72">
        <v>0</v>
      </c>
      <c r="AQ661" s="72">
        <v>0</v>
      </c>
      <c r="AR661" s="72">
        <v>0</v>
      </c>
      <c r="AS661" s="72">
        <v>0</v>
      </c>
      <c r="AT661" s="72">
        <v>0</v>
      </c>
    </row>
    <row r="662" spans="4:46" ht="15" hidden="1" outlineLevel="1" thickBot="1" x14ac:dyDescent="0.4">
      <c r="D662" s="58">
        <v>28</v>
      </c>
      <c r="E662" s="58" t="str">
        <v>Unused</v>
      </c>
      <c r="G662" s="72">
        <v>0</v>
      </c>
      <c r="H662" s="72">
        <v>0</v>
      </c>
      <c r="I662" s="72">
        <v>0</v>
      </c>
      <c r="J662" s="72">
        <v>0</v>
      </c>
      <c r="K662" s="72">
        <v>0</v>
      </c>
      <c r="L662" s="72">
        <v>0</v>
      </c>
      <c r="M662" s="72">
        <v>0</v>
      </c>
      <c r="N662" s="72">
        <v>0</v>
      </c>
      <c r="O662" s="72">
        <v>0</v>
      </c>
      <c r="P662" s="72">
        <v>0</v>
      </c>
      <c r="Q662" s="72">
        <v>0</v>
      </c>
      <c r="R662" s="72">
        <v>0</v>
      </c>
      <c r="S662" s="72">
        <v>0</v>
      </c>
      <c r="T662" s="72">
        <v>0</v>
      </c>
      <c r="U662" s="72">
        <v>0</v>
      </c>
      <c r="V662" s="72">
        <v>0</v>
      </c>
      <c r="W662" s="72">
        <v>0</v>
      </c>
      <c r="X662" s="72">
        <v>0</v>
      </c>
      <c r="Y662" s="72">
        <v>0</v>
      </c>
      <c r="Z662" s="72">
        <v>0</v>
      </c>
      <c r="AA662" s="72">
        <v>0</v>
      </c>
      <c r="AB662" s="72">
        <v>0</v>
      </c>
      <c r="AC662" s="72">
        <v>0</v>
      </c>
      <c r="AD662" s="72">
        <v>0</v>
      </c>
      <c r="AE662" s="72">
        <v>0</v>
      </c>
      <c r="AF662" s="72">
        <v>0</v>
      </c>
      <c r="AG662" s="72">
        <v>0</v>
      </c>
      <c r="AH662" s="72">
        <v>0</v>
      </c>
      <c r="AI662" s="72">
        <v>0</v>
      </c>
      <c r="AJ662" s="72">
        <v>0</v>
      </c>
      <c r="AK662" s="72">
        <v>0</v>
      </c>
      <c r="AL662" s="72">
        <v>0</v>
      </c>
      <c r="AM662" s="72">
        <v>0</v>
      </c>
      <c r="AN662" s="72">
        <v>0</v>
      </c>
      <c r="AO662" s="72">
        <v>0</v>
      </c>
      <c r="AP662" s="72">
        <v>0</v>
      </c>
      <c r="AQ662" s="72">
        <v>0</v>
      </c>
      <c r="AR662" s="72">
        <v>0</v>
      </c>
      <c r="AS662" s="72">
        <v>0</v>
      </c>
      <c r="AT662" s="72">
        <v>0</v>
      </c>
    </row>
    <row r="663" spans="4:46" ht="15" hidden="1" outlineLevel="1" thickBot="1" x14ac:dyDescent="0.4">
      <c r="D663" s="58">
        <v>29</v>
      </c>
      <c r="E663" s="58" t="str">
        <v>Unused</v>
      </c>
      <c r="G663" s="72">
        <v>0</v>
      </c>
      <c r="H663" s="72">
        <v>0</v>
      </c>
      <c r="I663" s="72">
        <v>0</v>
      </c>
      <c r="J663" s="72">
        <v>0</v>
      </c>
      <c r="K663" s="72">
        <v>0</v>
      </c>
      <c r="L663" s="72">
        <v>0</v>
      </c>
      <c r="M663" s="72">
        <v>0</v>
      </c>
      <c r="N663" s="72">
        <v>0</v>
      </c>
      <c r="O663" s="72">
        <v>0</v>
      </c>
      <c r="P663" s="72">
        <v>0</v>
      </c>
      <c r="Q663" s="72">
        <v>0</v>
      </c>
      <c r="R663" s="72">
        <v>0</v>
      </c>
      <c r="S663" s="72">
        <v>0</v>
      </c>
      <c r="T663" s="72">
        <v>0</v>
      </c>
      <c r="U663" s="72">
        <v>0</v>
      </c>
      <c r="V663" s="72">
        <v>0</v>
      </c>
      <c r="W663" s="72">
        <v>0</v>
      </c>
      <c r="X663" s="72">
        <v>0</v>
      </c>
      <c r="Y663" s="72">
        <v>0</v>
      </c>
      <c r="Z663" s="72">
        <v>0</v>
      </c>
      <c r="AA663" s="72">
        <v>0</v>
      </c>
      <c r="AB663" s="72">
        <v>0</v>
      </c>
      <c r="AC663" s="72">
        <v>0</v>
      </c>
      <c r="AD663" s="72">
        <v>0</v>
      </c>
      <c r="AE663" s="72">
        <v>0</v>
      </c>
      <c r="AF663" s="72">
        <v>0</v>
      </c>
      <c r="AG663" s="72">
        <v>0</v>
      </c>
      <c r="AH663" s="72">
        <v>0</v>
      </c>
      <c r="AI663" s="72">
        <v>0</v>
      </c>
      <c r="AJ663" s="72">
        <v>0</v>
      </c>
      <c r="AK663" s="72">
        <v>0</v>
      </c>
      <c r="AL663" s="72">
        <v>0</v>
      </c>
      <c r="AM663" s="72">
        <v>0</v>
      </c>
      <c r="AN663" s="72">
        <v>0</v>
      </c>
      <c r="AO663" s="72">
        <v>0</v>
      </c>
      <c r="AP663" s="72">
        <v>0</v>
      </c>
      <c r="AQ663" s="72">
        <v>0</v>
      </c>
      <c r="AR663" s="72">
        <v>0</v>
      </c>
      <c r="AS663" s="72">
        <v>0</v>
      </c>
      <c r="AT663" s="72">
        <v>0</v>
      </c>
    </row>
    <row r="664" spans="4:46" ht="15" hidden="1" outlineLevel="1" thickBot="1" x14ac:dyDescent="0.4">
      <c r="D664" s="58">
        <v>30</v>
      </c>
      <c r="E664" s="58" t="str">
        <v>SEG1_FTTP_UG_Fibre</v>
      </c>
      <c r="G664" s="72">
        <v>925169.05664920865</v>
      </c>
      <c r="H664" s="72">
        <v>2317213.552465234</v>
      </c>
      <c r="I664" s="72">
        <v>4382936.88</v>
      </c>
      <c r="J664" s="72">
        <v>7819576.7999999998</v>
      </c>
      <c r="K664" s="72">
        <v>12963603.744671999</v>
      </c>
      <c r="L664" s="72">
        <v>11760394.85272512</v>
      </c>
      <c r="M664" s="72">
        <v>13272789.201267187</v>
      </c>
      <c r="N664" s="72">
        <v>12781946.262398204</v>
      </c>
      <c r="O664" s="72">
        <v>13861955.179358583</v>
      </c>
      <c r="P664" s="72">
        <v>14084818.887959914</v>
      </c>
      <c r="Q664" s="72">
        <v>13166731.895485334</v>
      </c>
      <c r="R664" s="72">
        <v>0</v>
      </c>
      <c r="S664" s="72">
        <v>0</v>
      </c>
      <c r="T664" s="72">
        <v>0</v>
      </c>
      <c r="U664" s="72">
        <v>0</v>
      </c>
      <c r="V664" s="72">
        <v>0</v>
      </c>
      <c r="W664" s="72">
        <v>0</v>
      </c>
      <c r="X664" s="72">
        <v>0</v>
      </c>
      <c r="Y664" s="72">
        <v>0</v>
      </c>
      <c r="Z664" s="72">
        <v>0</v>
      </c>
      <c r="AA664" s="72">
        <v>611041.13956871058</v>
      </c>
      <c r="AB664" s="72">
        <v>1537916.9833458182</v>
      </c>
      <c r="AC664" s="72">
        <v>2926083.6007874007</v>
      </c>
      <c r="AD664" s="72">
        <v>5220411.8074311893</v>
      </c>
      <c r="AE664" s="72">
        <v>8654605.2026172187</v>
      </c>
      <c r="AF664" s="72">
        <v>7851333.3546668654</v>
      </c>
      <c r="AG664" s="72">
        <v>8861019.878190903</v>
      </c>
      <c r="AH664" s="72">
        <v>8533329.2193222716</v>
      </c>
      <c r="AI664" s="72">
        <v>9254351.7818516064</v>
      </c>
      <c r="AJ664" s="72">
        <v>9403137.3703287598</v>
      </c>
      <c r="AK664" s="72">
        <v>8790215.1753880698</v>
      </c>
      <c r="AL664" s="72">
        <v>0</v>
      </c>
      <c r="AM664" s="72">
        <v>0</v>
      </c>
      <c r="AN664" s="72">
        <v>0</v>
      </c>
      <c r="AO664" s="72">
        <v>0</v>
      </c>
      <c r="AP664" s="72">
        <v>0</v>
      </c>
      <c r="AQ664" s="72">
        <v>0</v>
      </c>
      <c r="AR664" s="72">
        <v>0</v>
      </c>
      <c r="AS664" s="72">
        <v>0</v>
      </c>
      <c r="AT664" s="72">
        <v>0</v>
      </c>
    </row>
    <row r="665" spans="4:46" ht="15" hidden="1" outlineLevel="1" thickBot="1" x14ac:dyDescent="0.4">
      <c r="D665" s="58">
        <v>31</v>
      </c>
      <c r="E665" s="58" t="str">
        <v>SEG1_FTTP_OH_Fibre</v>
      </c>
      <c r="G665" s="72">
        <v>0</v>
      </c>
      <c r="H665" s="72">
        <v>0</v>
      </c>
      <c r="I665" s="72">
        <v>0</v>
      </c>
      <c r="J665" s="72">
        <v>5158.2299999999996</v>
      </c>
      <c r="K665" s="72">
        <v>58611.2912</v>
      </c>
      <c r="L665" s="72">
        <v>50163.415917999992</v>
      </c>
      <c r="M665" s="72">
        <v>130665.90183415999</v>
      </c>
      <c r="N665" s="72">
        <v>170827.92374364639</v>
      </c>
      <c r="O665" s="72">
        <v>190171.53502090741</v>
      </c>
      <c r="P665" s="72">
        <v>269734.1992781717</v>
      </c>
      <c r="Q665" s="72">
        <v>233351.53564884502</v>
      </c>
      <c r="R665" s="72">
        <v>0</v>
      </c>
      <c r="S665" s="72">
        <v>0</v>
      </c>
      <c r="T665" s="72">
        <v>0</v>
      </c>
      <c r="U665" s="72">
        <v>0</v>
      </c>
      <c r="V665" s="72">
        <v>0</v>
      </c>
      <c r="W665" s="72">
        <v>0</v>
      </c>
      <c r="X665" s="72">
        <v>0</v>
      </c>
      <c r="Y665" s="72">
        <v>0</v>
      </c>
      <c r="Z665" s="72">
        <v>0</v>
      </c>
      <c r="AA665" s="72">
        <v>0</v>
      </c>
      <c r="AB665" s="72">
        <v>0</v>
      </c>
      <c r="AC665" s="72">
        <v>0</v>
      </c>
      <c r="AD665" s="72">
        <v>3443.6754681462794</v>
      </c>
      <c r="AE665" s="72">
        <v>39129.365239979197</v>
      </c>
      <c r="AF665" s="72">
        <v>33489.49635732318</v>
      </c>
      <c r="AG665" s="72">
        <v>87233.59770105379</v>
      </c>
      <c r="AH665" s="72">
        <v>114046.08368962965</v>
      </c>
      <c r="AI665" s="72">
        <v>126960.03278086086</v>
      </c>
      <c r="AJ665" s="72">
        <v>180076.70169308464</v>
      </c>
      <c r="AK665" s="72">
        <v>155787.34542046199</v>
      </c>
      <c r="AL665" s="72">
        <v>0</v>
      </c>
      <c r="AM665" s="72">
        <v>0</v>
      </c>
      <c r="AN665" s="72">
        <v>0</v>
      </c>
      <c r="AO665" s="72">
        <v>0</v>
      </c>
      <c r="AP665" s="72">
        <v>0</v>
      </c>
      <c r="AQ665" s="72">
        <v>0</v>
      </c>
      <c r="AR665" s="72">
        <v>0</v>
      </c>
      <c r="AS665" s="72">
        <v>0</v>
      </c>
      <c r="AT665" s="72">
        <v>0</v>
      </c>
    </row>
    <row r="666" spans="4:46" ht="15" hidden="1" outlineLevel="1" thickBot="1" x14ac:dyDescent="0.4">
      <c r="D666" s="58">
        <v>32</v>
      </c>
      <c r="E666" s="58" t="str">
        <v>SEG1_FTTP_Fibre_Testing</v>
      </c>
      <c r="G666" s="72">
        <v>1500857.8666977393</v>
      </c>
      <c r="H666" s="72">
        <v>3549677.0067831622</v>
      </c>
      <c r="I666" s="72">
        <v>6329372.3999999994</v>
      </c>
      <c r="J666" s="72">
        <v>10390526.078399999</v>
      </c>
      <c r="K666" s="72">
        <v>12987189.332559001</v>
      </c>
      <c r="L666" s="72">
        <v>12684436.662317941</v>
      </c>
      <c r="M666" s="72">
        <v>12551066.564443355</v>
      </c>
      <c r="N666" s="72">
        <v>12407244.426609337</v>
      </c>
      <c r="O666" s="72">
        <v>12160252.87839137</v>
      </c>
      <c r="P666" s="72">
        <v>11973137.906783603</v>
      </c>
      <c r="Q666" s="72">
        <v>9378360.2672720347</v>
      </c>
      <c r="R666" s="72">
        <v>0</v>
      </c>
      <c r="S666" s="72">
        <v>0</v>
      </c>
      <c r="T666" s="72">
        <v>0</v>
      </c>
      <c r="U666" s="72">
        <v>0</v>
      </c>
      <c r="V666" s="72">
        <v>0</v>
      </c>
      <c r="W666" s="72">
        <v>0</v>
      </c>
      <c r="X666" s="72">
        <v>0</v>
      </c>
      <c r="Y666" s="72">
        <v>0</v>
      </c>
      <c r="Z666" s="72">
        <v>0</v>
      </c>
      <c r="AA666" s="72">
        <v>1097468.3744856897</v>
      </c>
      <c r="AB666" s="72">
        <v>2608307.3583259988</v>
      </c>
      <c r="AC666" s="72">
        <v>4678269.7410615832</v>
      </c>
      <c r="AD666" s="72">
        <v>7680016.3861886207</v>
      </c>
      <c r="AE666" s="72">
        <v>9599304.8024711814</v>
      </c>
      <c r="AF666" s="72">
        <v>9375529.2736028936</v>
      </c>
      <c r="AG666" s="72">
        <v>9276950.5751447212</v>
      </c>
      <c r="AH666" s="72">
        <v>9170646.3931497261</v>
      </c>
      <c r="AI666" s="72">
        <v>8988085.9411330204</v>
      </c>
      <c r="AJ666" s="72">
        <v>8849782.4483930115</v>
      </c>
      <c r="AK666" s="72">
        <v>6931887.7585956203</v>
      </c>
      <c r="AL666" s="72">
        <v>0</v>
      </c>
      <c r="AM666" s="72">
        <v>0</v>
      </c>
      <c r="AN666" s="72">
        <v>0</v>
      </c>
      <c r="AO666" s="72">
        <v>0</v>
      </c>
      <c r="AP666" s="72">
        <v>0</v>
      </c>
      <c r="AQ666" s="72">
        <v>0</v>
      </c>
      <c r="AR666" s="72">
        <v>0</v>
      </c>
      <c r="AS666" s="72">
        <v>0</v>
      </c>
      <c r="AT666" s="72">
        <v>0</v>
      </c>
    </row>
    <row r="667" spans="4:46" ht="15" hidden="1" outlineLevel="1" thickBot="1" x14ac:dyDescent="0.4">
      <c r="D667" s="58">
        <v>33</v>
      </c>
      <c r="E667" s="58" t="str">
        <v>SEG1_Business_Serv_UG_Fibre</v>
      </c>
      <c r="G667" s="72">
        <v>0</v>
      </c>
      <c r="H667" s="72">
        <v>0</v>
      </c>
      <c r="I667" s="72">
        <v>0</v>
      </c>
      <c r="J667" s="72">
        <v>0</v>
      </c>
      <c r="K667" s="72">
        <v>0</v>
      </c>
      <c r="L667" s="72">
        <v>0</v>
      </c>
      <c r="M667" s="72">
        <v>0</v>
      </c>
      <c r="N667" s="72">
        <v>0</v>
      </c>
      <c r="O667" s="72">
        <v>0</v>
      </c>
      <c r="P667" s="72">
        <v>0</v>
      </c>
      <c r="Q667" s="72">
        <v>0</v>
      </c>
      <c r="R667" s="72">
        <v>0</v>
      </c>
      <c r="S667" s="72">
        <v>0</v>
      </c>
      <c r="T667" s="72">
        <v>0</v>
      </c>
      <c r="U667" s="72">
        <v>0</v>
      </c>
      <c r="V667" s="72">
        <v>0</v>
      </c>
      <c r="W667" s="72">
        <v>0</v>
      </c>
      <c r="X667" s="72">
        <v>0</v>
      </c>
      <c r="Y667" s="72">
        <v>0</v>
      </c>
      <c r="Z667" s="72">
        <v>0</v>
      </c>
      <c r="AA667" s="72">
        <v>0</v>
      </c>
      <c r="AB667" s="72">
        <v>0</v>
      </c>
      <c r="AC667" s="72">
        <v>0</v>
      </c>
      <c r="AD667" s="72">
        <v>0</v>
      </c>
      <c r="AE667" s="72">
        <v>0</v>
      </c>
      <c r="AF667" s="72">
        <v>0</v>
      </c>
      <c r="AG667" s="72">
        <v>0</v>
      </c>
      <c r="AH667" s="72">
        <v>0</v>
      </c>
      <c r="AI667" s="72">
        <v>0</v>
      </c>
      <c r="AJ667" s="72">
        <v>0</v>
      </c>
      <c r="AK667" s="72">
        <v>0</v>
      </c>
      <c r="AL667" s="72">
        <v>0</v>
      </c>
      <c r="AM667" s="72">
        <v>0</v>
      </c>
      <c r="AN667" s="72">
        <v>0</v>
      </c>
      <c r="AO667" s="72">
        <v>0</v>
      </c>
      <c r="AP667" s="72">
        <v>0</v>
      </c>
      <c r="AQ667" s="72">
        <v>0</v>
      </c>
      <c r="AR667" s="72">
        <v>0</v>
      </c>
      <c r="AS667" s="72">
        <v>0</v>
      </c>
      <c r="AT667" s="72">
        <v>0</v>
      </c>
    </row>
    <row r="668" spans="4:46" ht="15" hidden="1" outlineLevel="1" thickBot="1" x14ac:dyDescent="0.4">
      <c r="D668" s="58">
        <v>34</v>
      </c>
      <c r="E668" s="58" t="str">
        <v>SEG1_Business_Serv_OH_Fibre</v>
      </c>
      <c r="G668" s="72">
        <v>0</v>
      </c>
      <c r="H668" s="72">
        <v>0</v>
      </c>
      <c r="I668" s="72">
        <v>0</v>
      </c>
      <c r="J668" s="72">
        <v>0</v>
      </c>
      <c r="K668" s="72">
        <v>0</v>
      </c>
      <c r="L668" s="72">
        <v>0</v>
      </c>
      <c r="M668" s="72">
        <v>0</v>
      </c>
      <c r="N668" s="72">
        <v>0</v>
      </c>
      <c r="O668" s="72">
        <v>0</v>
      </c>
      <c r="P668" s="72">
        <v>0</v>
      </c>
      <c r="Q668" s="72">
        <v>0</v>
      </c>
      <c r="R668" s="72">
        <v>0</v>
      </c>
      <c r="S668" s="72">
        <v>0</v>
      </c>
      <c r="T668" s="72">
        <v>0</v>
      </c>
      <c r="U668" s="72">
        <v>0</v>
      </c>
      <c r="V668" s="72">
        <v>0</v>
      </c>
      <c r="W668" s="72">
        <v>0</v>
      </c>
      <c r="X668" s="72">
        <v>0</v>
      </c>
      <c r="Y668" s="72">
        <v>0</v>
      </c>
      <c r="Z668" s="72">
        <v>0</v>
      </c>
      <c r="AA668" s="72">
        <v>0</v>
      </c>
      <c r="AB668" s="72">
        <v>0</v>
      </c>
      <c r="AC668" s="72">
        <v>0</v>
      </c>
      <c r="AD668" s="72">
        <v>0</v>
      </c>
      <c r="AE668" s="72">
        <v>0</v>
      </c>
      <c r="AF668" s="72">
        <v>0</v>
      </c>
      <c r="AG668" s="72">
        <v>0</v>
      </c>
      <c r="AH668" s="72">
        <v>0</v>
      </c>
      <c r="AI668" s="72">
        <v>0</v>
      </c>
      <c r="AJ668" s="72">
        <v>0</v>
      </c>
      <c r="AK668" s="72">
        <v>0</v>
      </c>
      <c r="AL668" s="72">
        <v>0</v>
      </c>
      <c r="AM668" s="72">
        <v>0</v>
      </c>
      <c r="AN668" s="72">
        <v>0</v>
      </c>
      <c r="AO668" s="72">
        <v>0</v>
      </c>
      <c r="AP668" s="72">
        <v>0</v>
      </c>
      <c r="AQ668" s="72">
        <v>0</v>
      </c>
      <c r="AR668" s="72">
        <v>0</v>
      </c>
      <c r="AS668" s="72">
        <v>0</v>
      </c>
      <c r="AT668" s="72">
        <v>0</v>
      </c>
    </row>
    <row r="669" spans="4:46" ht="15" hidden="1" outlineLevel="1" thickBot="1" x14ac:dyDescent="0.4">
      <c r="D669" s="58">
        <v>35</v>
      </c>
      <c r="E669" s="58" t="str">
        <v>SEG1_Business_Serv_Fibre_Testing</v>
      </c>
      <c r="G669" s="72">
        <v>0</v>
      </c>
      <c r="H669" s="72">
        <v>0</v>
      </c>
      <c r="I669" s="72">
        <v>0</v>
      </c>
      <c r="J669" s="72">
        <v>0</v>
      </c>
      <c r="K669" s="72">
        <v>0</v>
      </c>
      <c r="L669" s="72">
        <v>0</v>
      </c>
      <c r="M669" s="72">
        <v>0</v>
      </c>
      <c r="N669" s="72">
        <v>0</v>
      </c>
      <c r="O669" s="72">
        <v>0</v>
      </c>
      <c r="P669" s="72">
        <v>0</v>
      </c>
      <c r="Q669" s="72">
        <v>0</v>
      </c>
      <c r="R669" s="72">
        <v>0</v>
      </c>
      <c r="S669" s="72">
        <v>0</v>
      </c>
      <c r="T669" s="72">
        <v>0</v>
      </c>
      <c r="U669" s="72">
        <v>0</v>
      </c>
      <c r="V669" s="72">
        <v>0</v>
      </c>
      <c r="W669" s="72">
        <v>0</v>
      </c>
      <c r="X669" s="72">
        <v>0</v>
      </c>
      <c r="Y669" s="72">
        <v>0</v>
      </c>
      <c r="Z669" s="72">
        <v>0</v>
      </c>
      <c r="AA669" s="72">
        <v>0</v>
      </c>
      <c r="AB669" s="72">
        <v>0</v>
      </c>
      <c r="AC669" s="72">
        <v>0</v>
      </c>
      <c r="AD669" s="72">
        <v>0</v>
      </c>
      <c r="AE669" s="72">
        <v>0</v>
      </c>
      <c r="AF669" s="72">
        <v>0</v>
      </c>
      <c r="AG669" s="72">
        <v>0</v>
      </c>
      <c r="AH669" s="72">
        <v>0</v>
      </c>
      <c r="AI669" s="72">
        <v>0</v>
      </c>
      <c r="AJ669" s="72">
        <v>0</v>
      </c>
      <c r="AK669" s="72">
        <v>0</v>
      </c>
      <c r="AL669" s="72">
        <v>0</v>
      </c>
      <c r="AM669" s="72">
        <v>0</v>
      </c>
      <c r="AN669" s="72">
        <v>0</v>
      </c>
      <c r="AO669" s="72">
        <v>0</v>
      </c>
      <c r="AP669" s="72">
        <v>0</v>
      </c>
      <c r="AQ669" s="72">
        <v>0</v>
      </c>
      <c r="AR669" s="72">
        <v>0</v>
      </c>
      <c r="AS669" s="72">
        <v>0</v>
      </c>
      <c r="AT669" s="72">
        <v>0</v>
      </c>
    </row>
    <row r="670" spans="4:46" ht="15" hidden="1" outlineLevel="1" thickBot="1" x14ac:dyDescent="0.4">
      <c r="D670" s="58">
        <v>36</v>
      </c>
      <c r="E670" s="58" t="str">
        <v>Unused</v>
      </c>
      <c r="G670" s="72">
        <v>0</v>
      </c>
      <c r="H670" s="72">
        <v>0</v>
      </c>
      <c r="I670" s="72">
        <v>0</v>
      </c>
      <c r="J670" s="72">
        <v>0</v>
      </c>
      <c r="K670" s="72">
        <v>0</v>
      </c>
      <c r="L670" s="72">
        <v>0</v>
      </c>
      <c r="M670" s="72">
        <v>0</v>
      </c>
      <c r="N670" s="72">
        <v>0</v>
      </c>
      <c r="O670" s="72">
        <v>0</v>
      </c>
      <c r="P670" s="72">
        <v>0</v>
      </c>
      <c r="Q670" s="72">
        <v>0</v>
      </c>
      <c r="R670" s="72">
        <v>0</v>
      </c>
      <c r="S670" s="72">
        <v>0</v>
      </c>
      <c r="T670" s="72">
        <v>0</v>
      </c>
      <c r="U670" s="72">
        <v>0</v>
      </c>
      <c r="V670" s="72">
        <v>0</v>
      </c>
      <c r="W670" s="72">
        <v>0</v>
      </c>
      <c r="X670" s="72">
        <v>0</v>
      </c>
      <c r="Y670" s="72">
        <v>0</v>
      </c>
      <c r="Z670" s="72">
        <v>0</v>
      </c>
      <c r="AA670" s="72">
        <v>0</v>
      </c>
      <c r="AB670" s="72">
        <v>0</v>
      </c>
      <c r="AC670" s="72">
        <v>0</v>
      </c>
      <c r="AD670" s="72">
        <v>0</v>
      </c>
      <c r="AE670" s="72">
        <v>0</v>
      </c>
      <c r="AF670" s="72">
        <v>0</v>
      </c>
      <c r="AG670" s="72">
        <v>0</v>
      </c>
      <c r="AH670" s="72">
        <v>0</v>
      </c>
      <c r="AI670" s="72">
        <v>0</v>
      </c>
      <c r="AJ670" s="72">
        <v>0</v>
      </c>
      <c r="AK670" s="72">
        <v>0</v>
      </c>
      <c r="AL670" s="72">
        <v>0</v>
      </c>
      <c r="AM670" s="72">
        <v>0</v>
      </c>
      <c r="AN670" s="72">
        <v>0</v>
      </c>
      <c r="AO670" s="72">
        <v>0</v>
      </c>
      <c r="AP670" s="72">
        <v>0</v>
      </c>
      <c r="AQ670" s="72">
        <v>0</v>
      </c>
      <c r="AR670" s="72">
        <v>0</v>
      </c>
      <c r="AS670" s="72">
        <v>0</v>
      </c>
      <c r="AT670" s="72">
        <v>0</v>
      </c>
    </row>
    <row r="671" spans="4:46" ht="15" hidden="1" outlineLevel="1" thickBot="1" x14ac:dyDescent="0.4">
      <c r="D671" s="58">
        <v>37</v>
      </c>
      <c r="E671" s="58" t="str">
        <v>SEG1_FootwayBox_Aggreg_Node</v>
      </c>
      <c r="G671" s="72">
        <v>54076.243300891292</v>
      </c>
      <c r="H671" s="72">
        <v>122368.20214072974</v>
      </c>
      <c r="I671" s="72">
        <v>121024</v>
      </c>
      <c r="J671" s="72">
        <v>203176.22580000001</v>
      </c>
      <c r="K671" s="72">
        <v>269506.49098283995</v>
      </c>
      <c r="L671" s="72">
        <v>305357.21763126145</v>
      </c>
      <c r="M671" s="72">
        <v>311194.00913022779</v>
      </c>
      <c r="N671" s="72">
        <v>280106.46855623502</v>
      </c>
      <c r="O671" s="72">
        <v>307996.96447929356</v>
      </c>
      <c r="P671" s="72">
        <v>262637.81152476446</v>
      </c>
      <c r="Q671" s="72">
        <v>203221.84306309817</v>
      </c>
      <c r="R671" s="72">
        <v>0</v>
      </c>
      <c r="S671" s="72">
        <v>0</v>
      </c>
      <c r="T671" s="72">
        <v>0</v>
      </c>
      <c r="U671" s="72">
        <v>0</v>
      </c>
      <c r="V671" s="72">
        <v>0</v>
      </c>
      <c r="W671" s="72">
        <v>0</v>
      </c>
      <c r="X671" s="72">
        <v>0</v>
      </c>
      <c r="Y671" s="72">
        <v>0</v>
      </c>
      <c r="Z671" s="72">
        <v>0</v>
      </c>
      <c r="AA671" s="72">
        <v>0</v>
      </c>
      <c r="AB671" s="72">
        <v>0</v>
      </c>
      <c r="AC671" s="72">
        <v>0</v>
      </c>
      <c r="AD671" s="72">
        <v>0</v>
      </c>
      <c r="AE671" s="72">
        <v>0</v>
      </c>
      <c r="AF671" s="72">
        <v>0</v>
      </c>
      <c r="AG671" s="72">
        <v>0</v>
      </c>
      <c r="AH671" s="72">
        <v>0</v>
      </c>
      <c r="AI671" s="72">
        <v>0</v>
      </c>
      <c r="AJ671" s="72">
        <v>0</v>
      </c>
      <c r="AK671" s="72">
        <v>0</v>
      </c>
      <c r="AL671" s="72">
        <v>0</v>
      </c>
      <c r="AM671" s="72">
        <v>0</v>
      </c>
      <c r="AN671" s="72">
        <v>0</v>
      </c>
      <c r="AO671" s="72">
        <v>0</v>
      </c>
      <c r="AP671" s="72">
        <v>0</v>
      </c>
      <c r="AQ671" s="72">
        <v>0</v>
      </c>
      <c r="AR671" s="72">
        <v>0</v>
      </c>
      <c r="AS671" s="72">
        <v>0</v>
      </c>
      <c r="AT671" s="72">
        <v>0</v>
      </c>
    </row>
    <row r="672" spans="4:46" ht="15" hidden="1" outlineLevel="1" thickBot="1" x14ac:dyDescent="0.4">
      <c r="D672" s="58">
        <v>38</v>
      </c>
      <c r="E672" s="58" t="str">
        <v>SEG1_Aggregation_Node</v>
      </c>
      <c r="G672" s="72">
        <v>30501.302923192041</v>
      </c>
      <c r="H672" s="72">
        <v>67990.608632833668</v>
      </c>
      <c r="I672" s="72">
        <v>66240</v>
      </c>
      <c r="J672" s="72">
        <v>109544.4</v>
      </c>
      <c r="K672" s="72">
        <v>143138.016</v>
      </c>
      <c r="L672" s="72">
        <v>159757.93007999999</v>
      </c>
      <c r="M672" s="72">
        <v>160381.3756608</v>
      </c>
      <c r="N672" s="72">
        <v>142204.81975257598</v>
      </c>
      <c r="O672" s="72">
        <v>154030.2731846323</v>
      </c>
      <c r="P672" s="72">
        <v>129385.42947509112</v>
      </c>
      <c r="Q672" s="72">
        <v>123275.5619721007</v>
      </c>
      <c r="R672" s="72">
        <v>55227.451763501122</v>
      </c>
      <c r="S672" s="72">
        <v>54122.902728231093</v>
      </c>
      <c r="T672" s="72">
        <v>89505.750386812171</v>
      </c>
      <c r="U672" s="72">
        <v>116954.18050543458</v>
      </c>
      <c r="V672" s="72">
        <v>130533.86035301001</v>
      </c>
      <c r="W672" s="72">
        <v>131043.26078365589</v>
      </c>
      <c r="X672" s="72">
        <v>116191.6912281749</v>
      </c>
      <c r="Y672" s="72">
        <v>125853.94765662313</v>
      </c>
      <c r="Z672" s="72">
        <v>105717.31603156344</v>
      </c>
      <c r="AA672" s="72">
        <v>100725.10944118405</v>
      </c>
      <c r="AB672" s="72">
        <v>45124.849029650453</v>
      </c>
      <c r="AC672" s="72">
        <v>44222.352049057445</v>
      </c>
      <c r="AD672" s="72">
        <v>73132.714701128731</v>
      </c>
      <c r="AE672" s="72">
        <v>95560.080542808239</v>
      </c>
      <c r="AF672" s="72">
        <v>106655.66767250095</v>
      </c>
      <c r="AG672" s="72">
        <v>107071.88491219851</v>
      </c>
      <c r="AH672" s="72">
        <v>94937.071288816005</v>
      </c>
      <c r="AI672" s="72">
        <v>102831.83826967544</v>
      </c>
      <c r="AJ672" s="72">
        <v>86378.744146527373</v>
      </c>
      <c r="AK672" s="72">
        <v>82299.747895163586</v>
      </c>
      <c r="AL672" s="72">
        <v>36870.287057033289</v>
      </c>
      <c r="AM672" s="72">
        <v>36132.881315892613</v>
      </c>
      <c r="AN672" s="72">
        <v>59754.752476157417</v>
      </c>
      <c r="AO672" s="72">
        <v>78079.543235512363</v>
      </c>
      <c r="AP672" s="72">
        <v>87145.445755635737</v>
      </c>
      <c r="AQ672" s="72">
        <v>87485.525543950411</v>
      </c>
      <c r="AR672" s="72">
        <v>77570.499315636029</v>
      </c>
      <c r="AS672" s="72">
        <v>84021.09873240997</v>
      </c>
      <c r="AT672" s="72">
        <v>70577.722935224374</v>
      </c>
    </row>
    <row r="673" spans="4:46" ht="15" hidden="1" outlineLevel="1" thickBot="1" x14ac:dyDescent="0.4">
      <c r="D673" s="58">
        <v>39</v>
      </c>
      <c r="E673" s="58" t="str">
        <v>SEG1_FootwayBox_UG_Track_Joint</v>
      </c>
      <c r="G673" s="72">
        <v>5407.6243300891292</v>
      </c>
      <c r="H673" s="72">
        <v>13766.422740832097</v>
      </c>
      <c r="I673" s="72">
        <v>24961.200000000001</v>
      </c>
      <c r="J673" s="72">
        <v>49665.299639999997</v>
      </c>
      <c r="K673" s="72">
        <v>74862.914161899986</v>
      </c>
      <c r="L673" s="72">
        <v>77456.464960124853</v>
      </c>
      <c r="M673" s="72">
        <v>85948.821569300999</v>
      </c>
      <c r="N673" s="72">
        <v>96563.019423333652</v>
      </c>
      <c r="O673" s="72">
        <v>93132.415449691151</v>
      </c>
      <c r="P673" s="72">
        <v>104325.5751334481</v>
      </c>
      <c r="Q673" s="72">
        <v>87095.075598470648</v>
      </c>
      <c r="R673" s="72">
        <v>0</v>
      </c>
      <c r="S673" s="72">
        <v>0</v>
      </c>
      <c r="T673" s="72">
        <v>0</v>
      </c>
      <c r="U673" s="72">
        <v>0</v>
      </c>
      <c r="V673" s="72">
        <v>0</v>
      </c>
      <c r="W673" s="72">
        <v>0</v>
      </c>
      <c r="X673" s="72">
        <v>0</v>
      </c>
      <c r="Y673" s="72">
        <v>0</v>
      </c>
      <c r="Z673" s="72">
        <v>0</v>
      </c>
      <c r="AA673" s="72">
        <v>0</v>
      </c>
      <c r="AB673" s="72">
        <v>0</v>
      </c>
      <c r="AC673" s="72">
        <v>0</v>
      </c>
      <c r="AD673" s="72">
        <v>0</v>
      </c>
      <c r="AE673" s="72">
        <v>0</v>
      </c>
      <c r="AF673" s="72">
        <v>0</v>
      </c>
      <c r="AG673" s="72">
        <v>0</v>
      </c>
      <c r="AH673" s="72">
        <v>0</v>
      </c>
      <c r="AI673" s="72">
        <v>0</v>
      </c>
      <c r="AJ673" s="72">
        <v>0</v>
      </c>
      <c r="AK673" s="72">
        <v>0</v>
      </c>
      <c r="AL673" s="72">
        <v>0</v>
      </c>
      <c r="AM673" s="72">
        <v>0</v>
      </c>
      <c r="AN673" s="72">
        <v>0</v>
      </c>
      <c r="AO673" s="72">
        <v>0</v>
      </c>
      <c r="AP673" s="72">
        <v>0</v>
      </c>
      <c r="AQ673" s="72">
        <v>0</v>
      </c>
      <c r="AR673" s="72">
        <v>0</v>
      </c>
      <c r="AS673" s="72">
        <v>0</v>
      </c>
      <c r="AT673" s="72">
        <v>0</v>
      </c>
    </row>
    <row r="674" spans="4:46" ht="15" hidden="1" outlineLevel="1" thickBot="1" x14ac:dyDescent="0.4">
      <c r="D674" s="58">
        <v>40</v>
      </c>
      <c r="E674" s="58" t="str">
        <v>SEG1_UG_Track_Joint</v>
      </c>
      <c r="G674" s="72">
        <v>20414.442477876113</v>
      </c>
      <c r="H674" s="72">
        <v>54372.902654867248</v>
      </c>
      <c r="I674" s="72">
        <v>96822</v>
      </c>
      <c r="J674" s="72">
        <v>197208</v>
      </c>
      <c r="K674" s="72">
        <v>295218</v>
      </c>
      <c r="L674" s="72">
        <v>310662</v>
      </c>
      <c r="M674" s="72">
        <v>342738</v>
      </c>
      <c r="N674" s="72">
        <v>389070.00000000006</v>
      </c>
      <c r="O674" s="72">
        <v>376595.99999999994</v>
      </c>
      <c r="P674" s="72">
        <v>427086</v>
      </c>
      <c r="Q674" s="72">
        <v>375408.00000000006</v>
      </c>
      <c r="R674" s="72">
        <v>54054</v>
      </c>
      <c r="S674" s="72">
        <v>96822</v>
      </c>
      <c r="T674" s="72">
        <v>197208</v>
      </c>
      <c r="U674" s="72">
        <v>295218</v>
      </c>
      <c r="V674" s="72">
        <v>310662</v>
      </c>
      <c r="W674" s="72">
        <v>342738</v>
      </c>
      <c r="X674" s="72">
        <v>389069.99999999994</v>
      </c>
      <c r="Y674" s="72">
        <v>376596</v>
      </c>
      <c r="Z674" s="72">
        <v>427086</v>
      </c>
      <c r="AA674" s="72">
        <v>375408</v>
      </c>
      <c r="AB674" s="72">
        <v>54054.000000000007</v>
      </c>
      <c r="AC674" s="72">
        <v>96821.999999999985</v>
      </c>
      <c r="AD674" s="72">
        <v>197208</v>
      </c>
      <c r="AE674" s="72">
        <v>295218.00000000006</v>
      </c>
      <c r="AF674" s="72">
        <v>310662</v>
      </c>
      <c r="AG674" s="72">
        <v>342738</v>
      </c>
      <c r="AH674" s="72">
        <v>389070</v>
      </c>
      <c r="AI674" s="72">
        <v>376596</v>
      </c>
      <c r="AJ674" s="72">
        <v>427086</v>
      </c>
      <c r="AK674" s="72">
        <v>375408</v>
      </c>
      <c r="AL674" s="72">
        <v>54054.000000000007</v>
      </c>
      <c r="AM674" s="72">
        <v>96822</v>
      </c>
      <c r="AN674" s="72">
        <v>197208</v>
      </c>
      <c r="AO674" s="72">
        <v>295218</v>
      </c>
      <c r="AP674" s="72">
        <v>310661.99999999994</v>
      </c>
      <c r="AQ674" s="72">
        <v>342738</v>
      </c>
      <c r="AR674" s="72">
        <v>389070.00000000006</v>
      </c>
      <c r="AS674" s="72">
        <v>376596.00000000006</v>
      </c>
      <c r="AT674" s="72">
        <v>427086</v>
      </c>
    </row>
    <row r="675" spans="4:46" ht="15" hidden="1" outlineLevel="1" thickBot="1" x14ac:dyDescent="0.4">
      <c r="D675" s="58">
        <v>41</v>
      </c>
      <c r="E675" s="58" t="str">
        <v>SEG1_OH_Track_Joint</v>
      </c>
      <c r="G675" s="72">
        <v>0</v>
      </c>
      <c r="H675" s="72">
        <v>0</v>
      </c>
      <c r="I675" s="72">
        <v>0</v>
      </c>
      <c r="J675" s="72">
        <v>594</v>
      </c>
      <c r="K675" s="72">
        <v>593.99999999999989</v>
      </c>
      <c r="L675" s="72">
        <v>594</v>
      </c>
      <c r="M675" s="72">
        <v>1781.9999999999998</v>
      </c>
      <c r="N675" s="72">
        <v>3564</v>
      </c>
      <c r="O675" s="72">
        <v>2969.9999999999995</v>
      </c>
      <c r="P675" s="72">
        <v>5346</v>
      </c>
      <c r="Q675" s="72">
        <v>4158</v>
      </c>
      <c r="R675" s="72">
        <v>0</v>
      </c>
      <c r="S675" s="72">
        <v>0</v>
      </c>
      <c r="T675" s="72">
        <v>594</v>
      </c>
      <c r="U675" s="72">
        <v>594</v>
      </c>
      <c r="V675" s="72">
        <v>594</v>
      </c>
      <c r="W675" s="72">
        <v>1782</v>
      </c>
      <c r="X675" s="72">
        <v>3563.9999999999995</v>
      </c>
      <c r="Y675" s="72">
        <v>2970</v>
      </c>
      <c r="Z675" s="72">
        <v>5346</v>
      </c>
      <c r="AA675" s="72">
        <v>4158</v>
      </c>
      <c r="AB675" s="72">
        <v>0</v>
      </c>
      <c r="AC675" s="72">
        <v>0</v>
      </c>
      <c r="AD675" s="72">
        <v>594</v>
      </c>
      <c r="AE675" s="72">
        <v>594.00000000000011</v>
      </c>
      <c r="AF675" s="72">
        <v>594</v>
      </c>
      <c r="AG675" s="72">
        <v>1782</v>
      </c>
      <c r="AH675" s="72">
        <v>3564</v>
      </c>
      <c r="AI675" s="72">
        <v>2970.0000000000005</v>
      </c>
      <c r="AJ675" s="72">
        <v>5346</v>
      </c>
      <c r="AK675" s="72">
        <v>4158</v>
      </c>
      <c r="AL675" s="72">
        <v>0</v>
      </c>
      <c r="AM675" s="72">
        <v>0</v>
      </c>
      <c r="AN675" s="72">
        <v>594</v>
      </c>
      <c r="AO675" s="72">
        <v>594</v>
      </c>
      <c r="AP675" s="72">
        <v>594</v>
      </c>
      <c r="AQ675" s="72">
        <v>1782</v>
      </c>
      <c r="AR675" s="72">
        <v>3564.0000000000005</v>
      </c>
      <c r="AS675" s="72">
        <v>2970</v>
      </c>
      <c r="AT675" s="72">
        <v>5345.9999999999991</v>
      </c>
    </row>
    <row r="676" spans="4:46" ht="15" hidden="1" outlineLevel="1" thickBot="1" x14ac:dyDescent="0.4">
      <c r="D676" s="58">
        <v>42</v>
      </c>
      <c r="E676" s="58" t="str">
        <v>Unused</v>
      </c>
      <c r="G676" s="72">
        <v>0</v>
      </c>
      <c r="H676" s="72">
        <v>0</v>
      </c>
      <c r="I676" s="72">
        <v>0</v>
      </c>
      <c r="J676" s="72">
        <v>0</v>
      </c>
      <c r="K676" s="72">
        <v>0</v>
      </c>
      <c r="L676" s="72">
        <v>0</v>
      </c>
      <c r="M676" s="72">
        <v>0</v>
      </c>
      <c r="N676" s="72">
        <v>0</v>
      </c>
      <c r="O676" s="72">
        <v>0</v>
      </c>
      <c r="P676" s="72">
        <v>0</v>
      </c>
      <c r="Q676" s="72">
        <v>0</v>
      </c>
      <c r="R676" s="72">
        <v>0</v>
      </c>
      <c r="S676" s="72">
        <v>0</v>
      </c>
      <c r="T676" s="72">
        <v>0</v>
      </c>
      <c r="U676" s="72">
        <v>0</v>
      </c>
      <c r="V676" s="72">
        <v>0</v>
      </c>
      <c r="W676" s="72">
        <v>0</v>
      </c>
      <c r="X676" s="72">
        <v>0</v>
      </c>
      <c r="Y676" s="72">
        <v>0</v>
      </c>
      <c r="Z676" s="72">
        <v>0</v>
      </c>
      <c r="AA676" s="72">
        <v>0</v>
      </c>
      <c r="AB676" s="72">
        <v>0</v>
      </c>
      <c r="AC676" s="72">
        <v>0</v>
      </c>
      <c r="AD676" s="72">
        <v>0</v>
      </c>
      <c r="AE676" s="72">
        <v>0</v>
      </c>
      <c r="AF676" s="72">
        <v>0</v>
      </c>
      <c r="AG676" s="72">
        <v>0</v>
      </c>
      <c r="AH676" s="72">
        <v>0</v>
      </c>
      <c r="AI676" s="72">
        <v>0</v>
      </c>
      <c r="AJ676" s="72">
        <v>0</v>
      </c>
      <c r="AK676" s="72">
        <v>0</v>
      </c>
      <c r="AL676" s="72">
        <v>0</v>
      </c>
      <c r="AM676" s="72">
        <v>0</v>
      </c>
      <c r="AN676" s="72">
        <v>0</v>
      </c>
      <c r="AO676" s="72">
        <v>0</v>
      </c>
      <c r="AP676" s="72">
        <v>0</v>
      </c>
      <c r="AQ676" s="72">
        <v>0</v>
      </c>
      <c r="AR676" s="72">
        <v>0</v>
      </c>
      <c r="AS676" s="72">
        <v>0</v>
      </c>
      <c r="AT676" s="72">
        <v>0</v>
      </c>
    </row>
    <row r="677" spans="4:46" ht="15" hidden="1" outlineLevel="1" thickBot="1" x14ac:dyDescent="0.4">
      <c r="D677" s="58">
        <v>43</v>
      </c>
      <c r="E677" s="58" t="str">
        <v>SEG1_Existing_Duct</v>
      </c>
      <c r="G677" s="72">
        <v>0</v>
      </c>
      <c r="H677" s="72">
        <v>0</v>
      </c>
      <c r="I677" s="72">
        <v>0</v>
      </c>
      <c r="J677" s="72">
        <v>0</v>
      </c>
      <c r="K677" s="72">
        <v>0</v>
      </c>
      <c r="L677" s="72">
        <v>0</v>
      </c>
      <c r="M677" s="72">
        <v>0</v>
      </c>
      <c r="N677" s="72">
        <v>0</v>
      </c>
      <c r="O677" s="72">
        <v>0</v>
      </c>
      <c r="P677" s="72">
        <v>0</v>
      </c>
      <c r="Q677" s="72">
        <v>0</v>
      </c>
      <c r="R677" s="72">
        <v>0</v>
      </c>
      <c r="S677" s="72">
        <v>0</v>
      </c>
      <c r="T677" s="72">
        <v>0</v>
      </c>
      <c r="U677" s="72">
        <v>0</v>
      </c>
      <c r="V677" s="72">
        <v>0</v>
      </c>
      <c r="W677" s="72">
        <v>0</v>
      </c>
      <c r="X677" s="72">
        <v>0</v>
      </c>
      <c r="Y677" s="72">
        <v>0</v>
      </c>
      <c r="Z677" s="72">
        <v>0</v>
      </c>
      <c r="AA677" s="72">
        <v>0</v>
      </c>
      <c r="AB677" s="72">
        <v>0</v>
      </c>
      <c r="AC677" s="72">
        <v>0</v>
      </c>
      <c r="AD677" s="72">
        <v>0</v>
      </c>
      <c r="AE677" s="72">
        <v>0</v>
      </c>
      <c r="AF677" s="72">
        <v>0</v>
      </c>
      <c r="AG677" s="72">
        <v>0</v>
      </c>
      <c r="AH677" s="72">
        <v>0</v>
      </c>
      <c r="AI677" s="72">
        <v>0</v>
      </c>
      <c r="AJ677" s="72">
        <v>0</v>
      </c>
      <c r="AK677" s="72">
        <v>0</v>
      </c>
      <c r="AL677" s="72">
        <v>0</v>
      </c>
      <c r="AM677" s="72">
        <v>0</v>
      </c>
      <c r="AN677" s="72">
        <v>0</v>
      </c>
      <c r="AO677" s="72">
        <v>0</v>
      </c>
      <c r="AP677" s="72">
        <v>0</v>
      </c>
      <c r="AQ677" s="72">
        <v>0</v>
      </c>
      <c r="AR677" s="72">
        <v>0</v>
      </c>
      <c r="AS677" s="72">
        <v>0</v>
      </c>
      <c r="AT677" s="72">
        <v>0</v>
      </c>
    </row>
    <row r="678" spans="4:46" ht="15" hidden="1" outlineLevel="1" thickBot="1" x14ac:dyDescent="0.4">
      <c r="D678" s="58">
        <v>44</v>
      </c>
      <c r="E678" s="58" t="str">
        <v>SEG1_Sub-duct in Existing_Duct</v>
      </c>
      <c r="G678" s="72">
        <v>27211.576005141553</v>
      </c>
      <c r="H678" s="72">
        <v>74962.973986863508</v>
      </c>
      <c r="I678" s="72">
        <v>138274.04799999998</v>
      </c>
      <c r="J678" s="72">
        <v>296182.02345599991</v>
      </c>
      <c r="K678" s="72">
        <v>466772.98977245373</v>
      </c>
      <c r="L678" s="72">
        <v>496173.48280837736</v>
      </c>
      <c r="M678" s="72">
        <v>567614.03084650682</v>
      </c>
      <c r="N678" s="72">
        <v>704921.23504215281</v>
      </c>
      <c r="O678" s="72">
        <v>692577.05798208818</v>
      </c>
      <c r="P678" s="72">
        <v>832906.34079192928</v>
      </c>
      <c r="Q678" s="72">
        <v>698093.1947060118</v>
      </c>
      <c r="R678" s="72">
        <v>0</v>
      </c>
      <c r="S678" s="72">
        <v>0</v>
      </c>
      <c r="T678" s="72">
        <v>0</v>
      </c>
      <c r="U678" s="72">
        <v>0</v>
      </c>
      <c r="V678" s="72">
        <v>0</v>
      </c>
      <c r="W678" s="72">
        <v>0</v>
      </c>
      <c r="X678" s="72">
        <v>0</v>
      </c>
      <c r="Y678" s="72">
        <v>0</v>
      </c>
      <c r="Z678" s="72">
        <v>0</v>
      </c>
      <c r="AA678" s="72">
        <v>0</v>
      </c>
      <c r="AB678" s="72">
        <v>0</v>
      </c>
      <c r="AC678" s="72">
        <v>0</v>
      </c>
      <c r="AD678" s="72">
        <v>0</v>
      </c>
      <c r="AE678" s="72">
        <v>0</v>
      </c>
      <c r="AF678" s="72">
        <v>0</v>
      </c>
      <c r="AG678" s="72">
        <v>0</v>
      </c>
      <c r="AH678" s="72">
        <v>0</v>
      </c>
      <c r="AI678" s="72">
        <v>0</v>
      </c>
      <c r="AJ678" s="72">
        <v>0</v>
      </c>
      <c r="AK678" s="72">
        <v>0</v>
      </c>
      <c r="AL678" s="72">
        <v>0</v>
      </c>
      <c r="AM678" s="72">
        <v>0</v>
      </c>
      <c r="AN678" s="72">
        <v>0</v>
      </c>
      <c r="AO678" s="72">
        <v>0</v>
      </c>
      <c r="AP678" s="72">
        <v>0</v>
      </c>
      <c r="AQ678" s="72">
        <v>0</v>
      </c>
      <c r="AR678" s="72">
        <v>0</v>
      </c>
      <c r="AS678" s="72">
        <v>0</v>
      </c>
      <c r="AT678" s="72">
        <v>0</v>
      </c>
    </row>
    <row r="679" spans="4:46" ht="15" hidden="1" outlineLevel="1" thickBot="1" x14ac:dyDescent="0.4">
      <c r="D679" s="58">
        <v>45</v>
      </c>
      <c r="E679" s="58" t="str">
        <v>SEG1_Existing_Pole</v>
      </c>
      <c r="G679" s="72">
        <v>0</v>
      </c>
      <c r="H679" s="72">
        <v>0</v>
      </c>
      <c r="I679" s="72">
        <v>0</v>
      </c>
      <c r="J679" s="72">
        <v>0</v>
      </c>
      <c r="K679" s="72">
        <v>0</v>
      </c>
      <c r="L679" s="72">
        <v>0</v>
      </c>
      <c r="M679" s="72">
        <v>0</v>
      </c>
      <c r="N679" s="72">
        <v>0</v>
      </c>
      <c r="O679" s="72">
        <v>0</v>
      </c>
      <c r="P679" s="72">
        <v>0</v>
      </c>
      <c r="Q679" s="72">
        <v>0</v>
      </c>
      <c r="R679" s="72">
        <v>0</v>
      </c>
      <c r="S679" s="72">
        <v>0</v>
      </c>
      <c r="T679" s="72">
        <v>0</v>
      </c>
      <c r="U679" s="72">
        <v>0</v>
      </c>
      <c r="V679" s="72">
        <v>0</v>
      </c>
      <c r="W679" s="72">
        <v>0</v>
      </c>
      <c r="X679" s="72">
        <v>0</v>
      </c>
      <c r="Y679" s="72">
        <v>0</v>
      </c>
      <c r="Z679" s="72">
        <v>0</v>
      </c>
      <c r="AA679" s="72">
        <v>0</v>
      </c>
      <c r="AB679" s="72">
        <v>0</v>
      </c>
      <c r="AC679" s="72">
        <v>0</v>
      </c>
      <c r="AD679" s="72">
        <v>0</v>
      </c>
      <c r="AE679" s="72">
        <v>0</v>
      </c>
      <c r="AF679" s="72">
        <v>0</v>
      </c>
      <c r="AG679" s="72">
        <v>0</v>
      </c>
      <c r="AH679" s="72">
        <v>0</v>
      </c>
      <c r="AI679" s="72">
        <v>0</v>
      </c>
      <c r="AJ679" s="72">
        <v>0</v>
      </c>
      <c r="AK679" s="72">
        <v>0</v>
      </c>
      <c r="AL679" s="72">
        <v>0</v>
      </c>
      <c r="AM679" s="72">
        <v>0</v>
      </c>
      <c r="AN679" s="72">
        <v>0</v>
      </c>
      <c r="AO679" s="72">
        <v>0</v>
      </c>
      <c r="AP679" s="72">
        <v>0</v>
      </c>
      <c r="AQ679" s="72">
        <v>0</v>
      </c>
      <c r="AR679" s="72">
        <v>0</v>
      </c>
      <c r="AS679" s="72">
        <v>0</v>
      </c>
      <c r="AT679" s="72">
        <v>0</v>
      </c>
    </row>
    <row r="680" spans="4:46" ht="15" hidden="1" outlineLevel="1" thickBot="1" x14ac:dyDescent="0.4">
      <c r="D680" s="58">
        <v>46</v>
      </c>
      <c r="E680" s="58" t="str">
        <v>Unused</v>
      </c>
      <c r="G680" s="72">
        <v>0</v>
      </c>
      <c r="H680" s="72">
        <v>0</v>
      </c>
      <c r="I680" s="72">
        <v>0</v>
      </c>
      <c r="J680" s="72">
        <v>0</v>
      </c>
      <c r="K680" s="72">
        <v>0</v>
      </c>
      <c r="L680" s="72">
        <v>0</v>
      </c>
      <c r="M680" s="72">
        <v>0</v>
      </c>
      <c r="N680" s="72">
        <v>0</v>
      </c>
      <c r="O680" s="72">
        <v>0</v>
      </c>
      <c r="P680" s="72">
        <v>0</v>
      </c>
      <c r="Q680" s="72">
        <v>0</v>
      </c>
      <c r="R680" s="72">
        <v>0</v>
      </c>
      <c r="S680" s="72">
        <v>0</v>
      </c>
      <c r="T680" s="72">
        <v>0</v>
      </c>
      <c r="U680" s="72">
        <v>0</v>
      </c>
      <c r="V680" s="72">
        <v>0</v>
      </c>
      <c r="W680" s="72">
        <v>0</v>
      </c>
      <c r="X680" s="72">
        <v>0</v>
      </c>
      <c r="Y680" s="72">
        <v>0</v>
      </c>
      <c r="Z680" s="72">
        <v>0</v>
      </c>
      <c r="AA680" s="72">
        <v>0</v>
      </c>
      <c r="AB680" s="72">
        <v>0</v>
      </c>
      <c r="AC680" s="72">
        <v>0</v>
      </c>
      <c r="AD680" s="72">
        <v>0</v>
      </c>
      <c r="AE680" s="72">
        <v>0</v>
      </c>
      <c r="AF680" s="72">
        <v>0</v>
      </c>
      <c r="AG680" s="72">
        <v>0</v>
      </c>
      <c r="AH680" s="72">
        <v>0</v>
      </c>
      <c r="AI680" s="72">
        <v>0</v>
      </c>
      <c r="AJ680" s="72">
        <v>0</v>
      </c>
      <c r="AK680" s="72">
        <v>0</v>
      </c>
      <c r="AL680" s="72">
        <v>0</v>
      </c>
      <c r="AM680" s="72">
        <v>0</v>
      </c>
      <c r="AN680" s="72">
        <v>0</v>
      </c>
      <c r="AO680" s="72">
        <v>0</v>
      </c>
      <c r="AP680" s="72">
        <v>0</v>
      </c>
      <c r="AQ680" s="72">
        <v>0</v>
      </c>
      <c r="AR680" s="72">
        <v>0</v>
      </c>
      <c r="AS680" s="72">
        <v>0</v>
      </c>
      <c r="AT680" s="72">
        <v>0</v>
      </c>
    </row>
    <row r="681" spans="4:46" ht="15" hidden="1" outlineLevel="1" thickBot="1" x14ac:dyDescent="0.4">
      <c r="D681" s="58">
        <v>47</v>
      </c>
      <c r="E681" s="58" t="str">
        <v>SEG1_New Microtrench</v>
      </c>
      <c r="G681" s="72">
        <v>0</v>
      </c>
      <c r="H681" s="72">
        <v>0</v>
      </c>
      <c r="I681" s="72">
        <v>0</v>
      </c>
      <c r="J681" s="72">
        <v>0</v>
      </c>
      <c r="K681" s="72">
        <v>0</v>
      </c>
      <c r="L681" s="72">
        <v>0</v>
      </c>
      <c r="M681" s="72">
        <v>0</v>
      </c>
      <c r="N681" s="72">
        <v>0</v>
      </c>
      <c r="O681" s="72">
        <v>0</v>
      </c>
      <c r="P681" s="72">
        <v>0</v>
      </c>
      <c r="Q681" s="72">
        <v>0</v>
      </c>
      <c r="R681" s="72">
        <v>0</v>
      </c>
      <c r="S681" s="72">
        <v>0</v>
      </c>
      <c r="T681" s="72">
        <v>0</v>
      </c>
      <c r="U681" s="72">
        <v>0</v>
      </c>
      <c r="V681" s="72">
        <v>0</v>
      </c>
      <c r="W681" s="72">
        <v>0</v>
      </c>
      <c r="X681" s="72">
        <v>0</v>
      </c>
      <c r="Y681" s="72">
        <v>0</v>
      </c>
      <c r="Z681" s="72">
        <v>0</v>
      </c>
      <c r="AA681" s="72">
        <v>0</v>
      </c>
      <c r="AB681" s="72">
        <v>0</v>
      </c>
      <c r="AC681" s="72">
        <v>0</v>
      </c>
      <c r="AD681" s="72">
        <v>0</v>
      </c>
      <c r="AE681" s="72">
        <v>0</v>
      </c>
      <c r="AF681" s="72">
        <v>0</v>
      </c>
      <c r="AG681" s="72">
        <v>0</v>
      </c>
      <c r="AH681" s="72">
        <v>0</v>
      </c>
      <c r="AI681" s="72">
        <v>0</v>
      </c>
      <c r="AJ681" s="72">
        <v>0</v>
      </c>
      <c r="AK681" s="72">
        <v>0</v>
      </c>
      <c r="AL681" s="72">
        <v>0</v>
      </c>
      <c r="AM681" s="72">
        <v>0</v>
      </c>
      <c r="AN681" s="72">
        <v>0</v>
      </c>
      <c r="AO681" s="72">
        <v>0</v>
      </c>
      <c r="AP681" s="72">
        <v>0</v>
      </c>
      <c r="AQ681" s="72">
        <v>0</v>
      </c>
      <c r="AR681" s="72">
        <v>0</v>
      </c>
      <c r="AS681" s="72">
        <v>0</v>
      </c>
      <c r="AT681" s="72">
        <v>0</v>
      </c>
    </row>
    <row r="682" spans="4:46" ht="15" hidden="1" outlineLevel="1" thickBot="1" x14ac:dyDescent="0.4">
      <c r="D682" s="58">
        <v>48</v>
      </c>
      <c r="E682" s="58" t="str">
        <v>SEG1_Soft_Duct in New_Duct</v>
      </c>
      <c r="G682" s="72">
        <v>38285.299989776075</v>
      </c>
      <c r="H682" s="72">
        <v>118734.11044785671</v>
      </c>
      <c r="I682" s="72">
        <v>234643</v>
      </c>
      <c r="J682" s="72">
        <v>608374.98629999999</v>
      </c>
      <c r="K682" s="72">
        <v>1203948.3256749448</v>
      </c>
      <c r="L682" s="72">
        <v>1313143.1279092075</v>
      </c>
      <c r="M682" s="72">
        <v>1685253.9728827204</v>
      </c>
      <c r="N682" s="72">
        <v>2889561.6446289276</v>
      </c>
      <c r="O682" s="72">
        <v>2731953.9939048453</v>
      </c>
      <c r="P682" s="72">
        <v>3730084.8104502233</v>
      </c>
      <c r="Q682" s="72">
        <v>3314792.9285764284</v>
      </c>
      <c r="R682" s="72">
        <v>0</v>
      </c>
      <c r="S682" s="72">
        <v>0</v>
      </c>
      <c r="T682" s="72">
        <v>0</v>
      </c>
      <c r="U682" s="72">
        <v>0</v>
      </c>
      <c r="V682" s="72">
        <v>0</v>
      </c>
      <c r="W682" s="72">
        <v>0</v>
      </c>
      <c r="X682" s="72">
        <v>0</v>
      </c>
      <c r="Y682" s="72">
        <v>0</v>
      </c>
      <c r="Z682" s="72">
        <v>0</v>
      </c>
      <c r="AA682" s="72">
        <v>0</v>
      </c>
      <c r="AB682" s="72">
        <v>0</v>
      </c>
      <c r="AC682" s="72">
        <v>0</v>
      </c>
      <c r="AD682" s="72">
        <v>0</v>
      </c>
      <c r="AE682" s="72">
        <v>0</v>
      </c>
      <c r="AF682" s="72">
        <v>0</v>
      </c>
      <c r="AG682" s="72">
        <v>0</v>
      </c>
      <c r="AH682" s="72">
        <v>0</v>
      </c>
      <c r="AI682" s="72">
        <v>0</v>
      </c>
      <c r="AJ682" s="72">
        <v>0</v>
      </c>
      <c r="AK682" s="72">
        <v>0</v>
      </c>
      <c r="AL682" s="72">
        <v>0</v>
      </c>
      <c r="AM682" s="72">
        <v>0</v>
      </c>
      <c r="AN682" s="72">
        <v>0</v>
      </c>
      <c r="AO682" s="72">
        <v>0</v>
      </c>
      <c r="AP682" s="72">
        <v>0</v>
      </c>
      <c r="AQ682" s="72">
        <v>0</v>
      </c>
      <c r="AR682" s="72">
        <v>0</v>
      </c>
      <c r="AS682" s="72">
        <v>0</v>
      </c>
      <c r="AT682" s="72">
        <v>0</v>
      </c>
    </row>
    <row r="683" spans="4:46" ht="15" hidden="1" outlineLevel="1" thickBot="1" x14ac:dyDescent="0.4">
      <c r="D683" s="58">
        <v>49</v>
      </c>
      <c r="E683" s="58" t="str">
        <v>SEG1_Footway_Duct in New_Duct</v>
      </c>
      <c r="G683" s="72">
        <v>2892091.338502903</v>
      </c>
      <c r="H683" s="72">
        <v>7580821.0073421877</v>
      </c>
      <c r="I683" s="72">
        <v>13527580</v>
      </c>
      <c r="J683" s="72">
        <v>26340321.173759997</v>
      </c>
      <c r="K683" s="72">
        <v>35991539.37044543</v>
      </c>
      <c r="L683" s="72">
        <v>37640341.976568557</v>
      </c>
      <c r="M683" s="72">
        <v>38884811.68844685</v>
      </c>
      <c r="N683" s="72">
        <v>33763261.53487172</v>
      </c>
      <c r="O683" s="72">
        <v>32476353.351156618</v>
      </c>
      <c r="P683" s="72">
        <v>29880118.402516015</v>
      </c>
      <c r="Q683" s="72">
        <v>23729695.200803872</v>
      </c>
      <c r="R683" s="72">
        <v>0</v>
      </c>
      <c r="S683" s="72">
        <v>0</v>
      </c>
      <c r="T683" s="72">
        <v>0</v>
      </c>
      <c r="U683" s="72">
        <v>0</v>
      </c>
      <c r="V683" s="72">
        <v>0</v>
      </c>
      <c r="W683" s="72">
        <v>0</v>
      </c>
      <c r="X683" s="72">
        <v>0</v>
      </c>
      <c r="Y683" s="72">
        <v>0</v>
      </c>
      <c r="Z683" s="72">
        <v>0</v>
      </c>
      <c r="AA683" s="72">
        <v>0</v>
      </c>
      <c r="AB683" s="72">
        <v>0</v>
      </c>
      <c r="AC683" s="72">
        <v>0</v>
      </c>
      <c r="AD683" s="72">
        <v>0</v>
      </c>
      <c r="AE683" s="72">
        <v>0</v>
      </c>
      <c r="AF683" s="72">
        <v>0</v>
      </c>
      <c r="AG683" s="72">
        <v>0</v>
      </c>
      <c r="AH683" s="72">
        <v>0</v>
      </c>
      <c r="AI683" s="72">
        <v>0</v>
      </c>
      <c r="AJ683" s="72">
        <v>0</v>
      </c>
      <c r="AK683" s="72">
        <v>0</v>
      </c>
      <c r="AL683" s="72">
        <v>0</v>
      </c>
      <c r="AM683" s="72">
        <v>0</v>
      </c>
      <c r="AN683" s="72">
        <v>0</v>
      </c>
      <c r="AO683" s="72">
        <v>0</v>
      </c>
      <c r="AP683" s="72">
        <v>0</v>
      </c>
      <c r="AQ683" s="72">
        <v>0</v>
      </c>
      <c r="AR683" s="72">
        <v>0</v>
      </c>
      <c r="AS683" s="72">
        <v>0</v>
      </c>
      <c r="AT683" s="72">
        <v>0</v>
      </c>
    </row>
    <row r="684" spans="4:46" ht="15" hidden="1" outlineLevel="1" thickBot="1" x14ac:dyDescent="0.4">
      <c r="D684" s="58">
        <v>50</v>
      </c>
      <c r="E684" s="58" t="str">
        <v>SEG1_Carriageway_Duct in New_Duct</v>
      </c>
      <c r="G684" s="72">
        <v>822944.73883575178</v>
      </c>
      <c r="H684" s="72">
        <v>1923176.3120413702</v>
      </c>
      <c r="I684" s="72">
        <v>3142200.6</v>
      </c>
      <c r="J684" s="72">
        <v>5547054.9972599996</v>
      </c>
      <c r="K684" s="72">
        <v>8448230.5913028251</v>
      </c>
      <c r="L684" s="72">
        <v>8942097.8124416918</v>
      </c>
      <c r="M684" s="72">
        <v>10069574.163720269</v>
      </c>
      <c r="N684" s="72">
        <v>12014161.144794045</v>
      </c>
      <c r="O684" s="72">
        <v>11609800.085484156</v>
      </c>
      <c r="P684" s="72">
        <v>13616883.940144982</v>
      </c>
      <c r="Q684" s="72">
        <v>11626531.502436517</v>
      </c>
      <c r="R684" s="72">
        <v>0</v>
      </c>
      <c r="S684" s="72">
        <v>0</v>
      </c>
      <c r="T684" s="72">
        <v>0</v>
      </c>
      <c r="U684" s="72">
        <v>0</v>
      </c>
      <c r="V684" s="72">
        <v>0</v>
      </c>
      <c r="W684" s="72">
        <v>0</v>
      </c>
      <c r="X684" s="72">
        <v>0</v>
      </c>
      <c r="Y684" s="72">
        <v>0</v>
      </c>
      <c r="Z684" s="72">
        <v>0</v>
      </c>
      <c r="AA684" s="72">
        <v>0</v>
      </c>
      <c r="AB684" s="72">
        <v>0</v>
      </c>
      <c r="AC684" s="72">
        <v>0</v>
      </c>
      <c r="AD684" s="72">
        <v>0</v>
      </c>
      <c r="AE684" s="72">
        <v>0</v>
      </c>
      <c r="AF684" s="72">
        <v>0</v>
      </c>
      <c r="AG684" s="72">
        <v>0</v>
      </c>
      <c r="AH684" s="72">
        <v>0</v>
      </c>
      <c r="AI684" s="72">
        <v>0</v>
      </c>
      <c r="AJ684" s="72">
        <v>0</v>
      </c>
      <c r="AK684" s="72">
        <v>0</v>
      </c>
      <c r="AL684" s="72">
        <v>0</v>
      </c>
      <c r="AM684" s="72">
        <v>0</v>
      </c>
      <c r="AN684" s="72">
        <v>0</v>
      </c>
      <c r="AO684" s="72">
        <v>0</v>
      </c>
      <c r="AP684" s="72">
        <v>0</v>
      </c>
      <c r="AQ684" s="72">
        <v>0</v>
      </c>
      <c r="AR684" s="72">
        <v>0</v>
      </c>
      <c r="AS684" s="72">
        <v>0</v>
      </c>
      <c r="AT684" s="72">
        <v>0</v>
      </c>
    </row>
    <row r="685" spans="4:46" ht="15" hidden="1" outlineLevel="1" thickBot="1" x14ac:dyDescent="0.4">
      <c r="D685" s="58">
        <v>51</v>
      </c>
      <c r="E685" s="58" t="str">
        <v>Unused</v>
      </c>
      <c r="G685" s="72">
        <v>0</v>
      </c>
      <c r="H685" s="72">
        <v>0</v>
      </c>
      <c r="I685" s="72">
        <v>0</v>
      </c>
      <c r="J685" s="72">
        <v>0</v>
      </c>
      <c r="K685" s="72">
        <v>0</v>
      </c>
      <c r="L685" s="72">
        <v>0</v>
      </c>
      <c r="M685" s="72">
        <v>0</v>
      </c>
      <c r="N685" s="72">
        <v>0</v>
      </c>
      <c r="O685" s="72">
        <v>0</v>
      </c>
      <c r="P685" s="72">
        <v>0</v>
      </c>
      <c r="Q685" s="72">
        <v>0</v>
      </c>
      <c r="R685" s="72">
        <v>0</v>
      </c>
      <c r="S685" s="72">
        <v>0</v>
      </c>
      <c r="T685" s="72">
        <v>0</v>
      </c>
      <c r="U685" s="72">
        <v>0</v>
      </c>
      <c r="V685" s="72">
        <v>0</v>
      </c>
      <c r="W685" s="72">
        <v>0</v>
      </c>
      <c r="X685" s="72">
        <v>0</v>
      </c>
      <c r="Y685" s="72">
        <v>0</v>
      </c>
      <c r="Z685" s="72">
        <v>0</v>
      </c>
      <c r="AA685" s="72">
        <v>0</v>
      </c>
      <c r="AB685" s="72">
        <v>0</v>
      </c>
      <c r="AC685" s="72">
        <v>0</v>
      </c>
      <c r="AD685" s="72">
        <v>0</v>
      </c>
      <c r="AE685" s="72">
        <v>0</v>
      </c>
      <c r="AF685" s="72">
        <v>0</v>
      </c>
      <c r="AG685" s="72">
        <v>0</v>
      </c>
      <c r="AH685" s="72">
        <v>0</v>
      </c>
      <c r="AI685" s="72">
        <v>0</v>
      </c>
      <c r="AJ685" s="72">
        <v>0</v>
      </c>
      <c r="AK685" s="72">
        <v>0</v>
      </c>
      <c r="AL685" s="72">
        <v>0</v>
      </c>
      <c r="AM685" s="72">
        <v>0</v>
      </c>
      <c r="AN685" s="72">
        <v>0</v>
      </c>
      <c r="AO685" s="72">
        <v>0</v>
      </c>
      <c r="AP685" s="72">
        <v>0</v>
      </c>
      <c r="AQ685" s="72">
        <v>0</v>
      </c>
      <c r="AR685" s="72">
        <v>0</v>
      </c>
      <c r="AS685" s="72">
        <v>0</v>
      </c>
      <c r="AT685" s="72">
        <v>0</v>
      </c>
    </row>
    <row r="686" spans="4:46" ht="15" hidden="1" outlineLevel="1" thickBot="1" x14ac:dyDescent="0.4">
      <c r="D686" s="58">
        <v>52</v>
      </c>
      <c r="E686" s="58" t="str">
        <v>Unused</v>
      </c>
      <c r="G686" s="72">
        <v>0</v>
      </c>
      <c r="H686" s="72">
        <v>0</v>
      </c>
      <c r="I686" s="72">
        <v>0</v>
      </c>
      <c r="J686" s="72">
        <v>0</v>
      </c>
      <c r="K686" s="72">
        <v>0</v>
      </c>
      <c r="L686" s="72">
        <v>0</v>
      </c>
      <c r="M686" s="72">
        <v>0</v>
      </c>
      <c r="N686" s="72">
        <v>0</v>
      </c>
      <c r="O686" s="72">
        <v>0</v>
      </c>
      <c r="P686" s="72">
        <v>0</v>
      </c>
      <c r="Q686" s="72">
        <v>0</v>
      </c>
      <c r="R686" s="72">
        <v>0</v>
      </c>
      <c r="S686" s="72">
        <v>0</v>
      </c>
      <c r="T686" s="72">
        <v>0</v>
      </c>
      <c r="U686" s="72">
        <v>0</v>
      </c>
      <c r="V686" s="72">
        <v>0</v>
      </c>
      <c r="W686" s="72">
        <v>0</v>
      </c>
      <c r="X686" s="72">
        <v>0</v>
      </c>
      <c r="Y686" s="72">
        <v>0</v>
      </c>
      <c r="Z686" s="72">
        <v>0</v>
      </c>
      <c r="AA686" s="72">
        <v>0</v>
      </c>
      <c r="AB686" s="72">
        <v>0</v>
      </c>
      <c r="AC686" s="72">
        <v>0</v>
      </c>
      <c r="AD686" s="72">
        <v>0</v>
      </c>
      <c r="AE686" s="72">
        <v>0</v>
      </c>
      <c r="AF686" s="72">
        <v>0</v>
      </c>
      <c r="AG686" s="72">
        <v>0</v>
      </c>
      <c r="AH686" s="72">
        <v>0</v>
      </c>
      <c r="AI686" s="72">
        <v>0</v>
      </c>
      <c r="AJ686" s="72">
        <v>0</v>
      </c>
      <c r="AK686" s="72">
        <v>0</v>
      </c>
      <c r="AL686" s="72">
        <v>0</v>
      </c>
      <c r="AM686" s="72">
        <v>0</v>
      </c>
      <c r="AN686" s="72">
        <v>0</v>
      </c>
      <c r="AO686" s="72">
        <v>0</v>
      </c>
      <c r="AP686" s="72">
        <v>0</v>
      </c>
      <c r="AQ686" s="72">
        <v>0</v>
      </c>
      <c r="AR686" s="72">
        <v>0</v>
      </c>
      <c r="AS686" s="72">
        <v>0</v>
      </c>
      <c r="AT686" s="72">
        <v>0</v>
      </c>
    </row>
    <row r="687" spans="4:46" ht="15" hidden="1" outlineLevel="1" thickBot="1" x14ac:dyDescent="0.4">
      <c r="D687" s="58">
        <v>53</v>
      </c>
      <c r="E687" s="58" t="str">
        <v>SEG2_FootwayBox_Splitter_1:32</v>
      </c>
      <c r="G687" s="72">
        <v>62713.960074278169</v>
      </c>
      <c r="H687" s="72">
        <v>153237.29596804068</v>
      </c>
      <c r="I687" s="72">
        <v>276107</v>
      </c>
      <c r="J687" s="72">
        <v>456653.06245000008</v>
      </c>
      <c r="K687" s="72">
        <v>577574.70673532493</v>
      </c>
      <c r="L687" s="72">
        <v>568168.10523822426</v>
      </c>
      <c r="M687" s="72">
        <v>570787.81044979545</v>
      </c>
      <c r="N687" s="72">
        <v>566999.45165165013</v>
      </c>
      <c r="O687" s="72">
        <v>565346.04984497558</v>
      </c>
      <c r="P687" s="72">
        <v>558654.15125123551</v>
      </c>
      <c r="Q687" s="72">
        <v>441278.64585348871</v>
      </c>
      <c r="R687" s="72">
        <v>0</v>
      </c>
      <c r="S687" s="72">
        <v>0</v>
      </c>
      <c r="T687" s="72">
        <v>0</v>
      </c>
      <c r="U687" s="72">
        <v>0</v>
      </c>
      <c r="V687" s="72">
        <v>0</v>
      </c>
      <c r="W687" s="72">
        <v>0</v>
      </c>
      <c r="X687" s="72">
        <v>0</v>
      </c>
      <c r="Y687" s="72">
        <v>0</v>
      </c>
      <c r="Z687" s="72">
        <v>0</v>
      </c>
      <c r="AA687" s="72">
        <v>0</v>
      </c>
      <c r="AB687" s="72">
        <v>0</v>
      </c>
      <c r="AC687" s="72">
        <v>0</v>
      </c>
      <c r="AD687" s="72">
        <v>0</v>
      </c>
      <c r="AE687" s="72">
        <v>0</v>
      </c>
      <c r="AF687" s="72">
        <v>0</v>
      </c>
      <c r="AG687" s="72">
        <v>0</v>
      </c>
      <c r="AH687" s="72">
        <v>0</v>
      </c>
      <c r="AI687" s="72">
        <v>0</v>
      </c>
      <c r="AJ687" s="72">
        <v>0</v>
      </c>
      <c r="AK687" s="72">
        <v>0</v>
      </c>
      <c r="AL687" s="72">
        <v>0</v>
      </c>
      <c r="AM687" s="72">
        <v>0</v>
      </c>
      <c r="AN687" s="72">
        <v>0</v>
      </c>
      <c r="AO687" s="72">
        <v>0</v>
      </c>
      <c r="AP687" s="72">
        <v>0</v>
      </c>
      <c r="AQ687" s="72">
        <v>0</v>
      </c>
      <c r="AR687" s="72">
        <v>0</v>
      </c>
      <c r="AS687" s="72">
        <v>0</v>
      </c>
      <c r="AT687" s="72">
        <v>0</v>
      </c>
    </row>
    <row r="688" spans="4:46" ht="15" hidden="1" outlineLevel="1" thickBot="1" x14ac:dyDescent="0.4">
      <c r="D688" s="58">
        <v>54</v>
      </c>
      <c r="E688" s="58" t="str">
        <v>SEG2_Splitter_Node_1:32</v>
      </c>
      <c r="G688" s="72">
        <v>475138.30889046978</v>
      </c>
      <c r="H688" s="72">
        <v>1144473.1668773706</v>
      </c>
      <c r="I688" s="72">
        <v>2031736.5</v>
      </c>
      <c r="J688" s="72">
        <v>3311548.38</v>
      </c>
      <c r="K688" s="72">
        <v>4128455.6333999997</v>
      </c>
      <c r="L688" s="72">
        <v>3997120.5396360001</v>
      </c>
      <c r="M688" s="72">
        <v>3958107.7547591995</v>
      </c>
      <c r="N688" s="72">
        <v>3872221.7848170185</v>
      </c>
      <c r="O688" s="72">
        <v>3801366.6876707352</v>
      </c>
      <c r="P688" s="72">
        <v>3701513.2145945975</v>
      </c>
      <c r="Q688" s="72">
        <v>3265454.7836328992</v>
      </c>
      <c r="R688" s="72">
        <v>929633.34038780862</v>
      </c>
      <c r="S688" s="72">
        <v>1660076.6449108799</v>
      </c>
      <c r="T688" s="72">
        <v>2705776.1299905078</v>
      </c>
      <c r="U688" s="72">
        <v>3373248.8324928423</v>
      </c>
      <c r="V688" s="72">
        <v>3265938.4987882515</v>
      </c>
      <c r="W688" s="72">
        <v>3234062.2131444649</v>
      </c>
      <c r="X688" s="72">
        <v>3163887.1226115469</v>
      </c>
      <c r="Y688" s="72">
        <v>3105993.3495039442</v>
      </c>
      <c r="Z688" s="72">
        <v>3024405.7919801543</v>
      </c>
      <c r="AA688" s="72">
        <v>2668114.3058273001</v>
      </c>
      <c r="AB688" s="72">
        <v>759578.12280691299</v>
      </c>
      <c r="AC688" s="72">
        <v>1356403.4839057941</v>
      </c>
      <c r="AD688" s="72">
        <v>2210816.0973406681</v>
      </c>
      <c r="AE688" s="72">
        <v>2756189.8918950669</v>
      </c>
      <c r="AF688" s="72">
        <v>2668509.536327017</v>
      </c>
      <c r="AG688" s="72">
        <v>2642464.2901428994</v>
      </c>
      <c r="AH688" s="72">
        <v>2585126.1319475803</v>
      </c>
      <c r="AI688" s="72">
        <v>2537822.70425324</v>
      </c>
      <c r="AJ688" s="72">
        <v>2471159.7296201778</v>
      </c>
      <c r="AK688" s="72">
        <v>2180043.6449591299</v>
      </c>
      <c r="AL688" s="72">
        <v>620630.62885221816</v>
      </c>
      <c r="AM688" s="72">
        <v>1108280.4018669543</v>
      </c>
      <c r="AN688" s="72">
        <v>1806397.7141663113</v>
      </c>
      <c r="AO688" s="72">
        <v>2252007.8112857863</v>
      </c>
      <c r="AP688" s="72">
        <v>2180366.5770529024</v>
      </c>
      <c r="AQ688" s="72">
        <v>2159085.7146471674</v>
      </c>
      <c r="AR688" s="72">
        <v>2112236.2647887566</v>
      </c>
      <c r="AS688" s="72">
        <v>2073585.9203471397</v>
      </c>
      <c r="AT688" s="72">
        <v>2019117.4165482302</v>
      </c>
    </row>
    <row r="689" spans="4:46" ht="15" hidden="1" outlineLevel="1" thickBot="1" x14ac:dyDescent="0.4">
      <c r="D689" s="58">
        <v>55</v>
      </c>
      <c r="E689" s="58" t="str">
        <v>SEG2_FootwayBox_Splitter_1:16</v>
      </c>
      <c r="G689" s="72">
        <v>0</v>
      </c>
      <c r="H689" s="72">
        <v>0</v>
      </c>
      <c r="I689" s="72">
        <v>0</v>
      </c>
      <c r="J689" s="72">
        <v>0</v>
      </c>
      <c r="K689" s="72">
        <v>0</v>
      </c>
      <c r="L689" s="72">
        <v>0</v>
      </c>
      <c r="M689" s="72">
        <v>0</v>
      </c>
      <c r="N689" s="72">
        <v>0</v>
      </c>
      <c r="O689" s="72">
        <v>0</v>
      </c>
      <c r="P689" s="72">
        <v>0</v>
      </c>
      <c r="Q689" s="72">
        <v>417.8775055430765</v>
      </c>
      <c r="R689" s="72">
        <v>0</v>
      </c>
      <c r="S689" s="72">
        <v>0</v>
      </c>
      <c r="T689" s="72">
        <v>0</v>
      </c>
      <c r="U689" s="72">
        <v>0</v>
      </c>
      <c r="V689" s="72">
        <v>0</v>
      </c>
      <c r="W689" s="72">
        <v>0</v>
      </c>
      <c r="X689" s="72">
        <v>0</v>
      </c>
      <c r="Y689" s="72">
        <v>0</v>
      </c>
      <c r="Z689" s="72">
        <v>0</v>
      </c>
      <c r="AA689" s="72">
        <v>0</v>
      </c>
      <c r="AB689" s="72">
        <v>0</v>
      </c>
      <c r="AC689" s="72">
        <v>0</v>
      </c>
      <c r="AD689" s="72">
        <v>0</v>
      </c>
      <c r="AE689" s="72">
        <v>0</v>
      </c>
      <c r="AF689" s="72">
        <v>0</v>
      </c>
      <c r="AG689" s="72">
        <v>0</v>
      </c>
      <c r="AH689" s="72">
        <v>0</v>
      </c>
      <c r="AI689" s="72">
        <v>0</v>
      </c>
      <c r="AJ689" s="72">
        <v>0</v>
      </c>
      <c r="AK689" s="72">
        <v>0</v>
      </c>
      <c r="AL689" s="72">
        <v>0</v>
      </c>
      <c r="AM689" s="72">
        <v>0</v>
      </c>
      <c r="AN689" s="72">
        <v>0</v>
      </c>
      <c r="AO689" s="72">
        <v>0</v>
      </c>
      <c r="AP689" s="72">
        <v>0</v>
      </c>
      <c r="AQ689" s="72">
        <v>0</v>
      </c>
      <c r="AR689" s="72">
        <v>0</v>
      </c>
      <c r="AS689" s="72">
        <v>0</v>
      </c>
      <c r="AT689" s="72">
        <v>0</v>
      </c>
    </row>
    <row r="690" spans="4:46" ht="15" hidden="1" outlineLevel="1" thickBot="1" x14ac:dyDescent="0.4">
      <c r="D690" s="58">
        <v>56</v>
      </c>
      <c r="E690" s="58" t="str">
        <v>SEG2_Splitter_Node_1:16</v>
      </c>
      <c r="G690" s="72">
        <v>0</v>
      </c>
      <c r="H690" s="72">
        <v>0</v>
      </c>
      <c r="I690" s="72">
        <v>0</v>
      </c>
      <c r="J690" s="72">
        <v>0</v>
      </c>
      <c r="K690" s="72">
        <v>0</v>
      </c>
      <c r="L690" s="72">
        <v>0</v>
      </c>
      <c r="M690" s="72">
        <v>0</v>
      </c>
      <c r="N690" s="72">
        <v>0</v>
      </c>
      <c r="O690" s="72">
        <v>0</v>
      </c>
      <c r="P690" s="72">
        <v>0</v>
      </c>
      <c r="Q690" s="72">
        <v>2400.4278682145077</v>
      </c>
      <c r="R690" s="72">
        <v>0</v>
      </c>
      <c r="S690" s="72">
        <v>0</v>
      </c>
      <c r="T690" s="72">
        <v>0</v>
      </c>
      <c r="U690" s="72">
        <v>0</v>
      </c>
      <c r="V690" s="72">
        <v>0</v>
      </c>
      <c r="W690" s="72">
        <v>0</v>
      </c>
      <c r="X690" s="72">
        <v>0</v>
      </c>
      <c r="Y690" s="72">
        <v>0</v>
      </c>
      <c r="Z690" s="72">
        <v>0</v>
      </c>
      <c r="AA690" s="72">
        <v>1961.324336013118</v>
      </c>
      <c r="AB690" s="72">
        <v>0</v>
      </c>
      <c r="AC690" s="72">
        <v>0</v>
      </c>
      <c r="AD690" s="72">
        <v>0</v>
      </c>
      <c r="AE690" s="72">
        <v>0</v>
      </c>
      <c r="AF690" s="72">
        <v>0</v>
      </c>
      <c r="AG690" s="72">
        <v>0</v>
      </c>
      <c r="AH690" s="72">
        <v>0</v>
      </c>
      <c r="AI690" s="72">
        <v>0</v>
      </c>
      <c r="AJ690" s="72">
        <v>0</v>
      </c>
      <c r="AK690" s="72">
        <v>1602.5447804430919</v>
      </c>
      <c r="AL690" s="72">
        <v>0</v>
      </c>
      <c r="AM690" s="72">
        <v>0</v>
      </c>
      <c r="AN690" s="72">
        <v>0</v>
      </c>
      <c r="AO690" s="72">
        <v>0</v>
      </c>
      <c r="AP690" s="72">
        <v>0</v>
      </c>
      <c r="AQ690" s="72">
        <v>0</v>
      </c>
      <c r="AR690" s="72">
        <v>0</v>
      </c>
      <c r="AS690" s="72">
        <v>0</v>
      </c>
      <c r="AT690" s="72">
        <v>0</v>
      </c>
    </row>
    <row r="691" spans="4:46" ht="15" hidden="1" outlineLevel="1" thickBot="1" x14ac:dyDescent="0.4">
      <c r="D691" s="58">
        <v>57</v>
      </c>
      <c r="E691" s="58" t="str">
        <v>Unused</v>
      </c>
      <c r="G691" s="72">
        <v>0</v>
      </c>
      <c r="H691" s="72">
        <v>0</v>
      </c>
      <c r="I691" s="72">
        <v>0</v>
      </c>
      <c r="J691" s="72">
        <v>0</v>
      </c>
      <c r="K691" s="72">
        <v>0</v>
      </c>
      <c r="L691" s="72">
        <v>0</v>
      </c>
      <c r="M691" s="72">
        <v>0</v>
      </c>
      <c r="N691" s="72">
        <v>0</v>
      </c>
      <c r="O691" s="72">
        <v>0</v>
      </c>
      <c r="P691" s="72">
        <v>0</v>
      </c>
      <c r="Q691" s="72">
        <v>0</v>
      </c>
      <c r="R691" s="72">
        <v>0</v>
      </c>
      <c r="S691" s="72">
        <v>0</v>
      </c>
      <c r="T691" s="72">
        <v>0</v>
      </c>
      <c r="U691" s="72">
        <v>0</v>
      </c>
      <c r="V691" s="72">
        <v>0</v>
      </c>
      <c r="W691" s="72">
        <v>0</v>
      </c>
      <c r="X691" s="72">
        <v>0</v>
      </c>
      <c r="Y691" s="72">
        <v>0</v>
      </c>
      <c r="Z691" s="72">
        <v>0</v>
      </c>
      <c r="AA691" s="72">
        <v>0</v>
      </c>
      <c r="AB691" s="72">
        <v>0</v>
      </c>
      <c r="AC691" s="72">
        <v>0</v>
      </c>
      <c r="AD691" s="72">
        <v>0</v>
      </c>
      <c r="AE691" s="72">
        <v>0</v>
      </c>
      <c r="AF691" s="72">
        <v>0</v>
      </c>
      <c r="AG691" s="72">
        <v>0</v>
      </c>
      <c r="AH691" s="72">
        <v>0</v>
      </c>
      <c r="AI691" s="72">
        <v>0</v>
      </c>
      <c r="AJ691" s="72">
        <v>0</v>
      </c>
      <c r="AK691" s="72">
        <v>0</v>
      </c>
      <c r="AL691" s="72">
        <v>0</v>
      </c>
      <c r="AM691" s="72">
        <v>0</v>
      </c>
      <c r="AN691" s="72">
        <v>0</v>
      </c>
      <c r="AO691" s="72">
        <v>0</v>
      </c>
      <c r="AP691" s="72">
        <v>0</v>
      </c>
      <c r="AQ691" s="72">
        <v>0</v>
      </c>
      <c r="AR691" s="72">
        <v>0</v>
      </c>
      <c r="AS691" s="72">
        <v>0</v>
      </c>
      <c r="AT691" s="72">
        <v>0</v>
      </c>
    </row>
    <row r="692" spans="4:46" ht="15" hidden="1" outlineLevel="1" thickBot="1" x14ac:dyDescent="0.4">
      <c r="D692" s="58">
        <v>58</v>
      </c>
      <c r="E692" s="58" t="str">
        <v>SEG2_FTTP_UG_Fibre</v>
      </c>
      <c r="G692" s="72">
        <v>113162.14933387721</v>
      </c>
      <c r="H692" s="72">
        <v>369672.24730600201</v>
      </c>
      <c r="I692" s="72">
        <v>1086996</v>
      </c>
      <c r="J692" s="72">
        <v>2884659.4</v>
      </c>
      <c r="K692" s="72">
        <v>5960551.6487999996</v>
      </c>
      <c r="L692" s="72">
        <v>6834151.3498719996</v>
      </c>
      <c r="M692" s="72">
        <v>8827487.5805535987</v>
      </c>
      <c r="N692" s="72">
        <v>9698171.6523919795</v>
      </c>
      <c r="O692" s="72">
        <v>10152015.894046174</v>
      </c>
      <c r="P692" s="72">
        <v>10690629.109226454</v>
      </c>
      <c r="Q692" s="72">
        <v>8799635.9165325556</v>
      </c>
      <c r="R692" s="72">
        <v>0</v>
      </c>
      <c r="S692" s="72">
        <v>0</v>
      </c>
      <c r="T692" s="72">
        <v>0</v>
      </c>
      <c r="U692" s="72">
        <v>0</v>
      </c>
      <c r="V692" s="72">
        <v>0</v>
      </c>
      <c r="W692" s="72">
        <v>0</v>
      </c>
      <c r="X692" s="72">
        <v>0</v>
      </c>
      <c r="Y692" s="72">
        <v>0</v>
      </c>
      <c r="Z692" s="72">
        <v>0</v>
      </c>
      <c r="AA692" s="72">
        <v>74739.560503086454</v>
      </c>
      <c r="AB692" s="72">
        <v>245348.6545504941</v>
      </c>
      <c r="AC692" s="72">
        <v>725687.19486590032</v>
      </c>
      <c r="AD692" s="72">
        <v>1925821.6112382668</v>
      </c>
      <c r="AE692" s="72">
        <v>3979311.7967968504</v>
      </c>
      <c r="AF692" s="72">
        <v>4562533.9213553844</v>
      </c>
      <c r="AG692" s="72">
        <v>5893301.0793466726</v>
      </c>
      <c r="AH692" s="72">
        <v>6474576.7065861598</v>
      </c>
      <c r="AI692" s="72">
        <v>6777566.7402496459</v>
      </c>
      <c r="AJ692" s="72">
        <v>7137149.2163966428</v>
      </c>
      <c r="AK692" s="72">
        <v>5874707.0864195786</v>
      </c>
      <c r="AL692" s="72">
        <v>0</v>
      </c>
      <c r="AM692" s="72">
        <v>0</v>
      </c>
      <c r="AN692" s="72">
        <v>0</v>
      </c>
      <c r="AO692" s="72">
        <v>0</v>
      </c>
      <c r="AP692" s="72">
        <v>0</v>
      </c>
      <c r="AQ692" s="72">
        <v>0</v>
      </c>
      <c r="AR692" s="72">
        <v>0</v>
      </c>
      <c r="AS692" s="72">
        <v>0</v>
      </c>
      <c r="AT692" s="72">
        <v>0</v>
      </c>
    </row>
    <row r="693" spans="4:46" ht="15" hidden="1" outlineLevel="1" thickBot="1" x14ac:dyDescent="0.4">
      <c r="D693" s="58">
        <v>59</v>
      </c>
      <c r="E693" s="58" t="str">
        <v>SEG2_FTTP_OH_Fibre</v>
      </c>
      <c r="G693" s="72">
        <v>0</v>
      </c>
      <c r="H693" s="72">
        <v>0</v>
      </c>
      <c r="I693" s="72">
        <v>0</v>
      </c>
      <c r="J693" s="72">
        <v>13313.300000000001</v>
      </c>
      <c r="K693" s="72">
        <v>141909.47232</v>
      </c>
      <c r="L693" s="72">
        <v>115936.2187984</v>
      </c>
      <c r="M693" s="72">
        <v>216502.497408736</v>
      </c>
      <c r="N693" s="72">
        <v>523235.2763643174</v>
      </c>
      <c r="O693" s="72">
        <v>553558.12025305687</v>
      </c>
      <c r="P693" s="72">
        <v>758306.7851654765</v>
      </c>
      <c r="Q693" s="72">
        <v>649831.85373967362</v>
      </c>
      <c r="R693" s="72">
        <v>0</v>
      </c>
      <c r="S693" s="72">
        <v>0</v>
      </c>
      <c r="T693" s="72">
        <v>0</v>
      </c>
      <c r="U693" s="72">
        <v>0</v>
      </c>
      <c r="V693" s="72">
        <v>0</v>
      </c>
      <c r="W693" s="72">
        <v>0</v>
      </c>
      <c r="X693" s="72">
        <v>0</v>
      </c>
      <c r="Y693" s="72">
        <v>0</v>
      </c>
      <c r="Z693" s="72">
        <v>0</v>
      </c>
      <c r="AA693" s="72">
        <v>0</v>
      </c>
      <c r="AB693" s="72">
        <v>0</v>
      </c>
      <c r="AC693" s="72">
        <v>0</v>
      </c>
      <c r="AD693" s="72">
        <v>8888.0652103670964</v>
      </c>
      <c r="AE693" s="72">
        <v>94739.894988390894</v>
      </c>
      <c r="AF693" s="72">
        <v>77399.943884954628</v>
      </c>
      <c r="AG693" s="72">
        <v>144538.79317495879</v>
      </c>
      <c r="AH693" s="72">
        <v>349316.04160429805</v>
      </c>
      <c r="AI693" s="72">
        <v>369559.81391070585</v>
      </c>
      <c r="AJ693" s="72">
        <v>506251.65481244982</v>
      </c>
      <c r="AK693" s="72">
        <v>433832.92585699656</v>
      </c>
      <c r="AL693" s="72">
        <v>0</v>
      </c>
      <c r="AM693" s="72">
        <v>0</v>
      </c>
      <c r="AN693" s="72">
        <v>0</v>
      </c>
      <c r="AO693" s="72">
        <v>0</v>
      </c>
      <c r="AP693" s="72">
        <v>0</v>
      </c>
      <c r="AQ693" s="72">
        <v>0</v>
      </c>
      <c r="AR693" s="72">
        <v>0</v>
      </c>
      <c r="AS693" s="72">
        <v>0</v>
      </c>
      <c r="AT693" s="72">
        <v>0</v>
      </c>
    </row>
    <row r="694" spans="4:46" ht="15" hidden="1" outlineLevel="1" thickBot="1" x14ac:dyDescent="0.4">
      <c r="D694" s="58">
        <v>60</v>
      </c>
      <c r="E694" s="58" t="str">
        <v>SEG2_FTTP_Fibre_Testing</v>
      </c>
      <c r="G694" s="72">
        <v>1282784.5014510592</v>
      </c>
      <c r="H694" s="72">
        <v>3033911.9716095412</v>
      </c>
      <c r="I694" s="72">
        <v>5409720</v>
      </c>
      <c r="J694" s="72">
        <v>8880791.5199999996</v>
      </c>
      <c r="K694" s="72">
        <v>11100161.822699999</v>
      </c>
      <c r="L694" s="72">
        <v>10841398.856682001</v>
      </c>
      <c r="M694" s="72">
        <v>10727407.320037056</v>
      </c>
      <c r="N694" s="72">
        <v>10604482.415905416</v>
      </c>
      <c r="O694" s="72">
        <v>10393378.528539633</v>
      </c>
      <c r="P694" s="72">
        <v>10233451.202379148</v>
      </c>
      <c r="Q694" s="72">
        <v>8015692.536129944</v>
      </c>
      <c r="R694" s="72">
        <v>0</v>
      </c>
      <c r="S694" s="72">
        <v>0</v>
      </c>
      <c r="T694" s="72">
        <v>0</v>
      </c>
      <c r="U694" s="72">
        <v>0</v>
      </c>
      <c r="V694" s="72">
        <v>0</v>
      </c>
      <c r="W694" s="72">
        <v>0</v>
      </c>
      <c r="X694" s="72">
        <v>0</v>
      </c>
      <c r="Y694" s="72">
        <v>0</v>
      </c>
      <c r="Z694" s="72">
        <v>0</v>
      </c>
      <c r="AA694" s="72">
        <v>938007.15768007655</v>
      </c>
      <c r="AB694" s="72">
        <v>2229322.5284837596</v>
      </c>
      <c r="AC694" s="72">
        <v>3998521.1462064814</v>
      </c>
      <c r="AD694" s="72">
        <v>6564116.5693919826</v>
      </c>
      <c r="AE694" s="72">
        <v>8204534.0192061393</v>
      </c>
      <c r="AF694" s="72">
        <v>8013272.8834212767</v>
      </c>
      <c r="AG694" s="72">
        <v>7929017.5855937796</v>
      </c>
      <c r="AH694" s="72">
        <v>7838159.3103843816</v>
      </c>
      <c r="AI694" s="72">
        <v>7682124.7360111279</v>
      </c>
      <c r="AJ694" s="72">
        <v>7563916.62255813</v>
      </c>
      <c r="AK694" s="72">
        <v>5924690.3919620682</v>
      </c>
      <c r="AL694" s="72">
        <v>0</v>
      </c>
      <c r="AM694" s="72">
        <v>0</v>
      </c>
      <c r="AN694" s="72">
        <v>0</v>
      </c>
      <c r="AO694" s="72">
        <v>0</v>
      </c>
      <c r="AP694" s="72">
        <v>0</v>
      </c>
      <c r="AQ694" s="72">
        <v>0</v>
      </c>
      <c r="AR694" s="72">
        <v>0</v>
      </c>
      <c r="AS694" s="72">
        <v>0</v>
      </c>
      <c r="AT694" s="72">
        <v>0</v>
      </c>
    </row>
    <row r="695" spans="4:46" ht="15" hidden="1" outlineLevel="1" thickBot="1" x14ac:dyDescent="0.4">
      <c r="D695" s="58">
        <v>61</v>
      </c>
      <c r="E695" s="58" t="str">
        <v>SEG2_Business_Serv_UG_Fibre</v>
      </c>
      <c r="G695" s="72">
        <v>0</v>
      </c>
      <c r="H695" s="72">
        <v>0</v>
      </c>
      <c r="I695" s="72">
        <v>0</v>
      </c>
      <c r="J695" s="72">
        <v>0</v>
      </c>
      <c r="K695" s="72">
        <v>0</v>
      </c>
      <c r="L695" s="72">
        <v>0</v>
      </c>
      <c r="M695" s="72">
        <v>0</v>
      </c>
      <c r="N695" s="72">
        <v>0</v>
      </c>
      <c r="O695" s="72">
        <v>0</v>
      </c>
      <c r="P695" s="72">
        <v>0</v>
      </c>
      <c r="Q695" s="72">
        <v>0</v>
      </c>
      <c r="R695" s="72">
        <v>0</v>
      </c>
      <c r="S695" s="72">
        <v>0</v>
      </c>
      <c r="T695" s="72">
        <v>0</v>
      </c>
      <c r="U695" s="72">
        <v>0</v>
      </c>
      <c r="V695" s="72">
        <v>0</v>
      </c>
      <c r="W695" s="72">
        <v>0</v>
      </c>
      <c r="X695" s="72">
        <v>0</v>
      </c>
      <c r="Y695" s="72">
        <v>0</v>
      </c>
      <c r="Z695" s="72">
        <v>0</v>
      </c>
      <c r="AA695" s="72">
        <v>0</v>
      </c>
      <c r="AB695" s="72">
        <v>0</v>
      </c>
      <c r="AC695" s="72">
        <v>0</v>
      </c>
      <c r="AD695" s="72">
        <v>0</v>
      </c>
      <c r="AE695" s="72">
        <v>0</v>
      </c>
      <c r="AF695" s="72">
        <v>0</v>
      </c>
      <c r="AG695" s="72">
        <v>0</v>
      </c>
      <c r="AH695" s="72">
        <v>0</v>
      </c>
      <c r="AI695" s="72">
        <v>0</v>
      </c>
      <c r="AJ695" s="72">
        <v>0</v>
      </c>
      <c r="AK695" s="72">
        <v>0</v>
      </c>
      <c r="AL695" s="72">
        <v>0</v>
      </c>
      <c r="AM695" s="72">
        <v>0</v>
      </c>
      <c r="AN695" s="72">
        <v>0</v>
      </c>
      <c r="AO695" s="72">
        <v>0</v>
      </c>
      <c r="AP695" s="72">
        <v>0</v>
      </c>
      <c r="AQ695" s="72">
        <v>0</v>
      </c>
      <c r="AR695" s="72">
        <v>0</v>
      </c>
      <c r="AS695" s="72">
        <v>0</v>
      </c>
      <c r="AT695" s="72">
        <v>0</v>
      </c>
    </row>
    <row r="696" spans="4:46" ht="15" hidden="1" outlineLevel="1" thickBot="1" x14ac:dyDescent="0.4">
      <c r="D696" s="58">
        <v>62</v>
      </c>
      <c r="E696" s="58" t="str">
        <v>SEG2_Business_Serv_OH_Fibre</v>
      </c>
      <c r="G696" s="72">
        <v>0</v>
      </c>
      <c r="H696" s="72">
        <v>0</v>
      </c>
      <c r="I696" s="72">
        <v>0</v>
      </c>
      <c r="J696" s="72">
        <v>0</v>
      </c>
      <c r="K696" s="72">
        <v>0</v>
      </c>
      <c r="L696" s="72">
        <v>0</v>
      </c>
      <c r="M696" s="72">
        <v>0</v>
      </c>
      <c r="N696" s="72">
        <v>0</v>
      </c>
      <c r="O696" s="72">
        <v>0</v>
      </c>
      <c r="P696" s="72">
        <v>0</v>
      </c>
      <c r="Q696" s="72">
        <v>0</v>
      </c>
      <c r="R696" s="72">
        <v>0</v>
      </c>
      <c r="S696" s="72">
        <v>0</v>
      </c>
      <c r="T696" s="72">
        <v>0</v>
      </c>
      <c r="U696" s="72">
        <v>0</v>
      </c>
      <c r="V696" s="72">
        <v>0</v>
      </c>
      <c r="W696" s="72">
        <v>0</v>
      </c>
      <c r="X696" s="72">
        <v>0</v>
      </c>
      <c r="Y696" s="72">
        <v>0</v>
      </c>
      <c r="Z696" s="72">
        <v>0</v>
      </c>
      <c r="AA696" s="72">
        <v>0</v>
      </c>
      <c r="AB696" s="72">
        <v>0</v>
      </c>
      <c r="AC696" s="72">
        <v>0</v>
      </c>
      <c r="AD696" s="72">
        <v>0</v>
      </c>
      <c r="AE696" s="72">
        <v>0</v>
      </c>
      <c r="AF696" s="72">
        <v>0</v>
      </c>
      <c r="AG696" s="72">
        <v>0</v>
      </c>
      <c r="AH696" s="72">
        <v>0</v>
      </c>
      <c r="AI696" s="72">
        <v>0</v>
      </c>
      <c r="AJ696" s="72">
        <v>0</v>
      </c>
      <c r="AK696" s="72">
        <v>0</v>
      </c>
      <c r="AL696" s="72">
        <v>0</v>
      </c>
      <c r="AM696" s="72">
        <v>0</v>
      </c>
      <c r="AN696" s="72">
        <v>0</v>
      </c>
      <c r="AO696" s="72">
        <v>0</v>
      </c>
      <c r="AP696" s="72">
        <v>0</v>
      </c>
      <c r="AQ696" s="72">
        <v>0</v>
      </c>
      <c r="AR696" s="72">
        <v>0</v>
      </c>
      <c r="AS696" s="72">
        <v>0</v>
      </c>
      <c r="AT696" s="72">
        <v>0</v>
      </c>
    </row>
    <row r="697" spans="4:46" ht="15" hidden="1" outlineLevel="1" thickBot="1" x14ac:dyDescent="0.4">
      <c r="D697" s="58">
        <v>63</v>
      </c>
      <c r="E697" s="58" t="str">
        <v>SEG2_Business_Serv_Fibre_Testing</v>
      </c>
      <c r="G697" s="72">
        <v>0</v>
      </c>
      <c r="H697" s="72">
        <v>0</v>
      </c>
      <c r="I697" s="72">
        <v>0</v>
      </c>
      <c r="J697" s="72">
        <v>0</v>
      </c>
      <c r="K697" s="72">
        <v>0</v>
      </c>
      <c r="L697" s="72">
        <v>0</v>
      </c>
      <c r="M697" s="72">
        <v>0</v>
      </c>
      <c r="N697" s="72">
        <v>0</v>
      </c>
      <c r="O697" s="72">
        <v>0</v>
      </c>
      <c r="P697" s="72">
        <v>0</v>
      </c>
      <c r="Q697" s="72">
        <v>0</v>
      </c>
      <c r="R697" s="72">
        <v>0</v>
      </c>
      <c r="S697" s="72">
        <v>0</v>
      </c>
      <c r="T697" s="72">
        <v>0</v>
      </c>
      <c r="U697" s="72">
        <v>0</v>
      </c>
      <c r="V697" s="72">
        <v>0</v>
      </c>
      <c r="W697" s="72">
        <v>0</v>
      </c>
      <c r="X697" s="72">
        <v>0</v>
      </c>
      <c r="Y697" s="72">
        <v>0</v>
      </c>
      <c r="Z697" s="72">
        <v>0</v>
      </c>
      <c r="AA697" s="72">
        <v>0</v>
      </c>
      <c r="AB697" s="72">
        <v>0</v>
      </c>
      <c r="AC697" s="72">
        <v>0</v>
      </c>
      <c r="AD697" s="72">
        <v>0</v>
      </c>
      <c r="AE697" s="72">
        <v>0</v>
      </c>
      <c r="AF697" s="72">
        <v>0</v>
      </c>
      <c r="AG697" s="72">
        <v>0</v>
      </c>
      <c r="AH697" s="72">
        <v>0</v>
      </c>
      <c r="AI697" s="72">
        <v>0</v>
      </c>
      <c r="AJ697" s="72">
        <v>0</v>
      </c>
      <c r="AK697" s="72">
        <v>0</v>
      </c>
      <c r="AL697" s="72">
        <v>0</v>
      </c>
      <c r="AM697" s="72">
        <v>0</v>
      </c>
      <c r="AN697" s="72">
        <v>0</v>
      </c>
      <c r="AO697" s="72">
        <v>0</v>
      </c>
      <c r="AP697" s="72">
        <v>0</v>
      </c>
      <c r="AQ697" s="72">
        <v>0</v>
      </c>
      <c r="AR697" s="72">
        <v>0</v>
      </c>
      <c r="AS697" s="72">
        <v>0</v>
      </c>
      <c r="AT697" s="72">
        <v>0</v>
      </c>
    </row>
    <row r="698" spans="4:46" ht="15" hidden="1" outlineLevel="1" thickBot="1" x14ac:dyDescent="0.4">
      <c r="D698" s="58">
        <v>64</v>
      </c>
      <c r="E698" s="58" t="str">
        <v>Unused</v>
      </c>
      <c r="G698" s="72">
        <v>0</v>
      </c>
      <c r="H698" s="72">
        <v>0</v>
      </c>
      <c r="I698" s="72">
        <v>0</v>
      </c>
      <c r="J698" s="72">
        <v>0</v>
      </c>
      <c r="K698" s="72">
        <v>0</v>
      </c>
      <c r="L698" s="72">
        <v>0</v>
      </c>
      <c r="M698" s="72">
        <v>0</v>
      </c>
      <c r="N698" s="72">
        <v>0</v>
      </c>
      <c r="O698" s="72">
        <v>0</v>
      </c>
      <c r="P698" s="72">
        <v>0</v>
      </c>
      <c r="Q698" s="72">
        <v>0</v>
      </c>
      <c r="R698" s="72">
        <v>0</v>
      </c>
      <c r="S698" s="72">
        <v>0</v>
      </c>
      <c r="T698" s="72">
        <v>0</v>
      </c>
      <c r="U698" s="72">
        <v>0</v>
      </c>
      <c r="V698" s="72">
        <v>0</v>
      </c>
      <c r="W698" s="72">
        <v>0</v>
      </c>
      <c r="X698" s="72">
        <v>0</v>
      </c>
      <c r="Y698" s="72">
        <v>0</v>
      </c>
      <c r="Z698" s="72">
        <v>0</v>
      </c>
      <c r="AA698" s="72">
        <v>0</v>
      </c>
      <c r="AB698" s="72">
        <v>0</v>
      </c>
      <c r="AC698" s="72">
        <v>0</v>
      </c>
      <c r="AD698" s="72">
        <v>0</v>
      </c>
      <c r="AE698" s="72">
        <v>0</v>
      </c>
      <c r="AF698" s="72">
        <v>0</v>
      </c>
      <c r="AG698" s="72">
        <v>0</v>
      </c>
      <c r="AH698" s="72">
        <v>0</v>
      </c>
      <c r="AI698" s="72">
        <v>0</v>
      </c>
      <c r="AJ698" s="72">
        <v>0</v>
      </c>
      <c r="AK698" s="72">
        <v>0</v>
      </c>
      <c r="AL698" s="72">
        <v>0</v>
      </c>
      <c r="AM698" s="72">
        <v>0</v>
      </c>
      <c r="AN698" s="72">
        <v>0</v>
      </c>
      <c r="AO698" s="72">
        <v>0</v>
      </c>
      <c r="AP698" s="72">
        <v>0</v>
      </c>
      <c r="AQ698" s="72">
        <v>0</v>
      </c>
      <c r="AR698" s="72">
        <v>0</v>
      </c>
      <c r="AS698" s="72">
        <v>0</v>
      </c>
      <c r="AT698" s="72">
        <v>0</v>
      </c>
    </row>
    <row r="699" spans="4:46" ht="15" hidden="1" outlineLevel="1" thickBot="1" x14ac:dyDescent="0.4">
      <c r="D699" s="58">
        <v>65</v>
      </c>
      <c r="E699" s="58" t="str">
        <v>SEG2_FootwayBox_UG_DP</v>
      </c>
      <c r="G699" s="72">
        <v>36011.338271311986</v>
      </c>
      <c r="H699" s="72">
        <v>85398.089245158277</v>
      </c>
      <c r="I699" s="72">
        <v>154160</v>
      </c>
      <c r="J699" s="72">
        <v>254114.53550000003</v>
      </c>
      <c r="K699" s="72">
        <v>318137.69339239999</v>
      </c>
      <c r="L699" s="72">
        <v>312462.30360470171</v>
      </c>
      <c r="M699" s="72">
        <v>309648.26567624934</v>
      </c>
      <c r="N699" s="72">
        <v>299263.462067321</v>
      </c>
      <c r="O699" s="72">
        <v>294542.31125649752</v>
      </c>
      <c r="P699" s="72">
        <v>287489.17563159758</v>
      </c>
      <c r="Q699" s="72">
        <v>226603.79267291148</v>
      </c>
      <c r="R699" s="72">
        <v>0</v>
      </c>
      <c r="S699" s="72">
        <v>0</v>
      </c>
      <c r="T699" s="72">
        <v>0</v>
      </c>
      <c r="U699" s="72">
        <v>0</v>
      </c>
      <c r="V699" s="72">
        <v>0</v>
      </c>
      <c r="W699" s="72">
        <v>0</v>
      </c>
      <c r="X699" s="72">
        <v>0</v>
      </c>
      <c r="Y699" s="72">
        <v>0</v>
      </c>
      <c r="Z699" s="72">
        <v>0</v>
      </c>
      <c r="AA699" s="72">
        <v>0</v>
      </c>
      <c r="AB699" s="72">
        <v>0</v>
      </c>
      <c r="AC699" s="72">
        <v>0</v>
      </c>
      <c r="AD699" s="72">
        <v>0</v>
      </c>
      <c r="AE699" s="72">
        <v>0</v>
      </c>
      <c r="AF699" s="72">
        <v>0</v>
      </c>
      <c r="AG699" s="72">
        <v>0</v>
      </c>
      <c r="AH699" s="72">
        <v>0</v>
      </c>
      <c r="AI699" s="72">
        <v>0</v>
      </c>
      <c r="AJ699" s="72">
        <v>0</v>
      </c>
      <c r="AK699" s="72">
        <v>0</v>
      </c>
      <c r="AL699" s="72">
        <v>0</v>
      </c>
      <c r="AM699" s="72">
        <v>0</v>
      </c>
      <c r="AN699" s="72">
        <v>0</v>
      </c>
      <c r="AO699" s="72">
        <v>0</v>
      </c>
      <c r="AP699" s="72">
        <v>0</v>
      </c>
      <c r="AQ699" s="72">
        <v>0</v>
      </c>
      <c r="AR699" s="72">
        <v>0</v>
      </c>
      <c r="AS699" s="72">
        <v>0</v>
      </c>
      <c r="AT699" s="72">
        <v>0</v>
      </c>
    </row>
    <row r="700" spans="4:46" ht="15" hidden="1" outlineLevel="1" thickBot="1" x14ac:dyDescent="0.4">
      <c r="D700" s="58">
        <v>66</v>
      </c>
      <c r="E700" s="58" t="str">
        <v>SEG2_UG_Distribution_Point</v>
      </c>
      <c r="G700" s="72">
        <v>1178971.8576204525</v>
      </c>
      <c r="H700" s="72">
        <v>2830670.5734513276</v>
      </c>
      <c r="I700" s="72">
        <v>5124275.2</v>
      </c>
      <c r="J700" s="72">
        <v>8504130.7999999989</v>
      </c>
      <c r="K700" s="72">
        <v>10685712.4</v>
      </c>
      <c r="L700" s="72">
        <v>10558996.799999999</v>
      </c>
      <c r="M700" s="72">
        <v>10514666.800000001</v>
      </c>
      <c r="N700" s="72">
        <v>10220724.799999999</v>
      </c>
      <c r="O700" s="72">
        <v>10103557.199999999</v>
      </c>
      <c r="P700" s="72">
        <v>9918053.2000000011</v>
      </c>
      <c r="Q700" s="72">
        <v>9018086.0000000019</v>
      </c>
      <c r="R700" s="72">
        <v>2814068.4</v>
      </c>
      <c r="S700" s="72">
        <v>5124275.2</v>
      </c>
      <c r="T700" s="72">
        <v>8504130.8000000007</v>
      </c>
      <c r="U700" s="72">
        <v>10685712.4</v>
      </c>
      <c r="V700" s="72">
        <v>10558996.800000001</v>
      </c>
      <c r="W700" s="72">
        <v>10514666.799999999</v>
      </c>
      <c r="X700" s="72">
        <v>10220724.799999999</v>
      </c>
      <c r="Y700" s="72">
        <v>10103557.200000001</v>
      </c>
      <c r="Z700" s="72">
        <v>9918053.2000000011</v>
      </c>
      <c r="AA700" s="72">
        <v>9018086</v>
      </c>
      <c r="AB700" s="72">
        <v>2814068.4</v>
      </c>
      <c r="AC700" s="72">
        <v>5124275.2</v>
      </c>
      <c r="AD700" s="72">
        <v>8504130.8000000007</v>
      </c>
      <c r="AE700" s="72">
        <v>10685712.400000002</v>
      </c>
      <c r="AF700" s="72">
        <v>10558996.800000001</v>
      </c>
      <c r="AG700" s="72">
        <v>10514666.800000001</v>
      </c>
      <c r="AH700" s="72">
        <v>10220724.800000001</v>
      </c>
      <c r="AI700" s="72">
        <v>10103557.200000001</v>
      </c>
      <c r="AJ700" s="72">
        <v>9918053.1999999993</v>
      </c>
      <c r="AK700" s="72">
        <v>9018086</v>
      </c>
      <c r="AL700" s="72">
        <v>2814068.4000000004</v>
      </c>
      <c r="AM700" s="72">
        <v>5124275.2</v>
      </c>
      <c r="AN700" s="72">
        <v>8504130.8000000007</v>
      </c>
      <c r="AO700" s="72">
        <v>10685712.4</v>
      </c>
      <c r="AP700" s="72">
        <v>10558996.799999999</v>
      </c>
      <c r="AQ700" s="72">
        <v>10514666.799999999</v>
      </c>
      <c r="AR700" s="72">
        <v>10220724.800000003</v>
      </c>
      <c r="AS700" s="72">
        <v>10103557.200000001</v>
      </c>
      <c r="AT700" s="72">
        <v>9918053.1999999993</v>
      </c>
    </row>
    <row r="701" spans="4:46" ht="15" hidden="1" outlineLevel="1" thickBot="1" x14ac:dyDescent="0.4">
      <c r="D701" s="58">
        <v>67</v>
      </c>
      <c r="E701" s="58" t="str">
        <v>SEG2_OH_Distribution_Point</v>
      </c>
      <c r="G701" s="72">
        <v>0</v>
      </c>
      <c r="H701" s="72">
        <v>0</v>
      </c>
      <c r="I701" s="72">
        <v>0</v>
      </c>
      <c r="J701" s="72">
        <v>46992</v>
      </c>
      <c r="K701" s="72">
        <v>197580</v>
      </c>
      <c r="L701" s="72">
        <v>243326</v>
      </c>
      <c r="M701" s="72">
        <v>365256</v>
      </c>
      <c r="N701" s="72">
        <v>799398</v>
      </c>
      <c r="O701" s="72">
        <v>881634</v>
      </c>
      <c r="P701" s="72">
        <v>1118552</v>
      </c>
      <c r="Q701" s="72">
        <v>935390</v>
      </c>
      <c r="R701" s="72">
        <v>0</v>
      </c>
      <c r="S701" s="72">
        <v>0</v>
      </c>
      <c r="T701" s="72">
        <v>46992.000000000007</v>
      </c>
      <c r="U701" s="72">
        <v>197580.00000000003</v>
      </c>
      <c r="V701" s="72">
        <v>243326</v>
      </c>
      <c r="W701" s="72">
        <v>365256</v>
      </c>
      <c r="X701" s="72">
        <v>799398</v>
      </c>
      <c r="Y701" s="72">
        <v>881633.99999999988</v>
      </c>
      <c r="Z701" s="72">
        <v>1118552</v>
      </c>
      <c r="AA701" s="72">
        <v>935390.00000000012</v>
      </c>
      <c r="AB701" s="72">
        <v>0</v>
      </c>
      <c r="AC701" s="72">
        <v>0</v>
      </c>
      <c r="AD701" s="72">
        <v>46992</v>
      </c>
      <c r="AE701" s="72">
        <v>197580.00000000003</v>
      </c>
      <c r="AF701" s="72">
        <v>243325.99999999997</v>
      </c>
      <c r="AG701" s="72">
        <v>365255.99999999994</v>
      </c>
      <c r="AH701" s="72">
        <v>799398</v>
      </c>
      <c r="AI701" s="72">
        <v>881634</v>
      </c>
      <c r="AJ701" s="72">
        <v>1118552</v>
      </c>
      <c r="AK701" s="72">
        <v>935389.99999999988</v>
      </c>
      <c r="AL701" s="72">
        <v>0</v>
      </c>
      <c r="AM701" s="72">
        <v>0</v>
      </c>
      <c r="AN701" s="72">
        <v>46992</v>
      </c>
      <c r="AO701" s="72">
        <v>197580</v>
      </c>
      <c r="AP701" s="72">
        <v>243326</v>
      </c>
      <c r="AQ701" s="72">
        <v>365256</v>
      </c>
      <c r="AR701" s="72">
        <v>799398</v>
      </c>
      <c r="AS701" s="72">
        <v>881634</v>
      </c>
      <c r="AT701" s="72">
        <v>1118552</v>
      </c>
    </row>
    <row r="702" spans="4:46" ht="15" hidden="1" outlineLevel="1" thickBot="1" x14ac:dyDescent="0.4">
      <c r="D702" s="58">
        <v>68</v>
      </c>
      <c r="E702" s="58" t="str">
        <v>Unused</v>
      </c>
      <c r="G702" s="72">
        <v>0</v>
      </c>
      <c r="H702" s="72">
        <v>0</v>
      </c>
      <c r="I702" s="72">
        <v>0</v>
      </c>
      <c r="J702" s="72">
        <v>0</v>
      </c>
      <c r="K702" s="72">
        <v>0</v>
      </c>
      <c r="L702" s="72">
        <v>0</v>
      </c>
      <c r="M702" s="72">
        <v>0</v>
      </c>
      <c r="N702" s="72">
        <v>0</v>
      </c>
      <c r="O702" s="72">
        <v>0</v>
      </c>
      <c r="P702" s="72">
        <v>0</v>
      </c>
      <c r="Q702" s="72">
        <v>0</v>
      </c>
      <c r="R702" s="72">
        <v>0</v>
      </c>
      <c r="S702" s="72">
        <v>0</v>
      </c>
      <c r="T702" s="72">
        <v>0</v>
      </c>
      <c r="U702" s="72">
        <v>0</v>
      </c>
      <c r="V702" s="72">
        <v>0</v>
      </c>
      <c r="W702" s="72">
        <v>0</v>
      </c>
      <c r="X702" s="72">
        <v>0</v>
      </c>
      <c r="Y702" s="72">
        <v>0</v>
      </c>
      <c r="Z702" s="72">
        <v>0</v>
      </c>
      <c r="AA702" s="72">
        <v>0</v>
      </c>
      <c r="AB702" s="72">
        <v>0</v>
      </c>
      <c r="AC702" s="72">
        <v>0</v>
      </c>
      <c r="AD702" s="72">
        <v>0</v>
      </c>
      <c r="AE702" s="72">
        <v>0</v>
      </c>
      <c r="AF702" s="72">
        <v>0</v>
      </c>
      <c r="AG702" s="72">
        <v>0</v>
      </c>
      <c r="AH702" s="72">
        <v>0</v>
      </c>
      <c r="AI702" s="72">
        <v>0</v>
      </c>
      <c r="AJ702" s="72">
        <v>0</v>
      </c>
      <c r="AK702" s="72">
        <v>0</v>
      </c>
      <c r="AL702" s="72">
        <v>0</v>
      </c>
      <c r="AM702" s="72">
        <v>0</v>
      </c>
      <c r="AN702" s="72">
        <v>0</v>
      </c>
      <c r="AO702" s="72">
        <v>0</v>
      </c>
      <c r="AP702" s="72">
        <v>0</v>
      </c>
      <c r="AQ702" s="72">
        <v>0</v>
      </c>
      <c r="AR702" s="72">
        <v>0</v>
      </c>
      <c r="AS702" s="72">
        <v>0</v>
      </c>
      <c r="AT702" s="72">
        <v>0</v>
      </c>
    </row>
    <row r="703" spans="4:46" ht="15" hidden="1" outlineLevel="1" thickBot="1" x14ac:dyDescent="0.4">
      <c r="D703" s="58">
        <v>69</v>
      </c>
      <c r="E703" s="58" t="str">
        <v>SEG2_Exisiting_Duct</v>
      </c>
      <c r="G703" s="72">
        <v>0</v>
      </c>
      <c r="H703" s="72">
        <v>0</v>
      </c>
      <c r="I703" s="72">
        <v>0</v>
      </c>
      <c r="J703" s="72">
        <v>0</v>
      </c>
      <c r="K703" s="72">
        <v>0</v>
      </c>
      <c r="L703" s="72">
        <v>0</v>
      </c>
      <c r="M703" s="72">
        <v>0</v>
      </c>
      <c r="N703" s="72">
        <v>0</v>
      </c>
      <c r="O703" s="72">
        <v>0</v>
      </c>
      <c r="P703" s="72">
        <v>0</v>
      </c>
      <c r="Q703" s="72">
        <v>0</v>
      </c>
      <c r="R703" s="72">
        <v>0</v>
      </c>
      <c r="S703" s="72">
        <v>0</v>
      </c>
      <c r="T703" s="72">
        <v>0</v>
      </c>
      <c r="U703" s="72">
        <v>0</v>
      </c>
      <c r="V703" s="72">
        <v>0</v>
      </c>
      <c r="W703" s="72">
        <v>0</v>
      </c>
      <c r="X703" s="72">
        <v>0</v>
      </c>
      <c r="Y703" s="72">
        <v>0</v>
      </c>
      <c r="Z703" s="72">
        <v>0</v>
      </c>
      <c r="AA703" s="72">
        <v>0</v>
      </c>
      <c r="AB703" s="72">
        <v>0</v>
      </c>
      <c r="AC703" s="72">
        <v>0</v>
      </c>
      <c r="AD703" s="72">
        <v>0</v>
      </c>
      <c r="AE703" s="72">
        <v>0</v>
      </c>
      <c r="AF703" s="72">
        <v>0</v>
      </c>
      <c r="AG703" s="72">
        <v>0</v>
      </c>
      <c r="AH703" s="72">
        <v>0</v>
      </c>
      <c r="AI703" s="72">
        <v>0</v>
      </c>
      <c r="AJ703" s="72">
        <v>0</v>
      </c>
      <c r="AK703" s="72">
        <v>0</v>
      </c>
      <c r="AL703" s="72">
        <v>0</v>
      </c>
      <c r="AM703" s="72">
        <v>0</v>
      </c>
      <c r="AN703" s="72">
        <v>0</v>
      </c>
      <c r="AO703" s="72">
        <v>0</v>
      </c>
      <c r="AP703" s="72">
        <v>0</v>
      </c>
      <c r="AQ703" s="72">
        <v>0</v>
      </c>
      <c r="AR703" s="72">
        <v>0</v>
      </c>
      <c r="AS703" s="72">
        <v>0</v>
      </c>
      <c r="AT703" s="72">
        <v>0</v>
      </c>
    </row>
    <row r="704" spans="4:46" ht="15" hidden="1" outlineLevel="1" thickBot="1" x14ac:dyDescent="0.4">
      <c r="D704" s="58">
        <v>70</v>
      </c>
      <c r="E704" s="58" t="str">
        <v>SEG2_Sub-duct in Existing_Duct</v>
      </c>
      <c r="G704" s="72">
        <v>27131.417456953975</v>
      </c>
      <c r="H704" s="72">
        <v>85240.864103903397</v>
      </c>
      <c r="I704" s="72">
        <v>205968.80000000002</v>
      </c>
      <c r="J704" s="72">
        <v>483796.80791999999</v>
      </c>
      <c r="K704" s="72">
        <v>906933.44635811995</v>
      </c>
      <c r="L704" s="72">
        <v>998478.03135305748</v>
      </c>
      <c r="M704" s="72">
        <v>1302349.1574301661</v>
      </c>
      <c r="N704" s="72">
        <v>1569818.6296369345</v>
      </c>
      <c r="O704" s="72">
        <v>1664180.2611055009</v>
      </c>
      <c r="P704" s="72">
        <v>1958257.1175813854</v>
      </c>
      <c r="Q704" s="72">
        <v>1599913.7186190444</v>
      </c>
      <c r="R704" s="72">
        <v>0</v>
      </c>
      <c r="S704" s="72">
        <v>0</v>
      </c>
      <c r="T704" s="72">
        <v>0</v>
      </c>
      <c r="U704" s="72">
        <v>0</v>
      </c>
      <c r="V704" s="72">
        <v>0</v>
      </c>
      <c r="W704" s="72">
        <v>0</v>
      </c>
      <c r="X704" s="72">
        <v>0</v>
      </c>
      <c r="Y704" s="72">
        <v>0</v>
      </c>
      <c r="Z704" s="72">
        <v>0</v>
      </c>
      <c r="AA704" s="72">
        <v>0</v>
      </c>
      <c r="AB704" s="72">
        <v>0</v>
      </c>
      <c r="AC704" s="72">
        <v>0</v>
      </c>
      <c r="AD704" s="72">
        <v>0</v>
      </c>
      <c r="AE704" s="72">
        <v>0</v>
      </c>
      <c r="AF704" s="72">
        <v>0</v>
      </c>
      <c r="AG704" s="72">
        <v>0</v>
      </c>
      <c r="AH704" s="72">
        <v>0</v>
      </c>
      <c r="AI704" s="72">
        <v>0</v>
      </c>
      <c r="AJ704" s="72">
        <v>0</v>
      </c>
      <c r="AK704" s="72">
        <v>0</v>
      </c>
      <c r="AL704" s="72">
        <v>0</v>
      </c>
      <c r="AM704" s="72">
        <v>0</v>
      </c>
      <c r="AN704" s="72">
        <v>0</v>
      </c>
      <c r="AO704" s="72">
        <v>0</v>
      </c>
      <c r="AP704" s="72">
        <v>0</v>
      </c>
      <c r="AQ704" s="72">
        <v>0</v>
      </c>
      <c r="AR704" s="72">
        <v>0</v>
      </c>
      <c r="AS704" s="72">
        <v>0</v>
      </c>
      <c r="AT704" s="72">
        <v>0</v>
      </c>
    </row>
    <row r="705" spans="4:46" ht="15" hidden="1" outlineLevel="1" thickBot="1" x14ac:dyDescent="0.4">
      <c r="D705" s="58">
        <v>71</v>
      </c>
      <c r="E705" s="58" t="str">
        <v>SEG2_Existing_Pole</v>
      </c>
      <c r="G705" s="72">
        <v>0</v>
      </c>
      <c r="H705" s="72">
        <v>0</v>
      </c>
      <c r="I705" s="72">
        <v>0</v>
      </c>
      <c r="J705" s="72">
        <v>0</v>
      </c>
      <c r="K705" s="72">
        <v>0</v>
      </c>
      <c r="L705" s="72">
        <v>0</v>
      </c>
      <c r="M705" s="72">
        <v>0</v>
      </c>
      <c r="N705" s="72">
        <v>0</v>
      </c>
      <c r="O705" s="72">
        <v>0</v>
      </c>
      <c r="P705" s="72">
        <v>0</v>
      </c>
      <c r="Q705" s="72">
        <v>0</v>
      </c>
      <c r="R705" s="72">
        <v>0</v>
      </c>
      <c r="S705" s="72">
        <v>0</v>
      </c>
      <c r="T705" s="72">
        <v>0</v>
      </c>
      <c r="U705" s="72">
        <v>0</v>
      </c>
      <c r="V705" s="72">
        <v>0</v>
      </c>
      <c r="W705" s="72">
        <v>0</v>
      </c>
      <c r="X705" s="72">
        <v>0</v>
      </c>
      <c r="Y705" s="72">
        <v>0</v>
      </c>
      <c r="Z705" s="72">
        <v>0</v>
      </c>
      <c r="AA705" s="72">
        <v>0</v>
      </c>
      <c r="AB705" s="72">
        <v>0</v>
      </c>
      <c r="AC705" s="72">
        <v>0</v>
      </c>
      <c r="AD705" s="72">
        <v>0</v>
      </c>
      <c r="AE705" s="72">
        <v>0</v>
      </c>
      <c r="AF705" s="72">
        <v>0</v>
      </c>
      <c r="AG705" s="72">
        <v>0</v>
      </c>
      <c r="AH705" s="72">
        <v>0</v>
      </c>
      <c r="AI705" s="72">
        <v>0</v>
      </c>
      <c r="AJ705" s="72">
        <v>0</v>
      </c>
      <c r="AK705" s="72">
        <v>0</v>
      </c>
      <c r="AL705" s="72">
        <v>0</v>
      </c>
      <c r="AM705" s="72">
        <v>0</v>
      </c>
      <c r="AN705" s="72">
        <v>0</v>
      </c>
      <c r="AO705" s="72">
        <v>0</v>
      </c>
      <c r="AP705" s="72">
        <v>0</v>
      </c>
      <c r="AQ705" s="72">
        <v>0</v>
      </c>
      <c r="AR705" s="72">
        <v>0</v>
      </c>
      <c r="AS705" s="72">
        <v>0</v>
      </c>
      <c r="AT705" s="72">
        <v>0</v>
      </c>
    </row>
    <row r="706" spans="4:46" ht="15" hidden="1" outlineLevel="1" thickBot="1" x14ac:dyDescent="0.4">
      <c r="D706" s="58">
        <v>72</v>
      </c>
      <c r="E706" s="58" t="str">
        <v>Unused</v>
      </c>
      <c r="G706" s="72">
        <v>0</v>
      </c>
      <c r="H706" s="72">
        <v>0</v>
      </c>
      <c r="I706" s="72">
        <v>0</v>
      </c>
      <c r="J706" s="72">
        <v>0</v>
      </c>
      <c r="K706" s="72">
        <v>0</v>
      </c>
      <c r="L706" s="72">
        <v>0</v>
      </c>
      <c r="M706" s="72">
        <v>0</v>
      </c>
      <c r="N706" s="72">
        <v>0</v>
      </c>
      <c r="O706" s="72">
        <v>0</v>
      </c>
      <c r="P706" s="72">
        <v>0</v>
      </c>
      <c r="Q706" s="72">
        <v>0</v>
      </c>
      <c r="R706" s="72">
        <v>0</v>
      </c>
      <c r="S706" s="72">
        <v>0</v>
      </c>
      <c r="T706" s="72">
        <v>0</v>
      </c>
      <c r="U706" s="72">
        <v>0</v>
      </c>
      <c r="V706" s="72">
        <v>0</v>
      </c>
      <c r="W706" s="72">
        <v>0</v>
      </c>
      <c r="X706" s="72">
        <v>0</v>
      </c>
      <c r="Y706" s="72">
        <v>0</v>
      </c>
      <c r="Z706" s="72">
        <v>0</v>
      </c>
      <c r="AA706" s="72">
        <v>0</v>
      </c>
      <c r="AB706" s="72">
        <v>0</v>
      </c>
      <c r="AC706" s="72">
        <v>0</v>
      </c>
      <c r="AD706" s="72">
        <v>0</v>
      </c>
      <c r="AE706" s="72">
        <v>0</v>
      </c>
      <c r="AF706" s="72">
        <v>0</v>
      </c>
      <c r="AG706" s="72">
        <v>0</v>
      </c>
      <c r="AH706" s="72">
        <v>0</v>
      </c>
      <c r="AI706" s="72">
        <v>0</v>
      </c>
      <c r="AJ706" s="72">
        <v>0</v>
      </c>
      <c r="AK706" s="72">
        <v>0</v>
      </c>
      <c r="AL706" s="72">
        <v>0</v>
      </c>
      <c r="AM706" s="72">
        <v>0</v>
      </c>
      <c r="AN706" s="72">
        <v>0</v>
      </c>
      <c r="AO706" s="72">
        <v>0</v>
      </c>
      <c r="AP706" s="72">
        <v>0</v>
      </c>
      <c r="AQ706" s="72">
        <v>0</v>
      </c>
      <c r="AR706" s="72">
        <v>0</v>
      </c>
      <c r="AS706" s="72">
        <v>0</v>
      </c>
      <c r="AT706" s="72">
        <v>0</v>
      </c>
    </row>
    <row r="707" spans="4:46" ht="15" hidden="1" outlineLevel="1" thickBot="1" x14ac:dyDescent="0.4">
      <c r="D707" s="58">
        <v>73</v>
      </c>
      <c r="E707" s="58" t="str">
        <v>SEG2_New Microtrench</v>
      </c>
      <c r="G707" s="72">
        <v>0</v>
      </c>
      <c r="H707" s="72">
        <v>0</v>
      </c>
      <c r="I707" s="72">
        <v>0</v>
      </c>
      <c r="J707" s="72">
        <v>0</v>
      </c>
      <c r="K707" s="72">
        <v>0</v>
      </c>
      <c r="L707" s="72">
        <v>0</v>
      </c>
      <c r="M707" s="72">
        <v>0</v>
      </c>
      <c r="N707" s="72">
        <v>0</v>
      </c>
      <c r="O707" s="72">
        <v>0</v>
      </c>
      <c r="P707" s="72">
        <v>0</v>
      </c>
      <c r="Q707" s="72">
        <v>0</v>
      </c>
      <c r="R707" s="72">
        <v>0</v>
      </c>
      <c r="S707" s="72">
        <v>0</v>
      </c>
      <c r="T707" s="72">
        <v>0</v>
      </c>
      <c r="U707" s="72">
        <v>0</v>
      </c>
      <c r="V707" s="72">
        <v>0</v>
      </c>
      <c r="W707" s="72">
        <v>0</v>
      </c>
      <c r="X707" s="72">
        <v>0</v>
      </c>
      <c r="Y707" s="72">
        <v>0</v>
      </c>
      <c r="Z707" s="72">
        <v>0</v>
      </c>
      <c r="AA707" s="72">
        <v>0</v>
      </c>
      <c r="AB707" s="72">
        <v>0</v>
      </c>
      <c r="AC707" s="72">
        <v>0</v>
      </c>
      <c r="AD707" s="72">
        <v>0</v>
      </c>
      <c r="AE707" s="72">
        <v>0</v>
      </c>
      <c r="AF707" s="72">
        <v>0</v>
      </c>
      <c r="AG707" s="72">
        <v>0</v>
      </c>
      <c r="AH707" s="72">
        <v>0</v>
      </c>
      <c r="AI707" s="72">
        <v>0</v>
      </c>
      <c r="AJ707" s="72">
        <v>0</v>
      </c>
      <c r="AK707" s="72">
        <v>0</v>
      </c>
      <c r="AL707" s="72">
        <v>0</v>
      </c>
      <c r="AM707" s="72">
        <v>0</v>
      </c>
      <c r="AN707" s="72">
        <v>0</v>
      </c>
      <c r="AO707" s="72">
        <v>0</v>
      </c>
      <c r="AP707" s="72">
        <v>0</v>
      </c>
      <c r="AQ707" s="72">
        <v>0</v>
      </c>
      <c r="AR707" s="72">
        <v>0</v>
      </c>
      <c r="AS707" s="72">
        <v>0</v>
      </c>
      <c r="AT707" s="72">
        <v>0</v>
      </c>
    </row>
    <row r="708" spans="4:46" ht="15" hidden="1" outlineLevel="1" thickBot="1" x14ac:dyDescent="0.4">
      <c r="D708" s="58">
        <v>74</v>
      </c>
      <c r="E708" s="58" t="str">
        <v>SEG2_Soft_Duct in New_Duct</v>
      </c>
      <c r="G708" s="72">
        <v>213269.12352900175</v>
      </c>
      <c r="H708" s="72">
        <v>827311.70871535048</v>
      </c>
      <c r="I708" s="72">
        <v>2479675</v>
      </c>
      <c r="J708" s="72">
        <v>6713154.2250000006</v>
      </c>
      <c r="K708" s="72">
        <v>12476759.859026998</v>
      </c>
      <c r="L708" s="72">
        <v>14059667.336061051</v>
      </c>
      <c r="M708" s="72">
        <v>18847610.456244383</v>
      </c>
      <c r="N708" s="72">
        <v>23467724.988822445</v>
      </c>
      <c r="O708" s="72">
        <v>25257026.986929931</v>
      </c>
      <c r="P708" s="72">
        <v>30922981.14443475</v>
      </c>
      <c r="Q708" s="72">
        <v>32075059.37021713</v>
      </c>
      <c r="R708" s="72">
        <v>11777192.048219213</v>
      </c>
      <c r="S708" s="72">
        <v>16378509.331074646</v>
      </c>
      <c r="T708" s="72">
        <v>20293189.440506611</v>
      </c>
      <c r="U708" s="72">
        <v>16787910.682073705</v>
      </c>
      <c r="V708" s="72">
        <v>25210555.851702403</v>
      </c>
      <c r="W708" s="72">
        <v>29449418.892286133</v>
      </c>
      <c r="X708" s="72">
        <v>15951821.09234171</v>
      </c>
      <c r="Y708" s="72">
        <v>21165136.958909746</v>
      </c>
      <c r="Z708" s="72">
        <v>26314665.634103924</v>
      </c>
      <c r="AA708" s="72">
        <v>26718929.583005298</v>
      </c>
      <c r="AB708" s="72">
        <v>32712862.301021259</v>
      </c>
      <c r="AC708" s="72">
        <v>33931596.665238321</v>
      </c>
      <c r="AD708" s="72">
        <v>12458840.401887508</v>
      </c>
      <c r="AE708" s="72">
        <v>17326514.229803748</v>
      </c>
      <c r="AF708" s="72">
        <v>21467780.034287818</v>
      </c>
      <c r="AG708" s="72">
        <v>17759612.150401916</v>
      </c>
      <c r="AH708" s="72">
        <v>26669768.650864359</v>
      </c>
      <c r="AI708" s="72">
        <v>31153981.426658172</v>
      </c>
      <c r="AJ708" s="72">
        <v>16875128.838700455</v>
      </c>
      <c r="AK708" s="72">
        <v>22390225.275814988</v>
      </c>
      <c r="AL708" s="72">
        <v>27837785.438555144</v>
      </c>
      <c r="AM708" s="72">
        <v>28265448.598959304</v>
      </c>
      <c r="AN708" s="72">
        <v>34606287.371705092</v>
      </c>
      <c r="AO708" s="72">
        <v>35895592.240789004</v>
      </c>
      <c r="AP708" s="72">
        <v>13179970.847566385</v>
      </c>
      <c r="AQ708" s="72">
        <v>18329419.94416279</v>
      </c>
      <c r="AR708" s="72">
        <v>22710357.134923652</v>
      </c>
      <c r="AS708" s="72">
        <v>18787556.695157699</v>
      </c>
      <c r="AT708" s="72">
        <v>0</v>
      </c>
    </row>
    <row r="709" spans="4:46" ht="15" hidden="1" outlineLevel="1" thickBot="1" x14ac:dyDescent="0.4">
      <c r="D709" s="58">
        <v>75</v>
      </c>
      <c r="E709" s="58" t="str">
        <v>SEG2_Footway_Duct in New_Duct</v>
      </c>
      <c r="G709" s="72">
        <v>4856983.3586846543</v>
      </c>
      <c r="H709" s="72">
        <v>14273298.315028509</v>
      </c>
      <c r="I709" s="72">
        <v>31475510</v>
      </c>
      <c r="J709" s="72">
        <v>65204311.639499992</v>
      </c>
      <c r="K709" s="72">
        <v>103604428.5375033</v>
      </c>
      <c r="L709" s="72">
        <v>119461872.0800162</v>
      </c>
      <c r="M709" s="72">
        <v>146979326.30657646</v>
      </c>
      <c r="N709" s="72">
        <v>138413973.18090034</v>
      </c>
      <c r="O709" s="72">
        <v>146049304.83174235</v>
      </c>
      <c r="P709" s="72">
        <v>156467346.21023718</v>
      </c>
      <c r="Q709" s="72">
        <v>150668921.65778691</v>
      </c>
      <c r="R709" s="72">
        <v>68106389.587730497</v>
      </c>
      <c r="S709" s="72">
        <v>88679123.071494043</v>
      </c>
      <c r="T709" s="72">
        <v>99305267.064190179</v>
      </c>
      <c r="U709" s="72">
        <v>97094457.341911852</v>
      </c>
      <c r="V709" s="72">
        <v>140004086.19178203</v>
      </c>
      <c r="W709" s="72">
        <v>170659245.12878811</v>
      </c>
      <c r="X709" s="72">
        <v>131718061.0980849</v>
      </c>
      <c r="Y709" s="72">
        <v>160198378.21374252</v>
      </c>
      <c r="Z709" s="72">
        <v>151557045.9761242</v>
      </c>
      <c r="AA709" s="72">
        <v>154502788.21278375</v>
      </c>
      <c r="AB709" s="72">
        <v>165523836.4988265</v>
      </c>
      <c r="AC709" s="72">
        <v>159389793.19319674</v>
      </c>
      <c r="AD709" s="72">
        <v>72048457.187339365</v>
      </c>
      <c r="AE709" s="72">
        <v>93811961.56048131</v>
      </c>
      <c r="AF709" s="72">
        <v>105053157.65322199</v>
      </c>
      <c r="AG709" s="72">
        <v>102714445.55057146</v>
      </c>
      <c r="AH709" s="72">
        <v>148107604.28457057</v>
      </c>
      <c r="AI709" s="72">
        <v>180537177.06539899</v>
      </c>
      <c r="AJ709" s="72">
        <v>139342037.41045731</v>
      </c>
      <c r="AK709" s="72">
        <v>169470824.45687819</v>
      </c>
      <c r="AL709" s="72">
        <v>160329323.05690119</v>
      </c>
      <c r="AM709" s="72">
        <v>163445631.17936793</v>
      </c>
      <c r="AN709" s="72">
        <v>175104462.11807966</v>
      </c>
      <c r="AO709" s="72">
        <v>168615437.70700401</v>
      </c>
      <c r="AP709" s="72">
        <v>76218695.697988421</v>
      </c>
      <c r="AQ709" s="72">
        <v>99241893.99944815</v>
      </c>
      <c r="AR709" s="72">
        <v>111133742.03786212</v>
      </c>
      <c r="AS709" s="72">
        <v>108659662.88286188</v>
      </c>
      <c r="AT709" s="72">
        <v>0</v>
      </c>
    </row>
    <row r="710" spans="4:46" ht="15" hidden="1" outlineLevel="1" thickBot="1" x14ac:dyDescent="0.4">
      <c r="D710" s="58">
        <v>76</v>
      </c>
      <c r="E710" s="58" t="str">
        <v>SEG2_Carriageway_Duct in New_Duct</v>
      </c>
      <c r="G710" s="72">
        <v>1783995.3421117037</v>
      </c>
      <c r="H710" s="72">
        <v>4955820.6517861625</v>
      </c>
      <c r="I710" s="72">
        <v>9992220</v>
      </c>
      <c r="J710" s="72">
        <v>19519884.278999999</v>
      </c>
      <c r="K710" s="72">
        <v>34433068.177679844</v>
      </c>
      <c r="L710" s="72">
        <v>39107097.132705159</v>
      </c>
      <c r="M710" s="72">
        <v>50707906.702794373</v>
      </c>
      <c r="N710" s="72">
        <v>59692008.131482728</v>
      </c>
      <c r="O710" s="72">
        <v>64084940.655369259</v>
      </c>
      <c r="P710" s="72">
        <v>75960001.006344989</v>
      </c>
      <c r="Q710" s="72">
        <v>77718491.321456164</v>
      </c>
      <c r="R710" s="72">
        <v>29794117.62001878</v>
      </c>
      <c r="S710" s="72">
        <v>41434612.968593359</v>
      </c>
      <c r="T710" s="72">
        <v>51723290.596001573</v>
      </c>
      <c r="U710" s="72">
        <v>44502203.708435439</v>
      </c>
      <c r="V710" s="72">
        <v>63129869.003688306</v>
      </c>
      <c r="W710" s="72">
        <v>74424607.112081543</v>
      </c>
      <c r="X710" s="72">
        <v>44020659.819934145</v>
      </c>
      <c r="Y710" s="72">
        <v>56556991.475315697</v>
      </c>
      <c r="Z710" s="72">
        <v>66524644.55370649</v>
      </c>
      <c r="AA710" s="72">
        <v>67794242.671077639</v>
      </c>
      <c r="AB710" s="72">
        <v>80356643.6803433</v>
      </c>
      <c r="AC710" s="72">
        <v>82217032.539719582</v>
      </c>
      <c r="AD710" s="72">
        <v>31518515.804476913</v>
      </c>
      <c r="AE710" s="72">
        <v>43833007.224064231</v>
      </c>
      <c r="AF710" s="72">
        <v>54716970.685531728</v>
      </c>
      <c r="AG710" s="72">
        <v>47078036.848499909</v>
      </c>
      <c r="AH710" s="72">
        <v>66783890.493792772</v>
      </c>
      <c r="AI710" s="72">
        <v>78732379.614575386</v>
      </c>
      <c r="AJ710" s="72">
        <v>46568620.706423864</v>
      </c>
      <c r="AK710" s="72">
        <v>59830568.080620944</v>
      </c>
      <c r="AL710" s="72">
        <v>70375279.424634546</v>
      </c>
      <c r="AM710" s="72">
        <v>71718242.887377828</v>
      </c>
      <c r="AN710" s="72">
        <v>85007647.108668029</v>
      </c>
      <c r="AO710" s="72">
        <v>86975838.60876438</v>
      </c>
      <c r="AP710" s="72">
        <v>33342962.359575558</v>
      </c>
      <c r="AQ710" s="72">
        <v>46369983.438177712</v>
      </c>
      <c r="AR710" s="72">
        <v>57884168.729235932</v>
      </c>
      <c r="AS710" s="72">
        <v>49802837.541272923</v>
      </c>
      <c r="AT710" s="72">
        <v>0</v>
      </c>
    </row>
    <row r="711" spans="4:46" ht="15" hidden="1" outlineLevel="1" thickBot="1" x14ac:dyDescent="0.4">
      <c r="D711" s="58">
        <v>77</v>
      </c>
      <c r="E711" s="58" t="str">
        <v>Unused</v>
      </c>
      <c r="G711" s="72">
        <v>0</v>
      </c>
      <c r="H711" s="72">
        <v>0</v>
      </c>
      <c r="I711" s="72">
        <v>0</v>
      </c>
      <c r="J711" s="72">
        <v>0</v>
      </c>
      <c r="K711" s="72">
        <v>0</v>
      </c>
      <c r="L711" s="72">
        <v>0</v>
      </c>
      <c r="M711" s="72">
        <v>0</v>
      </c>
      <c r="N711" s="72">
        <v>0</v>
      </c>
      <c r="O711" s="72">
        <v>0</v>
      </c>
      <c r="P711" s="72">
        <v>0</v>
      </c>
      <c r="Q711" s="72">
        <v>0</v>
      </c>
      <c r="R711" s="72">
        <v>0</v>
      </c>
      <c r="S711" s="72">
        <v>0</v>
      </c>
      <c r="T711" s="72">
        <v>0</v>
      </c>
      <c r="U711" s="72">
        <v>0</v>
      </c>
      <c r="V711" s="72">
        <v>0</v>
      </c>
      <c r="W711" s="72">
        <v>0</v>
      </c>
      <c r="X711" s="72">
        <v>0</v>
      </c>
      <c r="Y711" s="72">
        <v>0</v>
      </c>
      <c r="Z711" s="72">
        <v>0</v>
      </c>
      <c r="AA711" s="72">
        <v>0</v>
      </c>
      <c r="AB711" s="72">
        <v>0</v>
      </c>
      <c r="AC711" s="72">
        <v>0</v>
      </c>
      <c r="AD711" s="72">
        <v>0</v>
      </c>
      <c r="AE711" s="72">
        <v>0</v>
      </c>
      <c r="AF711" s="72">
        <v>0</v>
      </c>
      <c r="AG711" s="72">
        <v>0</v>
      </c>
      <c r="AH711" s="72">
        <v>0</v>
      </c>
      <c r="AI711" s="72">
        <v>0</v>
      </c>
      <c r="AJ711" s="72">
        <v>0</v>
      </c>
      <c r="AK711" s="72">
        <v>0</v>
      </c>
      <c r="AL711" s="72">
        <v>0</v>
      </c>
      <c r="AM711" s="72">
        <v>0</v>
      </c>
      <c r="AN711" s="72">
        <v>0</v>
      </c>
      <c r="AO711" s="72">
        <v>0</v>
      </c>
      <c r="AP711" s="72">
        <v>0</v>
      </c>
      <c r="AQ711" s="72">
        <v>0</v>
      </c>
      <c r="AR711" s="72">
        <v>0</v>
      </c>
      <c r="AS711" s="72">
        <v>0</v>
      </c>
      <c r="AT711" s="72">
        <v>0</v>
      </c>
    </row>
    <row r="712" spans="4:46" ht="15" hidden="1" outlineLevel="1" thickBot="1" x14ac:dyDescent="0.4">
      <c r="D712" s="58">
        <v>78</v>
      </c>
      <c r="E712" s="58" t="str">
        <v>SEG3_FTTP_UG_Fibre_MDU</v>
      </c>
      <c r="G712" s="72">
        <v>0</v>
      </c>
      <c r="H712" s="72">
        <v>143909.34922641623</v>
      </c>
      <c r="I712" s="72">
        <v>400038</v>
      </c>
      <c r="J712" s="72">
        <v>702993.2</v>
      </c>
      <c r="K712" s="72">
        <v>939497.85439999984</v>
      </c>
      <c r="L712" s="72">
        <v>946620.79545600002</v>
      </c>
      <c r="M712" s="72">
        <v>755290.39149759989</v>
      </c>
      <c r="N712" s="72">
        <v>662024.36020994559</v>
      </c>
      <c r="O712" s="72">
        <v>448973.2655780628</v>
      </c>
      <c r="P712" s="72">
        <v>408456.53589471459</v>
      </c>
      <c r="Q712" s="72">
        <v>383474.6263245591</v>
      </c>
      <c r="R712" s="72">
        <v>262185.32376601966</v>
      </c>
      <c r="S712" s="72">
        <v>0</v>
      </c>
      <c r="T712" s="72">
        <v>0</v>
      </c>
      <c r="U712" s="72">
        <v>0</v>
      </c>
      <c r="V712" s="72">
        <v>0</v>
      </c>
      <c r="W712" s="72">
        <v>0</v>
      </c>
      <c r="X712" s="72">
        <v>0</v>
      </c>
      <c r="Y712" s="72">
        <v>0</v>
      </c>
      <c r="Z712" s="72">
        <v>0</v>
      </c>
      <c r="AA712" s="72">
        <v>0</v>
      </c>
      <c r="AB712" s="72">
        <v>95511.538848929835</v>
      </c>
      <c r="AC712" s="72">
        <v>267068.55780496437</v>
      </c>
      <c r="AD712" s="72">
        <v>469323.86440962326</v>
      </c>
      <c r="AE712" s="72">
        <v>627216.25704424677</v>
      </c>
      <c r="AF712" s="72">
        <v>631971.58927557396</v>
      </c>
      <c r="AG712" s="72">
        <v>504237.88635382382</v>
      </c>
      <c r="AH712" s="72">
        <v>441972.74037222564</v>
      </c>
      <c r="AI712" s="72">
        <v>299738.13120483176</v>
      </c>
      <c r="AJ712" s="72">
        <v>272688.83947878232</v>
      </c>
      <c r="AK712" s="72">
        <v>256010.71750008158</v>
      </c>
      <c r="AL712" s="72">
        <v>175037.0122233851</v>
      </c>
      <c r="AM712" s="72">
        <v>0</v>
      </c>
      <c r="AN712" s="72">
        <v>0</v>
      </c>
      <c r="AO712" s="72">
        <v>0</v>
      </c>
      <c r="AP712" s="72">
        <v>0</v>
      </c>
      <c r="AQ712" s="72">
        <v>0</v>
      </c>
      <c r="AR712" s="72">
        <v>0</v>
      </c>
      <c r="AS712" s="72">
        <v>0</v>
      </c>
      <c r="AT712" s="72">
        <v>0</v>
      </c>
    </row>
    <row r="713" spans="4:46" ht="15" hidden="1" outlineLevel="1" thickBot="1" x14ac:dyDescent="0.4">
      <c r="D713" s="58">
        <v>79</v>
      </c>
      <c r="E713" s="58" t="str">
        <v>SEG3_FTTP_UG_Fibre_SDU</v>
      </c>
      <c r="G713" s="72">
        <v>0</v>
      </c>
      <c r="H713" s="72">
        <v>22029.055734152073</v>
      </c>
      <c r="I713" s="72">
        <v>110645.44</v>
      </c>
      <c r="J713" s="72">
        <v>281541.70688000001</v>
      </c>
      <c r="K713" s="72">
        <v>663340.44313599996</v>
      </c>
      <c r="L713" s="72">
        <v>1112064.549232896</v>
      </c>
      <c r="M713" s="72">
        <v>1478907.3687595467</v>
      </c>
      <c r="N713" s="72">
        <v>1760048.4229893668</v>
      </c>
      <c r="O713" s="72">
        <v>1906708.8826870695</v>
      </c>
      <c r="P713" s="72">
        <v>2045631.560530626</v>
      </c>
      <c r="Q713" s="72">
        <v>2165247.2397098411</v>
      </c>
      <c r="R713" s="72">
        <v>2107951.1537093921</v>
      </c>
      <c r="S713" s="72">
        <v>1517087.6584866017</v>
      </c>
      <c r="T713" s="72">
        <v>1109702.5746862409</v>
      </c>
      <c r="U713" s="72">
        <v>893969.53109242255</v>
      </c>
      <c r="V713" s="72">
        <v>837651.37458322989</v>
      </c>
      <c r="W713" s="72">
        <v>784531.30094347417</v>
      </c>
      <c r="X713" s="72">
        <v>734046.74358450784</v>
      </c>
      <c r="Y713" s="72">
        <v>686625.22993892152</v>
      </c>
      <c r="Z713" s="72">
        <v>641854.23484475864</v>
      </c>
      <c r="AA713" s="72">
        <v>599567.05784293974</v>
      </c>
      <c r="AB713" s="72">
        <v>574328.93576315744</v>
      </c>
      <c r="AC713" s="72">
        <v>595964.83464227302</v>
      </c>
      <c r="AD713" s="72">
        <v>674568.47682295169</v>
      </c>
      <c r="AE713" s="72">
        <v>895993.37144131493</v>
      </c>
      <c r="AF713" s="72">
        <v>1163996.7518185545</v>
      </c>
      <c r="AG713" s="72">
        <v>1379126.1743343382</v>
      </c>
      <c r="AH713" s="72">
        <v>1538737.1548184268</v>
      </c>
      <c r="AI713" s="72">
        <v>1610169.3200697938</v>
      </c>
      <c r="AJ713" s="72">
        <v>1677944.2251872302</v>
      </c>
      <c r="AK713" s="72">
        <v>1734255.9656383556</v>
      </c>
      <c r="AL713" s="72">
        <v>1673807.3681039626</v>
      </c>
      <c r="AM713" s="72">
        <v>1258415.9341024533</v>
      </c>
      <c r="AN713" s="72">
        <v>966717.87243330781</v>
      </c>
      <c r="AO713" s="72">
        <v>804101.87844530039</v>
      </c>
      <c r="AP713" s="72">
        <v>748981.27695596404</v>
      </c>
      <c r="AQ713" s="72">
        <v>697008.72196732485</v>
      </c>
      <c r="AR713" s="72">
        <v>647748.46851998568</v>
      </c>
      <c r="AS713" s="72">
        <v>601434.95429229981</v>
      </c>
      <c r="AT713" s="72">
        <v>557741.44426564209</v>
      </c>
    </row>
    <row r="714" spans="4:46" ht="15" hidden="1" outlineLevel="1" thickBot="1" x14ac:dyDescent="0.4">
      <c r="D714" s="58">
        <v>80</v>
      </c>
      <c r="E714" s="58" t="str">
        <v>SEG3_FTTP_OH_Fibre_SDU</v>
      </c>
      <c r="G714" s="72">
        <v>0</v>
      </c>
      <c r="H714" s="72">
        <v>45055.756637168146</v>
      </c>
      <c r="I714" s="72">
        <v>222142.83</v>
      </c>
      <c r="J714" s="72">
        <v>554907.38939999999</v>
      </c>
      <c r="K714" s="72">
        <v>1305522.6163979999</v>
      </c>
      <c r="L714" s="72">
        <v>2241295.0372285196</v>
      </c>
      <c r="M714" s="72">
        <v>3001488.2463742173</v>
      </c>
      <c r="N714" s="72">
        <v>3611264.8494628654</v>
      </c>
      <c r="O714" s="72">
        <v>4066357.0769814467</v>
      </c>
      <c r="P714" s="72">
        <v>4480372.9108253391</v>
      </c>
      <c r="Q714" s="72">
        <v>4879023.5068924353</v>
      </c>
      <c r="R714" s="72">
        <v>4834961.7141421242</v>
      </c>
      <c r="S714" s="72">
        <v>3479710.6343193348</v>
      </c>
      <c r="T714" s="72">
        <v>2545301.1956539769</v>
      </c>
      <c r="U714" s="72">
        <v>2050477.9588184888</v>
      </c>
      <c r="V714" s="72">
        <v>1921302.7896451692</v>
      </c>
      <c r="W714" s="72">
        <v>1799462.8712868332</v>
      </c>
      <c r="X714" s="72">
        <v>1683665.6867448364</v>
      </c>
      <c r="Y714" s="72">
        <v>1574898.6815884542</v>
      </c>
      <c r="Z714" s="72">
        <v>1472206.2135096604</v>
      </c>
      <c r="AA714" s="72">
        <v>1375213.7141611266</v>
      </c>
      <c r="AB714" s="72">
        <v>1313695.2667366771</v>
      </c>
      <c r="AC714" s="72">
        <v>1345826.5207386801</v>
      </c>
      <c r="AD714" s="72">
        <v>1486585.4243222438</v>
      </c>
      <c r="AE714" s="72">
        <v>1910938.8206346717</v>
      </c>
      <c r="AF714" s="72">
        <v>2463261.2601256291</v>
      </c>
      <c r="AG714" s="72">
        <v>2902470.0647394736</v>
      </c>
      <c r="AH714" s="72">
        <v>3245155.1104585067</v>
      </c>
      <c r="AI714" s="72">
        <v>3488241.4985112255</v>
      </c>
      <c r="AJ714" s="72">
        <v>3707366.1880658446</v>
      </c>
      <c r="AK714" s="72">
        <v>3919504.6203826996</v>
      </c>
      <c r="AL714" s="72">
        <v>3839176.3247803659</v>
      </c>
      <c r="AM714" s="72">
        <v>2886401.4035271397</v>
      </c>
      <c r="AN714" s="72">
        <v>2217339.077359526</v>
      </c>
      <c r="AO714" s="72">
        <v>1844350.7048033304</v>
      </c>
      <c r="AP714" s="72">
        <v>1717922.6693232078</v>
      </c>
      <c r="AQ714" s="72">
        <v>1598714.2975086519</v>
      </c>
      <c r="AR714" s="72">
        <v>1485725.3613640943</v>
      </c>
      <c r="AS714" s="72">
        <v>1379499.5470026394</v>
      </c>
      <c r="AT714" s="72">
        <v>1279278.7643881172</v>
      </c>
    </row>
    <row r="715" spans="4:46" ht="15" hidden="1" outlineLevel="1" thickBot="1" x14ac:dyDescent="0.4">
      <c r="D715" s="58">
        <v>81</v>
      </c>
      <c r="E715" s="58" t="str">
        <v>SEG3_FTTP_Fibre_Testing</v>
      </c>
      <c r="G715" s="72">
        <v>0</v>
      </c>
      <c r="H715" s="72">
        <v>193868.02030456852</v>
      </c>
      <c r="I715" s="72">
        <v>720252</v>
      </c>
      <c r="J715" s="72">
        <v>1386781.5</v>
      </c>
      <c r="K715" s="72">
        <v>2565760.0125000002</v>
      </c>
      <c r="L715" s="72">
        <v>3644033.2464225003</v>
      </c>
      <c r="M715" s="72">
        <v>4311923.8572548991</v>
      </c>
      <c r="N715" s="72">
        <v>4768181.1924871514</v>
      </c>
      <c r="O715" s="72">
        <v>4975034.8306720704</v>
      </c>
      <c r="P715" s="72">
        <v>5169568.6121749664</v>
      </c>
      <c r="Q715" s="72">
        <v>5356604.6953209285</v>
      </c>
      <c r="R715" s="72">
        <v>5134795.4906395171</v>
      </c>
      <c r="S715" s="72">
        <v>3714355.330284019</v>
      </c>
      <c r="T715" s="72">
        <v>2730797.3278095899</v>
      </c>
      <c r="U715" s="72">
        <v>2211137.0408452367</v>
      </c>
      <c r="V715" s="72">
        <v>2082412.2940533296</v>
      </c>
      <c r="W715" s="72">
        <v>1960305.1525007032</v>
      </c>
      <c r="X715" s="72">
        <v>1843516.306688214</v>
      </c>
      <c r="Y715" s="72">
        <v>1733219.8064289857</v>
      </c>
      <c r="Z715" s="72">
        <v>1628471.7906272351</v>
      </c>
      <c r="AA715" s="72">
        <v>1528944.5363869537</v>
      </c>
      <c r="AB715" s="72">
        <v>1577039.5036050107</v>
      </c>
      <c r="AC715" s="72">
        <v>1877374.0186985703</v>
      </c>
      <c r="AD715" s="72">
        <v>2285003.3860018109</v>
      </c>
      <c r="AE715" s="72">
        <v>3075759.0258543692</v>
      </c>
      <c r="AF715" s="72">
        <v>3796191.3544877297</v>
      </c>
      <c r="AG715" s="72">
        <v>4217188.2475724537</v>
      </c>
      <c r="AH715" s="72">
        <v>4485475.7423687801</v>
      </c>
      <c r="AI715" s="72">
        <v>4572941.5242320197</v>
      </c>
      <c r="AJ715" s="72">
        <v>4654635.6744133104</v>
      </c>
      <c r="AK715" s="72">
        <v>4733958.2797408635</v>
      </c>
      <c r="AL715" s="72">
        <v>4514100.750227646</v>
      </c>
      <c r="AM715" s="72">
        <v>3411144.1254466232</v>
      </c>
      <c r="AN715" s="72">
        <v>2633817.4208439826</v>
      </c>
      <c r="AO715" s="72">
        <v>2201948.2701285328</v>
      </c>
      <c r="AP715" s="72">
        <v>2061472.5704502135</v>
      </c>
      <c r="AQ715" s="72">
        <v>1928211.466906999</v>
      </c>
      <c r="AR715" s="72">
        <v>1801079.2337832768</v>
      </c>
      <c r="AS715" s="72">
        <v>1680837.1925211945</v>
      </c>
      <c r="AT715" s="72">
        <v>1566678.3541370919</v>
      </c>
    </row>
    <row r="716" spans="4:46" ht="15" hidden="1" outlineLevel="1" thickBot="1" x14ac:dyDescent="0.4">
      <c r="D716" s="58">
        <v>82</v>
      </c>
      <c r="E716" s="58" t="str">
        <v>SEG3_Business_Serv_UG_Fibre</v>
      </c>
      <c r="G716" s="72">
        <v>0</v>
      </c>
      <c r="H716" s="72">
        <v>0</v>
      </c>
      <c r="I716" s="72">
        <v>0</v>
      </c>
      <c r="J716" s="72">
        <v>0</v>
      </c>
      <c r="K716" s="72">
        <v>0</v>
      </c>
      <c r="L716" s="72">
        <v>0</v>
      </c>
      <c r="M716" s="72">
        <v>0</v>
      </c>
      <c r="N716" s="72">
        <v>0</v>
      </c>
      <c r="O716" s="72">
        <v>0</v>
      </c>
      <c r="P716" s="72">
        <v>0</v>
      </c>
      <c r="Q716" s="72">
        <v>0</v>
      </c>
      <c r="R716" s="72">
        <v>0</v>
      </c>
      <c r="S716" s="72">
        <v>0</v>
      </c>
      <c r="T716" s="72">
        <v>0</v>
      </c>
      <c r="U716" s="72">
        <v>0</v>
      </c>
      <c r="V716" s="72">
        <v>0</v>
      </c>
      <c r="W716" s="72">
        <v>0</v>
      </c>
      <c r="X716" s="72">
        <v>0</v>
      </c>
      <c r="Y716" s="72">
        <v>0</v>
      </c>
      <c r="Z716" s="72">
        <v>0</v>
      </c>
      <c r="AA716" s="72">
        <v>0</v>
      </c>
      <c r="AB716" s="72">
        <v>0</v>
      </c>
      <c r="AC716" s="72">
        <v>0</v>
      </c>
      <c r="AD716" s="72">
        <v>0</v>
      </c>
      <c r="AE716" s="72">
        <v>0</v>
      </c>
      <c r="AF716" s="72">
        <v>0</v>
      </c>
      <c r="AG716" s="72">
        <v>0</v>
      </c>
      <c r="AH716" s="72">
        <v>0</v>
      </c>
      <c r="AI716" s="72">
        <v>0</v>
      </c>
      <c r="AJ716" s="72">
        <v>0</v>
      </c>
      <c r="AK716" s="72">
        <v>0</v>
      </c>
      <c r="AL716" s="72">
        <v>0</v>
      </c>
      <c r="AM716" s="72">
        <v>0</v>
      </c>
      <c r="AN716" s="72">
        <v>0</v>
      </c>
      <c r="AO716" s="72">
        <v>0</v>
      </c>
      <c r="AP716" s="72">
        <v>0</v>
      </c>
      <c r="AQ716" s="72">
        <v>0</v>
      </c>
      <c r="AR716" s="72">
        <v>0</v>
      </c>
      <c r="AS716" s="72">
        <v>0</v>
      </c>
      <c r="AT716" s="72">
        <v>0</v>
      </c>
    </row>
    <row r="717" spans="4:46" ht="15" hidden="1" outlineLevel="1" thickBot="1" x14ac:dyDescent="0.4">
      <c r="D717" s="58">
        <v>83</v>
      </c>
      <c r="E717" s="58" t="str">
        <v>SEG3_Business_Serv_OH_Fibre</v>
      </c>
      <c r="G717" s="72">
        <v>0</v>
      </c>
      <c r="H717" s="72">
        <v>0</v>
      </c>
      <c r="I717" s="72">
        <v>0</v>
      </c>
      <c r="J717" s="72">
        <v>0</v>
      </c>
      <c r="K717" s="72">
        <v>0</v>
      </c>
      <c r="L717" s="72">
        <v>0</v>
      </c>
      <c r="M717" s="72">
        <v>0</v>
      </c>
      <c r="N717" s="72">
        <v>0</v>
      </c>
      <c r="O717" s="72">
        <v>0</v>
      </c>
      <c r="P717" s="72">
        <v>0</v>
      </c>
      <c r="Q717" s="72">
        <v>0</v>
      </c>
      <c r="R717" s="72">
        <v>0</v>
      </c>
      <c r="S717" s="72">
        <v>0</v>
      </c>
      <c r="T717" s="72">
        <v>0</v>
      </c>
      <c r="U717" s="72">
        <v>0</v>
      </c>
      <c r="V717" s="72">
        <v>0</v>
      </c>
      <c r="W717" s="72">
        <v>0</v>
      </c>
      <c r="X717" s="72">
        <v>0</v>
      </c>
      <c r="Y717" s="72">
        <v>0</v>
      </c>
      <c r="Z717" s="72">
        <v>0</v>
      </c>
      <c r="AA717" s="72">
        <v>0</v>
      </c>
      <c r="AB717" s="72">
        <v>0</v>
      </c>
      <c r="AC717" s="72">
        <v>0</v>
      </c>
      <c r="AD717" s="72">
        <v>0</v>
      </c>
      <c r="AE717" s="72">
        <v>0</v>
      </c>
      <c r="AF717" s="72">
        <v>0</v>
      </c>
      <c r="AG717" s="72">
        <v>0</v>
      </c>
      <c r="AH717" s="72">
        <v>0</v>
      </c>
      <c r="AI717" s="72">
        <v>0</v>
      </c>
      <c r="AJ717" s="72">
        <v>0</v>
      </c>
      <c r="AK717" s="72">
        <v>0</v>
      </c>
      <c r="AL717" s="72">
        <v>0</v>
      </c>
      <c r="AM717" s="72">
        <v>0</v>
      </c>
      <c r="AN717" s="72">
        <v>0</v>
      </c>
      <c r="AO717" s="72">
        <v>0</v>
      </c>
      <c r="AP717" s="72">
        <v>0</v>
      </c>
      <c r="AQ717" s="72">
        <v>0</v>
      </c>
      <c r="AR717" s="72">
        <v>0</v>
      </c>
      <c r="AS717" s="72">
        <v>0</v>
      </c>
      <c r="AT717" s="72">
        <v>0</v>
      </c>
    </row>
    <row r="718" spans="4:46" ht="15" hidden="1" outlineLevel="1" thickBot="1" x14ac:dyDescent="0.4">
      <c r="D718" s="58">
        <v>84</v>
      </c>
      <c r="E718" s="58" t="str">
        <v>SEG3_Business_Serv_Fibre_Testing</v>
      </c>
      <c r="G718" s="72">
        <v>0</v>
      </c>
      <c r="H718" s="72">
        <v>0</v>
      </c>
      <c r="I718" s="72">
        <v>0</v>
      </c>
      <c r="J718" s="72">
        <v>0</v>
      </c>
      <c r="K718" s="72">
        <v>0</v>
      </c>
      <c r="L718" s="72">
        <v>0</v>
      </c>
      <c r="M718" s="72">
        <v>0</v>
      </c>
      <c r="N718" s="72">
        <v>0</v>
      </c>
      <c r="O718" s="72">
        <v>0</v>
      </c>
      <c r="P718" s="72">
        <v>0</v>
      </c>
      <c r="Q718" s="72">
        <v>0</v>
      </c>
      <c r="R718" s="72">
        <v>0</v>
      </c>
      <c r="S718" s="72">
        <v>0</v>
      </c>
      <c r="T718" s="72">
        <v>0</v>
      </c>
      <c r="U718" s="72">
        <v>0</v>
      </c>
      <c r="V718" s="72">
        <v>0</v>
      </c>
      <c r="W718" s="72">
        <v>0</v>
      </c>
      <c r="X718" s="72">
        <v>0</v>
      </c>
      <c r="Y718" s="72">
        <v>0</v>
      </c>
      <c r="Z718" s="72">
        <v>0</v>
      </c>
      <c r="AA718" s="72">
        <v>0</v>
      </c>
      <c r="AB718" s="72">
        <v>0</v>
      </c>
      <c r="AC718" s="72">
        <v>0</v>
      </c>
      <c r="AD718" s="72">
        <v>0</v>
      </c>
      <c r="AE718" s="72">
        <v>0</v>
      </c>
      <c r="AF718" s="72">
        <v>0</v>
      </c>
      <c r="AG718" s="72">
        <v>0</v>
      </c>
      <c r="AH718" s="72">
        <v>0</v>
      </c>
      <c r="AI718" s="72">
        <v>0</v>
      </c>
      <c r="AJ718" s="72">
        <v>0</v>
      </c>
      <c r="AK718" s="72">
        <v>0</v>
      </c>
      <c r="AL718" s="72">
        <v>0</v>
      </c>
      <c r="AM718" s="72">
        <v>0</v>
      </c>
      <c r="AN718" s="72">
        <v>0</v>
      </c>
      <c r="AO718" s="72">
        <v>0</v>
      </c>
      <c r="AP718" s="72">
        <v>0</v>
      </c>
      <c r="AQ718" s="72">
        <v>0</v>
      </c>
      <c r="AR718" s="72">
        <v>0</v>
      </c>
      <c r="AS718" s="72">
        <v>0</v>
      </c>
      <c r="AT718" s="72">
        <v>0</v>
      </c>
    </row>
    <row r="719" spans="4:46" ht="15" hidden="1" outlineLevel="1" thickBot="1" x14ac:dyDescent="0.4">
      <c r="D719" s="58">
        <v>85</v>
      </c>
      <c r="E719" s="58" t="str">
        <v>Unused</v>
      </c>
      <c r="G719" s="72">
        <v>0</v>
      </c>
      <c r="H719" s="72">
        <v>0</v>
      </c>
      <c r="I719" s="72">
        <v>0</v>
      </c>
      <c r="J719" s="72">
        <v>0</v>
      </c>
      <c r="K719" s="72">
        <v>0</v>
      </c>
      <c r="L719" s="72">
        <v>0</v>
      </c>
      <c r="M719" s="72">
        <v>0</v>
      </c>
      <c r="N719" s="72">
        <v>0</v>
      </c>
      <c r="O719" s="72">
        <v>0</v>
      </c>
      <c r="P719" s="72">
        <v>0</v>
      </c>
      <c r="Q719" s="72">
        <v>0</v>
      </c>
      <c r="R719" s="72">
        <v>0</v>
      </c>
      <c r="S719" s="72">
        <v>0</v>
      </c>
      <c r="T719" s="72">
        <v>0</v>
      </c>
      <c r="U719" s="72">
        <v>0</v>
      </c>
      <c r="V719" s="72">
        <v>0</v>
      </c>
      <c r="W719" s="72">
        <v>0</v>
      </c>
      <c r="X719" s="72">
        <v>0</v>
      </c>
      <c r="Y719" s="72">
        <v>0</v>
      </c>
      <c r="Z719" s="72">
        <v>0</v>
      </c>
      <c r="AA719" s="72">
        <v>0</v>
      </c>
      <c r="AB719" s="72">
        <v>0</v>
      </c>
      <c r="AC719" s="72">
        <v>0</v>
      </c>
      <c r="AD719" s="72">
        <v>0</v>
      </c>
      <c r="AE719" s="72">
        <v>0</v>
      </c>
      <c r="AF719" s="72">
        <v>0</v>
      </c>
      <c r="AG719" s="72">
        <v>0</v>
      </c>
      <c r="AH719" s="72">
        <v>0</v>
      </c>
      <c r="AI719" s="72">
        <v>0</v>
      </c>
      <c r="AJ719" s="72">
        <v>0</v>
      </c>
      <c r="AK719" s="72">
        <v>0</v>
      </c>
      <c r="AL719" s="72">
        <v>0</v>
      </c>
      <c r="AM719" s="72">
        <v>0</v>
      </c>
      <c r="AN719" s="72">
        <v>0</v>
      </c>
      <c r="AO719" s="72">
        <v>0</v>
      </c>
      <c r="AP719" s="72">
        <v>0</v>
      </c>
      <c r="AQ719" s="72">
        <v>0</v>
      </c>
      <c r="AR719" s="72">
        <v>0</v>
      </c>
      <c r="AS719" s="72">
        <v>0</v>
      </c>
      <c r="AT719" s="72">
        <v>0</v>
      </c>
    </row>
    <row r="720" spans="4:46" ht="15" hidden="1" outlineLevel="1" thickBot="1" x14ac:dyDescent="0.4">
      <c r="D720" s="58">
        <v>86</v>
      </c>
      <c r="E720" s="58" t="str">
        <v>SEG3_Existing_Duct_SDU</v>
      </c>
      <c r="G720" s="72">
        <v>0</v>
      </c>
      <c r="H720" s="72">
        <v>0</v>
      </c>
      <c r="I720" s="72">
        <v>0</v>
      </c>
      <c r="J720" s="72">
        <v>0</v>
      </c>
      <c r="K720" s="72">
        <v>0</v>
      </c>
      <c r="L720" s="72">
        <v>0</v>
      </c>
      <c r="M720" s="72">
        <v>0</v>
      </c>
      <c r="N720" s="72">
        <v>0</v>
      </c>
      <c r="O720" s="72">
        <v>0</v>
      </c>
      <c r="P720" s="72">
        <v>0</v>
      </c>
      <c r="Q720" s="72">
        <v>0</v>
      </c>
      <c r="R720" s="72">
        <v>0</v>
      </c>
      <c r="S720" s="72">
        <v>0</v>
      </c>
      <c r="T720" s="72">
        <v>0</v>
      </c>
      <c r="U720" s="72">
        <v>0</v>
      </c>
      <c r="V720" s="72">
        <v>0</v>
      </c>
      <c r="W720" s="72">
        <v>0</v>
      </c>
      <c r="X720" s="72">
        <v>0</v>
      </c>
      <c r="Y720" s="72">
        <v>0</v>
      </c>
      <c r="Z720" s="72">
        <v>0</v>
      </c>
      <c r="AA720" s="72">
        <v>0</v>
      </c>
      <c r="AB720" s="72">
        <v>0</v>
      </c>
      <c r="AC720" s="72">
        <v>0</v>
      </c>
      <c r="AD720" s="72">
        <v>0</v>
      </c>
      <c r="AE720" s="72">
        <v>0</v>
      </c>
      <c r="AF720" s="72">
        <v>0</v>
      </c>
      <c r="AG720" s="72">
        <v>0</v>
      </c>
      <c r="AH720" s="72">
        <v>0</v>
      </c>
      <c r="AI720" s="72">
        <v>0</v>
      </c>
      <c r="AJ720" s="72">
        <v>0</v>
      </c>
      <c r="AK720" s="72">
        <v>0</v>
      </c>
      <c r="AL720" s="72">
        <v>0</v>
      </c>
      <c r="AM720" s="72">
        <v>0</v>
      </c>
      <c r="AN720" s="72">
        <v>0</v>
      </c>
      <c r="AO720" s="72">
        <v>0</v>
      </c>
      <c r="AP720" s="72">
        <v>0</v>
      </c>
      <c r="AQ720" s="72">
        <v>0</v>
      </c>
      <c r="AR720" s="72">
        <v>0</v>
      </c>
      <c r="AS720" s="72">
        <v>0</v>
      </c>
      <c r="AT720" s="72">
        <v>0</v>
      </c>
    </row>
    <row r="721" spans="4:46" ht="15" hidden="1" outlineLevel="1" thickBot="1" x14ac:dyDescent="0.4">
      <c r="D721" s="58">
        <v>87</v>
      </c>
      <c r="E721" s="58" t="str">
        <v>SEG3_Existing_Pole_SDU</v>
      </c>
      <c r="G721" s="72">
        <v>0</v>
      </c>
      <c r="H721" s="72">
        <v>0</v>
      </c>
      <c r="I721" s="72">
        <v>0</v>
      </c>
      <c r="J721" s="72">
        <v>0</v>
      </c>
      <c r="K721" s="72">
        <v>0</v>
      </c>
      <c r="L721" s="72">
        <v>0</v>
      </c>
      <c r="M721" s="72">
        <v>0</v>
      </c>
      <c r="N721" s="72">
        <v>0</v>
      </c>
      <c r="O721" s="72">
        <v>0</v>
      </c>
      <c r="P721" s="72">
        <v>0</v>
      </c>
      <c r="Q721" s="72">
        <v>0</v>
      </c>
      <c r="R721" s="72">
        <v>0</v>
      </c>
      <c r="S721" s="72">
        <v>0</v>
      </c>
      <c r="T721" s="72">
        <v>0</v>
      </c>
      <c r="U721" s="72">
        <v>0</v>
      </c>
      <c r="V721" s="72">
        <v>0</v>
      </c>
      <c r="W721" s="72">
        <v>0</v>
      </c>
      <c r="X721" s="72">
        <v>0</v>
      </c>
      <c r="Y721" s="72">
        <v>0</v>
      </c>
      <c r="Z721" s="72">
        <v>0</v>
      </c>
      <c r="AA721" s="72">
        <v>0</v>
      </c>
      <c r="AB721" s="72">
        <v>0</v>
      </c>
      <c r="AC721" s="72">
        <v>0</v>
      </c>
      <c r="AD721" s="72">
        <v>0</v>
      </c>
      <c r="AE721" s="72">
        <v>0</v>
      </c>
      <c r="AF721" s="72">
        <v>0</v>
      </c>
      <c r="AG721" s="72">
        <v>0</v>
      </c>
      <c r="AH721" s="72">
        <v>0</v>
      </c>
      <c r="AI721" s="72">
        <v>0</v>
      </c>
      <c r="AJ721" s="72">
        <v>0</v>
      </c>
      <c r="AK721" s="72">
        <v>0</v>
      </c>
      <c r="AL721" s="72">
        <v>0</v>
      </c>
      <c r="AM721" s="72">
        <v>0</v>
      </c>
      <c r="AN721" s="72">
        <v>0</v>
      </c>
      <c r="AO721" s="72">
        <v>0</v>
      </c>
      <c r="AP721" s="72">
        <v>0</v>
      </c>
      <c r="AQ721" s="72">
        <v>0</v>
      </c>
      <c r="AR721" s="72">
        <v>0</v>
      </c>
      <c r="AS721" s="72">
        <v>0</v>
      </c>
      <c r="AT721" s="72">
        <v>0</v>
      </c>
    </row>
    <row r="722" spans="4:46" ht="15" hidden="1" outlineLevel="1" thickBot="1" x14ac:dyDescent="0.4">
      <c r="D722" s="58">
        <v>88</v>
      </c>
      <c r="E722" s="58" t="str">
        <v>Unused</v>
      </c>
      <c r="G722" s="72">
        <v>0</v>
      </c>
      <c r="H722" s="72">
        <v>0</v>
      </c>
      <c r="I722" s="72">
        <v>0</v>
      </c>
      <c r="J722" s="72">
        <v>0</v>
      </c>
      <c r="K722" s="72">
        <v>0</v>
      </c>
      <c r="L722" s="72">
        <v>0</v>
      </c>
      <c r="M722" s="72">
        <v>0</v>
      </c>
      <c r="N722" s="72">
        <v>0</v>
      </c>
      <c r="O722" s="72">
        <v>0</v>
      </c>
      <c r="P722" s="72">
        <v>0</v>
      </c>
      <c r="Q722" s="72">
        <v>0</v>
      </c>
      <c r="R722" s="72">
        <v>0</v>
      </c>
      <c r="S722" s="72">
        <v>0</v>
      </c>
      <c r="T722" s="72">
        <v>0</v>
      </c>
      <c r="U722" s="72">
        <v>0</v>
      </c>
      <c r="V722" s="72">
        <v>0</v>
      </c>
      <c r="W722" s="72">
        <v>0</v>
      </c>
      <c r="X722" s="72">
        <v>0</v>
      </c>
      <c r="Y722" s="72">
        <v>0</v>
      </c>
      <c r="Z722" s="72">
        <v>0</v>
      </c>
      <c r="AA722" s="72">
        <v>0</v>
      </c>
      <c r="AB722" s="72">
        <v>0</v>
      </c>
      <c r="AC722" s="72">
        <v>0</v>
      </c>
      <c r="AD722" s="72">
        <v>0</v>
      </c>
      <c r="AE722" s="72">
        <v>0</v>
      </c>
      <c r="AF722" s="72">
        <v>0</v>
      </c>
      <c r="AG722" s="72">
        <v>0</v>
      </c>
      <c r="AH722" s="72">
        <v>0</v>
      </c>
      <c r="AI722" s="72">
        <v>0</v>
      </c>
      <c r="AJ722" s="72">
        <v>0</v>
      </c>
      <c r="AK722" s="72">
        <v>0</v>
      </c>
      <c r="AL722" s="72">
        <v>0</v>
      </c>
      <c r="AM722" s="72">
        <v>0</v>
      </c>
      <c r="AN722" s="72">
        <v>0</v>
      </c>
      <c r="AO722" s="72">
        <v>0</v>
      </c>
      <c r="AP722" s="72">
        <v>0</v>
      </c>
      <c r="AQ722" s="72">
        <v>0</v>
      </c>
      <c r="AR722" s="72">
        <v>0</v>
      </c>
      <c r="AS722" s="72">
        <v>0</v>
      </c>
      <c r="AT722" s="72">
        <v>0</v>
      </c>
    </row>
    <row r="723" spans="4:46" ht="15" hidden="1" outlineLevel="1" thickBot="1" x14ac:dyDescent="0.4">
      <c r="D723" s="58">
        <v>89</v>
      </c>
      <c r="E723" s="58" t="str">
        <v>SEG3_New Microtrench_SDU</v>
      </c>
      <c r="G723" s="72">
        <v>0</v>
      </c>
      <c r="H723" s="72">
        <v>0</v>
      </c>
      <c r="I723" s="72">
        <v>0</v>
      </c>
      <c r="J723" s="72">
        <v>0</v>
      </c>
      <c r="K723" s="72">
        <v>0</v>
      </c>
      <c r="L723" s="72">
        <v>0</v>
      </c>
      <c r="M723" s="72">
        <v>0</v>
      </c>
      <c r="N723" s="72">
        <v>0</v>
      </c>
      <c r="O723" s="72">
        <v>0</v>
      </c>
      <c r="P723" s="72">
        <v>0</v>
      </c>
      <c r="Q723" s="72">
        <v>0</v>
      </c>
      <c r="R723" s="72">
        <v>0</v>
      </c>
      <c r="S723" s="72">
        <v>0</v>
      </c>
      <c r="T723" s="72">
        <v>0</v>
      </c>
      <c r="U723" s="72">
        <v>0</v>
      </c>
      <c r="V723" s="72">
        <v>0</v>
      </c>
      <c r="W723" s="72">
        <v>0</v>
      </c>
      <c r="X723" s="72">
        <v>0</v>
      </c>
      <c r="Y723" s="72">
        <v>0</v>
      </c>
      <c r="Z723" s="72">
        <v>0</v>
      </c>
      <c r="AA723" s="72">
        <v>0</v>
      </c>
      <c r="AB723" s="72">
        <v>0</v>
      </c>
      <c r="AC723" s="72">
        <v>0</v>
      </c>
      <c r="AD723" s="72">
        <v>0</v>
      </c>
      <c r="AE723" s="72">
        <v>0</v>
      </c>
      <c r="AF723" s="72">
        <v>0</v>
      </c>
      <c r="AG723" s="72">
        <v>0</v>
      </c>
      <c r="AH723" s="72">
        <v>0</v>
      </c>
      <c r="AI723" s="72">
        <v>0</v>
      </c>
      <c r="AJ723" s="72">
        <v>0</v>
      </c>
      <c r="AK723" s="72">
        <v>0</v>
      </c>
      <c r="AL723" s="72">
        <v>0</v>
      </c>
      <c r="AM723" s="72">
        <v>0</v>
      </c>
      <c r="AN723" s="72">
        <v>0</v>
      </c>
      <c r="AO723" s="72">
        <v>0</v>
      </c>
      <c r="AP723" s="72">
        <v>0</v>
      </c>
      <c r="AQ723" s="72">
        <v>0</v>
      </c>
      <c r="AR723" s="72">
        <v>0</v>
      </c>
      <c r="AS723" s="72">
        <v>0</v>
      </c>
      <c r="AT723" s="72">
        <v>0</v>
      </c>
    </row>
    <row r="724" spans="4:46" ht="15" hidden="1" outlineLevel="1" thickBot="1" x14ac:dyDescent="0.4">
      <c r="D724" s="58">
        <v>90</v>
      </c>
      <c r="E724" s="58" t="str">
        <v>SEG3_Soft_Duct in New_Duct_SDU</v>
      </c>
      <c r="G724" s="72">
        <v>0</v>
      </c>
      <c r="H724" s="72">
        <v>33590.061812725027</v>
      </c>
      <c r="I724" s="72">
        <v>168975</v>
      </c>
      <c r="J724" s="72">
        <v>433628.52</v>
      </c>
      <c r="K724" s="72">
        <v>1033320.15798075</v>
      </c>
      <c r="L724" s="72">
        <v>1850295.8407213727</v>
      </c>
      <c r="M724" s="72">
        <v>2504817.4118700009</v>
      </c>
      <c r="N724" s="72">
        <v>3186257.7611964662</v>
      </c>
      <c r="O724" s="72">
        <v>3629617.3478489965</v>
      </c>
      <c r="P724" s="72">
        <v>4101849.1169759631</v>
      </c>
      <c r="Q724" s="72">
        <v>4673982.2839851715</v>
      </c>
      <c r="R724" s="72">
        <v>4777312.1145065604</v>
      </c>
      <c r="S724" s="72">
        <v>3524865.4381735935</v>
      </c>
      <c r="T724" s="72">
        <v>2643307.4258547276</v>
      </c>
      <c r="U724" s="72">
        <v>2183096.1760662533</v>
      </c>
      <c r="V724" s="72">
        <v>2097141.9543624204</v>
      </c>
      <c r="W724" s="72">
        <v>2013641.8686514646</v>
      </c>
      <c r="X724" s="72">
        <v>1931563.5777302673</v>
      </c>
      <c r="Y724" s="72">
        <v>1852307.2152324498</v>
      </c>
      <c r="Z724" s="72">
        <v>1775187.2099291128</v>
      </c>
      <c r="AA724" s="72">
        <v>1700021.5241160453</v>
      </c>
      <c r="AB724" s="72">
        <v>1626979.6642420068</v>
      </c>
      <c r="AC724" s="72">
        <v>1555931.9941092366</v>
      </c>
      <c r="AD724" s="72">
        <v>1486690.952788007</v>
      </c>
      <c r="AE724" s="72">
        <v>1419370.0409646793</v>
      </c>
      <c r="AF724" s="72">
        <v>1353750.4602765627</v>
      </c>
      <c r="AG724" s="72">
        <v>1289832.8373956587</v>
      </c>
      <c r="AH724" s="72">
        <v>1227589.4472954425</v>
      </c>
      <c r="AI724" s="72">
        <v>1166878.8245336793</v>
      </c>
      <c r="AJ724" s="72">
        <v>1107726.8399136183</v>
      </c>
      <c r="AK724" s="72">
        <v>1050017.0834324444</v>
      </c>
      <c r="AL724" s="72">
        <v>993716.64866897068</v>
      </c>
      <c r="AM724" s="72">
        <v>938763.01816419105</v>
      </c>
      <c r="AN724" s="72">
        <v>885121.19918958598</v>
      </c>
      <c r="AO724" s="72">
        <v>832755.33875440818</v>
      </c>
      <c r="AP724" s="72">
        <v>781599.52889491804</v>
      </c>
      <c r="AQ724" s="72">
        <v>731557.10980076424</v>
      </c>
      <c r="AR724" s="72">
        <v>682647.2568364148</v>
      </c>
      <c r="AS724" s="72">
        <v>634830.1422621205</v>
      </c>
      <c r="AT724" s="72">
        <v>588005.5457078045</v>
      </c>
    </row>
    <row r="725" spans="4:46" ht="15" hidden="1" outlineLevel="1" thickBot="1" x14ac:dyDescent="0.4">
      <c r="D725" s="58">
        <v>91</v>
      </c>
      <c r="E725" s="58" t="str">
        <v>SEG3_Footway_Duct in New_Duct_SDU</v>
      </c>
      <c r="G725" s="72">
        <v>0</v>
      </c>
      <c r="H725" s="72">
        <v>265636.81669604185</v>
      </c>
      <c r="I725" s="72">
        <v>1234255</v>
      </c>
      <c r="J725" s="72">
        <v>2970310.1505</v>
      </c>
      <c r="K725" s="72">
        <v>6467205.8230956001</v>
      </c>
      <c r="L725" s="72">
        <v>10488934.587954473</v>
      </c>
      <c r="M725" s="72">
        <v>13914777.704046294</v>
      </c>
      <c r="N725" s="72">
        <v>16631847.323032789</v>
      </c>
      <c r="O725" s="72">
        <v>17701168.391593121</v>
      </c>
      <c r="P725" s="72">
        <v>18849853.653975606</v>
      </c>
      <c r="Q725" s="72">
        <v>19738565.95788078</v>
      </c>
      <c r="R725" s="72">
        <v>19178458.409946047</v>
      </c>
      <c r="S725" s="72">
        <v>14150593.995284755</v>
      </c>
      <c r="T725" s="72">
        <v>10611603.819011003</v>
      </c>
      <c r="U725" s="72">
        <v>8764057.6621364672</v>
      </c>
      <c r="V725" s="72">
        <v>8418965.4151157029</v>
      </c>
      <c r="W725" s="72">
        <v>8083826.5228113262</v>
      </c>
      <c r="X725" s="72">
        <v>7754202.5057137497</v>
      </c>
      <c r="Y725" s="72">
        <v>7436122.7114150105</v>
      </c>
      <c r="Z725" s="72">
        <v>7126437.0308000864</v>
      </c>
      <c r="AA725" s="72">
        <v>6824687.2687830217</v>
      </c>
      <c r="AB725" s="72">
        <v>6531607.865678722</v>
      </c>
      <c r="AC725" s="72">
        <v>6246194.0682306169</v>
      </c>
      <c r="AD725" s="72">
        <v>5968392.0182178784</v>
      </c>
      <c r="AE725" s="72">
        <v>5698023.7505480945</v>
      </c>
      <c r="AF725" s="72">
        <v>5434661.7708580755</v>
      </c>
      <c r="AG725" s="72">
        <v>5178054.0977233918</v>
      </c>
      <c r="AH725" s="72">
        <v>4928066.6495910967</v>
      </c>
      <c r="AI725" s="72">
        <v>4684499.685691583</v>
      </c>
      <c r="AJ725" s="72">
        <v>4446961.4540710486</v>
      </c>
      <c r="AK725" s="72">
        <v>4215302.7466037311</v>
      </c>
      <c r="AL725" s="72">
        <v>3989244.6248713527</v>
      </c>
      <c r="AM725" s="72">
        <v>3768691.9485299159</v>
      </c>
      <c r="AN725" s="72">
        <v>3553419.7379478728</v>
      </c>
      <c r="AO725" s="72">
        <v>3343070.1503894739</v>
      </c>
      <c r="AP725" s="72">
        <v>3137663.0479280194</v>
      </c>
      <c r="AQ725" s="72">
        <v>2936830.8861330752</v>
      </c>
      <c r="AR725" s="72">
        <v>2740522.5126520605</v>
      </c>
      <c r="AS725" s="72">
        <v>2548489.7787120002</v>
      </c>
      <c r="AT725" s="72">
        <v>2360610.0255337772</v>
      </c>
    </row>
    <row r="726" spans="4:46" ht="15" hidden="1" outlineLevel="1" thickBot="1" x14ac:dyDescent="0.4">
      <c r="D726" s="58">
        <v>92</v>
      </c>
      <c r="E726" s="58" t="str">
        <v>SEG3_Carriageway_Duct in New_Duct_SDU</v>
      </c>
      <c r="G726" s="72">
        <v>0</v>
      </c>
      <c r="H726" s="72">
        <v>0</v>
      </c>
      <c r="I726" s="72">
        <v>0</v>
      </c>
      <c r="J726" s="72">
        <v>0</v>
      </c>
      <c r="K726" s="72">
        <v>0</v>
      </c>
      <c r="L726" s="72">
        <v>0</v>
      </c>
      <c r="M726" s="72">
        <v>0</v>
      </c>
      <c r="N726" s="72">
        <v>0</v>
      </c>
      <c r="O726" s="72">
        <v>0</v>
      </c>
      <c r="P726" s="72">
        <v>0</v>
      </c>
      <c r="Q726" s="72">
        <v>0</v>
      </c>
      <c r="R726" s="72">
        <v>0</v>
      </c>
      <c r="S726" s="72">
        <v>0</v>
      </c>
      <c r="T726" s="72">
        <v>0</v>
      </c>
      <c r="U726" s="72">
        <v>0</v>
      </c>
      <c r="V726" s="72">
        <v>0</v>
      </c>
      <c r="W726" s="72">
        <v>0</v>
      </c>
      <c r="X726" s="72">
        <v>0</v>
      </c>
      <c r="Y726" s="72">
        <v>0</v>
      </c>
      <c r="Z726" s="72">
        <v>0</v>
      </c>
      <c r="AA726" s="72">
        <v>0</v>
      </c>
      <c r="AB726" s="72">
        <v>0</v>
      </c>
      <c r="AC726" s="72">
        <v>0</v>
      </c>
      <c r="AD726" s="72">
        <v>0</v>
      </c>
      <c r="AE726" s="72">
        <v>0</v>
      </c>
      <c r="AF726" s="72">
        <v>0</v>
      </c>
      <c r="AG726" s="72">
        <v>0</v>
      </c>
      <c r="AH726" s="72">
        <v>0</v>
      </c>
      <c r="AI726" s="72">
        <v>0</v>
      </c>
      <c r="AJ726" s="72">
        <v>0</v>
      </c>
      <c r="AK726" s="72">
        <v>0</v>
      </c>
      <c r="AL726" s="72">
        <v>0</v>
      </c>
      <c r="AM726" s="72">
        <v>0</v>
      </c>
      <c r="AN726" s="72">
        <v>0</v>
      </c>
      <c r="AO726" s="72">
        <v>0</v>
      </c>
      <c r="AP726" s="72">
        <v>0</v>
      </c>
      <c r="AQ726" s="72">
        <v>0</v>
      </c>
      <c r="AR726" s="72">
        <v>0</v>
      </c>
      <c r="AS726" s="72">
        <v>0</v>
      </c>
      <c r="AT726" s="72">
        <v>0</v>
      </c>
    </row>
    <row r="727" spans="4:46" ht="15" hidden="1" outlineLevel="1" thickBot="1" x14ac:dyDescent="0.4">
      <c r="D727" s="58">
        <v>93</v>
      </c>
      <c r="E727" s="58" t="str">
        <v>Unused</v>
      </c>
      <c r="G727" s="72">
        <v>0</v>
      </c>
      <c r="H727" s="72">
        <v>0</v>
      </c>
      <c r="I727" s="72">
        <v>0</v>
      </c>
      <c r="J727" s="72">
        <v>0</v>
      </c>
      <c r="K727" s="72">
        <v>0</v>
      </c>
      <c r="L727" s="72">
        <v>0</v>
      </c>
      <c r="M727" s="72">
        <v>0</v>
      </c>
      <c r="N727" s="72">
        <v>0</v>
      </c>
      <c r="O727" s="72">
        <v>0</v>
      </c>
      <c r="P727" s="72">
        <v>0</v>
      </c>
      <c r="Q727" s="72">
        <v>0</v>
      </c>
      <c r="R727" s="72">
        <v>0</v>
      </c>
      <c r="S727" s="72">
        <v>0</v>
      </c>
      <c r="T727" s="72">
        <v>0</v>
      </c>
      <c r="U727" s="72">
        <v>0</v>
      </c>
      <c r="V727" s="72">
        <v>0</v>
      </c>
      <c r="W727" s="72">
        <v>0</v>
      </c>
      <c r="X727" s="72">
        <v>0</v>
      </c>
      <c r="Y727" s="72">
        <v>0</v>
      </c>
      <c r="Z727" s="72">
        <v>0</v>
      </c>
      <c r="AA727" s="72">
        <v>0</v>
      </c>
      <c r="AB727" s="72">
        <v>0</v>
      </c>
      <c r="AC727" s="72">
        <v>0</v>
      </c>
      <c r="AD727" s="72">
        <v>0</v>
      </c>
      <c r="AE727" s="72">
        <v>0</v>
      </c>
      <c r="AF727" s="72">
        <v>0</v>
      </c>
      <c r="AG727" s="72">
        <v>0</v>
      </c>
      <c r="AH727" s="72">
        <v>0</v>
      </c>
      <c r="AI727" s="72">
        <v>0</v>
      </c>
      <c r="AJ727" s="72">
        <v>0</v>
      </c>
      <c r="AK727" s="72">
        <v>0</v>
      </c>
      <c r="AL727" s="72">
        <v>0</v>
      </c>
      <c r="AM727" s="72">
        <v>0</v>
      </c>
      <c r="AN727" s="72">
        <v>0</v>
      </c>
      <c r="AO727" s="72">
        <v>0</v>
      </c>
      <c r="AP727" s="72">
        <v>0</v>
      </c>
      <c r="AQ727" s="72">
        <v>0</v>
      </c>
      <c r="AR727" s="72">
        <v>0</v>
      </c>
      <c r="AS727" s="72">
        <v>0</v>
      </c>
      <c r="AT727" s="72">
        <v>0</v>
      </c>
    </row>
    <row r="728" spans="4:46" ht="15" hidden="1" outlineLevel="1" thickBot="1" x14ac:dyDescent="0.4">
      <c r="D728" s="58">
        <v>94</v>
      </c>
      <c r="E728" s="58" t="str">
        <v>Unused</v>
      </c>
      <c r="G728" s="72">
        <v>0</v>
      </c>
      <c r="H728" s="72">
        <v>0</v>
      </c>
      <c r="I728" s="72">
        <v>0</v>
      </c>
      <c r="J728" s="72">
        <v>0</v>
      </c>
      <c r="K728" s="72">
        <v>0</v>
      </c>
      <c r="L728" s="72">
        <v>0</v>
      </c>
      <c r="M728" s="72">
        <v>0</v>
      </c>
      <c r="N728" s="72">
        <v>0</v>
      </c>
      <c r="O728" s="72">
        <v>0</v>
      </c>
      <c r="P728" s="72">
        <v>0</v>
      </c>
      <c r="Q728" s="72">
        <v>0</v>
      </c>
      <c r="R728" s="72">
        <v>0</v>
      </c>
      <c r="S728" s="72">
        <v>0</v>
      </c>
      <c r="T728" s="72">
        <v>0</v>
      </c>
      <c r="U728" s="72">
        <v>0</v>
      </c>
      <c r="V728" s="72">
        <v>0</v>
      </c>
      <c r="W728" s="72">
        <v>0</v>
      </c>
      <c r="X728" s="72">
        <v>0</v>
      </c>
      <c r="Y728" s="72">
        <v>0</v>
      </c>
      <c r="Z728" s="72">
        <v>0</v>
      </c>
      <c r="AA728" s="72">
        <v>0</v>
      </c>
      <c r="AB728" s="72">
        <v>0</v>
      </c>
      <c r="AC728" s="72">
        <v>0</v>
      </c>
      <c r="AD728" s="72">
        <v>0</v>
      </c>
      <c r="AE728" s="72">
        <v>0</v>
      </c>
      <c r="AF728" s="72">
        <v>0</v>
      </c>
      <c r="AG728" s="72">
        <v>0</v>
      </c>
      <c r="AH728" s="72">
        <v>0</v>
      </c>
      <c r="AI728" s="72">
        <v>0</v>
      </c>
      <c r="AJ728" s="72">
        <v>0</v>
      </c>
      <c r="AK728" s="72">
        <v>0</v>
      </c>
      <c r="AL728" s="72">
        <v>0</v>
      </c>
      <c r="AM728" s="72">
        <v>0</v>
      </c>
      <c r="AN728" s="72">
        <v>0</v>
      </c>
      <c r="AO728" s="72">
        <v>0</v>
      </c>
      <c r="AP728" s="72">
        <v>0</v>
      </c>
      <c r="AQ728" s="72">
        <v>0</v>
      </c>
      <c r="AR728" s="72">
        <v>0</v>
      </c>
      <c r="AS728" s="72">
        <v>0</v>
      </c>
      <c r="AT728" s="72">
        <v>0</v>
      </c>
    </row>
    <row r="729" spans="4:46" ht="15" hidden="1" outlineLevel="1" thickBot="1" x14ac:dyDescent="0.4">
      <c r="D729" s="58">
        <v>95</v>
      </c>
      <c r="E729" s="58" t="str">
        <v>Unused</v>
      </c>
      <c r="G729" s="72">
        <v>0</v>
      </c>
      <c r="H729" s="72">
        <v>0</v>
      </c>
      <c r="I729" s="72">
        <v>0</v>
      </c>
      <c r="J729" s="72">
        <v>0</v>
      </c>
      <c r="K729" s="72">
        <v>0</v>
      </c>
      <c r="L729" s="72">
        <v>0</v>
      </c>
      <c r="M729" s="72">
        <v>0</v>
      </c>
      <c r="N729" s="72">
        <v>0</v>
      </c>
      <c r="O729" s="72">
        <v>0</v>
      </c>
      <c r="P729" s="72">
        <v>0</v>
      </c>
      <c r="Q729" s="72">
        <v>0</v>
      </c>
      <c r="R729" s="72">
        <v>0</v>
      </c>
      <c r="S729" s="72">
        <v>0</v>
      </c>
      <c r="T729" s="72">
        <v>0</v>
      </c>
      <c r="U729" s="72">
        <v>0</v>
      </c>
      <c r="V729" s="72">
        <v>0</v>
      </c>
      <c r="W729" s="72">
        <v>0</v>
      </c>
      <c r="X729" s="72">
        <v>0</v>
      </c>
      <c r="Y729" s="72">
        <v>0</v>
      </c>
      <c r="Z729" s="72">
        <v>0</v>
      </c>
      <c r="AA729" s="72">
        <v>0</v>
      </c>
      <c r="AB729" s="72">
        <v>0</v>
      </c>
      <c r="AC729" s="72">
        <v>0</v>
      </c>
      <c r="AD729" s="72">
        <v>0</v>
      </c>
      <c r="AE729" s="72">
        <v>0</v>
      </c>
      <c r="AF729" s="72">
        <v>0</v>
      </c>
      <c r="AG729" s="72">
        <v>0</v>
      </c>
      <c r="AH729" s="72">
        <v>0</v>
      </c>
      <c r="AI729" s="72">
        <v>0</v>
      </c>
      <c r="AJ729" s="72">
        <v>0</v>
      </c>
      <c r="AK729" s="72">
        <v>0</v>
      </c>
      <c r="AL729" s="72">
        <v>0</v>
      </c>
      <c r="AM729" s="72">
        <v>0</v>
      </c>
      <c r="AN729" s="72">
        <v>0</v>
      </c>
      <c r="AO729" s="72">
        <v>0</v>
      </c>
      <c r="AP729" s="72">
        <v>0</v>
      </c>
      <c r="AQ729" s="72">
        <v>0</v>
      </c>
      <c r="AR729" s="72">
        <v>0</v>
      </c>
      <c r="AS729" s="72">
        <v>0</v>
      </c>
      <c r="AT729" s="72">
        <v>0</v>
      </c>
    </row>
    <row r="730" spans="4:46" ht="15" hidden="1" outlineLevel="1" thickBot="1" x14ac:dyDescent="0.4">
      <c r="D730" s="58">
        <v>96</v>
      </c>
      <c r="E730" s="58" t="str">
        <v>SEG3_Existing_Duct_MDU</v>
      </c>
      <c r="G730" s="72">
        <v>0</v>
      </c>
      <c r="H730" s="72">
        <v>0</v>
      </c>
      <c r="I730" s="72">
        <v>0</v>
      </c>
      <c r="J730" s="72">
        <v>0</v>
      </c>
      <c r="K730" s="72">
        <v>0</v>
      </c>
      <c r="L730" s="72">
        <v>0</v>
      </c>
      <c r="M730" s="72">
        <v>0</v>
      </c>
      <c r="N730" s="72">
        <v>0</v>
      </c>
      <c r="O730" s="72">
        <v>0</v>
      </c>
      <c r="P730" s="72">
        <v>0</v>
      </c>
      <c r="Q730" s="72">
        <v>0</v>
      </c>
      <c r="R730" s="72">
        <v>0</v>
      </c>
      <c r="S730" s="72">
        <v>0</v>
      </c>
      <c r="T730" s="72">
        <v>0</v>
      </c>
      <c r="U730" s="72">
        <v>0</v>
      </c>
      <c r="V730" s="72">
        <v>0</v>
      </c>
      <c r="W730" s="72">
        <v>0</v>
      </c>
      <c r="X730" s="72">
        <v>0</v>
      </c>
      <c r="Y730" s="72">
        <v>0</v>
      </c>
      <c r="Z730" s="72">
        <v>0</v>
      </c>
      <c r="AA730" s="72">
        <v>0</v>
      </c>
      <c r="AB730" s="72">
        <v>0</v>
      </c>
      <c r="AC730" s="72">
        <v>0</v>
      </c>
      <c r="AD730" s="72">
        <v>0</v>
      </c>
      <c r="AE730" s="72">
        <v>0</v>
      </c>
      <c r="AF730" s="72">
        <v>0</v>
      </c>
      <c r="AG730" s="72">
        <v>0</v>
      </c>
      <c r="AH730" s="72">
        <v>0</v>
      </c>
      <c r="AI730" s="72">
        <v>0</v>
      </c>
      <c r="AJ730" s="72">
        <v>0</v>
      </c>
      <c r="AK730" s="72">
        <v>0</v>
      </c>
      <c r="AL730" s="72">
        <v>0</v>
      </c>
      <c r="AM730" s="72">
        <v>0</v>
      </c>
      <c r="AN730" s="72">
        <v>0</v>
      </c>
      <c r="AO730" s="72">
        <v>0</v>
      </c>
      <c r="AP730" s="72">
        <v>0</v>
      </c>
      <c r="AQ730" s="72">
        <v>0</v>
      </c>
      <c r="AR730" s="72">
        <v>0</v>
      </c>
      <c r="AS730" s="72">
        <v>0</v>
      </c>
      <c r="AT730" s="72">
        <v>0</v>
      </c>
    </row>
    <row r="731" spans="4:46" ht="15" hidden="1" outlineLevel="1" thickBot="1" x14ac:dyDescent="0.4">
      <c r="D731" s="58">
        <v>97</v>
      </c>
      <c r="E731" s="58" t="str">
        <v>Unused</v>
      </c>
      <c r="G731" s="72">
        <v>0</v>
      </c>
      <c r="H731" s="72">
        <v>0</v>
      </c>
      <c r="I731" s="72">
        <v>0</v>
      </c>
      <c r="J731" s="72">
        <v>0</v>
      </c>
      <c r="K731" s="72">
        <v>0</v>
      </c>
      <c r="L731" s="72">
        <v>0</v>
      </c>
      <c r="M731" s="72">
        <v>0</v>
      </c>
      <c r="N731" s="72">
        <v>0</v>
      </c>
      <c r="O731" s="72">
        <v>0</v>
      </c>
      <c r="P731" s="72">
        <v>0</v>
      </c>
      <c r="Q731" s="72">
        <v>0</v>
      </c>
      <c r="R731" s="72">
        <v>0</v>
      </c>
      <c r="S731" s="72">
        <v>0</v>
      </c>
      <c r="T731" s="72">
        <v>0</v>
      </c>
      <c r="U731" s="72">
        <v>0</v>
      </c>
      <c r="V731" s="72">
        <v>0</v>
      </c>
      <c r="W731" s="72">
        <v>0</v>
      </c>
      <c r="X731" s="72">
        <v>0</v>
      </c>
      <c r="Y731" s="72">
        <v>0</v>
      </c>
      <c r="Z731" s="72">
        <v>0</v>
      </c>
      <c r="AA731" s="72">
        <v>0</v>
      </c>
      <c r="AB731" s="72">
        <v>0</v>
      </c>
      <c r="AC731" s="72">
        <v>0</v>
      </c>
      <c r="AD731" s="72">
        <v>0</v>
      </c>
      <c r="AE731" s="72">
        <v>0</v>
      </c>
      <c r="AF731" s="72">
        <v>0</v>
      </c>
      <c r="AG731" s="72">
        <v>0</v>
      </c>
      <c r="AH731" s="72">
        <v>0</v>
      </c>
      <c r="AI731" s="72">
        <v>0</v>
      </c>
      <c r="AJ731" s="72">
        <v>0</v>
      </c>
      <c r="AK731" s="72">
        <v>0</v>
      </c>
      <c r="AL731" s="72">
        <v>0</v>
      </c>
      <c r="AM731" s="72">
        <v>0</v>
      </c>
      <c r="AN731" s="72">
        <v>0</v>
      </c>
      <c r="AO731" s="72">
        <v>0</v>
      </c>
      <c r="AP731" s="72">
        <v>0</v>
      </c>
      <c r="AQ731" s="72">
        <v>0</v>
      </c>
      <c r="AR731" s="72">
        <v>0</v>
      </c>
      <c r="AS731" s="72">
        <v>0</v>
      </c>
      <c r="AT731" s="72">
        <v>0</v>
      </c>
    </row>
    <row r="732" spans="4:46" ht="15" hidden="1" outlineLevel="1" thickBot="1" x14ac:dyDescent="0.4">
      <c r="D732" s="58">
        <v>98</v>
      </c>
      <c r="E732" s="58" t="str">
        <v>SEG3_New Microtrench_MDU</v>
      </c>
      <c r="G732" s="72">
        <v>0</v>
      </c>
      <c r="H732" s="72">
        <v>0</v>
      </c>
      <c r="I732" s="72">
        <v>0</v>
      </c>
      <c r="J732" s="72">
        <v>0</v>
      </c>
      <c r="K732" s="72">
        <v>0</v>
      </c>
      <c r="L732" s="72">
        <v>0</v>
      </c>
      <c r="M732" s="72">
        <v>0</v>
      </c>
      <c r="N732" s="72">
        <v>0</v>
      </c>
      <c r="O732" s="72">
        <v>0</v>
      </c>
      <c r="P732" s="72">
        <v>0</v>
      </c>
      <c r="Q732" s="72">
        <v>0</v>
      </c>
      <c r="R732" s="72">
        <v>0</v>
      </c>
      <c r="S732" s="72">
        <v>0</v>
      </c>
      <c r="T732" s="72">
        <v>0</v>
      </c>
      <c r="U732" s="72">
        <v>0</v>
      </c>
      <c r="V732" s="72">
        <v>0</v>
      </c>
      <c r="W732" s="72">
        <v>0</v>
      </c>
      <c r="X732" s="72">
        <v>0</v>
      </c>
      <c r="Y732" s="72">
        <v>0</v>
      </c>
      <c r="Z732" s="72">
        <v>0</v>
      </c>
      <c r="AA732" s="72">
        <v>0</v>
      </c>
      <c r="AB732" s="72">
        <v>0</v>
      </c>
      <c r="AC732" s="72">
        <v>0</v>
      </c>
      <c r="AD732" s="72">
        <v>0</v>
      </c>
      <c r="AE732" s="72">
        <v>0</v>
      </c>
      <c r="AF732" s="72">
        <v>0</v>
      </c>
      <c r="AG732" s="72">
        <v>0</v>
      </c>
      <c r="AH732" s="72">
        <v>0</v>
      </c>
      <c r="AI732" s="72">
        <v>0</v>
      </c>
      <c r="AJ732" s="72">
        <v>0</v>
      </c>
      <c r="AK732" s="72">
        <v>0</v>
      </c>
      <c r="AL732" s="72">
        <v>0</v>
      </c>
      <c r="AM732" s="72">
        <v>0</v>
      </c>
      <c r="AN732" s="72">
        <v>0</v>
      </c>
      <c r="AO732" s="72">
        <v>0</v>
      </c>
      <c r="AP732" s="72">
        <v>0</v>
      </c>
      <c r="AQ732" s="72">
        <v>0</v>
      </c>
      <c r="AR732" s="72">
        <v>0</v>
      </c>
      <c r="AS732" s="72">
        <v>0</v>
      </c>
      <c r="AT732" s="72">
        <v>0</v>
      </c>
    </row>
    <row r="733" spans="4:46" ht="15" hidden="1" outlineLevel="1" thickBot="1" x14ac:dyDescent="0.4">
      <c r="D733" s="58">
        <v>99</v>
      </c>
      <c r="E733" s="58" t="str">
        <v>SEG3_Soft_Duct in New_Duct_MDU</v>
      </c>
      <c r="G733" s="72">
        <v>0</v>
      </c>
      <c r="H733" s="72">
        <v>68156.287865909282</v>
      </c>
      <c r="I733" s="72">
        <v>219350</v>
      </c>
      <c r="J733" s="72">
        <v>420592.53749999998</v>
      </c>
      <c r="K733" s="72">
        <v>583546.91022899991</v>
      </c>
      <c r="L733" s="72">
        <v>611947.98996479833</v>
      </c>
      <c r="M733" s="72">
        <v>511402.45050596591</v>
      </c>
      <c r="N733" s="72">
        <v>520562.60683178005</v>
      </c>
      <c r="O733" s="72">
        <v>353352.66117968579</v>
      </c>
      <c r="P733" s="72">
        <v>386763.63638236979</v>
      </c>
      <c r="Q733" s="72">
        <v>405971.68364363973</v>
      </c>
      <c r="R733" s="72">
        <v>273684.41800992569</v>
      </c>
      <c r="S733" s="72">
        <v>0</v>
      </c>
      <c r="T733" s="72">
        <v>0</v>
      </c>
      <c r="U733" s="72">
        <v>0</v>
      </c>
      <c r="V733" s="72">
        <v>0</v>
      </c>
      <c r="W733" s="72">
        <v>0</v>
      </c>
      <c r="X733" s="72">
        <v>0</v>
      </c>
      <c r="Y733" s="72">
        <v>0</v>
      </c>
      <c r="Z733" s="72">
        <v>0</v>
      </c>
      <c r="AA733" s="72">
        <v>0</v>
      </c>
      <c r="AB733" s="72">
        <v>0</v>
      </c>
      <c r="AC733" s="72">
        <v>0</v>
      </c>
      <c r="AD733" s="72">
        <v>0</v>
      </c>
      <c r="AE733" s="72">
        <v>0</v>
      </c>
      <c r="AF733" s="72">
        <v>0</v>
      </c>
      <c r="AG733" s="72">
        <v>0</v>
      </c>
      <c r="AH733" s="72">
        <v>0</v>
      </c>
      <c r="AI733" s="72">
        <v>0</v>
      </c>
      <c r="AJ733" s="72">
        <v>0</v>
      </c>
      <c r="AK733" s="72">
        <v>0</v>
      </c>
      <c r="AL733" s="72">
        <v>0</v>
      </c>
      <c r="AM733" s="72">
        <v>0</v>
      </c>
      <c r="AN733" s="72">
        <v>0</v>
      </c>
      <c r="AO733" s="72">
        <v>0</v>
      </c>
      <c r="AP733" s="72">
        <v>0</v>
      </c>
      <c r="AQ733" s="72">
        <v>0</v>
      </c>
      <c r="AR733" s="72">
        <v>0</v>
      </c>
      <c r="AS733" s="72">
        <v>0</v>
      </c>
      <c r="AT733" s="72">
        <v>0</v>
      </c>
    </row>
    <row r="734" spans="4:46" ht="15" hidden="1" outlineLevel="1" thickBot="1" x14ac:dyDescent="0.4">
      <c r="D734" s="58">
        <v>100</v>
      </c>
      <c r="E734" s="58" t="str">
        <v>SEG3_Footway_Duct in New_Duct_MDU</v>
      </c>
      <c r="G734" s="72">
        <v>0</v>
      </c>
      <c r="H734" s="72">
        <v>535844.08442561841</v>
      </c>
      <c r="I734" s="72">
        <v>1636030</v>
      </c>
      <c r="J734" s="72">
        <v>2952461.6549999998</v>
      </c>
      <c r="K734" s="72">
        <v>3295450.2030021003</v>
      </c>
      <c r="L734" s="72">
        <v>3237087.2236144193</v>
      </c>
      <c r="M734" s="72">
        <v>2673562.8986767214</v>
      </c>
      <c r="N734" s="72">
        <v>2458376.1055494687</v>
      </c>
      <c r="O734" s="72">
        <v>1431543.689156519</v>
      </c>
      <c r="P734" s="72">
        <v>1360180.3594273143</v>
      </c>
      <c r="Q734" s="72">
        <v>1218050.0200988078</v>
      </c>
      <c r="R734" s="72">
        <v>757809.85712099471</v>
      </c>
      <c r="S734" s="72">
        <v>0</v>
      </c>
      <c r="T734" s="72">
        <v>0</v>
      </c>
      <c r="U734" s="72">
        <v>0</v>
      </c>
      <c r="V734" s="72">
        <v>0</v>
      </c>
      <c r="W734" s="72">
        <v>0</v>
      </c>
      <c r="X734" s="72">
        <v>0</v>
      </c>
      <c r="Y734" s="72">
        <v>0</v>
      </c>
      <c r="Z734" s="72">
        <v>0</v>
      </c>
      <c r="AA734" s="72">
        <v>0</v>
      </c>
      <c r="AB734" s="72">
        <v>0</v>
      </c>
      <c r="AC734" s="72">
        <v>0</v>
      </c>
      <c r="AD734" s="72">
        <v>0</v>
      </c>
      <c r="AE734" s="72">
        <v>0</v>
      </c>
      <c r="AF734" s="72">
        <v>0</v>
      </c>
      <c r="AG734" s="72">
        <v>0</v>
      </c>
      <c r="AH734" s="72">
        <v>0</v>
      </c>
      <c r="AI734" s="72">
        <v>0</v>
      </c>
      <c r="AJ734" s="72">
        <v>0</v>
      </c>
      <c r="AK734" s="72">
        <v>0</v>
      </c>
      <c r="AL734" s="72">
        <v>0</v>
      </c>
      <c r="AM734" s="72">
        <v>0</v>
      </c>
      <c r="AN734" s="72">
        <v>0</v>
      </c>
      <c r="AO734" s="72">
        <v>0</v>
      </c>
      <c r="AP734" s="72">
        <v>0</v>
      </c>
      <c r="AQ734" s="72">
        <v>0</v>
      </c>
      <c r="AR734" s="72">
        <v>0</v>
      </c>
      <c r="AS734" s="72">
        <v>0</v>
      </c>
      <c r="AT734" s="72">
        <v>0</v>
      </c>
    </row>
    <row r="735" spans="4:46" ht="15" hidden="1" outlineLevel="1" thickBot="1" x14ac:dyDescent="0.4">
      <c r="D735" s="58">
        <v>101</v>
      </c>
      <c r="E735" s="58" t="str">
        <v>SEG3_Carriageway_Duct in New_Duct_MDU</v>
      </c>
      <c r="G735" s="72">
        <v>0</v>
      </c>
      <c r="H735" s="72">
        <v>0</v>
      </c>
      <c r="I735" s="72">
        <v>0</v>
      </c>
      <c r="J735" s="72">
        <v>0</v>
      </c>
      <c r="K735" s="72">
        <v>0</v>
      </c>
      <c r="L735" s="72">
        <v>0</v>
      </c>
      <c r="M735" s="72">
        <v>0</v>
      </c>
      <c r="N735" s="72">
        <v>0</v>
      </c>
      <c r="O735" s="72">
        <v>0</v>
      </c>
      <c r="P735" s="72">
        <v>0</v>
      </c>
      <c r="Q735" s="72">
        <v>0</v>
      </c>
      <c r="R735" s="72">
        <v>0</v>
      </c>
      <c r="S735" s="72">
        <v>0</v>
      </c>
      <c r="T735" s="72">
        <v>0</v>
      </c>
      <c r="U735" s="72">
        <v>0</v>
      </c>
      <c r="V735" s="72">
        <v>0</v>
      </c>
      <c r="W735" s="72">
        <v>0</v>
      </c>
      <c r="X735" s="72">
        <v>0</v>
      </c>
      <c r="Y735" s="72">
        <v>0</v>
      </c>
      <c r="Z735" s="72">
        <v>0</v>
      </c>
      <c r="AA735" s="72">
        <v>0</v>
      </c>
      <c r="AB735" s="72">
        <v>0</v>
      </c>
      <c r="AC735" s="72">
        <v>0</v>
      </c>
      <c r="AD735" s="72">
        <v>0</v>
      </c>
      <c r="AE735" s="72">
        <v>0</v>
      </c>
      <c r="AF735" s="72">
        <v>0</v>
      </c>
      <c r="AG735" s="72">
        <v>0</v>
      </c>
      <c r="AH735" s="72">
        <v>0</v>
      </c>
      <c r="AI735" s="72">
        <v>0</v>
      </c>
      <c r="AJ735" s="72">
        <v>0</v>
      </c>
      <c r="AK735" s="72">
        <v>0</v>
      </c>
      <c r="AL735" s="72">
        <v>0</v>
      </c>
      <c r="AM735" s="72">
        <v>0</v>
      </c>
      <c r="AN735" s="72">
        <v>0</v>
      </c>
      <c r="AO735" s="72">
        <v>0</v>
      </c>
      <c r="AP735" s="72">
        <v>0</v>
      </c>
      <c r="AQ735" s="72">
        <v>0</v>
      </c>
      <c r="AR735" s="72">
        <v>0</v>
      </c>
      <c r="AS735" s="72">
        <v>0</v>
      </c>
      <c r="AT735" s="72">
        <v>0</v>
      </c>
    </row>
    <row r="736" spans="4:46" ht="15" hidden="1" outlineLevel="1" thickBot="1" x14ac:dyDescent="0.4">
      <c r="D736" s="58">
        <v>102</v>
      </c>
      <c r="E736" s="58" t="str">
        <v>Unused</v>
      </c>
      <c r="G736" s="72">
        <v>0</v>
      </c>
      <c r="H736" s="72">
        <v>0</v>
      </c>
      <c r="I736" s="72">
        <v>0</v>
      </c>
      <c r="J736" s="72">
        <v>0</v>
      </c>
      <c r="K736" s="72">
        <v>0</v>
      </c>
      <c r="L736" s="72">
        <v>0</v>
      </c>
      <c r="M736" s="72">
        <v>0</v>
      </c>
      <c r="N736" s="72">
        <v>0</v>
      </c>
      <c r="O736" s="72">
        <v>0</v>
      </c>
      <c r="P736" s="72">
        <v>0</v>
      </c>
      <c r="Q736" s="72">
        <v>0</v>
      </c>
      <c r="R736" s="72">
        <v>0</v>
      </c>
      <c r="S736" s="72">
        <v>0</v>
      </c>
      <c r="T736" s="72">
        <v>0</v>
      </c>
      <c r="U736" s="72">
        <v>0</v>
      </c>
      <c r="V736" s="72">
        <v>0</v>
      </c>
      <c r="W736" s="72">
        <v>0</v>
      </c>
      <c r="X736" s="72">
        <v>0</v>
      </c>
      <c r="Y736" s="72">
        <v>0</v>
      </c>
      <c r="Z736" s="72">
        <v>0</v>
      </c>
      <c r="AA736" s="72">
        <v>0</v>
      </c>
      <c r="AB736" s="72">
        <v>0</v>
      </c>
      <c r="AC736" s="72">
        <v>0</v>
      </c>
      <c r="AD736" s="72">
        <v>0</v>
      </c>
      <c r="AE736" s="72">
        <v>0</v>
      </c>
      <c r="AF736" s="72">
        <v>0</v>
      </c>
      <c r="AG736" s="72">
        <v>0</v>
      </c>
      <c r="AH736" s="72">
        <v>0</v>
      </c>
      <c r="AI736" s="72">
        <v>0</v>
      </c>
      <c r="AJ736" s="72">
        <v>0</v>
      </c>
      <c r="AK736" s="72">
        <v>0</v>
      </c>
      <c r="AL736" s="72">
        <v>0</v>
      </c>
      <c r="AM736" s="72">
        <v>0</v>
      </c>
      <c r="AN736" s="72">
        <v>0</v>
      </c>
      <c r="AO736" s="72">
        <v>0</v>
      </c>
      <c r="AP736" s="72">
        <v>0</v>
      </c>
      <c r="AQ736" s="72">
        <v>0</v>
      </c>
      <c r="AR736" s="72">
        <v>0</v>
      </c>
      <c r="AS736" s="72">
        <v>0</v>
      </c>
      <c r="AT736" s="72">
        <v>0</v>
      </c>
    </row>
    <row r="737" spans="4:46" ht="15" hidden="1" outlineLevel="1" thickBot="1" x14ac:dyDescent="0.4">
      <c r="D737" s="58">
        <v>103</v>
      </c>
      <c r="E737" s="58" t="str">
        <v>SEG3_FTTP_Connection_Civils</v>
      </c>
      <c r="G737" s="72">
        <v>0</v>
      </c>
      <c r="H737" s="72">
        <v>1087708.3647451038</v>
      </c>
      <c r="I737" s="72">
        <v>4081428</v>
      </c>
      <c r="J737" s="72">
        <v>7937012.7850000001</v>
      </c>
      <c r="K737" s="72">
        <v>14831546.802923748</v>
      </c>
      <c r="L737" s="72">
        <v>21275222.887659971</v>
      </c>
      <c r="M737" s="72">
        <v>25426363.121153325</v>
      </c>
      <c r="N737" s="72">
        <v>28397969.339343518</v>
      </c>
      <c r="O737" s="72">
        <v>29926231.761968005</v>
      </c>
      <c r="P737" s="72">
        <v>31407371.164114799</v>
      </c>
      <c r="Q737" s="72">
        <v>32869133.444453716</v>
      </c>
      <c r="R737" s="72">
        <v>31823151.16936487</v>
      </c>
      <c r="S737" s="72">
        <v>23250101.450334355</v>
      </c>
      <c r="T737" s="72">
        <v>17264430.125507209</v>
      </c>
      <c r="U737" s="72">
        <v>14118865.855165977</v>
      </c>
      <c r="V737" s="72">
        <v>13429883.487404676</v>
      </c>
      <c r="W737" s="72">
        <v>12768814.59629962</v>
      </c>
      <c r="X737" s="72">
        <v>12128169.47110579</v>
      </c>
      <c r="Y737" s="72">
        <v>11516573.681205353</v>
      </c>
      <c r="Z737" s="72">
        <v>10928769.362032043</v>
      </c>
      <c r="AA737" s="72">
        <v>10363444.503430316</v>
      </c>
      <c r="AB737" s="72">
        <v>9821098.3900131024</v>
      </c>
      <c r="AC737" s="72">
        <v>9299947.6094389502</v>
      </c>
      <c r="AD737" s="72">
        <v>8799157.3191635869</v>
      </c>
      <c r="AE737" s="72">
        <v>8318149.5835284758</v>
      </c>
      <c r="AF737" s="72">
        <v>7855932.7104982762</v>
      </c>
      <c r="AG737" s="72">
        <v>7411652.7052142695</v>
      </c>
      <c r="AH737" s="72">
        <v>6984709.4925969597</v>
      </c>
      <c r="AI737" s="72">
        <v>6574334.3789255619</v>
      </c>
      <c r="AJ737" s="72">
        <v>6179771.9838916194</v>
      </c>
      <c r="AK737" s="72">
        <v>5800397.7728329711</v>
      </c>
      <c r="AL737" s="72">
        <v>5435597.7794451509</v>
      </c>
      <c r="AM737" s="72">
        <v>5084710.2370056603</v>
      </c>
      <c r="AN737" s="72">
        <v>4747200.7791579515</v>
      </c>
      <c r="AO737" s="72">
        <v>4422486.3850145452</v>
      </c>
      <c r="AP737" s="72">
        <v>4109994.1028852626</v>
      </c>
      <c r="AQ737" s="72">
        <v>3809275.031671016</v>
      </c>
      <c r="AR737" s="72">
        <v>3519774.2312705601</v>
      </c>
      <c r="AS737" s="72">
        <v>3241059.4183092574</v>
      </c>
      <c r="AT737" s="72">
        <v>2972649.4160047057</v>
      </c>
    </row>
    <row r="738" spans="4:46" ht="15" hidden="1" outlineLevel="1" thickBot="1" x14ac:dyDescent="0.4">
      <c r="D738" s="58">
        <v>104</v>
      </c>
      <c r="E738" s="58" t="str">
        <v>SEG3_FTTP_ONT</v>
      </c>
      <c r="G738" s="72">
        <v>0</v>
      </c>
      <c r="H738" s="72">
        <v>713639.17525773204</v>
      </c>
      <c r="I738" s="72">
        <v>2610913.5</v>
      </c>
      <c r="J738" s="72">
        <v>4950528.375</v>
      </c>
      <c r="K738" s="72">
        <v>9019761.4312500004</v>
      </c>
      <c r="L738" s="72">
        <v>12615278.796502499</v>
      </c>
      <c r="M738" s="72">
        <v>14700127.757344199</v>
      </c>
      <c r="N738" s="72">
        <v>16008044.397816174</v>
      </c>
      <c r="O738" s="72">
        <v>17021380.178759731</v>
      </c>
      <c r="P738" s="72">
        <v>18940609.014009729</v>
      </c>
      <c r="Q738" s="72">
        <v>21174344.574224912</v>
      </c>
      <c r="R738" s="72">
        <v>23500338.888351306</v>
      </c>
      <c r="S738" s="72">
        <v>21741985.093314845</v>
      </c>
      <c r="T738" s="72">
        <v>20239024.73483678</v>
      </c>
      <c r="U738" s="72">
        <v>19601520.939374857</v>
      </c>
      <c r="V738" s="72">
        <v>19936510.428488813</v>
      </c>
      <c r="W738" s="72">
        <v>21035984.96149683</v>
      </c>
      <c r="X738" s="72">
        <v>22417199.431518897</v>
      </c>
      <c r="Y738" s="72">
        <v>23902940.748847988</v>
      </c>
      <c r="Z738" s="72">
        <v>22114851.04176404</v>
      </c>
      <c r="AA738" s="72">
        <v>20557521.524933394</v>
      </c>
      <c r="AB738" s="72">
        <v>19722852.356650308</v>
      </c>
      <c r="AC738" s="72">
        <v>19695458.09714831</v>
      </c>
      <c r="AD738" s="72">
        <v>20305877.946237281</v>
      </c>
      <c r="AE738" s="72">
        <v>21162839.618973669</v>
      </c>
      <c r="AF738" s="72">
        <v>22121851.413579192</v>
      </c>
      <c r="AG738" s="72">
        <v>20452075.279257402</v>
      </c>
      <c r="AH738" s="72">
        <v>18984131.430399224</v>
      </c>
      <c r="AI738" s="72">
        <v>18114436.786705084</v>
      </c>
      <c r="AJ738" s="72">
        <v>17910391.053444959</v>
      </c>
      <c r="AK738" s="72">
        <v>18234201.619542353</v>
      </c>
      <c r="AL738" s="72">
        <v>18768907.434497159</v>
      </c>
      <c r="AM738" s="72">
        <v>19396973.161537688</v>
      </c>
      <c r="AN738" s="72">
        <v>17911221.978372853</v>
      </c>
      <c r="AO738" s="72">
        <v>16598064.967121301</v>
      </c>
      <c r="AP738" s="72">
        <v>15777159.915251855</v>
      </c>
      <c r="AQ738" s="72">
        <v>15502394.191786932</v>
      </c>
      <c r="AR738" s="72">
        <v>15661866.45452331</v>
      </c>
      <c r="AS738" s="72">
        <v>15998974.361091346</v>
      </c>
      <c r="AT738" s="72">
        <v>16418263.574052075</v>
      </c>
    </row>
    <row r="739" spans="4:46" ht="15" hidden="1" outlineLevel="1" thickBot="1" x14ac:dyDescent="0.4">
      <c r="D739" s="58">
        <v>105</v>
      </c>
      <c r="E739" s="58" t="str">
        <v>SEG3_BusServ_Connection_Civils</v>
      </c>
      <c r="G739" s="72">
        <v>0</v>
      </c>
      <c r="H739" s="72">
        <v>0</v>
      </c>
      <c r="I739" s="72">
        <v>0</v>
      </c>
      <c r="J739" s="72">
        <v>0</v>
      </c>
      <c r="K739" s="72">
        <v>0</v>
      </c>
      <c r="L739" s="72">
        <v>0</v>
      </c>
      <c r="M739" s="72">
        <v>0</v>
      </c>
      <c r="N739" s="72">
        <v>0</v>
      </c>
      <c r="O739" s="72">
        <v>0</v>
      </c>
      <c r="P739" s="72">
        <v>0</v>
      </c>
      <c r="Q739" s="72">
        <v>0</v>
      </c>
      <c r="R739" s="72">
        <v>0</v>
      </c>
      <c r="S739" s="72">
        <v>0</v>
      </c>
      <c r="T739" s="72">
        <v>0</v>
      </c>
      <c r="U739" s="72">
        <v>0</v>
      </c>
      <c r="V739" s="72">
        <v>0</v>
      </c>
      <c r="W739" s="72">
        <v>0</v>
      </c>
      <c r="X739" s="72">
        <v>0</v>
      </c>
      <c r="Y739" s="72">
        <v>0</v>
      </c>
      <c r="Z739" s="72">
        <v>0</v>
      </c>
      <c r="AA739" s="72">
        <v>0</v>
      </c>
      <c r="AB739" s="72">
        <v>0</v>
      </c>
      <c r="AC739" s="72">
        <v>0</v>
      </c>
      <c r="AD739" s="72">
        <v>0</v>
      </c>
      <c r="AE739" s="72">
        <v>0</v>
      </c>
      <c r="AF739" s="72">
        <v>0</v>
      </c>
      <c r="AG739" s="72">
        <v>0</v>
      </c>
      <c r="AH739" s="72">
        <v>0</v>
      </c>
      <c r="AI739" s="72">
        <v>0</v>
      </c>
      <c r="AJ739" s="72">
        <v>0</v>
      </c>
      <c r="AK739" s="72">
        <v>0</v>
      </c>
      <c r="AL739" s="72">
        <v>0</v>
      </c>
      <c r="AM739" s="72">
        <v>0</v>
      </c>
      <c r="AN739" s="72">
        <v>0</v>
      </c>
      <c r="AO739" s="72">
        <v>0</v>
      </c>
      <c r="AP739" s="72">
        <v>0</v>
      </c>
      <c r="AQ739" s="72">
        <v>0</v>
      </c>
      <c r="AR739" s="72">
        <v>0</v>
      </c>
      <c r="AS739" s="72">
        <v>0</v>
      </c>
      <c r="AT739" s="72">
        <v>0</v>
      </c>
    </row>
    <row r="740" spans="4:46" ht="15" hidden="1" outlineLevel="1" thickBot="1" x14ac:dyDescent="0.4">
      <c r="D740" s="58">
        <v>106</v>
      </c>
      <c r="E740" s="58" t="str">
        <v>SEG3_Eth_NTE_1G</v>
      </c>
      <c r="G740" s="72">
        <v>0</v>
      </c>
      <c r="H740" s="72">
        <v>0</v>
      </c>
      <c r="I740" s="72">
        <v>0</v>
      </c>
      <c r="J740" s="72">
        <v>0</v>
      </c>
      <c r="K740" s="72">
        <v>0</v>
      </c>
      <c r="L740" s="72">
        <v>0</v>
      </c>
      <c r="M740" s="72">
        <v>0</v>
      </c>
      <c r="N740" s="72">
        <v>0</v>
      </c>
      <c r="O740" s="72">
        <v>0</v>
      </c>
      <c r="P740" s="72">
        <v>0</v>
      </c>
      <c r="Q740" s="72">
        <v>0</v>
      </c>
      <c r="R740" s="72">
        <v>0</v>
      </c>
      <c r="S740" s="72">
        <v>0</v>
      </c>
      <c r="T740" s="72">
        <v>0</v>
      </c>
      <c r="U740" s="72">
        <v>0</v>
      </c>
      <c r="V740" s="72">
        <v>0</v>
      </c>
      <c r="W740" s="72">
        <v>0</v>
      </c>
      <c r="X740" s="72">
        <v>0</v>
      </c>
      <c r="Y740" s="72">
        <v>0</v>
      </c>
      <c r="Z740" s="72">
        <v>0</v>
      </c>
      <c r="AA740" s="72">
        <v>0</v>
      </c>
      <c r="AB740" s="72">
        <v>0</v>
      </c>
      <c r="AC740" s="72">
        <v>0</v>
      </c>
      <c r="AD740" s="72">
        <v>0</v>
      </c>
      <c r="AE740" s="72">
        <v>0</v>
      </c>
      <c r="AF740" s="72">
        <v>0</v>
      </c>
      <c r="AG740" s="72">
        <v>0</v>
      </c>
      <c r="AH740" s="72">
        <v>0</v>
      </c>
      <c r="AI740" s="72">
        <v>0</v>
      </c>
      <c r="AJ740" s="72">
        <v>0</v>
      </c>
      <c r="AK740" s="72">
        <v>0</v>
      </c>
      <c r="AL740" s="72">
        <v>0</v>
      </c>
      <c r="AM740" s="72">
        <v>0</v>
      </c>
      <c r="AN740" s="72">
        <v>0</v>
      </c>
      <c r="AO740" s="72">
        <v>0</v>
      </c>
      <c r="AP740" s="72">
        <v>0</v>
      </c>
      <c r="AQ740" s="72">
        <v>0</v>
      </c>
      <c r="AR740" s="72">
        <v>0</v>
      </c>
      <c r="AS740" s="72">
        <v>0</v>
      </c>
      <c r="AT740" s="72">
        <v>0</v>
      </c>
    </row>
    <row r="741" spans="4:46" ht="15" hidden="1" outlineLevel="1" thickBot="1" x14ac:dyDescent="0.4">
      <c r="D741" s="58">
        <v>107</v>
      </c>
      <c r="E741" s="58" t="str">
        <v>SEG3_Eth_NTE_10G</v>
      </c>
      <c r="G741" s="72">
        <v>0</v>
      </c>
      <c r="H741" s="72">
        <v>0</v>
      </c>
      <c r="I741" s="72">
        <v>0</v>
      </c>
      <c r="J741" s="72">
        <v>0</v>
      </c>
      <c r="K741" s="72">
        <v>0</v>
      </c>
      <c r="L741" s="72">
        <v>0</v>
      </c>
      <c r="M741" s="72">
        <v>0</v>
      </c>
      <c r="N741" s="72">
        <v>0</v>
      </c>
      <c r="O741" s="72">
        <v>0</v>
      </c>
      <c r="P741" s="72">
        <v>0</v>
      </c>
      <c r="Q741" s="72">
        <v>0</v>
      </c>
      <c r="R741" s="72">
        <v>0</v>
      </c>
      <c r="S741" s="72">
        <v>0</v>
      </c>
      <c r="T741" s="72">
        <v>0</v>
      </c>
      <c r="U741" s="72">
        <v>0</v>
      </c>
      <c r="V741" s="72">
        <v>0</v>
      </c>
      <c r="W741" s="72">
        <v>0</v>
      </c>
      <c r="X741" s="72">
        <v>0</v>
      </c>
      <c r="Y741" s="72">
        <v>0</v>
      </c>
      <c r="Z741" s="72">
        <v>0</v>
      </c>
      <c r="AA741" s="72">
        <v>0</v>
      </c>
      <c r="AB741" s="72">
        <v>0</v>
      </c>
      <c r="AC741" s="72">
        <v>0</v>
      </c>
      <c r="AD741" s="72">
        <v>0</v>
      </c>
      <c r="AE741" s="72">
        <v>0</v>
      </c>
      <c r="AF741" s="72">
        <v>0</v>
      </c>
      <c r="AG741" s="72">
        <v>0</v>
      </c>
      <c r="AH741" s="72">
        <v>0</v>
      </c>
      <c r="AI741" s="72">
        <v>0</v>
      </c>
      <c r="AJ741" s="72">
        <v>0</v>
      </c>
      <c r="AK741" s="72">
        <v>0</v>
      </c>
      <c r="AL741" s="72">
        <v>0</v>
      </c>
      <c r="AM741" s="72">
        <v>0</v>
      </c>
      <c r="AN741" s="72">
        <v>0</v>
      </c>
      <c r="AO741" s="72">
        <v>0</v>
      </c>
      <c r="AP741" s="72">
        <v>0</v>
      </c>
      <c r="AQ741" s="72">
        <v>0</v>
      </c>
      <c r="AR741" s="72">
        <v>0</v>
      </c>
      <c r="AS741" s="72">
        <v>0</v>
      </c>
      <c r="AT741" s="72">
        <v>0</v>
      </c>
    </row>
    <row r="742" spans="4:46" ht="15" hidden="1" outlineLevel="1" thickBot="1" x14ac:dyDescent="0.4">
      <c r="D742" s="58">
        <v>108</v>
      </c>
      <c r="E742" s="58" t="str">
        <v>SEG3_Opt_NTU</v>
      </c>
      <c r="G742" s="72">
        <v>0</v>
      </c>
      <c r="H742" s="72">
        <v>0</v>
      </c>
      <c r="I742" s="72">
        <v>0</v>
      </c>
      <c r="J742" s="72">
        <v>0</v>
      </c>
      <c r="K742" s="72">
        <v>0</v>
      </c>
      <c r="L742" s="72">
        <v>0</v>
      </c>
      <c r="M742" s="72">
        <v>0</v>
      </c>
      <c r="N742" s="72">
        <v>0</v>
      </c>
      <c r="O742" s="72">
        <v>0</v>
      </c>
      <c r="P742" s="72">
        <v>0</v>
      </c>
      <c r="Q742" s="72">
        <v>0</v>
      </c>
      <c r="R742" s="72">
        <v>0</v>
      </c>
      <c r="S742" s="72">
        <v>0</v>
      </c>
      <c r="T742" s="72">
        <v>0</v>
      </c>
      <c r="U742" s="72">
        <v>0</v>
      </c>
      <c r="V742" s="72">
        <v>0</v>
      </c>
      <c r="W742" s="72">
        <v>0</v>
      </c>
      <c r="X742" s="72">
        <v>0</v>
      </c>
      <c r="Y742" s="72">
        <v>0</v>
      </c>
      <c r="Z742" s="72">
        <v>0</v>
      </c>
      <c r="AA742" s="72">
        <v>0</v>
      </c>
      <c r="AB742" s="72">
        <v>0</v>
      </c>
      <c r="AC742" s="72">
        <v>0</v>
      </c>
      <c r="AD742" s="72">
        <v>0</v>
      </c>
      <c r="AE742" s="72">
        <v>0</v>
      </c>
      <c r="AF742" s="72">
        <v>0</v>
      </c>
      <c r="AG742" s="72">
        <v>0</v>
      </c>
      <c r="AH742" s="72">
        <v>0</v>
      </c>
      <c r="AI742" s="72">
        <v>0</v>
      </c>
      <c r="AJ742" s="72">
        <v>0</v>
      </c>
      <c r="AK742" s="72">
        <v>0</v>
      </c>
      <c r="AL742" s="72">
        <v>0</v>
      </c>
      <c r="AM742" s="72">
        <v>0</v>
      </c>
      <c r="AN742" s="72">
        <v>0</v>
      </c>
      <c r="AO742" s="72">
        <v>0</v>
      </c>
      <c r="AP742" s="72">
        <v>0</v>
      </c>
      <c r="AQ742" s="72">
        <v>0</v>
      </c>
      <c r="AR742" s="72">
        <v>0</v>
      </c>
      <c r="AS742" s="72">
        <v>0</v>
      </c>
      <c r="AT742" s="72">
        <v>0</v>
      </c>
    </row>
    <row r="743" spans="4:46" ht="15" hidden="1" outlineLevel="1" thickBot="1" x14ac:dyDescent="0.4">
      <c r="D743" s="58">
        <v>109</v>
      </c>
      <c r="E743" s="58" t="str">
        <v>SEG3_DF_PatchPanel</v>
      </c>
      <c r="G743" s="72">
        <v>0</v>
      </c>
      <c r="H743" s="72">
        <v>0</v>
      </c>
      <c r="I743" s="72">
        <v>0</v>
      </c>
      <c r="J743" s="72">
        <v>0</v>
      </c>
      <c r="K743" s="72">
        <v>0</v>
      </c>
      <c r="L743" s="72">
        <v>0</v>
      </c>
      <c r="M743" s="72">
        <v>0</v>
      </c>
      <c r="N743" s="72">
        <v>0</v>
      </c>
      <c r="O743" s="72">
        <v>0</v>
      </c>
      <c r="P743" s="72">
        <v>0</v>
      </c>
      <c r="Q743" s="72">
        <v>0</v>
      </c>
      <c r="R743" s="72">
        <v>0</v>
      </c>
      <c r="S743" s="72">
        <v>0</v>
      </c>
      <c r="T743" s="72">
        <v>0</v>
      </c>
      <c r="U743" s="72">
        <v>0</v>
      </c>
      <c r="V743" s="72">
        <v>0</v>
      </c>
      <c r="W743" s="72">
        <v>0</v>
      </c>
      <c r="X743" s="72">
        <v>0</v>
      </c>
      <c r="Y743" s="72">
        <v>0</v>
      </c>
      <c r="Z743" s="72">
        <v>0</v>
      </c>
      <c r="AA743" s="72">
        <v>0</v>
      </c>
      <c r="AB743" s="72">
        <v>0</v>
      </c>
      <c r="AC743" s="72">
        <v>0</v>
      </c>
      <c r="AD743" s="72">
        <v>0</v>
      </c>
      <c r="AE743" s="72">
        <v>0</v>
      </c>
      <c r="AF743" s="72">
        <v>0</v>
      </c>
      <c r="AG743" s="72">
        <v>0</v>
      </c>
      <c r="AH743" s="72">
        <v>0</v>
      </c>
      <c r="AI743" s="72">
        <v>0</v>
      </c>
      <c r="AJ743" s="72">
        <v>0</v>
      </c>
      <c r="AK743" s="72">
        <v>0</v>
      </c>
      <c r="AL743" s="72">
        <v>0</v>
      </c>
      <c r="AM743" s="72">
        <v>0</v>
      </c>
      <c r="AN743" s="72">
        <v>0</v>
      </c>
      <c r="AO743" s="72">
        <v>0</v>
      </c>
      <c r="AP743" s="72">
        <v>0</v>
      </c>
      <c r="AQ743" s="72">
        <v>0</v>
      </c>
      <c r="AR743" s="72">
        <v>0</v>
      </c>
      <c r="AS743" s="72">
        <v>0</v>
      </c>
      <c r="AT743" s="72">
        <v>0</v>
      </c>
    </row>
    <row r="744" spans="4:46" ht="15" hidden="1" outlineLevel="1" thickBot="1" x14ac:dyDescent="0.4">
      <c r="D744" s="58">
        <v>110</v>
      </c>
      <c r="E744" s="58" t="str">
        <v>Unused</v>
      </c>
      <c r="G744" s="72">
        <v>0</v>
      </c>
      <c r="H744" s="72">
        <v>0</v>
      </c>
      <c r="I744" s="72">
        <v>0</v>
      </c>
      <c r="J744" s="72">
        <v>0</v>
      </c>
      <c r="K744" s="72">
        <v>0</v>
      </c>
      <c r="L744" s="72">
        <v>0</v>
      </c>
      <c r="M744" s="72">
        <v>0</v>
      </c>
      <c r="N744" s="72">
        <v>0</v>
      </c>
      <c r="O744" s="72">
        <v>0</v>
      </c>
      <c r="P744" s="72">
        <v>0</v>
      </c>
      <c r="Q744" s="72">
        <v>0</v>
      </c>
      <c r="R744" s="72">
        <v>0</v>
      </c>
      <c r="S744" s="72">
        <v>0</v>
      </c>
      <c r="T744" s="72">
        <v>0</v>
      </c>
      <c r="U744" s="72">
        <v>0</v>
      </c>
      <c r="V744" s="72">
        <v>0</v>
      </c>
      <c r="W744" s="72">
        <v>0</v>
      </c>
      <c r="X744" s="72">
        <v>0</v>
      </c>
      <c r="Y744" s="72">
        <v>0</v>
      </c>
      <c r="Z744" s="72">
        <v>0</v>
      </c>
      <c r="AA744" s="72">
        <v>0</v>
      </c>
      <c r="AB744" s="72">
        <v>0</v>
      </c>
      <c r="AC744" s="72">
        <v>0</v>
      </c>
      <c r="AD744" s="72">
        <v>0</v>
      </c>
      <c r="AE744" s="72">
        <v>0</v>
      </c>
      <c r="AF744" s="72">
        <v>0</v>
      </c>
      <c r="AG744" s="72">
        <v>0</v>
      </c>
      <c r="AH744" s="72">
        <v>0</v>
      </c>
      <c r="AI744" s="72">
        <v>0</v>
      </c>
      <c r="AJ744" s="72">
        <v>0</v>
      </c>
      <c r="AK744" s="72">
        <v>0</v>
      </c>
      <c r="AL744" s="72">
        <v>0</v>
      </c>
      <c r="AM744" s="72">
        <v>0</v>
      </c>
      <c r="AN744" s="72">
        <v>0</v>
      </c>
      <c r="AO744" s="72">
        <v>0</v>
      </c>
      <c r="AP744" s="72">
        <v>0</v>
      </c>
      <c r="AQ744" s="72">
        <v>0</v>
      </c>
      <c r="AR744" s="72">
        <v>0</v>
      </c>
      <c r="AS744" s="72">
        <v>0</v>
      </c>
      <c r="AT744" s="72">
        <v>0</v>
      </c>
    </row>
    <row r="745" spans="4:46" ht="15" hidden="1" outlineLevel="1" thickBot="1" x14ac:dyDescent="0.4">
      <c r="D745" s="58">
        <v>111</v>
      </c>
      <c r="E745" s="58" t="str">
        <v>Unused</v>
      </c>
      <c r="G745" s="72">
        <v>0</v>
      </c>
      <c r="H745" s="72">
        <v>0</v>
      </c>
      <c r="I745" s="72">
        <v>0</v>
      </c>
      <c r="J745" s="72">
        <v>0</v>
      </c>
      <c r="K745" s="72">
        <v>0</v>
      </c>
      <c r="L745" s="72">
        <v>0</v>
      </c>
      <c r="M745" s="72">
        <v>0</v>
      </c>
      <c r="N745" s="72">
        <v>0</v>
      </c>
      <c r="O745" s="72">
        <v>0</v>
      </c>
      <c r="P745" s="72">
        <v>0</v>
      </c>
      <c r="Q745" s="72">
        <v>0</v>
      </c>
      <c r="R745" s="72">
        <v>0</v>
      </c>
      <c r="S745" s="72">
        <v>0</v>
      </c>
      <c r="T745" s="72">
        <v>0</v>
      </c>
      <c r="U745" s="72">
        <v>0</v>
      </c>
      <c r="V745" s="72">
        <v>0</v>
      </c>
      <c r="W745" s="72">
        <v>0</v>
      </c>
      <c r="X745" s="72">
        <v>0</v>
      </c>
      <c r="Y745" s="72">
        <v>0</v>
      </c>
      <c r="Z745" s="72">
        <v>0</v>
      </c>
      <c r="AA745" s="72">
        <v>0</v>
      </c>
      <c r="AB745" s="72">
        <v>0</v>
      </c>
      <c r="AC745" s="72">
        <v>0</v>
      </c>
      <c r="AD745" s="72">
        <v>0</v>
      </c>
      <c r="AE745" s="72">
        <v>0</v>
      </c>
      <c r="AF745" s="72">
        <v>0</v>
      </c>
      <c r="AG745" s="72">
        <v>0</v>
      </c>
      <c r="AH745" s="72">
        <v>0</v>
      </c>
      <c r="AI745" s="72">
        <v>0</v>
      </c>
      <c r="AJ745" s="72">
        <v>0</v>
      </c>
      <c r="AK745" s="72">
        <v>0</v>
      </c>
      <c r="AL745" s="72">
        <v>0</v>
      </c>
      <c r="AM745" s="72">
        <v>0</v>
      </c>
      <c r="AN745" s="72">
        <v>0</v>
      </c>
      <c r="AO745" s="72">
        <v>0</v>
      </c>
      <c r="AP745" s="72">
        <v>0</v>
      </c>
      <c r="AQ745" s="72">
        <v>0</v>
      </c>
      <c r="AR745" s="72">
        <v>0</v>
      </c>
      <c r="AS745" s="72">
        <v>0</v>
      </c>
      <c r="AT745" s="72">
        <v>0</v>
      </c>
    </row>
    <row r="746" spans="4:46" ht="15" hidden="1" outlineLevel="1" thickBot="1" x14ac:dyDescent="0.4">
      <c r="D746" s="58">
        <v>112</v>
      </c>
      <c r="E746" s="58" t="str">
        <v>Unused</v>
      </c>
      <c r="G746" s="72">
        <v>0</v>
      </c>
      <c r="H746" s="72">
        <v>0</v>
      </c>
      <c r="I746" s="72">
        <v>0</v>
      </c>
      <c r="J746" s="72">
        <v>0</v>
      </c>
      <c r="K746" s="72">
        <v>0</v>
      </c>
      <c r="L746" s="72">
        <v>0</v>
      </c>
      <c r="M746" s="72">
        <v>0</v>
      </c>
      <c r="N746" s="72">
        <v>0</v>
      </c>
      <c r="O746" s="72">
        <v>0</v>
      </c>
      <c r="P746" s="72">
        <v>0</v>
      </c>
      <c r="Q746" s="72">
        <v>0</v>
      </c>
      <c r="R746" s="72">
        <v>0</v>
      </c>
      <c r="S746" s="72">
        <v>0</v>
      </c>
      <c r="T746" s="72">
        <v>0</v>
      </c>
      <c r="U746" s="72">
        <v>0</v>
      </c>
      <c r="V746" s="72">
        <v>0</v>
      </c>
      <c r="W746" s="72">
        <v>0</v>
      </c>
      <c r="X746" s="72">
        <v>0</v>
      </c>
      <c r="Y746" s="72">
        <v>0</v>
      </c>
      <c r="Z746" s="72">
        <v>0</v>
      </c>
      <c r="AA746" s="72">
        <v>0</v>
      </c>
      <c r="AB746" s="72">
        <v>0</v>
      </c>
      <c r="AC746" s="72">
        <v>0</v>
      </c>
      <c r="AD746" s="72">
        <v>0</v>
      </c>
      <c r="AE746" s="72">
        <v>0</v>
      </c>
      <c r="AF746" s="72">
        <v>0</v>
      </c>
      <c r="AG746" s="72">
        <v>0</v>
      </c>
      <c r="AH746" s="72">
        <v>0</v>
      </c>
      <c r="AI746" s="72">
        <v>0</v>
      </c>
      <c r="AJ746" s="72">
        <v>0</v>
      </c>
      <c r="AK746" s="72">
        <v>0</v>
      </c>
      <c r="AL746" s="72">
        <v>0</v>
      </c>
      <c r="AM746" s="72">
        <v>0</v>
      </c>
      <c r="AN746" s="72">
        <v>0</v>
      </c>
      <c r="AO746" s="72">
        <v>0</v>
      </c>
      <c r="AP746" s="72">
        <v>0</v>
      </c>
      <c r="AQ746" s="72">
        <v>0</v>
      </c>
      <c r="AR746" s="72">
        <v>0</v>
      </c>
      <c r="AS746" s="72">
        <v>0</v>
      </c>
      <c r="AT746" s="72">
        <v>0</v>
      </c>
    </row>
    <row r="747" spans="4:46" ht="15" hidden="1" outlineLevel="1" thickBot="1" x14ac:dyDescent="0.4">
      <c r="D747" s="58">
        <v>113</v>
      </c>
      <c r="E747" s="58" t="str">
        <v>Unused</v>
      </c>
      <c r="G747" s="72">
        <v>0</v>
      </c>
      <c r="H747" s="72">
        <v>0</v>
      </c>
      <c r="I747" s="72">
        <v>0</v>
      </c>
      <c r="J747" s="72">
        <v>0</v>
      </c>
      <c r="K747" s="72">
        <v>0</v>
      </c>
      <c r="L747" s="72">
        <v>0</v>
      </c>
      <c r="M747" s="72">
        <v>0</v>
      </c>
      <c r="N747" s="72">
        <v>0</v>
      </c>
      <c r="O747" s="72">
        <v>0</v>
      </c>
      <c r="P747" s="72">
        <v>0</v>
      </c>
      <c r="Q747" s="72">
        <v>0</v>
      </c>
      <c r="R747" s="72">
        <v>0</v>
      </c>
      <c r="S747" s="72">
        <v>0</v>
      </c>
      <c r="T747" s="72">
        <v>0</v>
      </c>
      <c r="U747" s="72">
        <v>0</v>
      </c>
      <c r="V747" s="72">
        <v>0</v>
      </c>
      <c r="W747" s="72">
        <v>0</v>
      </c>
      <c r="X747" s="72">
        <v>0</v>
      </c>
      <c r="Y747" s="72">
        <v>0</v>
      </c>
      <c r="Z747" s="72">
        <v>0</v>
      </c>
      <c r="AA747" s="72">
        <v>0</v>
      </c>
      <c r="AB747" s="72">
        <v>0</v>
      </c>
      <c r="AC747" s="72">
        <v>0</v>
      </c>
      <c r="AD747" s="72">
        <v>0</v>
      </c>
      <c r="AE747" s="72">
        <v>0</v>
      </c>
      <c r="AF747" s="72">
        <v>0</v>
      </c>
      <c r="AG747" s="72">
        <v>0</v>
      </c>
      <c r="AH747" s="72">
        <v>0</v>
      </c>
      <c r="AI747" s="72">
        <v>0</v>
      </c>
      <c r="AJ747" s="72">
        <v>0</v>
      </c>
      <c r="AK747" s="72">
        <v>0</v>
      </c>
      <c r="AL747" s="72">
        <v>0</v>
      </c>
      <c r="AM747" s="72">
        <v>0</v>
      </c>
      <c r="AN747" s="72">
        <v>0</v>
      </c>
      <c r="AO747" s="72">
        <v>0</v>
      </c>
      <c r="AP747" s="72">
        <v>0</v>
      </c>
      <c r="AQ747" s="72">
        <v>0</v>
      </c>
      <c r="AR747" s="72">
        <v>0</v>
      </c>
      <c r="AS747" s="72">
        <v>0</v>
      </c>
      <c r="AT747" s="72">
        <v>0</v>
      </c>
    </row>
    <row r="748" spans="4:46" ht="15" hidden="1" outlineLevel="1" thickBot="1" x14ac:dyDescent="0.4">
      <c r="D748" s="58">
        <v>114</v>
      </c>
      <c r="E748" s="58" t="str">
        <v>Unused</v>
      </c>
      <c r="G748" s="72">
        <v>0</v>
      </c>
      <c r="H748" s="72">
        <v>0</v>
      </c>
      <c r="I748" s="72">
        <v>0</v>
      </c>
      <c r="J748" s="72">
        <v>0</v>
      </c>
      <c r="K748" s="72">
        <v>0</v>
      </c>
      <c r="L748" s="72">
        <v>0</v>
      </c>
      <c r="M748" s="72">
        <v>0</v>
      </c>
      <c r="N748" s="72">
        <v>0</v>
      </c>
      <c r="O748" s="72">
        <v>0</v>
      </c>
      <c r="P748" s="72">
        <v>0</v>
      </c>
      <c r="Q748" s="72">
        <v>0</v>
      </c>
      <c r="R748" s="72">
        <v>0</v>
      </c>
      <c r="S748" s="72">
        <v>0</v>
      </c>
      <c r="T748" s="72">
        <v>0</v>
      </c>
      <c r="U748" s="72">
        <v>0</v>
      </c>
      <c r="V748" s="72">
        <v>0</v>
      </c>
      <c r="W748" s="72">
        <v>0</v>
      </c>
      <c r="X748" s="72">
        <v>0</v>
      </c>
      <c r="Y748" s="72">
        <v>0</v>
      </c>
      <c r="Z748" s="72">
        <v>0</v>
      </c>
      <c r="AA748" s="72">
        <v>0</v>
      </c>
      <c r="AB748" s="72">
        <v>0</v>
      </c>
      <c r="AC748" s="72">
        <v>0</v>
      </c>
      <c r="AD748" s="72">
        <v>0</v>
      </c>
      <c r="AE748" s="72">
        <v>0</v>
      </c>
      <c r="AF748" s="72">
        <v>0</v>
      </c>
      <c r="AG748" s="72">
        <v>0</v>
      </c>
      <c r="AH748" s="72">
        <v>0</v>
      </c>
      <c r="AI748" s="72">
        <v>0</v>
      </c>
      <c r="AJ748" s="72">
        <v>0</v>
      </c>
      <c r="AK748" s="72">
        <v>0</v>
      </c>
      <c r="AL748" s="72">
        <v>0</v>
      </c>
      <c r="AM748" s="72">
        <v>0</v>
      </c>
      <c r="AN748" s="72">
        <v>0</v>
      </c>
      <c r="AO748" s="72">
        <v>0</v>
      </c>
      <c r="AP748" s="72">
        <v>0</v>
      </c>
      <c r="AQ748" s="72">
        <v>0</v>
      </c>
      <c r="AR748" s="72">
        <v>0</v>
      </c>
      <c r="AS748" s="72">
        <v>0</v>
      </c>
      <c r="AT748" s="72">
        <v>0</v>
      </c>
    </row>
    <row r="749" spans="4:46" ht="15" hidden="1" outlineLevel="1" thickBot="1" x14ac:dyDescent="0.4">
      <c r="D749" s="58">
        <v>115</v>
      </c>
      <c r="E749" s="58" t="str">
        <v>Unused</v>
      </c>
      <c r="G749" s="72">
        <v>0</v>
      </c>
      <c r="H749" s="72">
        <v>0</v>
      </c>
      <c r="I749" s="72">
        <v>0</v>
      </c>
      <c r="J749" s="72">
        <v>0</v>
      </c>
      <c r="K749" s="72">
        <v>0</v>
      </c>
      <c r="L749" s="72">
        <v>0</v>
      </c>
      <c r="M749" s="72">
        <v>0</v>
      </c>
      <c r="N749" s="72">
        <v>0</v>
      </c>
      <c r="O749" s="72">
        <v>0</v>
      </c>
      <c r="P749" s="72">
        <v>0</v>
      </c>
      <c r="Q749" s="72">
        <v>0</v>
      </c>
      <c r="R749" s="72">
        <v>0</v>
      </c>
      <c r="S749" s="72">
        <v>0</v>
      </c>
      <c r="T749" s="72">
        <v>0</v>
      </c>
      <c r="U749" s="72">
        <v>0</v>
      </c>
      <c r="V749" s="72">
        <v>0</v>
      </c>
      <c r="W749" s="72">
        <v>0</v>
      </c>
      <c r="X749" s="72">
        <v>0</v>
      </c>
      <c r="Y749" s="72">
        <v>0</v>
      </c>
      <c r="Z749" s="72">
        <v>0</v>
      </c>
      <c r="AA749" s="72">
        <v>0</v>
      </c>
      <c r="AB749" s="72">
        <v>0</v>
      </c>
      <c r="AC749" s="72">
        <v>0</v>
      </c>
      <c r="AD749" s="72">
        <v>0</v>
      </c>
      <c r="AE749" s="72">
        <v>0</v>
      </c>
      <c r="AF749" s="72">
        <v>0</v>
      </c>
      <c r="AG749" s="72">
        <v>0</v>
      </c>
      <c r="AH749" s="72">
        <v>0</v>
      </c>
      <c r="AI749" s="72">
        <v>0</v>
      </c>
      <c r="AJ749" s="72">
        <v>0</v>
      </c>
      <c r="AK749" s="72">
        <v>0</v>
      </c>
      <c r="AL749" s="72">
        <v>0</v>
      </c>
      <c r="AM749" s="72">
        <v>0</v>
      </c>
      <c r="AN749" s="72">
        <v>0</v>
      </c>
      <c r="AO749" s="72">
        <v>0</v>
      </c>
      <c r="AP749" s="72">
        <v>0</v>
      </c>
      <c r="AQ749" s="72">
        <v>0</v>
      </c>
      <c r="AR749" s="72">
        <v>0</v>
      </c>
      <c r="AS749" s="72">
        <v>0</v>
      </c>
      <c r="AT749" s="72">
        <v>0</v>
      </c>
    </row>
    <row r="750" spans="4:46" ht="15" hidden="1" outlineLevel="1" thickBot="1" x14ac:dyDescent="0.4">
      <c r="D750" s="58">
        <v>116</v>
      </c>
      <c r="E750" s="58" t="str">
        <v>Unused</v>
      </c>
      <c r="G750" s="72">
        <v>0</v>
      </c>
      <c r="H750" s="72">
        <v>0</v>
      </c>
      <c r="I750" s="72">
        <v>0</v>
      </c>
      <c r="J750" s="72">
        <v>0</v>
      </c>
      <c r="K750" s="72">
        <v>0</v>
      </c>
      <c r="L750" s="72">
        <v>0</v>
      </c>
      <c r="M750" s="72">
        <v>0</v>
      </c>
      <c r="N750" s="72">
        <v>0</v>
      </c>
      <c r="O750" s="72">
        <v>0</v>
      </c>
      <c r="P750" s="72">
        <v>0</v>
      </c>
      <c r="Q750" s="72">
        <v>0</v>
      </c>
      <c r="R750" s="72">
        <v>0</v>
      </c>
      <c r="S750" s="72">
        <v>0</v>
      </c>
      <c r="T750" s="72">
        <v>0</v>
      </c>
      <c r="U750" s="72">
        <v>0</v>
      </c>
      <c r="V750" s="72">
        <v>0</v>
      </c>
      <c r="W750" s="72">
        <v>0</v>
      </c>
      <c r="X750" s="72">
        <v>0</v>
      </c>
      <c r="Y750" s="72">
        <v>0</v>
      </c>
      <c r="Z750" s="72">
        <v>0</v>
      </c>
      <c r="AA750" s="72">
        <v>0</v>
      </c>
      <c r="AB750" s="72">
        <v>0</v>
      </c>
      <c r="AC750" s="72">
        <v>0</v>
      </c>
      <c r="AD750" s="72">
        <v>0</v>
      </c>
      <c r="AE750" s="72">
        <v>0</v>
      </c>
      <c r="AF750" s="72">
        <v>0</v>
      </c>
      <c r="AG750" s="72">
        <v>0</v>
      </c>
      <c r="AH750" s="72">
        <v>0</v>
      </c>
      <c r="AI750" s="72">
        <v>0</v>
      </c>
      <c r="AJ750" s="72">
        <v>0</v>
      </c>
      <c r="AK750" s="72">
        <v>0</v>
      </c>
      <c r="AL750" s="72">
        <v>0</v>
      </c>
      <c r="AM750" s="72">
        <v>0</v>
      </c>
      <c r="AN750" s="72">
        <v>0</v>
      </c>
      <c r="AO750" s="72">
        <v>0</v>
      </c>
      <c r="AP750" s="72">
        <v>0</v>
      </c>
      <c r="AQ750" s="72">
        <v>0</v>
      </c>
      <c r="AR750" s="72">
        <v>0</v>
      </c>
      <c r="AS750" s="72">
        <v>0</v>
      </c>
      <c r="AT750" s="72">
        <v>0</v>
      </c>
    </row>
    <row r="751" spans="4:46" ht="15" hidden="1" outlineLevel="1" thickBot="1" x14ac:dyDescent="0.4">
      <c r="D751" s="58">
        <v>117</v>
      </c>
      <c r="E751" s="58" t="str">
        <v>Unused</v>
      </c>
      <c r="G751" s="72">
        <v>0</v>
      </c>
      <c r="H751" s="72">
        <v>0</v>
      </c>
      <c r="I751" s="72">
        <v>0</v>
      </c>
      <c r="J751" s="72">
        <v>0</v>
      </c>
      <c r="K751" s="72">
        <v>0</v>
      </c>
      <c r="L751" s="72">
        <v>0</v>
      </c>
      <c r="M751" s="72">
        <v>0</v>
      </c>
      <c r="N751" s="72">
        <v>0</v>
      </c>
      <c r="O751" s="72">
        <v>0</v>
      </c>
      <c r="P751" s="72">
        <v>0</v>
      </c>
      <c r="Q751" s="72">
        <v>0</v>
      </c>
      <c r="R751" s="72">
        <v>0</v>
      </c>
      <c r="S751" s="72">
        <v>0</v>
      </c>
      <c r="T751" s="72">
        <v>0</v>
      </c>
      <c r="U751" s="72">
        <v>0</v>
      </c>
      <c r="V751" s="72">
        <v>0</v>
      </c>
      <c r="W751" s="72">
        <v>0</v>
      </c>
      <c r="X751" s="72">
        <v>0</v>
      </c>
      <c r="Y751" s="72">
        <v>0</v>
      </c>
      <c r="Z751" s="72">
        <v>0</v>
      </c>
      <c r="AA751" s="72">
        <v>0</v>
      </c>
      <c r="AB751" s="72">
        <v>0</v>
      </c>
      <c r="AC751" s="72">
        <v>0</v>
      </c>
      <c r="AD751" s="72">
        <v>0</v>
      </c>
      <c r="AE751" s="72">
        <v>0</v>
      </c>
      <c r="AF751" s="72">
        <v>0</v>
      </c>
      <c r="AG751" s="72">
        <v>0</v>
      </c>
      <c r="AH751" s="72">
        <v>0</v>
      </c>
      <c r="AI751" s="72">
        <v>0</v>
      </c>
      <c r="AJ751" s="72">
        <v>0</v>
      </c>
      <c r="AK751" s="72">
        <v>0</v>
      </c>
      <c r="AL751" s="72">
        <v>0</v>
      </c>
      <c r="AM751" s="72">
        <v>0</v>
      </c>
      <c r="AN751" s="72">
        <v>0</v>
      </c>
      <c r="AO751" s="72">
        <v>0</v>
      </c>
      <c r="AP751" s="72">
        <v>0</v>
      </c>
      <c r="AQ751" s="72">
        <v>0</v>
      </c>
      <c r="AR751" s="72">
        <v>0</v>
      </c>
      <c r="AS751" s="72">
        <v>0</v>
      </c>
      <c r="AT751" s="72">
        <v>0</v>
      </c>
    </row>
    <row r="752" spans="4:46" ht="15" hidden="1" outlineLevel="1" thickBot="1" x14ac:dyDescent="0.4">
      <c r="D752" s="58">
        <v>118</v>
      </c>
      <c r="E752" s="58" t="str">
        <v>Unused</v>
      </c>
      <c r="G752" s="72">
        <v>0</v>
      </c>
      <c r="H752" s="72">
        <v>0</v>
      </c>
      <c r="I752" s="72">
        <v>0</v>
      </c>
      <c r="J752" s="72">
        <v>0</v>
      </c>
      <c r="K752" s="72">
        <v>0</v>
      </c>
      <c r="L752" s="72">
        <v>0</v>
      </c>
      <c r="M752" s="72">
        <v>0</v>
      </c>
      <c r="N752" s="72">
        <v>0</v>
      </c>
      <c r="O752" s="72">
        <v>0</v>
      </c>
      <c r="P752" s="72">
        <v>0</v>
      </c>
      <c r="Q752" s="72">
        <v>0</v>
      </c>
      <c r="R752" s="72">
        <v>0</v>
      </c>
      <c r="S752" s="72">
        <v>0</v>
      </c>
      <c r="T752" s="72">
        <v>0</v>
      </c>
      <c r="U752" s="72">
        <v>0</v>
      </c>
      <c r="V752" s="72">
        <v>0</v>
      </c>
      <c r="W752" s="72">
        <v>0</v>
      </c>
      <c r="X752" s="72">
        <v>0</v>
      </c>
      <c r="Y752" s="72">
        <v>0</v>
      </c>
      <c r="Z752" s="72">
        <v>0</v>
      </c>
      <c r="AA752" s="72">
        <v>0</v>
      </c>
      <c r="AB752" s="72">
        <v>0</v>
      </c>
      <c r="AC752" s="72">
        <v>0</v>
      </c>
      <c r="AD752" s="72">
        <v>0</v>
      </c>
      <c r="AE752" s="72">
        <v>0</v>
      </c>
      <c r="AF752" s="72">
        <v>0</v>
      </c>
      <c r="AG752" s="72">
        <v>0</v>
      </c>
      <c r="AH752" s="72">
        <v>0</v>
      </c>
      <c r="AI752" s="72">
        <v>0</v>
      </c>
      <c r="AJ752" s="72">
        <v>0</v>
      </c>
      <c r="AK752" s="72">
        <v>0</v>
      </c>
      <c r="AL752" s="72">
        <v>0</v>
      </c>
      <c r="AM752" s="72">
        <v>0</v>
      </c>
      <c r="AN752" s="72">
        <v>0</v>
      </c>
      <c r="AO752" s="72">
        <v>0</v>
      </c>
      <c r="AP752" s="72">
        <v>0</v>
      </c>
      <c r="AQ752" s="72">
        <v>0</v>
      </c>
      <c r="AR752" s="72">
        <v>0</v>
      </c>
      <c r="AS752" s="72">
        <v>0</v>
      </c>
      <c r="AT752" s="72">
        <v>0</v>
      </c>
    </row>
    <row r="753" spans="4:46" ht="15" hidden="1" outlineLevel="1" thickBot="1" x14ac:dyDescent="0.4">
      <c r="D753" s="58">
        <v>119</v>
      </c>
      <c r="E753" s="58" t="str">
        <v>Unused</v>
      </c>
      <c r="G753" s="72">
        <v>0</v>
      </c>
      <c r="H753" s="72">
        <v>0</v>
      </c>
      <c r="I753" s="72">
        <v>0</v>
      </c>
      <c r="J753" s="72">
        <v>0</v>
      </c>
      <c r="K753" s="72">
        <v>0</v>
      </c>
      <c r="L753" s="72">
        <v>0</v>
      </c>
      <c r="M753" s="72">
        <v>0</v>
      </c>
      <c r="N753" s="72">
        <v>0</v>
      </c>
      <c r="O753" s="72">
        <v>0</v>
      </c>
      <c r="P753" s="72">
        <v>0</v>
      </c>
      <c r="Q753" s="72">
        <v>0</v>
      </c>
      <c r="R753" s="72">
        <v>0</v>
      </c>
      <c r="S753" s="72">
        <v>0</v>
      </c>
      <c r="T753" s="72">
        <v>0</v>
      </c>
      <c r="U753" s="72">
        <v>0</v>
      </c>
      <c r="V753" s="72">
        <v>0</v>
      </c>
      <c r="W753" s="72">
        <v>0</v>
      </c>
      <c r="X753" s="72">
        <v>0</v>
      </c>
      <c r="Y753" s="72">
        <v>0</v>
      </c>
      <c r="Z753" s="72">
        <v>0</v>
      </c>
      <c r="AA753" s="72">
        <v>0</v>
      </c>
      <c r="AB753" s="72">
        <v>0</v>
      </c>
      <c r="AC753" s="72">
        <v>0</v>
      </c>
      <c r="AD753" s="72">
        <v>0</v>
      </c>
      <c r="AE753" s="72">
        <v>0</v>
      </c>
      <c r="AF753" s="72">
        <v>0</v>
      </c>
      <c r="AG753" s="72">
        <v>0</v>
      </c>
      <c r="AH753" s="72">
        <v>0</v>
      </c>
      <c r="AI753" s="72">
        <v>0</v>
      </c>
      <c r="AJ753" s="72">
        <v>0</v>
      </c>
      <c r="AK753" s="72">
        <v>0</v>
      </c>
      <c r="AL753" s="72">
        <v>0</v>
      </c>
      <c r="AM753" s="72">
        <v>0</v>
      </c>
      <c r="AN753" s="72">
        <v>0</v>
      </c>
      <c r="AO753" s="72">
        <v>0</v>
      </c>
      <c r="AP753" s="72">
        <v>0</v>
      </c>
      <c r="AQ753" s="72">
        <v>0</v>
      </c>
      <c r="AR753" s="72">
        <v>0</v>
      </c>
      <c r="AS753" s="72">
        <v>0</v>
      </c>
      <c r="AT753" s="72">
        <v>0</v>
      </c>
    </row>
    <row r="754" spans="4:46" ht="15" hidden="1" outlineLevel="1" thickBot="1" x14ac:dyDescent="0.4">
      <c r="D754" s="58">
        <v>120</v>
      </c>
      <c r="E754" s="58" t="str">
        <v>Unused</v>
      </c>
      <c r="G754" s="72">
        <v>0</v>
      </c>
      <c r="H754" s="72">
        <v>0</v>
      </c>
      <c r="I754" s="72">
        <v>0</v>
      </c>
      <c r="J754" s="72">
        <v>0</v>
      </c>
      <c r="K754" s="72">
        <v>0</v>
      </c>
      <c r="L754" s="72">
        <v>0</v>
      </c>
      <c r="M754" s="72">
        <v>0</v>
      </c>
      <c r="N754" s="72">
        <v>0</v>
      </c>
      <c r="O754" s="72">
        <v>0</v>
      </c>
      <c r="P754" s="72">
        <v>0</v>
      </c>
      <c r="Q754" s="72">
        <v>0</v>
      </c>
      <c r="R754" s="72">
        <v>0</v>
      </c>
      <c r="S754" s="72">
        <v>0</v>
      </c>
      <c r="T754" s="72">
        <v>0</v>
      </c>
      <c r="U754" s="72">
        <v>0</v>
      </c>
      <c r="V754" s="72">
        <v>0</v>
      </c>
      <c r="W754" s="72">
        <v>0</v>
      </c>
      <c r="X754" s="72">
        <v>0</v>
      </c>
      <c r="Y754" s="72">
        <v>0</v>
      </c>
      <c r="Z754" s="72">
        <v>0</v>
      </c>
      <c r="AA754" s="72">
        <v>0</v>
      </c>
      <c r="AB754" s="72">
        <v>0</v>
      </c>
      <c r="AC754" s="72">
        <v>0</v>
      </c>
      <c r="AD754" s="72">
        <v>0</v>
      </c>
      <c r="AE754" s="72">
        <v>0</v>
      </c>
      <c r="AF754" s="72">
        <v>0</v>
      </c>
      <c r="AG754" s="72">
        <v>0</v>
      </c>
      <c r="AH754" s="72">
        <v>0</v>
      </c>
      <c r="AI754" s="72">
        <v>0</v>
      </c>
      <c r="AJ754" s="72">
        <v>0</v>
      </c>
      <c r="AK754" s="72">
        <v>0</v>
      </c>
      <c r="AL754" s="72">
        <v>0</v>
      </c>
      <c r="AM754" s="72">
        <v>0</v>
      </c>
      <c r="AN754" s="72">
        <v>0</v>
      </c>
      <c r="AO754" s="72">
        <v>0</v>
      </c>
      <c r="AP754" s="72">
        <v>0</v>
      </c>
      <c r="AQ754" s="72">
        <v>0</v>
      </c>
      <c r="AR754" s="72">
        <v>0</v>
      </c>
      <c r="AS754" s="72">
        <v>0</v>
      </c>
      <c r="AT754" s="72">
        <v>0</v>
      </c>
    </row>
    <row r="755" spans="4:46" ht="15" hidden="1" outlineLevel="1" thickBot="1" x14ac:dyDescent="0.4">
      <c r="D755" s="58">
        <v>121</v>
      </c>
      <c r="E755" s="58" t="str">
        <v>Unused</v>
      </c>
      <c r="G755" s="72">
        <v>0</v>
      </c>
      <c r="H755" s="72">
        <v>0</v>
      </c>
      <c r="I755" s="72">
        <v>0</v>
      </c>
      <c r="J755" s="72">
        <v>0</v>
      </c>
      <c r="K755" s="72">
        <v>0</v>
      </c>
      <c r="L755" s="72">
        <v>0</v>
      </c>
      <c r="M755" s="72">
        <v>0</v>
      </c>
      <c r="N755" s="72">
        <v>0</v>
      </c>
      <c r="O755" s="72">
        <v>0</v>
      </c>
      <c r="P755" s="72">
        <v>0</v>
      </c>
      <c r="Q755" s="72">
        <v>0</v>
      </c>
      <c r="R755" s="72">
        <v>0</v>
      </c>
      <c r="S755" s="72">
        <v>0</v>
      </c>
      <c r="T755" s="72">
        <v>0</v>
      </c>
      <c r="U755" s="72">
        <v>0</v>
      </c>
      <c r="V755" s="72">
        <v>0</v>
      </c>
      <c r="W755" s="72">
        <v>0</v>
      </c>
      <c r="X755" s="72">
        <v>0</v>
      </c>
      <c r="Y755" s="72">
        <v>0</v>
      </c>
      <c r="Z755" s="72">
        <v>0</v>
      </c>
      <c r="AA755" s="72">
        <v>0</v>
      </c>
      <c r="AB755" s="72">
        <v>0</v>
      </c>
      <c r="AC755" s="72">
        <v>0</v>
      </c>
      <c r="AD755" s="72">
        <v>0</v>
      </c>
      <c r="AE755" s="72">
        <v>0</v>
      </c>
      <c r="AF755" s="72">
        <v>0</v>
      </c>
      <c r="AG755" s="72">
        <v>0</v>
      </c>
      <c r="AH755" s="72">
        <v>0</v>
      </c>
      <c r="AI755" s="72">
        <v>0</v>
      </c>
      <c r="AJ755" s="72">
        <v>0</v>
      </c>
      <c r="AK755" s="72">
        <v>0</v>
      </c>
      <c r="AL755" s="72">
        <v>0</v>
      </c>
      <c r="AM755" s="72">
        <v>0</v>
      </c>
      <c r="AN755" s="72">
        <v>0</v>
      </c>
      <c r="AO755" s="72">
        <v>0</v>
      </c>
      <c r="AP755" s="72">
        <v>0</v>
      </c>
      <c r="AQ755" s="72">
        <v>0</v>
      </c>
      <c r="AR755" s="72">
        <v>0</v>
      </c>
      <c r="AS755" s="72">
        <v>0</v>
      </c>
      <c r="AT755" s="72">
        <v>0</v>
      </c>
    </row>
    <row r="756" spans="4:46" ht="15" hidden="1" outlineLevel="1" thickBot="1" x14ac:dyDescent="0.4">
      <c r="D756" s="58">
        <v>122</v>
      </c>
      <c r="E756" s="58" t="str">
        <v>Unused</v>
      </c>
      <c r="G756" s="72">
        <v>0</v>
      </c>
      <c r="H756" s="72">
        <v>0</v>
      </c>
      <c r="I756" s="72">
        <v>0</v>
      </c>
      <c r="J756" s="72">
        <v>0</v>
      </c>
      <c r="K756" s="72">
        <v>0</v>
      </c>
      <c r="L756" s="72">
        <v>0</v>
      </c>
      <c r="M756" s="72">
        <v>0</v>
      </c>
      <c r="N756" s="72">
        <v>0</v>
      </c>
      <c r="O756" s="72">
        <v>0</v>
      </c>
      <c r="P756" s="72">
        <v>0</v>
      </c>
      <c r="Q756" s="72">
        <v>0</v>
      </c>
      <c r="R756" s="72">
        <v>0</v>
      </c>
      <c r="S756" s="72">
        <v>0</v>
      </c>
      <c r="T756" s="72">
        <v>0</v>
      </c>
      <c r="U756" s="72">
        <v>0</v>
      </c>
      <c r="V756" s="72">
        <v>0</v>
      </c>
      <c r="W756" s="72">
        <v>0</v>
      </c>
      <c r="X756" s="72">
        <v>0</v>
      </c>
      <c r="Y756" s="72">
        <v>0</v>
      </c>
      <c r="Z756" s="72">
        <v>0</v>
      </c>
      <c r="AA756" s="72">
        <v>0</v>
      </c>
      <c r="AB756" s="72">
        <v>0</v>
      </c>
      <c r="AC756" s="72">
        <v>0</v>
      </c>
      <c r="AD756" s="72">
        <v>0</v>
      </c>
      <c r="AE756" s="72">
        <v>0</v>
      </c>
      <c r="AF756" s="72">
        <v>0</v>
      </c>
      <c r="AG756" s="72">
        <v>0</v>
      </c>
      <c r="AH756" s="72">
        <v>0</v>
      </c>
      <c r="AI756" s="72">
        <v>0</v>
      </c>
      <c r="AJ756" s="72">
        <v>0</v>
      </c>
      <c r="AK756" s="72">
        <v>0</v>
      </c>
      <c r="AL756" s="72">
        <v>0</v>
      </c>
      <c r="AM756" s="72">
        <v>0</v>
      </c>
      <c r="AN756" s="72">
        <v>0</v>
      </c>
      <c r="AO756" s="72">
        <v>0</v>
      </c>
      <c r="AP756" s="72">
        <v>0</v>
      </c>
      <c r="AQ756" s="72">
        <v>0</v>
      </c>
      <c r="AR756" s="72">
        <v>0</v>
      </c>
      <c r="AS756" s="72">
        <v>0</v>
      </c>
      <c r="AT756" s="72">
        <v>0</v>
      </c>
    </row>
    <row r="757" spans="4:46" ht="15" hidden="1" outlineLevel="1" thickBot="1" x14ac:dyDescent="0.4">
      <c r="D757" s="58">
        <v>123</v>
      </c>
      <c r="E757" s="58" t="str">
        <v>Unused</v>
      </c>
      <c r="G757" s="72">
        <v>0</v>
      </c>
      <c r="H757" s="72">
        <v>0</v>
      </c>
      <c r="I757" s="72">
        <v>0</v>
      </c>
      <c r="J757" s="72">
        <v>0</v>
      </c>
      <c r="K757" s="72">
        <v>0</v>
      </c>
      <c r="L757" s="72">
        <v>0</v>
      </c>
      <c r="M757" s="72">
        <v>0</v>
      </c>
      <c r="N757" s="72">
        <v>0</v>
      </c>
      <c r="O757" s="72">
        <v>0</v>
      </c>
      <c r="P757" s="72">
        <v>0</v>
      </c>
      <c r="Q757" s="72">
        <v>0</v>
      </c>
      <c r="R757" s="72">
        <v>0</v>
      </c>
      <c r="S757" s="72">
        <v>0</v>
      </c>
      <c r="T757" s="72">
        <v>0</v>
      </c>
      <c r="U757" s="72">
        <v>0</v>
      </c>
      <c r="V757" s="72">
        <v>0</v>
      </c>
      <c r="W757" s="72">
        <v>0</v>
      </c>
      <c r="X757" s="72">
        <v>0</v>
      </c>
      <c r="Y757" s="72">
        <v>0</v>
      </c>
      <c r="Z757" s="72">
        <v>0</v>
      </c>
      <c r="AA757" s="72">
        <v>0</v>
      </c>
      <c r="AB757" s="72">
        <v>0</v>
      </c>
      <c r="AC757" s="72">
        <v>0</v>
      </c>
      <c r="AD757" s="72">
        <v>0</v>
      </c>
      <c r="AE757" s="72">
        <v>0</v>
      </c>
      <c r="AF757" s="72">
        <v>0</v>
      </c>
      <c r="AG757" s="72">
        <v>0</v>
      </c>
      <c r="AH757" s="72">
        <v>0</v>
      </c>
      <c r="AI757" s="72">
        <v>0</v>
      </c>
      <c r="AJ757" s="72">
        <v>0</v>
      </c>
      <c r="AK757" s="72">
        <v>0</v>
      </c>
      <c r="AL757" s="72">
        <v>0</v>
      </c>
      <c r="AM757" s="72">
        <v>0</v>
      </c>
      <c r="AN757" s="72">
        <v>0</v>
      </c>
      <c r="AO757" s="72">
        <v>0</v>
      </c>
      <c r="AP757" s="72">
        <v>0</v>
      </c>
      <c r="AQ757" s="72">
        <v>0</v>
      </c>
      <c r="AR757" s="72">
        <v>0</v>
      </c>
      <c r="AS757" s="72">
        <v>0</v>
      </c>
      <c r="AT757" s="72">
        <v>0</v>
      </c>
    </row>
    <row r="758" spans="4:46" ht="15" hidden="1" outlineLevel="1" thickBot="1" x14ac:dyDescent="0.4">
      <c r="D758" s="58">
        <v>124</v>
      </c>
      <c r="E758" s="58" t="str">
        <v>Unused</v>
      </c>
      <c r="G758" s="72">
        <v>0</v>
      </c>
      <c r="H758" s="72">
        <v>0</v>
      </c>
      <c r="I758" s="72">
        <v>0</v>
      </c>
      <c r="J758" s="72">
        <v>0</v>
      </c>
      <c r="K758" s="72">
        <v>0</v>
      </c>
      <c r="L758" s="72">
        <v>0</v>
      </c>
      <c r="M758" s="72">
        <v>0</v>
      </c>
      <c r="N758" s="72">
        <v>0</v>
      </c>
      <c r="O758" s="72">
        <v>0</v>
      </c>
      <c r="P758" s="72">
        <v>0</v>
      </c>
      <c r="Q758" s="72">
        <v>0</v>
      </c>
      <c r="R758" s="72">
        <v>0</v>
      </c>
      <c r="S758" s="72">
        <v>0</v>
      </c>
      <c r="T758" s="72">
        <v>0</v>
      </c>
      <c r="U758" s="72">
        <v>0</v>
      </c>
      <c r="V758" s="72">
        <v>0</v>
      </c>
      <c r="W758" s="72">
        <v>0</v>
      </c>
      <c r="X758" s="72">
        <v>0</v>
      </c>
      <c r="Y758" s="72">
        <v>0</v>
      </c>
      <c r="Z758" s="72">
        <v>0</v>
      </c>
      <c r="AA758" s="72">
        <v>0</v>
      </c>
      <c r="AB758" s="72">
        <v>0</v>
      </c>
      <c r="AC758" s="72">
        <v>0</v>
      </c>
      <c r="AD758" s="72">
        <v>0</v>
      </c>
      <c r="AE758" s="72">
        <v>0</v>
      </c>
      <c r="AF758" s="72">
        <v>0</v>
      </c>
      <c r="AG758" s="72">
        <v>0</v>
      </c>
      <c r="AH758" s="72">
        <v>0</v>
      </c>
      <c r="AI758" s="72">
        <v>0</v>
      </c>
      <c r="AJ758" s="72">
        <v>0</v>
      </c>
      <c r="AK758" s="72">
        <v>0</v>
      </c>
      <c r="AL758" s="72">
        <v>0</v>
      </c>
      <c r="AM758" s="72">
        <v>0</v>
      </c>
      <c r="AN758" s="72">
        <v>0</v>
      </c>
      <c r="AO758" s="72">
        <v>0</v>
      </c>
      <c r="AP758" s="72">
        <v>0</v>
      </c>
      <c r="AQ758" s="72">
        <v>0</v>
      </c>
      <c r="AR758" s="72">
        <v>0</v>
      </c>
      <c r="AS758" s="72">
        <v>0</v>
      </c>
      <c r="AT758" s="72">
        <v>0</v>
      </c>
    </row>
    <row r="759" spans="4:46" ht="15" hidden="1" outlineLevel="1" thickBot="1" x14ac:dyDescent="0.4">
      <c r="D759" s="58">
        <v>125</v>
      </c>
      <c r="E759" s="58" t="str">
        <v>Unused</v>
      </c>
      <c r="G759" s="72">
        <v>0</v>
      </c>
      <c r="H759" s="72">
        <v>0</v>
      </c>
      <c r="I759" s="72">
        <v>0</v>
      </c>
      <c r="J759" s="72">
        <v>0</v>
      </c>
      <c r="K759" s="72">
        <v>0</v>
      </c>
      <c r="L759" s="72">
        <v>0</v>
      </c>
      <c r="M759" s="72">
        <v>0</v>
      </c>
      <c r="N759" s="72">
        <v>0</v>
      </c>
      <c r="O759" s="72">
        <v>0</v>
      </c>
      <c r="P759" s="72">
        <v>0</v>
      </c>
      <c r="Q759" s="72">
        <v>0</v>
      </c>
      <c r="R759" s="72">
        <v>0</v>
      </c>
      <c r="S759" s="72">
        <v>0</v>
      </c>
      <c r="T759" s="72">
        <v>0</v>
      </c>
      <c r="U759" s="72">
        <v>0</v>
      </c>
      <c r="V759" s="72">
        <v>0</v>
      </c>
      <c r="W759" s="72">
        <v>0</v>
      </c>
      <c r="X759" s="72">
        <v>0</v>
      </c>
      <c r="Y759" s="72">
        <v>0</v>
      </c>
      <c r="Z759" s="72">
        <v>0</v>
      </c>
      <c r="AA759" s="72">
        <v>0</v>
      </c>
      <c r="AB759" s="72">
        <v>0</v>
      </c>
      <c r="AC759" s="72">
        <v>0</v>
      </c>
      <c r="AD759" s="72">
        <v>0</v>
      </c>
      <c r="AE759" s="72">
        <v>0</v>
      </c>
      <c r="AF759" s="72">
        <v>0</v>
      </c>
      <c r="AG759" s="72">
        <v>0</v>
      </c>
      <c r="AH759" s="72">
        <v>0</v>
      </c>
      <c r="AI759" s="72">
        <v>0</v>
      </c>
      <c r="AJ759" s="72">
        <v>0</v>
      </c>
      <c r="AK759" s="72">
        <v>0</v>
      </c>
      <c r="AL759" s="72">
        <v>0</v>
      </c>
      <c r="AM759" s="72">
        <v>0</v>
      </c>
      <c r="AN759" s="72">
        <v>0</v>
      </c>
      <c r="AO759" s="72">
        <v>0</v>
      </c>
      <c r="AP759" s="72">
        <v>0</v>
      </c>
      <c r="AQ759" s="72">
        <v>0</v>
      </c>
      <c r="AR759" s="72">
        <v>0</v>
      </c>
      <c r="AS759" s="72">
        <v>0</v>
      </c>
      <c r="AT759" s="72">
        <v>0</v>
      </c>
    </row>
    <row r="760" spans="4:46" ht="15" hidden="1" outlineLevel="1" thickBot="1" x14ac:dyDescent="0.4">
      <c r="D760" s="58">
        <v>126</v>
      </c>
      <c r="E760" s="58" t="str">
        <v>Unused</v>
      </c>
      <c r="G760" s="72">
        <v>0</v>
      </c>
      <c r="H760" s="72">
        <v>0</v>
      </c>
      <c r="I760" s="72">
        <v>0</v>
      </c>
      <c r="J760" s="72">
        <v>0</v>
      </c>
      <c r="K760" s="72">
        <v>0</v>
      </c>
      <c r="L760" s="72">
        <v>0</v>
      </c>
      <c r="M760" s="72">
        <v>0</v>
      </c>
      <c r="N760" s="72">
        <v>0</v>
      </c>
      <c r="O760" s="72">
        <v>0</v>
      </c>
      <c r="P760" s="72">
        <v>0</v>
      </c>
      <c r="Q760" s="72">
        <v>0</v>
      </c>
      <c r="R760" s="72">
        <v>0</v>
      </c>
      <c r="S760" s="72">
        <v>0</v>
      </c>
      <c r="T760" s="72">
        <v>0</v>
      </c>
      <c r="U760" s="72">
        <v>0</v>
      </c>
      <c r="V760" s="72">
        <v>0</v>
      </c>
      <c r="W760" s="72">
        <v>0</v>
      </c>
      <c r="X760" s="72">
        <v>0</v>
      </c>
      <c r="Y760" s="72">
        <v>0</v>
      </c>
      <c r="Z760" s="72">
        <v>0</v>
      </c>
      <c r="AA760" s="72">
        <v>0</v>
      </c>
      <c r="AB760" s="72">
        <v>0</v>
      </c>
      <c r="AC760" s="72">
        <v>0</v>
      </c>
      <c r="AD760" s="72">
        <v>0</v>
      </c>
      <c r="AE760" s="72">
        <v>0</v>
      </c>
      <c r="AF760" s="72">
        <v>0</v>
      </c>
      <c r="AG760" s="72">
        <v>0</v>
      </c>
      <c r="AH760" s="72">
        <v>0</v>
      </c>
      <c r="AI760" s="72">
        <v>0</v>
      </c>
      <c r="AJ760" s="72">
        <v>0</v>
      </c>
      <c r="AK760" s="72">
        <v>0</v>
      </c>
      <c r="AL760" s="72">
        <v>0</v>
      </c>
      <c r="AM760" s="72">
        <v>0</v>
      </c>
      <c r="AN760" s="72">
        <v>0</v>
      </c>
      <c r="AO760" s="72">
        <v>0</v>
      </c>
      <c r="AP760" s="72">
        <v>0</v>
      </c>
      <c r="AQ760" s="72">
        <v>0</v>
      </c>
      <c r="AR760" s="72">
        <v>0</v>
      </c>
      <c r="AS760" s="72">
        <v>0</v>
      </c>
      <c r="AT760" s="72">
        <v>0</v>
      </c>
    </row>
    <row r="761" spans="4:46" ht="15" hidden="1" outlineLevel="1" thickBot="1" x14ac:dyDescent="0.4">
      <c r="D761" s="58">
        <v>127</v>
      </c>
      <c r="E761" s="58" t="str">
        <v>Unused</v>
      </c>
      <c r="G761" s="72">
        <v>0</v>
      </c>
      <c r="H761" s="72">
        <v>0</v>
      </c>
      <c r="I761" s="72">
        <v>0</v>
      </c>
      <c r="J761" s="72">
        <v>0</v>
      </c>
      <c r="K761" s="72">
        <v>0</v>
      </c>
      <c r="L761" s="72">
        <v>0</v>
      </c>
      <c r="M761" s="72">
        <v>0</v>
      </c>
      <c r="N761" s="72">
        <v>0</v>
      </c>
      <c r="O761" s="72">
        <v>0</v>
      </c>
      <c r="P761" s="72">
        <v>0</v>
      </c>
      <c r="Q761" s="72">
        <v>0</v>
      </c>
      <c r="R761" s="72">
        <v>0</v>
      </c>
      <c r="S761" s="72">
        <v>0</v>
      </c>
      <c r="T761" s="72">
        <v>0</v>
      </c>
      <c r="U761" s="72">
        <v>0</v>
      </c>
      <c r="V761" s="72">
        <v>0</v>
      </c>
      <c r="W761" s="72">
        <v>0</v>
      </c>
      <c r="X761" s="72">
        <v>0</v>
      </c>
      <c r="Y761" s="72">
        <v>0</v>
      </c>
      <c r="Z761" s="72">
        <v>0</v>
      </c>
      <c r="AA761" s="72">
        <v>0</v>
      </c>
      <c r="AB761" s="72">
        <v>0</v>
      </c>
      <c r="AC761" s="72">
        <v>0</v>
      </c>
      <c r="AD761" s="72">
        <v>0</v>
      </c>
      <c r="AE761" s="72">
        <v>0</v>
      </c>
      <c r="AF761" s="72">
        <v>0</v>
      </c>
      <c r="AG761" s="72">
        <v>0</v>
      </c>
      <c r="AH761" s="72">
        <v>0</v>
      </c>
      <c r="AI761" s="72">
        <v>0</v>
      </c>
      <c r="AJ761" s="72">
        <v>0</v>
      </c>
      <c r="AK761" s="72">
        <v>0</v>
      </c>
      <c r="AL761" s="72">
        <v>0</v>
      </c>
      <c r="AM761" s="72">
        <v>0</v>
      </c>
      <c r="AN761" s="72">
        <v>0</v>
      </c>
      <c r="AO761" s="72">
        <v>0</v>
      </c>
      <c r="AP761" s="72">
        <v>0</v>
      </c>
      <c r="AQ761" s="72">
        <v>0</v>
      </c>
      <c r="AR761" s="72">
        <v>0</v>
      </c>
      <c r="AS761" s="72">
        <v>0</v>
      </c>
      <c r="AT761" s="72">
        <v>0</v>
      </c>
    </row>
    <row r="762" spans="4:46" ht="15" hidden="1" outlineLevel="1" thickBot="1" x14ac:dyDescent="0.4">
      <c r="D762" s="58">
        <v>128</v>
      </c>
      <c r="E762" s="58" t="str">
        <v>Unused</v>
      </c>
      <c r="G762" s="72">
        <v>0</v>
      </c>
      <c r="H762" s="72">
        <v>0</v>
      </c>
      <c r="I762" s="72">
        <v>0</v>
      </c>
      <c r="J762" s="72">
        <v>0</v>
      </c>
      <c r="K762" s="72">
        <v>0</v>
      </c>
      <c r="L762" s="72">
        <v>0</v>
      </c>
      <c r="M762" s="72">
        <v>0</v>
      </c>
      <c r="N762" s="72">
        <v>0</v>
      </c>
      <c r="O762" s="72">
        <v>0</v>
      </c>
      <c r="P762" s="72">
        <v>0</v>
      </c>
      <c r="Q762" s="72">
        <v>0</v>
      </c>
      <c r="R762" s="72">
        <v>0</v>
      </c>
      <c r="S762" s="72">
        <v>0</v>
      </c>
      <c r="T762" s="72">
        <v>0</v>
      </c>
      <c r="U762" s="72">
        <v>0</v>
      </c>
      <c r="V762" s="72">
        <v>0</v>
      </c>
      <c r="W762" s="72">
        <v>0</v>
      </c>
      <c r="X762" s="72">
        <v>0</v>
      </c>
      <c r="Y762" s="72">
        <v>0</v>
      </c>
      <c r="Z762" s="72">
        <v>0</v>
      </c>
      <c r="AA762" s="72">
        <v>0</v>
      </c>
      <c r="AB762" s="72">
        <v>0</v>
      </c>
      <c r="AC762" s="72">
        <v>0</v>
      </c>
      <c r="AD762" s="72">
        <v>0</v>
      </c>
      <c r="AE762" s="72">
        <v>0</v>
      </c>
      <c r="AF762" s="72">
        <v>0</v>
      </c>
      <c r="AG762" s="72">
        <v>0</v>
      </c>
      <c r="AH762" s="72">
        <v>0</v>
      </c>
      <c r="AI762" s="72">
        <v>0</v>
      </c>
      <c r="AJ762" s="72">
        <v>0</v>
      </c>
      <c r="AK762" s="72">
        <v>0</v>
      </c>
      <c r="AL762" s="72">
        <v>0</v>
      </c>
      <c r="AM762" s="72">
        <v>0</v>
      </c>
      <c r="AN762" s="72">
        <v>0</v>
      </c>
      <c r="AO762" s="72">
        <v>0</v>
      </c>
      <c r="AP762" s="72">
        <v>0</v>
      </c>
      <c r="AQ762" s="72">
        <v>0</v>
      </c>
      <c r="AR762" s="72">
        <v>0</v>
      </c>
      <c r="AS762" s="72">
        <v>0</v>
      </c>
      <c r="AT762" s="72">
        <v>0</v>
      </c>
    </row>
    <row r="763" spans="4:46" ht="15" hidden="1" outlineLevel="1" thickBot="1" x14ac:dyDescent="0.4">
      <c r="D763" s="58">
        <v>129</v>
      </c>
      <c r="E763" s="58" t="str">
        <v>Unused</v>
      </c>
      <c r="G763" s="72">
        <v>0</v>
      </c>
      <c r="H763" s="72">
        <v>0</v>
      </c>
      <c r="I763" s="72">
        <v>0</v>
      </c>
      <c r="J763" s="72">
        <v>0</v>
      </c>
      <c r="K763" s="72">
        <v>0</v>
      </c>
      <c r="L763" s="72">
        <v>0</v>
      </c>
      <c r="M763" s="72">
        <v>0</v>
      </c>
      <c r="N763" s="72">
        <v>0</v>
      </c>
      <c r="O763" s="72">
        <v>0</v>
      </c>
      <c r="P763" s="72">
        <v>0</v>
      </c>
      <c r="Q763" s="72">
        <v>0</v>
      </c>
      <c r="R763" s="72">
        <v>0</v>
      </c>
      <c r="S763" s="72">
        <v>0</v>
      </c>
      <c r="T763" s="72">
        <v>0</v>
      </c>
      <c r="U763" s="72">
        <v>0</v>
      </c>
      <c r="V763" s="72">
        <v>0</v>
      </c>
      <c r="W763" s="72">
        <v>0</v>
      </c>
      <c r="X763" s="72">
        <v>0</v>
      </c>
      <c r="Y763" s="72">
        <v>0</v>
      </c>
      <c r="Z763" s="72">
        <v>0</v>
      </c>
      <c r="AA763" s="72">
        <v>0</v>
      </c>
      <c r="AB763" s="72">
        <v>0</v>
      </c>
      <c r="AC763" s="72">
        <v>0</v>
      </c>
      <c r="AD763" s="72">
        <v>0</v>
      </c>
      <c r="AE763" s="72">
        <v>0</v>
      </c>
      <c r="AF763" s="72">
        <v>0</v>
      </c>
      <c r="AG763" s="72">
        <v>0</v>
      </c>
      <c r="AH763" s="72">
        <v>0</v>
      </c>
      <c r="AI763" s="72">
        <v>0</v>
      </c>
      <c r="AJ763" s="72">
        <v>0</v>
      </c>
      <c r="AK763" s="72">
        <v>0</v>
      </c>
      <c r="AL763" s="72">
        <v>0</v>
      </c>
      <c r="AM763" s="72">
        <v>0</v>
      </c>
      <c r="AN763" s="72">
        <v>0</v>
      </c>
      <c r="AO763" s="72">
        <v>0</v>
      </c>
      <c r="AP763" s="72">
        <v>0</v>
      </c>
      <c r="AQ763" s="72">
        <v>0</v>
      </c>
      <c r="AR763" s="72">
        <v>0</v>
      </c>
      <c r="AS763" s="72">
        <v>0</v>
      </c>
      <c r="AT763" s="72">
        <v>0</v>
      </c>
    </row>
    <row r="764" spans="4:46" ht="15" hidden="1" outlineLevel="1" thickBot="1" x14ac:dyDescent="0.4">
      <c r="D764" s="58">
        <v>130</v>
      </c>
      <c r="E764" s="58" t="str">
        <v>Unused</v>
      </c>
      <c r="G764" s="72">
        <v>0</v>
      </c>
      <c r="H764" s="72">
        <v>0</v>
      </c>
      <c r="I764" s="72">
        <v>0</v>
      </c>
      <c r="J764" s="72">
        <v>0</v>
      </c>
      <c r="K764" s="72">
        <v>0</v>
      </c>
      <c r="L764" s="72">
        <v>0</v>
      </c>
      <c r="M764" s="72">
        <v>0</v>
      </c>
      <c r="N764" s="72">
        <v>0</v>
      </c>
      <c r="O764" s="72">
        <v>0</v>
      </c>
      <c r="P764" s="72">
        <v>0</v>
      </c>
      <c r="Q764" s="72">
        <v>0</v>
      </c>
      <c r="R764" s="72">
        <v>0</v>
      </c>
      <c r="S764" s="72">
        <v>0</v>
      </c>
      <c r="T764" s="72">
        <v>0</v>
      </c>
      <c r="U764" s="72">
        <v>0</v>
      </c>
      <c r="V764" s="72">
        <v>0</v>
      </c>
      <c r="W764" s="72">
        <v>0</v>
      </c>
      <c r="X764" s="72">
        <v>0</v>
      </c>
      <c r="Y764" s="72">
        <v>0</v>
      </c>
      <c r="Z764" s="72">
        <v>0</v>
      </c>
      <c r="AA764" s="72">
        <v>0</v>
      </c>
      <c r="AB764" s="72">
        <v>0</v>
      </c>
      <c r="AC764" s="72">
        <v>0</v>
      </c>
      <c r="AD764" s="72">
        <v>0</v>
      </c>
      <c r="AE764" s="72">
        <v>0</v>
      </c>
      <c r="AF764" s="72">
        <v>0</v>
      </c>
      <c r="AG764" s="72">
        <v>0</v>
      </c>
      <c r="AH764" s="72">
        <v>0</v>
      </c>
      <c r="AI764" s="72">
        <v>0</v>
      </c>
      <c r="AJ764" s="72">
        <v>0</v>
      </c>
      <c r="AK764" s="72">
        <v>0</v>
      </c>
      <c r="AL764" s="72">
        <v>0</v>
      </c>
      <c r="AM764" s="72">
        <v>0</v>
      </c>
      <c r="AN764" s="72">
        <v>0</v>
      </c>
      <c r="AO764" s="72">
        <v>0</v>
      </c>
      <c r="AP764" s="72">
        <v>0</v>
      </c>
      <c r="AQ764" s="72">
        <v>0</v>
      </c>
      <c r="AR764" s="72">
        <v>0</v>
      </c>
      <c r="AS764" s="72">
        <v>0</v>
      </c>
      <c r="AT764" s="72">
        <v>0</v>
      </c>
    </row>
    <row r="765" spans="4:46" ht="15" hidden="1" outlineLevel="1" thickBot="1" x14ac:dyDescent="0.4">
      <c r="D765" s="58">
        <v>131</v>
      </c>
      <c r="E765" s="58" t="str">
        <v>Unused</v>
      </c>
      <c r="G765" s="72">
        <v>0</v>
      </c>
      <c r="H765" s="72">
        <v>0</v>
      </c>
      <c r="I765" s="72">
        <v>0</v>
      </c>
      <c r="J765" s="72">
        <v>0</v>
      </c>
      <c r="K765" s="72">
        <v>0</v>
      </c>
      <c r="L765" s="72">
        <v>0</v>
      </c>
      <c r="M765" s="72">
        <v>0</v>
      </c>
      <c r="N765" s="72">
        <v>0</v>
      </c>
      <c r="O765" s="72">
        <v>0</v>
      </c>
      <c r="P765" s="72">
        <v>0</v>
      </c>
      <c r="Q765" s="72">
        <v>0</v>
      </c>
      <c r="R765" s="72">
        <v>0</v>
      </c>
      <c r="S765" s="72">
        <v>0</v>
      </c>
      <c r="T765" s="72">
        <v>0</v>
      </c>
      <c r="U765" s="72">
        <v>0</v>
      </c>
      <c r="V765" s="72">
        <v>0</v>
      </c>
      <c r="W765" s="72">
        <v>0</v>
      </c>
      <c r="X765" s="72">
        <v>0</v>
      </c>
      <c r="Y765" s="72">
        <v>0</v>
      </c>
      <c r="Z765" s="72">
        <v>0</v>
      </c>
      <c r="AA765" s="72">
        <v>0</v>
      </c>
      <c r="AB765" s="72">
        <v>0</v>
      </c>
      <c r="AC765" s="72">
        <v>0</v>
      </c>
      <c r="AD765" s="72">
        <v>0</v>
      </c>
      <c r="AE765" s="72">
        <v>0</v>
      </c>
      <c r="AF765" s="72">
        <v>0</v>
      </c>
      <c r="AG765" s="72">
        <v>0</v>
      </c>
      <c r="AH765" s="72">
        <v>0</v>
      </c>
      <c r="AI765" s="72">
        <v>0</v>
      </c>
      <c r="AJ765" s="72">
        <v>0</v>
      </c>
      <c r="AK765" s="72">
        <v>0</v>
      </c>
      <c r="AL765" s="72">
        <v>0</v>
      </c>
      <c r="AM765" s="72">
        <v>0</v>
      </c>
      <c r="AN765" s="72">
        <v>0</v>
      </c>
      <c r="AO765" s="72">
        <v>0</v>
      </c>
      <c r="AP765" s="72">
        <v>0</v>
      </c>
      <c r="AQ765" s="72">
        <v>0</v>
      </c>
      <c r="AR765" s="72">
        <v>0</v>
      </c>
      <c r="AS765" s="72">
        <v>0</v>
      </c>
      <c r="AT765" s="72">
        <v>0</v>
      </c>
    </row>
    <row r="766" spans="4:46" ht="15" hidden="1" outlineLevel="1" thickBot="1" x14ac:dyDescent="0.4">
      <c r="D766" s="58">
        <v>132</v>
      </c>
      <c r="E766" s="58" t="str">
        <v>Unused</v>
      </c>
      <c r="G766" s="72">
        <v>0</v>
      </c>
      <c r="H766" s="72">
        <v>0</v>
      </c>
      <c r="I766" s="72">
        <v>0</v>
      </c>
      <c r="J766" s="72">
        <v>0</v>
      </c>
      <c r="K766" s="72">
        <v>0</v>
      </c>
      <c r="L766" s="72">
        <v>0</v>
      </c>
      <c r="M766" s="72">
        <v>0</v>
      </c>
      <c r="N766" s="72">
        <v>0</v>
      </c>
      <c r="O766" s="72">
        <v>0</v>
      </c>
      <c r="P766" s="72">
        <v>0</v>
      </c>
      <c r="Q766" s="72">
        <v>0</v>
      </c>
      <c r="R766" s="72">
        <v>0</v>
      </c>
      <c r="S766" s="72">
        <v>0</v>
      </c>
      <c r="T766" s="72">
        <v>0</v>
      </c>
      <c r="U766" s="72">
        <v>0</v>
      </c>
      <c r="V766" s="72">
        <v>0</v>
      </c>
      <c r="W766" s="72">
        <v>0</v>
      </c>
      <c r="X766" s="72">
        <v>0</v>
      </c>
      <c r="Y766" s="72">
        <v>0</v>
      </c>
      <c r="Z766" s="72">
        <v>0</v>
      </c>
      <c r="AA766" s="72">
        <v>0</v>
      </c>
      <c r="AB766" s="72">
        <v>0</v>
      </c>
      <c r="AC766" s="72">
        <v>0</v>
      </c>
      <c r="AD766" s="72">
        <v>0</v>
      </c>
      <c r="AE766" s="72">
        <v>0</v>
      </c>
      <c r="AF766" s="72">
        <v>0</v>
      </c>
      <c r="AG766" s="72">
        <v>0</v>
      </c>
      <c r="AH766" s="72">
        <v>0</v>
      </c>
      <c r="AI766" s="72">
        <v>0</v>
      </c>
      <c r="AJ766" s="72">
        <v>0</v>
      </c>
      <c r="AK766" s="72">
        <v>0</v>
      </c>
      <c r="AL766" s="72">
        <v>0</v>
      </c>
      <c r="AM766" s="72">
        <v>0</v>
      </c>
      <c r="AN766" s="72">
        <v>0</v>
      </c>
      <c r="AO766" s="72">
        <v>0</v>
      </c>
      <c r="AP766" s="72">
        <v>0</v>
      </c>
      <c r="AQ766" s="72">
        <v>0</v>
      </c>
      <c r="AR766" s="72">
        <v>0</v>
      </c>
      <c r="AS766" s="72">
        <v>0</v>
      </c>
      <c r="AT766" s="72">
        <v>0</v>
      </c>
    </row>
    <row r="767" spans="4:46" ht="15" hidden="1" outlineLevel="1" thickBot="1" x14ac:dyDescent="0.4">
      <c r="D767" s="58">
        <v>133</v>
      </c>
      <c r="E767" s="58" t="str">
        <v>Unused</v>
      </c>
      <c r="G767" s="72">
        <v>0</v>
      </c>
      <c r="H767" s="72">
        <v>0</v>
      </c>
      <c r="I767" s="72">
        <v>0</v>
      </c>
      <c r="J767" s="72">
        <v>0</v>
      </c>
      <c r="K767" s="72">
        <v>0</v>
      </c>
      <c r="L767" s="72">
        <v>0</v>
      </c>
      <c r="M767" s="72">
        <v>0</v>
      </c>
      <c r="N767" s="72">
        <v>0</v>
      </c>
      <c r="O767" s="72">
        <v>0</v>
      </c>
      <c r="P767" s="72">
        <v>0</v>
      </c>
      <c r="Q767" s="72">
        <v>0</v>
      </c>
      <c r="R767" s="72">
        <v>0</v>
      </c>
      <c r="S767" s="72">
        <v>0</v>
      </c>
      <c r="T767" s="72">
        <v>0</v>
      </c>
      <c r="U767" s="72">
        <v>0</v>
      </c>
      <c r="V767" s="72">
        <v>0</v>
      </c>
      <c r="W767" s="72">
        <v>0</v>
      </c>
      <c r="X767" s="72">
        <v>0</v>
      </c>
      <c r="Y767" s="72">
        <v>0</v>
      </c>
      <c r="Z767" s="72">
        <v>0</v>
      </c>
      <c r="AA767" s="72">
        <v>0</v>
      </c>
      <c r="AB767" s="72">
        <v>0</v>
      </c>
      <c r="AC767" s="72">
        <v>0</v>
      </c>
      <c r="AD767" s="72">
        <v>0</v>
      </c>
      <c r="AE767" s="72">
        <v>0</v>
      </c>
      <c r="AF767" s="72">
        <v>0</v>
      </c>
      <c r="AG767" s="72">
        <v>0</v>
      </c>
      <c r="AH767" s="72">
        <v>0</v>
      </c>
      <c r="AI767" s="72">
        <v>0</v>
      </c>
      <c r="AJ767" s="72">
        <v>0</v>
      </c>
      <c r="AK767" s="72">
        <v>0</v>
      </c>
      <c r="AL767" s="72">
        <v>0</v>
      </c>
      <c r="AM767" s="72">
        <v>0</v>
      </c>
      <c r="AN767" s="72">
        <v>0</v>
      </c>
      <c r="AO767" s="72">
        <v>0</v>
      </c>
      <c r="AP767" s="72">
        <v>0</v>
      </c>
      <c r="AQ767" s="72">
        <v>0</v>
      </c>
      <c r="AR767" s="72">
        <v>0</v>
      </c>
      <c r="AS767" s="72">
        <v>0</v>
      </c>
      <c r="AT767" s="72">
        <v>0</v>
      </c>
    </row>
    <row r="768" spans="4:46" ht="15" hidden="1" outlineLevel="1" thickBot="1" x14ac:dyDescent="0.4">
      <c r="D768" s="58">
        <v>134</v>
      </c>
      <c r="E768" s="58" t="str">
        <v>Unused</v>
      </c>
      <c r="G768" s="72">
        <v>0</v>
      </c>
      <c r="H768" s="72">
        <v>0</v>
      </c>
      <c r="I768" s="72">
        <v>0</v>
      </c>
      <c r="J768" s="72">
        <v>0</v>
      </c>
      <c r="K768" s="72">
        <v>0</v>
      </c>
      <c r="L768" s="72">
        <v>0</v>
      </c>
      <c r="M768" s="72">
        <v>0</v>
      </c>
      <c r="N768" s="72">
        <v>0</v>
      </c>
      <c r="O768" s="72">
        <v>0</v>
      </c>
      <c r="P768" s="72">
        <v>0</v>
      </c>
      <c r="Q768" s="72">
        <v>0</v>
      </c>
      <c r="R768" s="72">
        <v>0</v>
      </c>
      <c r="S768" s="72">
        <v>0</v>
      </c>
      <c r="T768" s="72">
        <v>0</v>
      </c>
      <c r="U768" s="72">
        <v>0</v>
      </c>
      <c r="V768" s="72">
        <v>0</v>
      </c>
      <c r="W768" s="72">
        <v>0</v>
      </c>
      <c r="X768" s="72">
        <v>0</v>
      </c>
      <c r="Y768" s="72">
        <v>0</v>
      </c>
      <c r="Z768" s="72">
        <v>0</v>
      </c>
      <c r="AA768" s="72">
        <v>0</v>
      </c>
      <c r="AB768" s="72">
        <v>0</v>
      </c>
      <c r="AC768" s="72">
        <v>0</v>
      </c>
      <c r="AD768" s="72">
        <v>0</v>
      </c>
      <c r="AE768" s="72">
        <v>0</v>
      </c>
      <c r="AF768" s="72">
        <v>0</v>
      </c>
      <c r="AG768" s="72">
        <v>0</v>
      </c>
      <c r="AH768" s="72">
        <v>0</v>
      </c>
      <c r="AI768" s="72">
        <v>0</v>
      </c>
      <c r="AJ768" s="72">
        <v>0</v>
      </c>
      <c r="AK768" s="72">
        <v>0</v>
      </c>
      <c r="AL768" s="72">
        <v>0</v>
      </c>
      <c r="AM768" s="72">
        <v>0</v>
      </c>
      <c r="AN768" s="72">
        <v>0</v>
      </c>
      <c r="AO768" s="72">
        <v>0</v>
      </c>
      <c r="AP768" s="72">
        <v>0</v>
      </c>
      <c r="AQ768" s="72">
        <v>0</v>
      </c>
      <c r="AR768" s="72">
        <v>0</v>
      </c>
      <c r="AS768" s="72">
        <v>0</v>
      </c>
      <c r="AT768" s="72">
        <v>0</v>
      </c>
    </row>
    <row r="769" spans="4:46" ht="15" hidden="1" outlineLevel="1" thickBot="1" x14ac:dyDescent="0.4">
      <c r="D769" s="58">
        <v>135</v>
      </c>
      <c r="E769" s="58" t="str">
        <v>Unused</v>
      </c>
      <c r="G769" s="72">
        <v>0</v>
      </c>
      <c r="H769" s="72">
        <v>0</v>
      </c>
      <c r="I769" s="72">
        <v>0</v>
      </c>
      <c r="J769" s="72">
        <v>0</v>
      </c>
      <c r="K769" s="72">
        <v>0</v>
      </c>
      <c r="L769" s="72">
        <v>0</v>
      </c>
      <c r="M769" s="72">
        <v>0</v>
      </c>
      <c r="N769" s="72">
        <v>0</v>
      </c>
      <c r="O769" s="72">
        <v>0</v>
      </c>
      <c r="P769" s="72">
        <v>0</v>
      </c>
      <c r="Q769" s="72">
        <v>0</v>
      </c>
      <c r="R769" s="72">
        <v>0</v>
      </c>
      <c r="S769" s="72">
        <v>0</v>
      </c>
      <c r="T769" s="72">
        <v>0</v>
      </c>
      <c r="U769" s="72">
        <v>0</v>
      </c>
      <c r="V769" s="72">
        <v>0</v>
      </c>
      <c r="W769" s="72">
        <v>0</v>
      </c>
      <c r="X769" s="72">
        <v>0</v>
      </c>
      <c r="Y769" s="72">
        <v>0</v>
      </c>
      <c r="Z769" s="72">
        <v>0</v>
      </c>
      <c r="AA769" s="72">
        <v>0</v>
      </c>
      <c r="AB769" s="72">
        <v>0</v>
      </c>
      <c r="AC769" s="72">
        <v>0</v>
      </c>
      <c r="AD769" s="72">
        <v>0</v>
      </c>
      <c r="AE769" s="72">
        <v>0</v>
      </c>
      <c r="AF769" s="72">
        <v>0</v>
      </c>
      <c r="AG769" s="72">
        <v>0</v>
      </c>
      <c r="AH769" s="72">
        <v>0</v>
      </c>
      <c r="AI769" s="72">
        <v>0</v>
      </c>
      <c r="AJ769" s="72">
        <v>0</v>
      </c>
      <c r="AK769" s="72">
        <v>0</v>
      </c>
      <c r="AL769" s="72">
        <v>0</v>
      </c>
      <c r="AM769" s="72">
        <v>0</v>
      </c>
      <c r="AN769" s="72">
        <v>0</v>
      </c>
      <c r="AO769" s="72">
        <v>0</v>
      </c>
      <c r="AP769" s="72">
        <v>0</v>
      </c>
      <c r="AQ769" s="72">
        <v>0</v>
      </c>
      <c r="AR769" s="72">
        <v>0</v>
      </c>
      <c r="AS769" s="72">
        <v>0</v>
      </c>
      <c r="AT769" s="72">
        <v>0</v>
      </c>
    </row>
    <row r="770" spans="4:46" ht="15" hidden="1" outlineLevel="1" thickBot="1" x14ac:dyDescent="0.4">
      <c r="D770" s="58">
        <v>136</v>
      </c>
      <c r="E770" s="58" t="str">
        <v>Unused</v>
      </c>
      <c r="G770" s="72">
        <v>0</v>
      </c>
      <c r="H770" s="72">
        <v>0</v>
      </c>
      <c r="I770" s="72">
        <v>0</v>
      </c>
      <c r="J770" s="72">
        <v>0</v>
      </c>
      <c r="K770" s="72">
        <v>0</v>
      </c>
      <c r="L770" s="72">
        <v>0</v>
      </c>
      <c r="M770" s="72">
        <v>0</v>
      </c>
      <c r="N770" s="72">
        <v>0</v>
      </c>
      <c r="O770" s="72">
        <v>0</v>
      </c>
      <c r="P770" s="72">
        <v>0</v>
      </c>
      <c r="Q770" s="72">
        <v>0</v>
      </c>
      <c r="R770" s="72">
        <v>0</v>
      </c>
      <c r="S770" s="72">
        <v>0</v>
      </c>
      <c r="T770" s="72">
        <v>0</v>
      </c>
      <c r="U770" s="72">
        <v>0</v>
      </c>
      <c r="V770" s="72">
        <v>0</v>
      </c>
      <c r="W770" s="72">
        <v>0</v>
      </c>
      <c r="X770" s="72">
        <v>0</v>
      </c>
      <c r="Y770" s="72">
        <v>0</v>
      </c>
      <c r="Z770" s="72">
        <v>0</v>
      </c>
      <c r="AA770" s="72">
        <v>0</v>
      </c>
      <c r="AB770" s="72">
        <v>0</v>
      </c>
      <c r="AC770" s="72">
        <v>0</v>
      </c>
      <c r="AD770" s="72">
        <v>0</v>
      </c>
      <c r="AE770" s="72">
        <v>0</v>
      </c>
      <c r="AF770" s="72">
        <v>0</v>
      </c>
      <c r="AG770" s="72">
        <v>0</v>
      </c>
      <c r="AH770" s="72">
        <v>0</v>
      </c>
      <c r="AI770" s="72">
        <v>0</v>
      </c>
      <c r="AJ770" s="72">
        <v>0</v>
      </c>
      <c r="AK770" s="72">
        <v>0</v>
      </c>
      <c r="AL770" s="72">
        <v>0</v>
      </c>
      <c r="AM770" s="72">
        <v>0</v>
      </c>
      <c r="AN770" s="72">
        <v>0</v>
      </c>
      <c r="AO770" s="72">
        <v>0</v>
      </c>
      <c r="AP770" s="72">
        <v>0</v>
      </c>
      <c r="AQ770" s="72">
        <v>0</v>
      </c>
      <c r="AR770" s="72">
        <v>0</v>
      </c>
      <c r="AS770" s="72">
        <v>0</v>
      </c>
      <c r="AT770" s="72">
        <v>0</v>
      </c>
    </row>
    <row r="771" spans="4:46" ht="15" hidden="1" outlineLevel="1" thickBot="1" x14ac:dyDescent="0.4">
      <c r="D771" s="58">
        <v>137</v>
      </c>
      <c r="E771" s="58" t="str">
        <v>Unused</v>
      </c>
      <c r="G771" s="72">
        <v>0</v>
      </c>
      <c r="H771" s="72">
        <v>0</v>
      </c>
      <c r="I771" s="72">
        <v>0</v>
      </c>
      <c r="J771" s="72">
        <v>0</v>
      </c>
      <c r="K771" s="72">
        <v>0</v>
      </c>
      <c r="L771" s="72">
        <v>0</v>
      </c>
      <c r="M771" s="72">
        <v>0</v>
      </c>
      <c r="N771" s="72">
        <v>0</v>
      </c>
      <c r="O771" s="72">
        <v>0</v>
      </c>
      <c r="P771" s="72">
        <v>0</v>
      </c>
      <c r="Q771" s="72">
        <v>0</v>
      </c>
      <c r="R771" s="72">
        <v>0</v>
      </c>
      <c r="S771" s="72">
        <v>0</v>
      </c>
      <c r="T771" s="72">
        <v>0</v>
      </c>
      <c r="U771" s="72">
        <v>0</v>
      </c>
      <c r="V771" s="72">
        <v>0</v>
      </c>
      <c r="W771" s="72">
        <v>0</v>
      </c>
      <c r="X771" s="72">
        <v>0</v>
      </c>
      <c r="Y771" s="72">
        <v>0</v>
      </c>
      <c r="Z771" s="72">
        <v>0</v>
      </c>
      <c r="AA771" s="72">
        <v>0</v>
      </c>
      <c r="AB771" s="72">
        <v>0</v>
      </c>
      <c r="AC771" s="72">
        <v>0</v>
      </c>
      <c r="AD771" s="72">
        <v>0</v>
      </c>
      <c r="AE771" s="72">
        <v>0</v>
      </c>
      <c r="AF771" s="72">
        <v>0</v>
      </c>
      <c r="AG771" s="72">
        <v>0</v>
      </c>
      <c r="AH771" s="72">
        <v>0</v>
      </c>
      <c r="AI771" s="72">
        <v>0</v>
      </c>
      <c r="AJ771" s="72">
        <v>0</v>
      </c>
      <c r="AK771" s="72">
        <v>0</v>
      </c>
      <c r="AL771" s="72">
        <v>0</v>
      </c>
      <c r="AM771" s="72">
        <v>0</v>
      </c>
      <c r="AN771" s="72">
        <v>0</v>
      </c>
      <c r="AO771" s="72">
        <v>0</v>
      </c>
      <c r="AP771" s="72">
        <v>0</v>
      </c>
      <c r="AQ771" s="72">
        <v>0</v>
      </c>
      <c r="AR771" s="72">
        <v>0</v>
      </c>
      <c r="AS771" s="72">
        <v>0</v>
      </c>
      <c r="AT771" s="72">
        <v>0</v>
      </c>
    </row>
    <row r="772" spans="4:46" ht="15" hidden="1" outlineLevel="1" thickBot="1" x14ac:dyDescent="0.4">
      <c r="D772" s="58">
        <v>138</v>
      </c>
      <c r="E772" s="58" t="str">
        <v>Unused</v>
      </c>
      <c r="G772" s="72">
        <v>0</v>
      </c>
      <c r="H772" s="72">
        <v>0</v>
      </c>
      <c r="I772" s="72">
        <v>0</v>
      </c>
      <c r="J772" s="72">
        <v>0</v>
      </c>
      <c r="K772" s="72">
        <v>0</v>
      </c>
      <c r="L772" s="72">
        <v>0</v>
      </c>
      <c r="M772" s="72">
        <v>0</v>
      </c>
      <c r="N772" s="72">
        <v>0</v>
      </c>
      <c r="O772" s="72">
        <v>0</v>
      </c>
      <c r="P772" s="72">
        <v>0</v>
      </c>
      <c r="Q772" s="72">
        <v>0</v>
      </c>
      <c r="R772" s="72">
        <v>0</v>
      </c>
      <c r="S772" s="72">
        <v>0</v>
      </c>
      <c r="T772" s="72">
        <v>0</v>
      </c>
      <c r="U772" s="72">
        <v>0</v>
      </c>
      <c r="V772" s="72">
        <v>0</v>
      </c>
      <c r="W772" s="72">
        <v>0</v>
      </c>
      <c r="X772" s="72">
        <v>0</v>
      </c>
      <c r="Y772" s="72">
        <v>0</v>
      </c>
      <c r="Z772" s="72">
        <v>0</v>
      </c>
      <c r="AA772" s="72">
        <v>0</v>
      </c>
      <c r="AB772" s="72">
        <v>0</v>
      </c>
      <c r="AC772" s="72">
        <v>0</v>
      </c>
      <c r="AD772" s="72">
        <v>0</v>
      </c>
      <c r="AE772" s="72">
        <v>0</v>
      </c>
      <c r="AF772" s="72">
        <v>0</v>
      </c>
      <c r="AG772" s="72">
        <v>0</v>
      </c>
      <c r="AH772" s="72">
        <v>0</v>
      </c>
      <c r="AI772" s="72">
        <v>0</v>
      </c>
      <c r="AJ772" s="72">
        <v>0</v>
      </c>
      <c r="AK772" s="72">
        <v>0</v>
      </c>
      <c r="AL772" s="72">
        <v>0</v>
      </c>
      <c r="AM772" s="72">
        <v>0</v>
      </c>
      <c r="AN772" s="72">
        <v>0</v>
      </c>
      <c r="AO772" s="72">
        <v>0</v>
      </c>
      <c r="AP772" s="72">
        <v>0</v>
      </c>
      <c r="AQ772" s="72">
        <v>0</v>
      </c>
      <c r="AR772" s="72">
        <v>0</v>
      </c>
      <c r="AS772" s="72">
        <v>0</v>
      </c>
      <c r="AT772" s="72">
        <v>0</v>
      </c>
    </row>
    <row r="773" spans="4:46" ht="15" hidden="1" outlineLevel="1" thickBot="1" x14ac:dyDescent="0.4">
      <c r="D773" s="58">
        <v>139</v>
      </c>
      <c r="E773" s="58" t="str">
        <v>Unused</v>
      </c>
      <c r="G773" s="72">
        <v>0</v>
      </c>
      <c r="H773" s="72">
        <v>0</v>
      </c>
      <c r="I773" s="72">
        <v>0</v>
      </c>
      <c r="J773" s="72">
        <v>0</v>
      </c>
      <c r="K773" s="72">
        <v>0</v>
      </c>
      <c r="L773" s="72">
        <v>0</v>
      </c>
      <c r="M773" s="72">
        <v>0</v>
      </c>
      <c r="N773" s="72">
        <v>0</v>
      </c>
      <c r="O773" s="72">
        <v>0</v>
      </c>
      <c r="P773" s="72">
        <v>0</v>
      </c>
      <c r="Q773" s="72">
        <v>0</v>
      </c>
      <c r="R773" s="72">
        <v>0</v>
      </c>
      <c r="S773" s="72">
        <v>0</v>
      </c>
      <c r="T773" s="72">
        <v>0</v>
      </c>
      <c r="U773" s="72">
        <v>0</v>
      </c>
      <c r="V773" s="72">
        <v>0</v>
      </c>
      <c r="W773" s="72">
        <v>0</v>
      </c>
      <c r="X773" s="72">
        <v>0</v>
      </c>
      <c r="Y773" s="72">
        <v>0</v>
      </c>
      <c r="Z773" s="72">
        <v>0</v>
      </c>
      <c r="AA773" s="72">
        <v>0</v>
      </c>
      <c r="AB773" s="72">
        <v>0</v>
      </c>
      <c r="AC773" s="72">
        <v>0</v>
      </c>
      <c r="AD773" s="72">
        <v>0</v>
      </c>
      <c r="AE773" s="72">
        <v>0</v>
      </c>
      <c r="AF773" s="72">
        <v>0</v>
      </c>
      <c r="AG773" s="72">
        <v>0</v>
      </c>
      <c r="AH773" s="72">
        <v>0</v>
      </c>
      <c r="AI773" s="72">
        <v>0</v>
      </c>
      <c r="AJ773" s="72">
        <v>0</v>
      </c>
      <c r="AK773" s="72">
        <v>0</v>
      </c>
      <c r="AL773" s="72">
        <v>0</v>
      </c>
      <c r="AM773" s="72">
        <v>0</v>
      </c>
      <c r="AN773" s="72">
        <v>0</v>
      </c>
      <c r="AO773" s="72">
        <v>0</v>
      </c>
      <c r="AP773" s="72">
        <v>0</v>
      </c>
      <c r="AQ773" s="72">
        <v>0</v>
      </c>
      <c r="AR773" s="72">
        <v>0</v>
      </c>
      <c r="AS773" s="72">
        <v>0</v>
      </c>
      <c r="AT773" s="72">
        <v>0</v>
      </c>
    </row>
    <row r="774" spans="4:46" ht="15" hidden="1" outlineLevel="1" thickBot="1" x14ac:dyDescent="0.4">
      <c r="D774" s="58">
        <v>140</v>
      </c>
      <c r="E774" s="58" t="str">
        <v>Unused</v>
      </c>
      <c r="G774" s="72">
        <v>0</v>
      </c>
      <c r="H774" s="72">
        <v>0</v>
      </c>
      <c r="I774" s="72">
        <v>0</v>
      </c>
      <c r="J774" s="72">
        <v>0</v>
      </c>
      <c r="K774" s="72">
        <v>0</v>
      </c>
      <c r="L774" s="72">
        <v>0</v>
      </c>
      <c r="M774" s="72">
        <v>0</v>
      </c>
      <c r="N774" s="72">
        <v>0</v>
      </c>
      <c r="O774" s="72">
        <v>0</v>
      </c>
      <c r="P774" s="72">
        <v>0</v>
      </c>
      <c r="Q774" s="72">
        <v>0</v>
      </c>
      <c r="R774" s="72">
        <v>0</v>
      </c>
      <c r="S774" s="72">
        <v>0</v>
      </c>
      <c r="T774" s="72">
        <v>0</v>
      </c>
      <c r="U774" s="72">
        <v>0</v>
      </c>
      <c r="V774" s="72">
        <v>0</v>
      </c>
      <c r="W774" s="72">
        <v>0</v>
      </c>
      <c r="X774" s="72">
        <v>0</v>
      </c>
      <c r="Y774" s="72">
        <v>0</v>
      </c>
      <c r="Z774" s="72">
        <v>0</v>
      </c>
      <c r="AA774" s="72">
        <v>0</v>
      </c>
      <c r="AB774" s="72">
        <v>0</v>
      </c>
      <c r="AC774" s="72">
        <v>0</v>
      </c>
      <c r="AD774" s="72">
        <v>0</v>
      </c>
      <c r="AE774" s="72">
        <v>0</v>
      </c>
      <c r="AF774" s="72">
        <v>0</v>
      </c>
      <c r="AG774" s="72">
        <v>0</v>
      </c>
      <c r="AH774" s="72">
        <v>0</v>
      </c>
      <c r="AI774" s="72">
        <v>0</v>
      </c>
      <c r="AJ774" s="72">
        <v>0</v>
      </c>
      <c r="AK774" s="72">
        <v>0</v>
      </c>
      <c r="AL774" s="72">
        <v>0</v>
      </c>
      <c r="AM774" s="72">
        <v>0</v>
      </c>
      <c r="AN774" s="72">
        <v>0</v>
      </c>
      <c r="AO774" s="72">
        <v>0</v>
      </c>
      <c r="AP774" s="72">
        <v>0</v>
      </c>
      <c r="AQ774" s="72">
        <v>0</v>
      </c>
      <c r="AR774" s="72">
        <v>0</v>
      </c>
      <c r="AS774" s="72">
        <v>0</v>
      </c>
      <c r="AT774" s="72">
        <v>0</v>
      </c>
    </row>
    <row r="775" spans="4:46" ht="15" hidden="1" outlineLevel="1" thickBot="1" x14ac:dyDescent="0.4">
      <c r="D775" s="58">
        <v>141</v>
      </c>
      <c r="E775" s="58" t="str">
        <v>Unused</v>
      </c>
      <c r="G775" s="72">
        <v>0</v>
      </c>
      <c r="H775" s="72">
        <v>0</v>
      </c>
      <c r="I775" s="72">
        <v>0</v>
      </c>
      <c r="J775" s="72">
        <v>0</v>
      </c>
      <c r="K775" s="72">
        <v>0</v>
      </c>
      <c r="L775" s="72">
        <v>0</v>
      </c>
      <c r="M775" s="72">
        <v>0</v>
      </c>
      <c r="N775" s="72">
        <v>0</v>
      </c>
      <c r="O775" s="72">
        <v>0</v>
      </c>
      <c r="P775" s="72">
        <v>0</v>
      </c>
      <c r="Q775" s="72">
        <v>0</v>
      </c>
      <c r="R775" s="72">
        <v>0</v>
      </c>
      <c r="S775" s="72">
        <v>0</v>
      </c>
      <c r="T775" s="72">
        <v>0</v>
      </c>
      <c r="U775" s="72">
        <v>0</v>
      </c>
      <c r="V775" s="72">
        <v>0</v>
      </c>
      <c r="W775" s="72">
        <v>0</v>
      </c>
      <c r="X775" s="72">
        <v>0</v>
      </c>
      <c r="Y775" s="72">
        <v>0</v>
      </c>
      <c r="Z775" s="72">
        <v>0</v>
      </c>
      <c r="AA775" s="72">
        <v>0</v>
      </c>
      <c r="AB775" s="72">
        <v>0</v>
      </c>
      <c r="AC775" s="72">
        <v>0</v>
      </c>
      <c r="AD775" s="72">
        <v>0</v>
      </c>
      <c r="AE775" s="72">
        <v>0</v>
      </c>
      <c r="AF775" s="72">
        <v>0</v>
      </c>
      <c r="AG775" s="72">
        <v>0</v>
      </c>
      <c r="AH775" s="72">
        <v>0</v>
      </c>
      <c r="AI775" s="72">
        <v>0</v>
      </c>
      <c r="AJ775" s="72">
        <v>0</v>
      </c>
      <c r="AK775" s="72">
        <v>0</v>
      </c>
      <c r="AL775" s="72">
        <v>0</v>
      </c>
      <c r="AM775" s="72">
        <v>0</v>
      </c>
      <c r="AN775" s="72">
        <v>0</v>
      </c>
      <c r="AO775" s="72">
        <v>0</v>
      </c>
      <c r="AP775" s="72">
        <v>0</v>
      </c>
      <c r="AQ775" s="72">
        <v>0</v>
      </c>
      <c r="AR775" s="72">
        <v>0</v>
      </c>
      <c r="AS775" s="72">
        <v>0</v>
      </c>
      <c r="AT775" s="72">
        <v>0</v>
      </c>
    </row>
    <row r="776" spans="4:46" ht="15" hidden="1" outlineLevel="1" thickBot="1" x14ac:dyDescent="0.4">
      <c r="D776" s="58">
        <v>142</v>
      </c>
      <c r="E776" s="58" t="str">
        <v>Unused</v>
      </c>
      <c r="G776" s="72">
        <v>0</v>
      </c>
      <c r="H776" s="72">
        <v>0</v>
      </c>
      <c r="I776" s="72">
        <v>0</v>
      </c>
      <c r="J776" s="72">
        <v>0</v>
      </c>
      <c r="K776" s="72">
        <v>0</v>
      </c>
      <c r="L776" s="72">
        <v>0</v>
      </c>
      <c r="M776" s="72">
        <v>0</v>
      </c>
      <c r="N776" s="72">
        <v>0</v>
      </c>
      <c r="O776" s="72">
        <v>0</v>
      </c>
      <c r="P776" s="72">
        <v>0</v>
      </c>
      <c r="Q776" s="72">
        <v>0</v>
      </c>
      <c r="R776" s="72">
        <v>0</v>
      </c>
      <c r="S776" s="72">
        <v>0</v>
      </c>
      <c r="T776" s="72">
        <v>0</v>
      </c>
      <c r="U776" s="72">
        <v>0</v>
      </c>
      <c r="V776" s="72">
        <v>0</v>
      </c>
      <c r="W776" s="72">
        <v>0</v>
      </c>
      <c r="X776" s="72">
        <v>0</v>
      </c>
      <c r="Y776" s="72">
        <v>0</v>
      </c>
      <c r="Z776" s="72">
        <v>0</v>
      </c>
      <c r="AA776" s="72">
        <v>0</v>
      </c>
      <c r="AB776" s="72">
        <v>0</v>
      </c>
      <c r="AC776" s="72">
        <v>0</v>
      </c>
      <c r="AD776" s="72">
        <v>0</v>
      </c>
      <c r="AE776" s="72">
        <v>0</v>
      </c>
      <c r="AF776" s="72">
        <v>0</v>
      </c>
      <c r="AG776" s="72">
        <v>0</v>
      </c>
      <c r="AH776" s="72">
        <v>0</v>
      </c>
      <c r="AI776" s="72">
        <v>0</v>
      </c>
      <c r="AJ776" s="72">
        <v>0</v>
      </c>
      <c r="AK776" s="72">
        <v>0</v>
      </c>
      <c r="AL776" s="72">
        <v>0</v>
      </c>
      <c r="AM776" s="72">
        <v>0</v>
      </c>
      <c r="AN776" s="72">
        <v>0</v>
      </c>
      <c r="AO776" s="72">
        <v>0</v>
      </c>
      <c r="AP776" s="72">
        <v>0</v>
      </c>
      <c r="AQ776" s="72">
        <v>0</v>
      </c>
      <c r="AR776" s="72">
        <v>0</v>
      </c>
      <c r="AS776" s="72">
        <v>0</v>
      </c>
      <c r="AT776" s="72">
        <v>0</v>
      </c>
    </row>
    <row r="777" spans="4:46" ht="15" hidden="1" outlineLevel="1" thickBot="1" x14ac:dyDescent="0.4">
      <c r="D777" s="58">
        <v>143</v>
      </c>
      <c r="E777" s="58" t="str">
        <v>Unused</v>
      </c>
      <c r="G777" s="72">
        <v>0</v>
      </c>
      <c r="H777" s="72">
        <v>0</v>
      </c>
      <c r="I777" s="72">
        <v>0</v>
      </c>
      <c r="J777" s="72">
        <v>0</v>
      </c>
      <c r="K777" s="72">
        <v>0</v>
      </c>
      <c r="L777" s="72">
        <v>0</v>
      </c>
      <c r="M777" s="72">
        <v>0</v>
      </c>
      <c r="N777" s="72">
        <v>0</v>
      </c>
      <c r="O777" s="72">
        <v>0</v>
      </c>
      <c r="P777" s="72">
        <v>0</v>
      </c>
      <c r="Q777" s="72">
        <v>0</v>
      </c>
      <c r="R777" s="72">
        <v>0</v>
      </c>
      <c r="S777" s="72">
        <v>0</v>
      </c>
      <c r="T777" s="72">
        <v>0</v>
      </c>
      <c r="U777" s="72">
        <v>0</v>
      </c>
      <c r="V777" s="72">
        <v>0</v>
      </c>
      <c r="W777" s="72">
        <v>0</v>
      </c>
      <c r="X777" s="72">
        <v>0</v>
      </c>
      <c r="Y777" s="72">
        <v>0</v>
      </c>
      <c r="Z777" s="72">
        <v>0</v>
      </c>
      <c r="AA777" s="72">
        <v>0</v>
      </c>
      <c r="AB777" s="72">
        <v>0</v>
      </c>
      <c r="AC777" s="72">
        <v>0</v>
      </c>
      <c r="AD777" s="72">
        <v>0</v>
      </c>
      <c r="AE777" s="72">
        <v>0</v>
      </c>
      <c r="AF777" s="72">
        <v>0</v>
      </c>
      <c r="AG777" s="72">
        <v>0</v>
      </c>
      <c r="AH777" s="72">
        <v>0</v>
      </c>
      <c r="AI777" s="72">
        <v>0</v>
      </c>
      <c r="AJ777" s="72">
        <v>0</v>
      </c>
      <c r="AK777" s="72">
        <v>0</v>
      </c>
      <c r="AL777" s="72">
        <v>0</v>
      </c>
      <c r="AM777" s="72">
        <v>0</v>
      </c>
      <c r="AN777" s="72">
        <v>0</v>
      </c>
      <c r="AO777" s="72">
        <v>0</v>
      </c>
      <c r="AP777" s="72">
        <v>0</v>
      </c>
      <c r="AQ777" s="72">
        <v>0</v>
      </c>
      <c r="AR777" s="72">
        <v>0</v>
      </c>
      <c r="AS777" s="72">
        <v>0</v>
      </c>
      <c r="AT777" s="72">
        <v>0</v>
      </c>
    </row>
    <row r="778" spans="4:46" ht="15" hidden="1" outlineLevel="1" thickBot="1" x14ac:dyDescent="0.4">
      <c r="D778" s="58">
        <v>144</v>
      </c>
      <c r="E778" s="58" t="str">
        <v>Unused</v>
      </c>
      <c r="G778" s="72">
        <v>0</v>
      </c>
      <c r="H778" s="72">
        <v>0</v>
      </c>
      <c r="I778" s="72">
        <v>0</v>
      </c>
      <c r="J778" s="72">
        <v>0</v>
      </c>
      <c r="K778" s="72">
        <v>0</v>
      </c>
      <c r="L778" s="72">
        <v>0</v>
      </c>
      <c r="M778" s="72">
        <v>0</v>
      </c>
      <c r="N778" s="72">
        <v>0</v>
      </c>
      <c r="O778" s="72">
        <v>0</v>
      </c>
      <c r="P778" s="72">
        <v>0</v>
      </c>
      <c r="Q778" s="72">
        <v>0</v>
      </c>
      <c r="R778" s="72">
        <v>0</v>
      </c>
      <c r="S778" s="72">
        <v>0</v>
      </c>
      <c r="T778" s="72">
        <v>0</v>
      </c>
      <c r="U778" s="72">
        <v>0</v>
      </c>
      <c r="V778" s="72">
        <v>0</v>
      </c>
      <c r="W778" s="72">
        <v>0</v>
      </c>
      <c r="X778" s="72">
        <v>0</v>
      </c>
      <c r="Y778" s="72">
        <v>0</v>
      </c>
      <c r="Z778" s="72">
        <v>0</v>
      </c>
      <c r="AA778" s="72">
        <v>0</v>
      </c>
      <c r="AB778" s="72">
        <v>0</v>
      </c>
      <c r="AC778" s="72">
        <v>0</v>
      </c>
      <c r="AD778" s="72">
        <v>0</v>
      </c>
      <c r="AE778" s="72">
        <v>0</v>
      </c>
      <c r="AF778" s="72">
        <v>0</v>
      </c>
      <c r="AG778" s="72">
        <v>0</v>
      </c>
      <c r="AH778" s="72">
        <v>0</v>
      </c>
      <c r="AI778" s="72">
        <v>0</v>
      </c>
      <c r="AJ778" s="72">
        <v>0</v>
      </c>
      <c r="AK778" s="72">
        <v>0</v>
      </c>
      <c r="AL778" s="72">
        <v>0</v>
      </c>
      <c r="AM778" s="72">
        <v>0</v>
      </c>
      <c r="AN778" s="72">
        <v>0</v>
      </c>
      <c r="AO778" s="72">
        <v>0</v>
      </c>
      <c r="AP778" s="72">
        <v>0</v>
      </c>
      <c r="AQ778" s="72">
        <v>0</v>
      </c>
      <c r="AR778" s="72">
        <v>0</v>
      </c>
      <c r="AS778" s="72">
        <v>0</v>
      </c>
      <c r="AT778" s="72">
        <v>0</v>
      </c>
    </row>
    <row r="779" spans="4:46" ht="15" hidden="1" outlineLevel="1" thickBot="1" x14ac:dyDescent="0.4">
      <c r="D779" s="58">
        <v>145</v>
      </c>
      <c r="E779" s="58" t="str">
        <v>Unused</v>
      </c>
      <c r="G779" s="72">
        <v>0</v>
      </c>
      <c r="H779" s="72">
        <v>0</v>
      </c>
      <c r="I779" s="72">
        <v>0</v>
      </c>
      <c r="J779" s="72">
        <v>0</v>
      </c>
      <c r="K779" s="72">
        <v>0</v>
      </c>
      <c r="L779" s="72">
        <v>0</v>
      </c>
      <c r="M779" s="72">
        <v>0</v>
      </c>
      <c r="N779" s="72">
        <v>0</v>
      </c>
      <c r="O779" s="72">
        <v>0</v>
      </c>
      <c r="P779" s="72">
        <v>0</v>
      </c>
      <c r="Q779" s="72">
        <v>0</v>
      </c>
      <c r="R779" s="72">
        <v>0</v>
      </c>
      <c r="S779" s="72">
        <v>0</v>
      </c>
      <c r="T779" s="72">
        <v>0</v>
      </c>
      <c r="U779" s="72">
        <v>0</v>
      </c>
      <c r="V779" s="72">
        <v>0</v>
      </c>
      <c r="W779" s="72">
        <v>0</v>
      </c>
      <c r="X779" s="72">
        <v>0</v>
      </c>
      <c r="Y779" s="72">
        <v>0</v>
      </c>
      <c r="Z779" s="72">
        <v>0</v>
      </c>
      <c r="AA779" s="72">
        <v>0</v>
      </c>
      <c r="AB779" s="72">
        <v>0</v>
      </c>
      <c r="AC779" s="72">
        <v>0</v>
      </c>
      <c r="AD779" s="72">
        <v>0</v>
      </c>
      <c r="AE779" s="72">
        <v>0</v>
      </c>
      <c r="AF779" s="72">
        <v>0</v>
      </c>
      <c r="AG779" s="72">
        <v>0</v>
      </c>
      <c r="AH779" s="72">
        <v>0</v>
      </c>
      <c r="AI779" s="72">
        <v>0</v>
      </c>
      <c r="AJ779" s="72">
        <v>0</v>
      </c>
      <c r="AK779" s="72">
        <v>0</v>
      </c>
      <c r="AL779" s="72">
        <v>0</v>
      </c>
      <c r="AM779" s="72">
        <v>0</v>
      </c>
      <c r="AN779" s="72">
        <v>0</v>
      </c>
      <c r="AO779" s="72">
        <v>0</v>
      </c>
      <c r="AP779" s="72">
        <v>0</v>
      </c>
      <c r="AQ779" s="72">
        <v>0</v>
      </c>
      <c r="AR779" s="72">
        <v>0</v>
      </c>
      <c r="AS779" s="72">
        <v>0</v>
      </c>
      <c r="AT779" s="72">
        <v>0</v>
      </c>
    </row>
    <row r="780" spans="4:46" ht="15" hidden="1" outlineLevel="1" thickBot="1" x14ac:dyDescent="0.4">
      <c r="D780" s="58">
        <v>146</v>
      </c>
      <c r="E780" s="58" t="str">
        <v>Unused</v>
      </c>
      <c r="G780" s="72">
        <v>0</v>
      </c>
      <c r="H780" s="72">
        <v>0</v>
      </c>
      <c r="I780" s="72">
        <v>0</v>
      </c>
      <c r="J780" s="72">
        <v>0</v>
      </c>
      <c r="K780" s="72">
        <v>0</v>
      </c>
      <c r="L780" s="72">
        <v>0</v>
      </c>
      <c r="M780" s="72">
        <v>0</v>
      </c>
      <c r="N780" s="72">
        <v>0</v>
      </c>
      <c r="O780" s="72">
        <v>0</v>
      </c>
      <c r="P780" s="72">
        <v>0</v>
      </c>
      <c r="Q780" s="72">
        <v>0</v>
      </c>
      <c r="R780" s="72">
        <v>0</v>
      </c>
      <c r="S780" s="72">
        <v>0</v>
      </c>
      <c r="T780" s="72">
        <v>0</v>
      </c>
      <c r="U780" s="72">
        <v>0</v>
      </c>
      <c r="V780" s="72">
        <v>0</v>
      </c>
      <c r="W780" s="72">
        <v>0</v>
      </c>
      <c r="X780" s="72">
        <v>0</v>
      </c>
      <c r="Y780" s="72">
        <v>0</v>
      </c>
      <c r="Z780" s="72">
        <v>0</v>
      </c>
      <c r="AA780" s="72">
        <v>0</v>
      </c>
      <c r="AB780" s="72">
        <v>0</v>
      </c>
      <c r="AC780" s="72">
        <v>0</v>
      </c>
      <c r="AD780" s="72">
        <v>0</v>
      </c>
      <c r="AE780" s="72">
        <v>0</v>
      </c>
      <c r="AF780" s="72">
        <v>0</v>
      </c>
      <c r="AG780" s="72">
        <v>0</v>
      </c>
      <c r="AH780" s="72">
        <v>0</v>
      </c>
      <c r="AI780" s="72">
        <v>0</v>
      </c>
      <c r="AJ780" s="72">
        <v>0</v>
      </c>
      <c r="AK780" s="72">
        <v>0</v>
      </c>
      <c r="AL780" s="72">
        <v>0</v>
      </c>
      <c r="AM780" s="72">
        <v>0</v>
      </c>
      <c r="AN780" s="72">
        <v>0</v>
      </c>
      <c r="AO780" s="72">
        <v>0</v>
      </c>
      <c r="AP780" s="72">
        <v>0</v>
      </c>
      <c r="AQ780" s="72">
        <v>0</v>
      </c>
      <c r="AR780" s="72">
        <v>0</v>
      </c>
      <c r="AS780" s="72">
        <v>0</v>
      </c>
      <c r="AT780" s="72">
        <v>0</v>
      </c>
    </row>
    <row r="781" spans="4:46" ht="15" hidden="1" outlineLevel="1" thickBot="1" x14ac:dyDescent="0.4">
      <c r="D781" s="58">
        <v>147</v>
      </c>
      <c r="E781" s="58" t="str">
        <v>Unused</v>
      </c>
      <c r="G781" s="72">
        <v>0</v>
      </c>
      <c r="H781" s="72">
        <v>0</v>
      </c>
      <c r="I781" s="72">
        <v>0</v>
      </c>
      <c r="J781" s="72">
        <v>0</v>
      </c>
      <c r="K781" s="72">
        <v>0</v>
      </c>
      <c r="L781" s="72">
        <v>0</v>
      </c>
      <c r="M781" s="72">
        <v>0</v>
      </c>
      <c r="N781" s="72">
        <v>0</v>
      </c>
      <c r="O781" s="72">
        <v>0</v>
      </c>
      <c r="P781" s="72">
        <v>0</v>
      </c>
      <c r="Q781" s="72">
        <v>0</v>
      </c>
      <c r="R781" s="72">
        <v>0</v>
      </c>
      <c r="S781" s="72">
        <v>0</v>
      </c>
      <c r="T781" s="72">
        <v>0</v>
      </c>
      <c r="U781" s="72">
        <v>0</v>
      </c>
      <c r="V781" s="72">
        <v>0</v>
      </c>
      <c r="W781" s="72">
        <v>0</v>
      </c>
      <c r="X781" s="72">
        <v>0</v>
      </c>
      <c r="Y781" s="72">
        <v>0</v>
      </c>
      <c r="Z781" s="72">
        <v>0</v>
      </c>
      <c r="AA781" s="72">
        <v>0</v>
      </c>
      <c r="AB781" s="72">
        <v>0</v>
      </c>
      <c r="AC781" s="72">
        <v>0</v>
      </c>
      <c r="AD781" s="72">
        <v>0</v>
      </c>
      <c r="AE781" s="72">
        <v>0</v>
      </c>
      <c r="AF781" s="72">
        <v>0</v>
      </c>
      <c r="AG781" s="72">
        <v>0</v>
      </c>
      <c r="AH781" s="72">
        <v>0</v>
      </c>
      <c r="AI781" s="72">
        <v>0</v>
      </c>
      <c r="AJ781" s="72">
        <v>0</v>
      </c>
      <c r="AK781" s="72">
        <v>0</v>
      </c>
      <c r="AL781" s="72">
        <v>0</v>
      </c>
      <c r="AM781" s="72">
        <v>0</v>
      </c>
      <c r="AN781" s="72">
        <v>0</v>
      </c>
      <c r="AO781" s="72">
        <v>0</v>
      </c>
      <c r="AP781" s="72">
        <v>0</v>
      </c>
      <c r="AQ781" s="72">
        <v>0</v>
      </c>
      <c r="AR781" s="72">
        <v>0</v>
      </c>
      <c r="AS781" s="72">
        <v>0</v>
      </c>
      <c r="AT781" s="72">
        <v>0</v>
      </c>
    </row>
    <row r="782" spans="4:46" ht="15" hidden="1" outlineLevel="1" thickBot="1" x14ac:dyDescent="0.4">
      <c r="D782" s="58">
        <v>148</v>
      </c>
      <c r="E782" s="58" t="str">
        <v>Unused</v>
      </c>
      <c r="G782" s="72">
        <v>0</v>
      </c>
      <c r="H782" s="72">
        <v>0</v>
      </c>
      <c r="I782" s="72">
        <v>0</v>
      </c>
      <c r="J782" s="72">
        <v>0</v>
      </c>
      <c r="K782" s="72">
        <v>0</v>
      </c>
      <c r="L782" s="72">
        <v>0</v>
      </c>
      <c r="M782" s="72">
        <v>0</v>
      </c>
      <c r="N782" s="72">
        <v>0</v>
      </c>
      <c r="O782" s="72">
        <v>0</v>
      </c>
      <c r="P782" s="72">
        <v>0</v>
      </c>
      <c r="Q782" s="72">
        <v>0</v>
      </c>
      <c r="R782" s="72">
        <v>0</v>
      </c>
      <c r="S782" s="72">
        <v>0</v>
      </c>
      <c r="T782" s="72">
        <v>0</v>
      </c>
      <c r="U782" s="72">
        <v>0</v>
      </c>
      <c r="V782" s="72">
        <v>0</v>
      </c>
      <c r="W782" s="72">
        <v>0</v>
      </c>
      <c r="X782" s="72">
        <v>0</v>
      </c>
      <c r="Y782" s="72">
        <v>0</v>
      </c>
      <c r="Z782" s="72">
        <v>0</v>
      </c>
      <c r="AA782" s="72">
        <v>0</v>
      </c>
      <c r="AB782" s="72">
        <v>0</v>
      </c>
      <c r="AC782" s="72">
        <v>0</v>
      </c>
      <c r="AD782" s="72">
        <v>0</v>
      </c>
      <c r="AE782" s="72">
        <v>0</v>
      </c>
      <c r="AF782" s="72">
        <v>0</v>
      </c>
      <c r="AG782" s="72">
        <v>0</v>
      </c>
      <c r="AH782" s="72">
        <v>0</v>
      </c>
      <c r="AI782" s="72">
        <v>0</v>
      </c>
      <c r="AJ782" s="72">
        <v>0</v>
      </c>
      <c r="AK782" s="72">
        <v>0</v>
      </c>
      <c r="AL782" s="72">
        <v>0</v>
      </c>
      <c r="AM782" s="72">
        <v>0</v>
      </c>
      <c r="AN782" s="72">
        <v>0</v>
      </c>
      <c r="AO782" s="72">
        <v>0</v>
      </c>
      <c r="AP782" s="72">
        <v>0</v>
      </c>
      <c r="AQ782" s="72">
        <v>0</v>
      </c>
      <c r="AR782" s="72">
        <v>0</v>
      </c>
      <c r="AS782" s="72">
        <v>0</v>
      </c>
      <c r="AT782" s="72">
        <v>0</v>
      </c>
    </row>
    <row r="783" spans="4:46" ht="15" hidden="1" outlineLevel="1" thickBot="1" x14ac:dyDescent="0.4">
      <c r="D783" s="58">
        <v>149</v>
      </c>
      <c r="E783" s="58" t="str">
        <v>Unused</v>
      </c>
      <c r="G783" s="72">
        <v>0</v>
      </c>
      <c r="H783" s="72">
        <v>0</v>
      </c>
      <c r="I783" s="72">
        <v>0</v>
      </c>
      <c r="J783" s="72">
        <v>0</v>
      </c>
      <c r="K783" s="72">
        <v>0</v>
      </c>
      <c r="L783" s="72">
        <v>0</v>
      </c>
      <c r="M783" s="72">
        <v>0</v>
      </c>
      <c r="N783" s="72">
        <v>0</v>
      </c>
      <c r="O783" s="72">
        <v>0</v>
      </c>
      <c r="P783" s="72">
        <v>0</v>
      </c>
      <c r="Q783" s="72">
        <v>0</v>
      </c>
      <c r="R783" s="72">
        <v>0</v>
      </c>
      <c r="S783" s="72">
        <v>0</v>
      </c>
      <c r="T783" s="72">
        <v>0</v>
      </c>
      <c r="U783" s="72">
        <v>0</v>
      </c>
      <c r="V783" s="72">
        <v>0</v>
      </c>
      <c r="W783" s="72">
        <v>0</v>
      </c>
      <c r="X783" s="72">
        <v>0</v>
      </c>
      <c r="Y783" s="72">
        <v>0</v>
      </c>
      <c r="Z783" s="72">
        <v>0</v>
      </c>
      <c r="AA783" s="72">
        <v>0</v>
      </c>
      <c r="AB783" s="72">
        <v>0</v>
      </c>
      <c r="AC783" s="72">
        <v>0</v>
      </c>
      <c r="AD783" s="72">
        <v>0</v>
      </c>
      <c r="AE783" s="72">
        <v>0</v>
      </c>
      <c r="AF783" s="72">
        <v>0</v>
      </c>
      <c r="AG783" s="72">
        <v>0</v>
      </c>
      <c r="AH783" s="72">
        <v>0</v>
      </c>
      <c r="AI783" s="72">
        <v>0</v>
      </c>
      <c r="AJ783" s="72">
        <v>0</v>
      </c>
      <c r="AK783" s="72">
        <v>0</v>
      </c>
      <c r="AL783" s="72">
        <v>0</v>
      </c>
      <c r="AM783" s="72">
        <v>0</v>
      </c>
      <c r="AN783" s="72">
        <v>0</v>
      </c>
      <c r="AO783" s="72">
        <v>0</v>
      </c>
      <c r="AP783" s="72">
        <v>0</v>
      </c>
      <c r="AQ783" s="72">
        <v>0</v>
      </c>
      <c r="AR783" s="72">
        <v>0</v>
      </c>
      <c r="AS783" s="72">
        <v>0</v>
      </c>
      <c r="AT783" s="72">
        <v>0</v>
      </c>
    </row>
    <row r="784" spans="4:46" ht="15" collapsed="1" thickBot="1" x14ac:dyDescent="0.4">
      <c r="D784" s="58">
        <v>150</v>
      </c>
      <c r="E784" s="58" t="str">
        <v>Unused</v>
      </c>
      <c r="G784" s="72">
        <v>0</v>
      </c>
      <c r="H784" s="72">
        <v>0</v>
      </c>
      <c r="I784" s="72">
        <v>0</v>
      </c>
      <c r="J784" s="72">
        <v>0</v>
      </c>
      <c r="K784" s="72">
        <v>0</v>
      </c>
      <c r="L784" s="72">
        <v>0</v>
      </c>
      <c r="M784" s="72">
        <v>0</v>
      </c>
      <c r="N784" s="72">
        <v>0</v>
      </c>
      <c r="O784" s="72">
        <v>0</v>
      </c>
      <c r="P784" s="72">
        <v>0</v>
      </c>
      <c r="Q784" s="72">
        <v>0</v>
      </c>
      <c r="R784" s="72">
        <v>0</v>
      </c>
      <c r="S784" s="72">
        <v>0</v>
      </c>
      <c r="T784" s="72">
        <v>0</v>
      </c>
      <c r="U784" s="72">
        <v>0</v>
      </c>
      <c r="V784" s="72">
        <v>0</v>
      </c>
      <c r="W784" s="72">
        <v>0</v>
      </c>
      <c r="X784" s="72">
        <v>0</v>
      </c>
      <c r="Y784" s="72">
        <v>0</v>
      </c>
      <c r="Z784" s="72">
        <v>0</v>
      </c>
      <c r="AA784" s="72">
        <v>0</v>
      </c>
      <c r="AB784" s="72">
        <v>0</v>
      </c>
      <c r="AC784" s="72">
        <v>0</v>
      </c>
      <c r="AD784" s="72">
        <v>0</v>
      </c>
      <c r="AE784" s="72">
        <v>0</v>
      </c>
      <c r="AF784" s="72">
        <v>0</v>
      </c>
      <c r="AG784" s="72">
        <v>0</v>
      </c>
      <c r="AH784" s="72">
        <v>0</v>
      </c>
      <c r="AI784" s="72">
        <v>0</v>
      </c>
      <c r="AJ784" s="72">
        <v>0</v>
      </c>
      <c r="AK784" s="72">
        <v>0</v>
      </c>
      <c r="AL784" s="72">
        <v>0</v>
      </c>
      <c r="AM784" s="72">
        <v>0</v>
      </c>
      <c r="AN784" s="72">
        <v>0</v>
      </c>
      <c r="AO784" s="72">
        <v>0</v>
      </c>
      <c r="AP784" s="72">
        <v>0</v>
      </c>
      <c r="AQ784" s="72">
        <v>0</v>
      </c>
      <c r="AR784" s="72">
        <v>0</v>
      </c>
      <c r="AS784" s="72">
        <v>0</v>
      </c>
      <c r="AT784" s="72">
        <v>0</v>
      </c>
    </row>
    <row r="785" spans="1:46" ht="14.5" x14ac:dyDescent="0.35">
      <c r="D785" s="58"/>
      <c r="E785" s="58"/>
    </row>
    <row r="788" spans="1:46" ht="14.5" x14ac:dyDescent="0.35">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c r="AA788" s="58"/>
      <c r="AB788" s="58"/>
      <c r="AC788" s="58"/>
      <c r="AD788" s="58"/>
      <c r="AE788" s="58"/>
      <c r="AF788" s="58"/>
      <c r="AG788" s="58"/>
      <c r="AH788" s="58"/>
      <c r="AI788" s="58"/>
      <c r="AJ788" s="58"/>
      <c r="AK788" s="58"/>
      <c r="AL788" s="58"/>
      <c r="AM788" s="58"/>
      <c r="AN788" s="58"/>
      <c r="AO788" s="58"/>
      <c r="AP788" s="58"/>
      <c r="AQ788" s="58"/>
      <c r="AR788" s="58"/>
      <c r="AS788" s="58"/>
      <c r="AT788" s="58"/>
    </row>
    <row r="789" spans="1:46" ht="14.5" x14ac:dyDescent="0.35">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c r="AA789" s="58"/>
      <c r="AB789" s="58"/>
      <c r="AC789" s="58"/>
      <c r="AD789" s="58"/>
      <c r="AE789" s="58"/>
      <c r="AF789" s="58"/>
      <c r="AG789" s="58"/>
      <c r="AH789" s="58"/>
      <c r="AI789" s="58"/>
      <c r="AJ789" s="58"/>
      <c r="AK789" s="58"/>
      <c r="AL789" s="58"/>
      <c r="AM789" s="58"/>
      <c r="AN789" s="58"/>
      <c r="AO789" s="58"/>
      <c r="AP789" s="58"/>
      <c r="AQ789" s="58"/>
      <c r="AR789" s="58"/>
      <c r="AS789" s="58"/>
      <c r="AT789" s="58"/>
    </row>
    <row r="790" spans="1:46" ht="14.5" x14ac:dyDescent="0.35">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c r="AA790" s="58"/>
      <c r="AB790" s="58"/>
      <c r="AC790" s="58"/>
      <c r="AD790" s="58"/>
      <c r="AE790" s="58"/>
      <c r="AF790" s="58"/>
      <c r="AG790" s="58"/>
      <c r="AH790" s="58"/>
      <c r="AI790" s="58"/>
      <c r="AJ790" s="58"/>
      <c r="AK790" s="58"/>
      <c r="AL790" s="58"/>
      <c r="AM790" s="58"/>
      <c r="AN790" s="58"/>
      <c r="AO790" s="58"/>
      <c r="AP790" s="58"/>
      <c r="AQ790" s="58"/>
      <c r="AR790" s="58"/>
      <c r="AS790" s="58"/>
      <c r="AT790" s="58"/>
    </row>
    <row r="791" spans="1:46" ht="14.5" x14ac:dyDescent="0.35">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c r="AA791" s="58"/>
      <c r="AB791" s="58"/>
      <c r="AC791" s="58"/>
      <c r="AD791" s="58"/>
      <c r="AE791" s="58"/>
      <c r="AF791" s="58"/>
      <c r="AG791" s="58"/>
      <c r="AH791" s="58"/>
      <c r="AI791" s="58"/>
      <c r="AJ791" s="58"/>
      <c r="AK791" s="58"/>
      <c r="AL791" s="58"/>
      <c r="AM791" s="58"/>
      <c r="AN791" s="58"/>
      <c r="AO791" s="58"/>
      <c r="AP791" s="58"/>
      <c r="AQ791" s="58"/>
      <c r="AR791" s="58"/>
      <c r="AS791" s="58"/>
      <c r="AT791" s="58"/>
    </row>
    <row r="792" spans="1:46" ht="14.5" x14ac:dyDescent="0.35">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c r="AA792" s="58"/>
      <c r="AB792" s="58"/>
      <c r="AC792" s="58"/>
      <c r="AD792" s="58"/>
      <c r="AE792" s="58"/>
      <c r="AF792" s="58"/>
      <c r="AG792" s="58"/>
      <c r="AH792" s="58"/>
      <c r="AI792" s="58"/>
      <c r="AJ792" s="58"/>
      <c r="AK792" s="58"/>
      <c r="AL792" s="58"/>
      <c r="AM792" s="58"/>
      <c r="AN792" s="58"/>
      <c r="AO792" s="58"/>
      <c r="AP792" s="58"/>
      <c r="AQ792" s="58"/>
      <c r="AR792" s="58"/>
      <c r="AS792" s="58"/>
      <c r="AT792" s="58"/>
    </row>
    <row r="793" spans="1:46" ht="14.5" x14ac:dyDescent="0.35">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c r="AA793" s="58"/>
      <c r="AB793" s="58"/>
      <c r="AC793" s="58"/>
      <c r="AD793" s="58"/>
      <c r="AE793" s="58"/>
      <c r="AF793" s="58"/>
      <c r="AG793" s="58"/>
      <c r="AH793" s="58"/>
      <c r="AI793" s="58"/>
      <c r="AJ793" s="58"/>
      <c r="AK793" s="58"/>
      <c r="AL793" s="58"/>
      <c r="AM793" s="58"/>
      <c r="AN793" s="58"/>
      <c r="AO793" s="58"/>
      <c r="AP793" s="58"/>
      <c r="AQ793" s="58"/>
      <c r="AR793" s="58"/>
      <c r="AS793" s="58"/>
      <c r="AT793" s="58"/>
    </row>
  </sheetData>
  <pageMargins left="0.70866141732283505" right="0.70866141732283505" top="0.511811023622047" bottom="0.511811023622047" header="0.511811023622047" footer="0.35433070866141703"/>
  <pageSetup paperSize="9" orientation="landscape" r:id="rId1"/>
  <headerFooter alignWithMargins="0">
    <oddFooter>&amp;L&amp;A :page&amp;P&amp;COfcom Confidential&amp;R&amp;D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2E36-249A-496D-95EF-57620DF8C305}">
  <sheetPr codeName="Sheet165">
    <tabColor rgb="FF0070C0"/>
  </sheetPr>
  <dimension ref="A1:AR191"/>
  <sheetViews>
    <sheetView topLeftCell="A7" workbookViewId="0">
      <selection activeCell="E20" sqref="E20"/>
    </sheetView>
  </sheetViews>
  <sheetFormatPr defaultColWidth="9" defaultRowHeight="11.5" x14ac:dyDescent="0.35"/>
  <cols>
    <col min="1" max="2" width="9" style="56"/>
    <col min="3" max="3" width="38.26953125" style="56" bestFit="1" customWidth="1"/>
    <col min="4" max="4" width="9" style="56"/>
    <col min="5" max="44" width="9.54296875" style="56" bestFit="1" customWidth="1"/>
    <col min="45" max="16384" width="9" style="56"/>
  </cols>
  <sheetData>
    <row r="1" spans="1:44" ht="31" x14ac:dyDescent="0.35">
      <c r="A1" s="91" t="s">
        <v>152</v>
      </c>
    </row>
    <row r="2" spans="1:44" s="58" customFormat="1" ht="14.5" x14ac:dyDescent="0.35">
      <c r="E2" s="59">
        <v>1</v>
      </c>
      <c r="F2" s="59">
        <f>E2+1</f>
        <v>2</v>
      </c>
      <c r="G2" s="59">
        <f t="shared" ref="G2" si="0">F2+1</f>
        <v>3</v>
      </c>
      <c r="H2" s="59">
        <f t="shared" ref="H2:AR2" si="1">G2+1</f>
        <v>4</v>
      </c>
      <c r="I2" s="59">
        <f t="shared" si="1"/>
        <v>5</v>
      </c>
      <c r="J2" s="59">
        <f t="shared" si="1"/>
        <v>6</v>
      </c>
      <c r="K2" s="59">
        <f t="shared" si="1"/>
        <v>7</v>
      </c>
      <c r="L2" s="59">
        <f t="shared" si="1"/>
        <v>8</v>
      </c>
      <c r="M2" s="59">
        <f t="shared" si="1"/>
        <v>9</v>
      </c>
      <c r="N2" s="59">
        <f t="shared" si="1"/>
        <v>10</v>
      </c>
      <c r="O2" s="59">
        <f t="shared" si="1"/>
        <v>11</v>
      </c>
      <c r="P2" s="59">
        <f t="shared" si="1"/>
        <v>12</v>
      </c>
      <c r="Q2" s="59">
        <f t="shared" si="1"/>
        <v>13</v>
      </c>
      <c r="R2" s="59">
        <f t="shared" si="1"/>
        <v>14</v>
      </c>
      <c r="S2" s="59">
        <f t="shared" si="1"/>
        <v>15</v>
      </c>
      <c r="T2" s="59">
        <f t="shared" si="1"/>
        <v>16</v>
      </c>
      <c r="U2" s="59">
        <f t="shared" si="1"/>
        <v>17</v>
      </c>
      <c r="V2" s="59">
        <f t="shared" si="1"/>
        <v>18</v>
      </c>
      <c r="W2" s="59">
        <f t="shared" si="1"/>
        <v>19</v>
      </c>
      <c r="X2" s="59">
        <f t="shared" si="1"/>
        <v>20</v>
      </c>
      <c r="Y2" s="59">
        <f t="shared" si="1"/>
        <v>21</v>
      </c>
      <c r="Z2" s="59">
        <f t="shared" si="1"/>
        <v>22</v>
      </c>
      <c r="AA2" s="59">
        <f t="shared" si="1"/>
        <v>23</v>
      </c>
      <c r="AB2" s="59">
        <f t="shared" si="1"/>
        <v>24</v>
      </c>
      <c r="AC2" s="59">
        <f t="shared" si="1"/>
        <v>25</v>
      </c>
      <c r="AD2" s="59">
        <f t="shared" si="1"/>
        <v>26</v>
      </c>
      <c r="AE2" s="59">
        <f t="shared" si="1"/>
        <v>27</v>
      </c>
      <c r="AF2" s="59">
        <f t="shared" si="1"/>
        <v>28</v>
      </c>
      <c r="AG2" s="59">
        <f t="shared" si="1"/>
        <v>29</v>
      </c>
      <c r="AH2" s="59">
        <f t="shared" si="1"/>
        <v>30</v>
      </c>
      <c r="AI2" s="59">
        <f t="shared" si="1"/>
        <v>31</v>
      </c>
      <c r="AJ2" s="59">
        <f t="shared" si="1"/>
        <v>32</v>
      </c>
      <c r="AK2" s="59">
        <f t="shared" si="1"/>
        <v>33</v>
      </c>
      <c r="AL2" s="59">
        <f t="shared" si="1"/>
        <v>34</v>
      </c>
      <c r="AM2" s="59">
        <f t="shared" si="1"/>
        <v>35</v>
      </c>
      <c r="AN2" s="59">
        <f t="shared" si="1"/>
        <v>36</v>
      </c>
      <c r="AO2" s="59">
        <f t="shared" si="1"/>
        <v>37</v>
      </c>
      <c r="AP2" s="59">
        <f t="shared" si="1"/>
        <v>38</v>
      </c>
      <c r="AQ2" s="59">
        <f t="shared" si="1"/>
        <v>39</v>
      </c>
      <c r="AR2" s="59">
        <f t="shared" si="1"/>
        <v>40</v>
      </c>
    </row>
    <row r="3" spans="1:44" s="58" customFormat="1" ht="14.5" x14ac:dyDescent="0.35">
      <c r="C3" s="60" t="s">
        <v>68</v>
      </c>
      <c r="E3" s="59" t="str">
        <f t="array" ref="E3:AR3">financial_years</f>
        <v>2017/18</v>
      </c>
      <c r="F3" s="59" t="str">
        <v>2018/19</v>
      </c>
      <c r="G3" s="59" t="str">
        <v>2019/20</v>
      </c>
      <c r="H3" s="59" t="str">
        <v>2020/21</v>
      </c>
      <c r="I3" s="59" t="str">
        <v>2021/22</v>
      </c>
      <c r="J3" s="59" t="str">
        <v>2022/23</v>
      </c>
      <c r="K3" s="59" t="str">
        <v>2023/24</v>
      </c>
      <c r="L3" s="59" t="str">
        <v>2024/25</v>
      </c>
      <c r="M3" s="59" t="str">
        <v>2025/26</v>
      </c>
      <c r="N3" s="59" t="str">
        <v>2026/27</v>
      </c>
      <c r="O3" s="59" t="str">
        <v>2027/28</v>
      </c>
      <c r="P3" s="59" t="str">
        <v>2028/29</v>
      </c>
      <c r="Q3" s="59" t="str">
        <v>2029/30</v>
      </c>
      <c r="R3" s="59" t="str">
        <v>2030/31</v>
      </c>
      <c r="S3" s="59" t="str">
        <v>2031/32</v>
      </c>
      <c r="T3" s="59" t="str">
        <v>2032/33</v>
      </c>
      <c r="U3" s="59" t="str">
        <v>2033/34</v>
      </c>
      <c r="V3" s="59" t="str">
        <v>2034/35</v>
      </c>
      <c r="W3" s="59" t="str">
        <v>2035/36</v>
      </c>
      <c r="X3" s="59" t="str">
        <v>2036/37</v>
      </c>
      <c r="Y3" s="59" t="str">
        <v>2037/38</v>
      </c>
      <c r="Z3" s="59" t="str">
        <v>2038/39</v>
      </c>
      <c r="AA3" s="59" t="str">
        <v>2039/40</v>
      </c>
      <c r="AB3" s="59" t="str">
        <v>2040/41</v>
      </c>
      <c r="AC3" s="59" t="str">
        <v>2041/42</v>
      </c>
      <c r="AD3" s="59" t="str">
        <v>2042/43</v>
      </c>
      <c r="AE3" s="59" t="str">
        <v>2043/44</v>
      </c>
      <c r="AF3" s="59" t="str">
        <v>2044/45</v>
      </c>
      <c r="AG3" s="59" t="str">
        <v>2045/46</v>
      </c>
      <c r="AH3" s="59" t="str">
        <v>2046/47</v>
      </c>
      <c r="AI3" s="59" t="str">
        <v>2047/48</v>
      </c>
      <c r="AJ3" s="59" t="str">
        <v>2048/49</v>
      </c>
      <c r="AK3" s="59" t="str">
        <v>2049/50</v>
      </c>
      <c r="AL3" s="59" t="str">
        <v>2050/51</v>
      </c>
      <c r="AM3" s="59" t="str">
        <v>2051/52</v>
      </c>
      <c r="AN3" s="59" t="str">
        <v>2052/53</v>
      </c>
      <c r="AO3" s="59" t="str">
        <v>2053/54</v>
      </c>
      <c r="AP3" s="59" t="str">
        <v>2054/55</v>
      </c>
      <c r="AQ3" s="59" t="str">
        <v>2055/56</v>
      </c>
      <c r="AR3" s="59" t="str">
        <v>2056/57</v>
      </c>
    </row>
    <row r="4" spans="1:44" ht="18.5" x14ac:dyDescent="0.35">
      <c r="B4" s="65" t="s">
        <v>290</v>
      </c>
    </row>
    <row r="6" spans="1:44" ht="14.5" x14ac:dyDescent="0.35">
      <c r="B6" s="58">
        <v>1</v>
      </c>
      <c r="C6" s="58" t="str">
        <f t="array" ref="C6:C30">opex_elements</f>
        <v>Software Configuration</v>
      </c>
      <c r="E6" s="175">
        <f t="array" ref="E6:AR30" ca="1">Input_Opex!E70:AR94</f>
        <v>1.5000000000000001E-2</v>
      </c>
      <c r="F6" s="176">
        <f ca="1"/>
        <v>1.5000000000000001E-2</v>
      </c>
      <c r="G6" s="176">
        <f ca="1"/>
        <v>1.5000000000000001E-2</v>
      </c>
      <c r="H6" s="176">
        <f ca="1"/>
        <v>1.5000000000000001E-2</v>
      </c>
      <c r="I6" s="176">
        <f ca="1"/>
        <v>1.5000000000000001E-2</v>
      </c>
      <c r="J6" s="176">
        <f ca="1"/>
        <v>1.5000000000000001E-2</v>
      </c>
      <c r="K6" s="176">
        <f ca="1"/>
        <v>1.5000000000000001E-2</v>
      </c>
      <c r="L6" s="176">
        <f ca="1"/>
        <v>1.5000000000000001E-2</v>
      </c>
      <c r="M6" s="176">
        <f ca="1"/>
        <v>1.5000000000000001E-2</v>
      </c>
      <c r="N6" s="176">
        <f ca="1"/>
        <v>1.5000000000000001E-2</v>
      </c>
      <c r="O6" s="176">
        <f ca="1"/>
        <v>1.5000000000000001E-2</v>
      </c>
      <c r="P6" s="176">
        <f ca="1"/>
        <v>1.5000000000000001E-2</v>
      </c>
      <c r="Q6" s="176">
        <f ca="1"/>
        <v>1.5000000000000001E-2</v>
      </c>
      <c r="R6" s="176">
        <f ca="1"/>
        <v>1.5000000000000001E-2</v>
      </c>
      <c r="S6" s="176">
        <f ca="1"/>
        <v>1.5000000000000001E-2</v>
      </c>
      <c r="T6" s="176">
        <f ca="1"/>
        <v>1.5000000000000001E-2</v>
      </c>
      <c r="U6" s="176">
        <f ca="1"/>
        <v>1.5000000000000001E-2</v>
      </c>
      <c r="V6" s="176">
        <f ca="1"/>
        <v>1.5000000000000001E-2</v>
      </c>
      <c r="W6" s="176">
        <f ca="1"/>
        <v>1.5000000000000001E-2</v>
      </c>
      <c r="X6" s="176">
        <f ca="1"/>
        <v>1.5000000000000001E-2</v>
      </c>
      <c r="Y6" s="176">
        <f ca="1"/>
        <v>1.5000000000000001E-2</v>
      </c>
      <c r="Z6" s="176">
        <f ca="1"/>
        <v>1.5000000000000001E-2</v>
      </c>
      <c r="AA6" s="176">
        <f ca="1"/>
        <v>1.5000000000000001E-2</v>
      </c>
      <c r="AB6" s="176">
        <f ca="1"/>
        <v>1.5000000000000001E-2</v>
      </c>
      <c r="AC6" s="176">
        <f ca="1"/>
        <v>1.5000000000000001E-2</v>
      </c>
      <c r="AD6" s="176">
        <f ca="1"/>
        <v>1.5000000000000001E-2</v>
      </c>
      <c r="AE6" s="176">
        <f ca="1"/>
        <v>1.5000000000000001E-2</v>
      </c>
      <c r="AF6" s="176">
        <f ca="1"/>
        <v>1.5000000000000001E-2</v>
      </c>
      <c r="AG6" s="176">
        <f ca="1"/>
        <v>1.5000000000000001E-2</v>
      </c>
      <c r="AH6" s="176">
        <f ca="1"/>
        <v>1.5000000000000001E-2</v>
      </c>
      <c r="AI6" s="176">
        <f ca="1"/>
        <v>1.5000000000000001E-2</v>
      </c>
      <c r="AJ6" s="176">
        <f ca="1"/>
        <v>1.5000000000000001E-2</v>
      </c>
      <c r="AK6" s="176">
        <f ca="1"/>
        <v>1.5000000000000001E-2</v>
      </c>
      <c r="AL6" s="176">
        <f ca="1"/>
        <v>1.5000000000000001E-2</v>
      </c>
      <c r="AM6" s="176">
        <f ca="1"/>
        <v>1.5000000000000001E-2</v>
      </c>
      <c r="AN6" s="176">
        <f ca="1"/>
        <v>1.5000000000000001E-2</v>
      </c>
      <c r="AO6" s="176">
        <f ca="1"/>
        <v>1.5000000000000001E-2</v>
      </c>
      <c r="AP6" s="176">
        <f ca="1"/>
        <v>1.5000000000000001E-2</v>
      </c>
      <c r="AQ6" s="176">
        <f ca="1"/>
        <v>1.5000000000000001E-2</v>
      </c>
      <c r="AR6" s="176">
        <f ca="1"/>
        <v>1.5000000000000001E-2</v>
      </c>
    </row>
    <row r="7" spans="1:44" ht="14.5" x14ac:dyDescent="0.35">
      <c r="B7" s="58">
        <v>2</v>
      </c>
      <c r="C7" s="58" t="str">
        <v>FTTP provisions</v>
      </c>
      <c r="E7" s="175">
        <f ca="1"/>
        <v>1.5000000000000001E-2</v>
      </c>
      <c r="F7" s="176">
        <f ca="1"/>
        <v>1.5000000000000001E-2</v>
      </c>
      <c r="G7" s="176">
        <f ca="1"/>
        <v>1.5000000000000001E-2</v>
      </c>
      <c r="H7" s="176">
        <f ca="1"/>
        <v>1.5000000000000001E-2</v>
      </c>
      <c r="I7" s="176">
        <f ca="1"/>
        <v>1.5000000000000001E-2</v>
      </c>
      <c r="J7" s="176">
        <f ca="1"/>
        <v>1.5000000000000001E-2</v>
      </c>
      <c r="K7" s="176">
        <f ca="1"/>
        <v>1.5000000000000001E-2</v>
      </c>
      <c r="L7" s="176">
        <f ca="1"/>
        <v>1.5000000000000001E-2</v>
      </c>
      <c r="M7" s="176">
        <f ca="1"/>
        <v>1.5000000000000001E-2</v>
      </c>
      <c r="N7" s="176">
        <f ca="1"/>
        <v>1.5000000000000001E-2</v>
      </c>
      <c r="O7" s="176">
        <f ca="1"/>
        <v>1.5000000000000001E-2</v>
      </c>
      <c r="P7" s="176">
        <f ca="1"/>
        <v>1.5000000000000001E-2</v>
      </c>
      <c r="Q7" s="176">
        <f ca="1"/>
        <v>1.5000000000000001E-2</v>
      </c>
      <c r="R7" s="176">
        <f ca="1"/>
        <v>1.5000000000000001E-2</v>
      </c>
      <c r="S7" s="176">
        <f ca="1"/>
        <v>1.5000000000000001E-2</v>
      </c>
      <c r="T7" s="176">
        <f ca="1"/>
        <v>1.5000000000000001E-2</v>
      </c>
      <c r="U7" s="176">
        <f ca="1"/>
        <v>1.5000000000000001E-2</v>
      </c>
      <c r="V7" s="176">
        <f ca="1"/>
        <v>1.5000000000000001E-2</v>
      </c>
      <c r="W7" s="176">
        <f ca="1"/>
        <v>1.5000000000000001E-2</v>
      </c>
      <c r="X7" s="176">
        <f ca="1"/>
        <v>1.5000000000000001E-2</v>
      </c>
      <c r="Y7" s="176">
        <f ca="1"/>
        <v>1.5000000000000001E-2</v>
      </c>
      <c r="Z7" s="176">
        <f ca="1"/>
        <v>1.5000000000000001E-2</v>
      </c>
      <c r="AA7" s="176">
        <f ca="1"/>
        <v>1.5000000000000001E-2</v>
      </c>
      <c r="AB7" s="176">
        <f ca="1"/>
        <v>1.5000000000000001E-2</v>
      </c>
      <c r="AC7" s="176">
        <f ca="1"/>
        <v>1.5000000000000001E-2</v>
      </c>
      <c r="AD7" s="176">
        <f ca="1"/>
        <v>1.5000000000000001E-2</v>
      </c>
      <c r="AE7" s="176">
        <f ca="1"/>
        <v>1.5000000000000001E-2</v>
      </c>
      <c r="AF7" s="176">
        <f ca="1"/>
        <v>1.5000000000000001E-2</v>
      </c>
      <c r="AG7" s="176">
        <f ca="1"/>
        <v>1.5000000000000001E-2</v>
      </c>
      <c r="AH7" s="176">
        <f ca="1"/>
        <v>1.5000000000000001E-2</v>
      </c>
      <c r="AI7" s="176">
        <f ca="1"/>
        <v>1.5000000000000001E-2</v>
      </c>
      <c r="AJ7" s="176">
        <f ca="1"/>
        <v>1.5000000000000001E-2</v>
      </c>
      <c r="AK7" s="176">
        <f ca="1"/>
        <v>1.5000000000000001E-2</v>
      </c>
      <c r="AL7" s="176">
        <f ca="1"/>
        <v>1.5000000000000001E-2</v>
      </c>
      <c r="AM7" s="176">
        <f ca="1"/>
        <v>1.5000000000000001E-2</v>
      </c>
      <c r="AN7" s="176">
        <f ca="1"/>
        <v>1.5000000000000001E-2</v>
      </c>
      <c r="AO7" s="176">
        <f ca="1"/>
        <v>1.5000000000000001E-2</v>
      </c>
      <c r="AP7" s="176">
        <f ca="1"/>
        <v>1.5000000000000001E-2</v>
      </c>
      <c r="AQ7" s="176">
        <f ca="1"/>
        <v>1.5000000000000001E-2</v>
      </c>
      <c r="AR7" s="176">
        <f ca="1"/>
        <v>1.5000000000000001E-2</v>
      </c>
    </row>
    <row r="8" spans="1:44" ht="14.5" x14ac:dyDescent="0.35">
      <c r="B8" s="58">
        <v>3</v>
      </c>
      <c r="C8" s="58" t="str">
        <v>LL provisions</v>
      </c>
      <c r="E8" s="175">
        <f ca="1"/>
        <v>1.5000000000000001E-2</v>
      </c>
      <c r="F8" s="176">
        <f ca="1"/>
        <v>1.5000000000000001E-2</v>
      </c>
      <c r="G8" s="176">
        <f ca="1"/>
        <v>1.5000000000000001E-2</v>
      </c>
      <c r="H8" s="176">
        <f ca="1"/>
        <v>1.5000000000000001E-2</v>
      </c>
      <c r="I8" s="176">
        <f ca="1"/>
        <v>1.5000000000000001E-2</v>
      </c>
      <c r="J8" s="176">
        <f ca="1"/>
        <v>1.5000000000000001E-2</v>
      </c>
      <c r="K8" s="176">
        <f ca="1"/>
        <v>1.5000000000000001E-2</v>
      </c>
      <c r="L8" s="176">
        <f ca="1"/>
        <v>1.5000000000000001E-2</v>
      </c>
      <c r="M8" s="176">
        <f ca="1"/>
        <v>1.5000000000000001E-2</v>
      </c>
      <c r="N8" s="176">
        <f ca="1"/>
        <v>1.5000000000000001E-2</v>
      </c>
      <c r="O8" s="176">
        <f ca="1"/>
        <v>1.5000000000000001E-2</v>
      </c>
      <c r="P8" s="176">
        <f ca="1"/>
        <v>1.5000000000000001E-2</v>
      </c>
      <c r="Q8" s="176">
        <f ca="1"/>
        <v>1.5000000000000001E-2</v>
      </c>
      <c r="R8" s="176">
        <f ca="1"/>
        <v>1.5000000000000001E-2</v>
      </c>
      <c r="S8" s="176">
        <f ca="1"/>
        <v>1.5000000000000001E-2</v>
      </c>
      <c r="T8" s="176">
        <f ca="1"/>
        <v>1.5000000000000001E-2</v>
      </c>
      <c r="U8" s="176">
        <f ca="1"/>
        <v>1.5000000000000001E-2</v>
      </c>
      <c r="V8" s="176">
        <f ca="1"/>
        <v>1.5000000000000001E-2</v>
      </c>
      <c r="W8" s="176">
        <f ca="1"/>
        <v>1.5000000000000001E-2</v>
      </c>
      <c r="X8" s="176">
        <f ca="1"/>
        <v>1.5000000000000001E-2</v>
      </c>
      <c r="Y8" s="176">
        <f ca="1"/>
        <v>1.5000000000000001E-2</v>
      </c>
      <c r="Z8" s="176">
        <f ca="1"/>
        <v>1.5000000000000001E-2</v>
      </c>
      <c r="AA8" s="176">
        <f ca="1"/>
        <v>1.5000000000000001E-2</v>
      </c>
      <c r="AB8" s="176">
        <f ca="1"/>
        <v>1.5000000000000001E-2</v>
      </c>
      <c r="AC8" s="176">
        <f ca="1"/>
        <v>1.5000000000000001E-2</v>
      </c>
      <c r="AD8" s="176">
        <f ca="1"/>
        <v>1.5000000000000001E-2</v>
      </c>
      <c r="AE8" s="176">
        <f ca="1"/>
        <v>1.5000000000000001E-2</v>
      </c>
      <c r="AF8" s="176">
        <f ca="1"/>
        <v>1.5000000000000001E-2</v>
      </c>
      <c r="AG8" s="176">
        <f ca="1"/>
        <v>1.5000000000000001E-2</v>
      </c>
      <c r="AH8" s="176">
        <f ca="1"/>
        <v>1.5000000000000001E-2</v>
      </c>
      <c r="AI8" s="176">
        <f ca="1"/>
        <v>1.5000000000000001E-2</v>
      </c>
      <c r="AJ8" s="176">
        <f ca="1"/>
        <v>1.5000000000000001E-2</v>
      </c>
      <c r="AK8" s="176">
        <f ca="1"/>
        <v>1.5000000000000001E-2</v>
      </c>
      <c r="AL8" s="176">
        <f ca="1"/>
        <v>1.5000000000000001E-2</v>
      </c>
      <c r="AM8" s="176">
        <f ca="1"/>
        <v>1.5000000000000001E-2</v>
      </c>
      <c r="AN8" s="176">
        <f ca="1"/>
        <v>1.5000000000000001E-2</v>
      </c>
      <c r="AO8" s="176">
        <f ca="1"/>
        <v>1.5000000000000001E-2</v>
      </c>
      <c r="AP8" s="176">
        <f ca="1"/>
        <v>1.5000000000000001E-2</v>
      </c>
      <c r="AQ8" s="176">
        <f ca="1"/>
        <v>1.5000000000000001E-2</v>
      </c>
      <c r="AR8" s="176">
        <f ca="1"/>
        <v>1.5000000000000001E-2</v>
      </c>
    </row>
    <row r="9" spans="1:44" ht="14.5" x14ac:dyDescent="0.35">
      <c r="B9" s="58">
        <v>4</v>
      </c>
      <c r="C9" s="58" t="str">
        <v>SLG Rentals FTTP</v>
      </c>
      <c r="E9" s="175">
        <f ca="1"/>
        <v>1.5000000000000001E-2</v>
      </c>
      <c r="F9" s="176">
        <f ca="1"/>
        <v>1.5000000000000001E-2</v>
      </c>
      <c r="G9" s="176">
        <f ca="1"/>
        <v>1.5000000000000001E-2</v>
      </c>
      <c r="H9" s="176">
        <f ca="1"/>
        <v>1.5000000000000001E-2</v>
      </c>
      <c r="I9" s="176">
        <f ca="1"/>
        <v>1.5000000000000001E-2</v>
      </c>
      <c r="J9" s="176">
        <f ca="1"/>
        <v>1.5000000000000001E-2</v>
      </c>
      <c r="K9" s="176">
        <f ca="1"/>
        <v>1.5000000000000001E-2</v>
      </c>
      <c r="L9" s="176">
        <f ca="1"/>
        <v>1.5000000000000001E-2</v>
      </c>
      <c r="M9" s="176">
        <f ca="1"/>
        <v>1.5000000000000001E-2</v>
      </c>
      <c r="N9" s="176">
        <f ca="1"/>
        <v>1.5000000000000001E-2</v>
      </c>
      <c r="O9" s="176">
        <f ca="1"/>
        <v>1.5000000000000001E-2</v>
      </c>
      <c r="P9" s="176">
        <f ca="1"/>
        <v>1.5000000000000001E-2</v>
      </c>
      <c r="Q9" s="176">
        <f ca="1"/>
        <v>1.5000000000000001E-2</v>
      </c>
      <c r="R9" s="176">
        <f ca="1"/>
        <v>1.5000000000000001E-2</v>
      </c>
      <c r="S9" s="176">
        <f ca="1"/>
        <v>1.5000000000000001E-2</v>
      </c>
      <c r="T9" s="176">
        <f ca="1"/>
        <v>1.5000000000000001E-2</v>
      </c>
      <c r="U9" s="176">
        <f ca="1"/>
        <v>1.5000000000000001E-2</v>
      </c>
      <c r="V9" s="176">
        <f ca="1"/>
        <v>1.5000000000000001E-2</v>
      </c>
      <c r="W9" s="176">
        <f ca="1"/>
        <v>1.5000000000000001E-2</v>
      </c>
      <c r="X9" s="176">
        <f ca="1"/>
        <v>1.5000000000000001E-2</v>
      </c>
      <c r="Y9" s="176">
        <f ca="1"/>
        <v>1.5000000000000001E-2</v>
      </c>
      <c r="Z9" s="176">
        <f ca="1"/>
        <v>1.5000000000000001E-2</v>
      </c>
      <c r="AA9" s="176">
        <f ca="1"/>
        <v>1.5000000000000001E-2</v>
      </c>
      <c r="AB9" s="176">
        <f ca="1"/>
        <v>1.5000000000000001E-2</v>
      </c>
      <c r="AC9" s="176">
        <f ca="1"/>
        <v>1.5000000000000001E-2</v>
      </c>
      <c r="AD9" s="176">
        <f ca="1"/>
        <v>1.5000000000000001E-2</v>
      </c>
      <c r="AE9" s="176">
        <f ca="1"/>
        <v>1.5000000000000001E-2</v>
      </c>
      <c r="AF9" s="176">
        <f ca="1"/>
        <v>1.5000000000000001E-2</v>
      </c>
      <c r="AG9" s="176">
        <f ca="1"/>
        <v>1.5000000000000001E-2</v>
      </c>
      <c r="AH9" s="176">
        <f ca="1"/>
        <v>1.5000000000000001E-2</v>
      </c>
      <c r="AI9" s="176">
        <f ca="1"/>
        <v>1.5000000000000001E-2</v>
      </c>
      <c r="AJ9" s="176">
        <f ca="1"/>
        <v>1.5000000000000001E-2</v>
      </c>
      <c r="AK9" s="176">
        <f ca="1"/>
        <v>1.5000000000000001E-2</v>
      </c>
      <c r="AL9" s="176">
        <f ca="1"/>
        <v>1.5000000000000001E-2</v>
      </c>
      <c r="AM9" s="176">
        <f ca="1"/>
        <v>1.5000000000000001E-2</v>
      </c>
      <c r="AN9" s="176">
        <f ca="1"/>
        <v>1.5000000000000001E-2</v>
      </c>
      <c r="AO9" s="176">
        <f ca="1"/>
        <v>1.5000000000000001E-2</v>
      </c>
      <c r="AP9" s="176">
        <f ca="1"/>
        <v>1.5000000000000001E-2</v>
      </c>
      <c r="AQ9" s="176">
        <f ca="1"/>
        <v>1.5000000000000001E-2</v>
      </c>
      <c r="AR9" s="176">
        <f ca="1"/>
        <v>1.5000000000000001E-2</v>
      </c>
    </row>
    <row r="10" spans="1:44" ht="14.5" x14ac:dyDescent="0.35">
      <c r="B10" s="58">
        <v>5</v>
      </c>
      <c r="C10" s="58" t="str">
        <v>SLG Rentals LL</v>
      </c>
      <c r="E10" s="175">
        <f ca="1"/>
        <v>1.5000000000000001E-2</v>
      </c>
      <c r="F10" s="176">
        <f ca="1"/>
        <v>1.5000000000000001E-2</v>
      </c>
      <c r="G10" s="176">
        <f ca="1"/>
        <v>1.5000000000000001E-2</v>
      </c>
      <c r="H10" s="176">
        <f ca="1"/>
        <v>1.5000000000000001E-2</v>
      </c>
      <c r="I10" s="176">
        <f ca="1"/>
        <v>1.5000000000000001E-2</v>
      </c>
      <c r="J10" s="176">
        <f ca="1"/>
        <v>1.5000000000000001E-2</v>
      </c>
      <c r="K10" s="176">
        <f ca="1"/>
        <v>1.5000000000000001E-2</v>
      </c>
      <c r="L10" s="176">
        <f ca="1"/>
        <v>1.5000000000000001E-2</v>
      </c>
      <c r="M10" s="176">
        <f ca="1"/>
        <v>1.5000000000000001E-2</v>
      </c>
      <c r="N10" s="176">
        <f ca="1"/>
        <v>1.5000000000000001E-2</v>
      </c>
      <c r="O10" s="176">
        <f ca="1"/>
        <v>1.5000000000000001E-2</v>
      </c>
      <c r="P10" s="176">
        <f ca="1"/>
        <v>1.5000000000000001E-2</v>
      </c>
      <c r="Q10" s="176">
        <f ca="1"/>
        <v>1.5000000000000001E-2</v>
      </c>
      <c r="R10" s="176">
        <f ca="1"/>
        <v>1.5000000000000001E-2</v>
      </c>
      <c r="S10" s="176">
        <f ca="1"/>
        <v>1.5000000000000001E-2</v>
      </c>
      <c r="T10" s="176">
        <f ca="1"/>
        <v>1.5000000000000001E-2</v>
      </c>
      <c r="U10" s="176">
        <f ca="1"/>
        <v>1.5000000000000001E-2</v>
      </c>
      <c r="V10" s="176">
        <f ca="1"/>
        <v>1.5000000000000001E-2</v>
      </c>
      <c r="W10" s="176">
        <f ca="1"/>
        <v>1.5000000000000001E-2</v>
      </c>
      <c r="X10" s="176">
        <f ca="1"/>
        <v>1.5000000000000001E-2</v>
      </c>
      <c r="Y10" s="176">
        <f ca="1"/>
        <v>1.5000000000000001E-2</v>
      </c>
      <c r="Z10" s="176">
        <f ca="1"/>
        <v>1.5000000000000001E-2</v>
      </c>
      <c r="AA10" s="176">
        <f ca="1"/>
        <v>1.5000000000000001E-2</v>
      </c>
      <c r="AB10" s="176">
        <f ca="1"/>
        <v>1.5000000000000001E-2</v>
      </c>
      <c r="AC10" s="176">
        <f ca="1"/>
        <v>1.5000000000000001E-2</v>
      </c>
      <c r="AD10" s="176">
        <f ca="1"/>
        <v>1.5000000000000001E-2</v>
      </c>
      <c r="AE10" s="176">
        <f ca="1"/>
        <v>1.5000000000000001E-2</v>
      </c>
      <c r="AF10" s="176">
        <f ca="1"/>
        <v>1.5000000000000001E-2</v>
      </c>
      <c r="AG10" s="176">
        <f ca="1"/>
        <v>1.5000000000000001E-2</v>
      </c>
      <c r="AH10" s="176">
        <f ca="1"/>
        <v>1.5000000000000001E-2</v>
      </c>
      <c r="AI10" s="176">
        <f ca="1"/>
        <v>1.5000000000000001E-2</v>
      </c>
      <c r="AJ10" s="176">
        <f ca="1"/>
        <v>1.5000000000000001E-2</v>
      </c>
      <c r="AK10" s="176">
        <f ca="1"/>
        <v>1.5000000000000001E-2</v>
      </c>
      <c r="AL10" s="176">
        <f ca="1"/>
        <v>1.5000000000000001E-2</v>
      </c>
      <c r="AM10" s="176">
        <f ca="1"/>
        <v>1.5000000000000001E-2</v>
      </c>
      <c r="AN10" s="176">
        <f ca="1"/>
        <v>1.5000000000000001E-2</v>
      </c>
      <c r="AO10" s="176">
        <f ca="1"/>
        <v>1.5000000000000001E-2</v>
      </c>
      <c r="AP10" s="176">
        <f ca="1"/>
        <v>1.5000000000000001E-2</v>
      </c>
      <c r="AQ10" s="176">
        <f ca="1"/>
        <v>1.5000000000000001E-2</v>
      </c>
      <c r="AR10" s="176">
        <f ca="1"/>
        <v>1.5000000000000001E-2</v>
      </c>
    </row>
    <row r="11" spans="1:44" ht="14.5" x14ac:dyDescent="0.35">
      <c r="B11" s="58">
        <v>6</v>
      </c>
      <c r="C11" s="58" t="str">
        <v>SLG Connections FTTP</v>
      </c>
      <c r="E11" s="175">
        <f ca="1"/>
        <v>1.5000000000000001E-2</v>
      </c>
      <c r="F11" s="176">
        <f ca="1"/>
        <v>1.5000000000000001E-2</v>
      </c>
      <c r="G11" s="176">
        <f ca="1"/>
        <v>1.5000000000000001E-2</v>
      </c>
      <c r="H11" s="176">
        <f ca="1"/>
        <v>1.5000000000000001E-2</v>
      </c>
      <c r="I11" s="176">
        <f ca="1"/>
        <v>1.5000000000000001E-2</v>
      </c>
      <c r="J11" s="176">
        <f ca="1"/>
        <v>1.5000000000000001E-2</v>
      </c>
      <c r="K11" s="176">
        <f ca="1"/>
        <v>1.5000000000000001E-2</v>
      </c>
      <c r="L11" s="176">
        <f ca="1"/>
        <v>1.5000000000000001E-2</v>
      </c>
      <c r="M11" s="176">
        <f ca="1"/>
        <v>1.5000000000000001E-2</v>
      </c>
      <c r="N11" s="176">
        <f ca="1"/>
        <v>1.5000000000000001E-2</v>
      </c>
      <c r="O11" s="176">
        <f ca="1"/>
        <v>1.5000000000000001E-2</v>
      </c>
      <c r="P11" s="176">
        <f ca="1"/>
        <v>1.5000000000000001E-2</v>
      </c>
      <c r="Q11" s="176">
        <f ca="1"/>
        <v>1.5000000000000001E-2</v>
      </c>
      <c r="R11" s="176">
        <f ca="1"/>
        <v>1.5000000000000001E-2</v>
      </c>
      <c r="S11" s="176">
        <f ca="1"/>
        <v>1.5000000000000001E-2</v>
      </c>
      <c r="T11" s="176">
        <f ca="1"/>
        <v>1.5000000000000001E-2</v>
      </c>
      <c r="U11" s="176">
        <f ca="1"/>
        <v>1.5000000000000001E-2</v>
      </c>
      <c r="V11" s="176">
        <f ca="1"/>
        <v>1.5000000000000001E-2</v>
      </c>
      <c r="W11" s="176">
        <f ca="1"/>
        <v>1.5000000000000001E-2</v>
      </c>
      <c r="X11" s="176">
        <f ca="1"/>
        <v>1.5000000000000001E-2</v>
      </c>
      <c r="Y11" s="176">
        <f ca="1"/>
        <v>1.5000000000000001E-2</v>
      </c>
      <c r="Z11" s="176">
        <f ca="1"/>
        <v>1.5000000000000001E-2</v>
      </c>
      <c r="AA11" s="176">
        <f ca="1"/>
        <v>1.5000000000000001E-2</v>
      </c>
      <c r="AB11" s="176">
        <f ca="1"/>
        <v>1.5000000000000001E-2</v>
      </c>
      <c r="AC11" s="176">
        <f ca="1"/>
        <v>1.5000000000000001E-2</v>
      </c>
      <c r="AD11" s="176">
        <f ca="1"/>
        <v>1.5000000000000001E-2</v>
      </c>
      <c r="AE11" s="176">
        <f ca="1"/>
        <v>1.5000000000000001E-2</v>
      </c>
      <c r="AF11" s="176">
        <f ca="1"/>
        <v>1.5000000000000001E-2</v>
      </c>
      <c r="AG11" s="176">
        <f ca="1"/>
        <v>1.5000000000000001E-2</v>
      </c>
      <c r="AH11" s="176">
        <f ca="1"/>
        <v>1.5000000000000001E-2</v>
      </c>
      <c r="AI11" s="176">
        <f ca="1"/>
        <v>1.5000000000000001E-2</v>
      </c>
      <c r="AJ11" s="176">
        <f ca="1"/>
        <v>1.5000000000000001E-2</v>
      </c>
      <c r="AK11" s="176">
        <f ca="1"/>
        <v>1.5000000000000001E-2</v>
      </c>
      <c r="AL11" s="176">
        <f ca="1"/>
        <v>1.5000000000000001E-2</v>
      </c>
      <c r="AM11" s="176">
        <f ca="1"/>
        <v>1.5000000000000001E-2</v>
      </c>
      <c r="AN11" s="176">
        <f ca="1"/>
        <v>1.5000000000000001E-2</v>
      </c>
      <c r="AO11" s="176">
        <f ca="1"/>
        <v>1.5000000000000001E-2</v>
      </c>
      <c r="AP11" s="176">
        <f ca="1"/>
        <v>1.5000000000000001E-2</v>
      </c>
      <c r="AQ11" s="176">
        <f ca="1"/>
        <v>1.5000000000000001E-2</v>
      </c>
      <c r="AR11" s="176">
        <f ca="1"/>
        <v>1.5000000000000001E-2</v>
      </c>
    </row>
    <row r="12" spans="1:44" ht="14.5" x14ac:dyDescent="0.35">
      <c r="B12" s="58">
        <v>7</v>
      </c>
      <c r="C12" s="58" t="str">
        <v>SLG Connections LL</v>
      </c>
      <c r="E12" s="175">
        <f ca="1"/>
        <v>1.5000000000000001E-2</v>
      </c>
      <c r="F12" s="176">
        <f ca="1"/>
        <v>1.5000000000000001E-2</v>
      </c>
      <c r="G12" s="176">
        <f ca="1"/>
        <v>1.5000000000000001E-2</v>
      </c>
      <c r="H12" s="176">
        <f ca="1"/>
        <v>1.5000000000000001E-2</v>
      </c>
      <c r="I12" s="176">
        <f ca="1"/>
        <v>1.5000000000000001E-2</v>
      </c>
      <c r="J12" s="176">
        <f ca="1"/>
        <v>1.5000000000000001E-2</v>
      </c>
      <c r="K12" s="176">
        <f ca="1"/>
        <v>1.5000000000000001E-2</v>
      </c>
      <c r="L12" s="176">
        <f ca="1"/>
        <v>1.5000000000000001E-2</v>
      </c>
      <c r="M12" s="176">
        <f ca="1"/>
        <v>1.5000000000000001E-2</v>
      </c>
      <c r="N12" s="176">
        <f ca="1"/>
        <v>1.5000000000000001E-2</v>
      </c>
      <c r="O12" s="176">
        <f ca="1"/>
        <v>1.5000000000000001E-2</v>
      </c>
      <c r="P12" s="176">
        <f ca="1"/>
        <v>1.5000000000000001E-2</v>
      </c>
      <c r="Q12" s="176">
        <f ca="1"/>
        <v>1.5000000000000001E-2</v>
      </c>
      <c r="R12" s="176">
        <f ca="1"/>
        <v>1.5000000000000001E-2</v>
      </c>
      <c r="S12" s="176">
        <f ca="1"/>
        <v>1.5000000000000001E-2</v>
      </c>
      <c r="T12" s="176">
        <f ca="1"/>
        <v>1.5000000000000001E-2</v>
      </c>
      <c r="U12" s="176">
        <f ca="1"/>
        <v>1.5000000000000001E-2</v>
      </c>
      <c r="V12" s="176">
        <f ca="1"/>
        <v>1.5000000000000001E-2</v>
      </c>
      <c r="W12" s="176">
        <f ca="1"/>
        <v>1.5000000000000001E-2</v>
      </c>
      <c r="X12" s="176">
        <f ca="1"/>
        <v>1.5000000000000001E-2</v>
      </c>
      <c r="Y12" s="176">
        <f ca="1"/>
        <v>1.5000000000000001E-2</v>
      </c>
      <c r="Z12" s="176">
        <f ca="1"/>
        <v>1.5000000000000001E-2</v>
      </c>
      <c r="AA12" s="176">
        <f ca="1"/>
        <v>1.5000000000000001E-2</v>
      </c>
      <c r="AB12" s="176">
        <f ca="1"/>
        <v>1.5000000000000001E-2</v>
      </c>
      <c r="AC12" s="176">
        <f ca="1"/>
        <v>1.5000000000000001E-2</v>
      </c>
      <c r="AD12" s="176">
        <f ca="1"/>
        <v>1.5000000000000001E-2</v>
      </c>
      <c r="AE12" s="176">
        <f ca="1"/>
        <v>1.5000000000000001E-2</v>
      </c>
      <c r="AF12" s="176">
        <f ca="1"/>
        <v>1.5000000000000001E-2</v>
      </c>
      <c r="AG12" s="176">
        <f ca="1"/>
        <v>1.5000000000000001E-2</v>
      </c>
      <c r="AH12" s="176">
        <f ca="1"/>
        <v>1.5000000000000001E-2</v>
      </c>
      <c r="AI12" s="176">
        <f ca="1"/>
        <v>1.5000000000000001E-2</v>
      </c>
      <c r="AJ12" s="176">
        <f ca="1"/>
        <v>1.5000000000000001E-2</v>
      </c>
      <c r="AK12" s="176">
        <f ca="1"/>
        <v>1.5000000000000001E-2</v>
      </c>
      <c r="AL12" s="176">
        <f ca="1"/>
        <v>1.5000000000000001E-2</v>
      </c>
      <c r="AM12" s="176">
        <f ca="1"/>
        <v>1.5000000000000001E-2</v>
      </c>
      <c r="AN12" s="176">
        <f ca="1"/>
        <v>1.5000000000000001E-2</v>
      </c>
      <c r="AO12" s="176">
        <f ca="1"/>
        <v>1.5000000000000001E-2</v>
      </c>
      <c r="AP12" s="176">
        <f ca="1"/>
        <v>1.5000000000000001E-2</v>
      </c>
      <c r="AQ12" s="176">
        <f ca="1"/>
        <v>1.5000000000000001E-2</v>
      </c>
      <c r="AR12" s="176">
        <f ca="1"/>
        <v>1.5000000000000001E-2</v>
      </c>
    </row>
    <row r="13" spans="1:44" ht="14.5" x14ac:dyDescent="0.35">
      <c r="B13" s="58">
        <v>8</v>
      </c>
      <c r="C13" s="58" t="str">
        <v>DPA Poles</v>
      </c>
      <c r="E13" s="175">
        <v>0</v>
      </c>
      <c r="F13" s="176">
        <v>-0.43267108167770418</v>
      </c>
      <c r="G13" s="176">
        <f ca="1"/>
        <v>1.3161015378914129E-2</v>
      </c>
      <c r="H13" s="176">
        <v>1.4518027268197287E-2</v>
      </c>
      <c r="I13" s="176">
        <v>-0.57019503893901591</v>
      </c>
      <c r="J13" s="176">
        <v>3.2059072739516692E-2</v>
      </c>
      <c r="K13" s="176">
        <v>3.3840120488213055E-2</v>
      </c>
      <c r="L13" s="176">
        <v>3.5598234160741704E-2</v>
      </c>
      <c r="M13" s="176">
        <v>3.6116344598831063E-2</v>
      </c>
      <c r="N13" s="176">
        <v>0.02</v>
      </c>
      <c r="O13" s="176">
        <v>0.02</v>
      </c>
      <c r="P13" s="176">
        <v>0.02</v>
      </c>
      <c r="Q13" s="176">
        <v>0.02</v>
      </c>
      <c r="R13" s="176">
        <v>0.02</v>
      </c>
      <c r="S13" s="176">
        <v>0.02</v>
      </c>
      <c r="T13" s="176">
        <v>0.02</v>
      </c>
      <c r="U13" s="176">
        <v>0.02</v>
      </c>
      <c r="V13" s="176">
        <v>0.02</v>
      </c>
      <c r="W13" s="176">
        <v>0.02</v>
      </c>
      <c r="X13" s="176">
        <v>0.02</v>
      </c>
      <c r="Y13" s="176">
        <v>0.02</v>
      </c>
      <c r="Z13" s="176">
        <v>0.02</v>
      </c>
      <c r="AA13" s="176">
        <v>0.02</v>
      </c>
      <c r="AB13" s="176">
        <v>0.02</v>
      </c>
      <c r="AC13" s="176">
        <v>0.02</v>
      </c>
      <c r="AD13" s="176">
        <v>0.02</v>
      </c>
      <c r="AE13" s="176">
        <v>0.02</v>
      </c>
      <c r="AF13" s="176">
        <v>0.02</v>
      </c>
      <c r="AG13" s="176">
        <v>0.02</v>
      </c>
      <c r="AH13" s="176">
        <v>0.02</v>
      </c>
      <c r="AI13" s="176">
        <v>0.02</v>
      </c>
      <c r="AJ13" s="176">
        <v>0.02</v>
      </c>
      <c r="AK13" s="176">
        <v>0.02</v>
      </c>
      <c r="AL13" s="176">
        <v>0.02</v>
      </c>
      <c r="AM13" s="176">
        <v>0.02</v>
      </c>
      <c r="AN13" s="176">
        <v>0.02</v>
      </c>
      <c r="AO13" s="176">
        <v>0.02</v>
      </c>
      <c r="AP13" s="176">
        <v>0.02</v>
      </c>
      <c r="AQ13" s="176">
        <v>0.02</v>
      </c>
      <c r="AR13" s="176">
        <v>0.02</v>
      </c>
    </row>
    <row r="14" spans="1:44" ht="14.5" x14ac:dyDescent="0.35">
      <c r="B14" s="58">
        <v>9</v>
      </c>
      <c r="C14" s="58" t="str">
        <v>DPA Duct - Seg 1</v>
      </c>
      <c r="E14" s="175">
        <v>0</v>
      </c>
      <c r="F14" s="176">
        <v>-0.60599999999999998</v>
      </c>
      <c r="G14" s="176">
        <f ca="1"/>
        <v>-0.01</v>
      </c>
      <c r="H14" s="176">
        <v>0</v>
      </c>
      <c r="I14" s="176">
        <v>7.2742834673460433E-2</v>
      </c>
      <c r="J14" s="176">
        <v>7.4869291320615039E-2</v>
      </c>
      <c r="K14" s="176">
        <v>7.6650338706710563E-2</v>
      </c>
      <c r="L14" s="176">
        <v>7.8408452017270092E-2</v>
      </c>
      <c r="M14" s="176">
        <v>7.8926562094011388E-2</v>
      </c>
      <c r="N14" s="176">
        <v>0.02</v>
      </c>
      <c r="O14" s="176">
        <v>0.02</v>
      </c>
      <c r="P14" s="176">
        <v>0.02</v>
      </c>
      <c r="Q14" s="176">
        <v>0.02</v>
      </c>
      <c r="R14" s="176">
        <v>0.02</v>
      </c>
      <c r="S14" s="176">
        <v>0.02</v>
      </c>
      <c r="T14" s="176">
        <v>0.02</v>
      </c>
      <c r="U14" s="176">
        <v>0.02</v>
      </c>
      <c r="V14" s="176">
        <v>0.02</v>
      </c>
      <c r="W14" s="176">
        <v>0.02</v>
      </c>
      <c r="X14" s="176">
        <v>0.02</v>
      </c>
      <c r="Y14" s="176">
        <v>0.02</v>
      </c>
      <c r="Z14" s="176">
        <v>0.02</v>
      </c>
      <c r="AA14" s="176">
        <v>0.02</v>
      </c>
      <c r="AB14" s="176">
        <v>0.02</v>
      </c>
      <c r="AC14" s="176">
        <v>0.02</v>
      </c>
      <c r="AD14" s="176">
        <v>0.02</v>
      </c>
      <c r="AE14" s="176">
        <v>0.02</v>
      </c>
      <c r="AF14" s="176">
        <v>0.02</v>
      </c>
      <c r="AG14" s="176">
        <v>0.02</v>
      </c>
      <c r="AH14" s="176">
        <v>0.02</v>
      </c>
      <c r="AI14" s="176">
        <v>0.02</v>
      </c>
      <c r="AJ14" s="176">
        <v>0.02</v>
      </c>
      <c r="AK14" s="176">
        <v>0.02</v>
      </c>
      <c r="AL14" s="176">
        <v>0.02</v>
      </c>
      <c r="AM14" s="176">
        <v>0.02</v>
      </c>
      <c r="AN14" s="176">
        <v>0.02</v>
      </c>
      <c r="AO14" s="176">
        <v>0.02</v>
      </c>
      <c r="AP14" s="176">
        <v>0.02</v>
      </c>
      <c r="AQ14" s="176">
        <v>0.02</v>
      </c>
      <c r="AR14" s="176">
        <v>0.02</v>
      </c>
    </row>
    <row r="15" spans="1:44" ht="14.5" x14ac:dyDescent="0.35">
      <c r="B15" s="58">
        <v>10</v>
      </c>
      <c r="C15" s="58" t="str">
        <v>DPA Duct - Seg 2</v>
      </c>
      <c r="E15" s="175">
        <v>0</v>
      </c>
      <c r="F15" s="176">
        <v>-0.53333333333333321</v>
      </c>
      <c r="G15" s="176">
        <f ca="1"/>
        <v>-0.01</v>
      </c>
      <c r="H15" s="176">
        <v>3.5714285714285587E-2</v>
      </c>
      <c r="I15" s="176">
        <v>4.6356879408268714E-2</v>
      </c>
      <c r="J15" s="176">
        <v>4.8483336055423321E-2</v>
      </c>
      <c r="K15" s="176">
        <v>5.0264383441518845E-2</v>
      </c>
      <c r="L15" s="176">
        <v>5.2022496752078373E-2</v>
      </c>
      <c r="M15" s="176">
        <v>5.2540606828819669E-2</v>
      </c>
      <c r="N15" s="176">
        <v>0.02</v>
      </c>
      <c r="O15" s="176">
        <v>0.02</v>
      </c>
      <c r="P15" s="176">
        <v>0.02</v>
      </c>
      <c r="Q15" s="176">
        <v>0.02</v>
      </c>
      <c r="R15" s="176">
        <v>0.02</v>
      </c>
      <c r="S15" s="176">
        <v>0.02</v>
      </c>
      <c r="T15" s="176">
        <v>0.02</v>
      </c>
      <c r="U15" s="176">
        <v>0.02</v>
      </c>
      <c r="V15" s="176">
        <v>0.02</v>
      </c>
      <c r="W15" s="176">
        <v>0.02</v>
      </c>
      <c r="X15" s="176">
        <v>0.02</v>
      </c>
      <c r="Y15" s="176">
        <v>0.02</v>
      </c>
      <c r="Z15" s="176">
        <v>0.02</v>
      </c>
      <c r="AA15" s="176">
        <v>0.02</v>
      </c>
      <c r="AB15" s="176">
        <v>0.02</v>
      </c>
      <c r="AC15" s="176">
        <v>0.02</v>
      </c>
      <c r="AD15" s="176">
        <v>0.02</v>
      </c>
      <c r="AE15" s="176">
        <v>0.02</v>
      </c>
      <c r="AF15" s="176">
        <v>0.02</v>
      </c>
      <c r="AG15" s="176">
        <v>0.02</v>
      </c>
      <c r="AH15" s="176">
        <v>0.02</v>
      </c>
      <c r="AI15" s="176">
        <v>0.02</v>
      </c>
      <c r="AJ15" s="176">
        <v>0.02</v>
      </c>
      <c r="AK15" s="176">
        <v>0.02</v>
      </c>
      <c r="AL15" s="176">
        <v>0.02</v>
      </c>
      <c r="AM15" s="176">
        <v>0.02</v>
      </c>
      <c r="AN15" s="176">
        <v>0.02</v>
      </c>
      <c r="AO15" s="176">
        <v>0.02</v>
      </c>
      <c r="AP15" s="176">
        <v>0.02</v>
      </c>
      <c r="AQ15" s="176">
        <v>0.02</v>
      </c>
      <c r="AR15" s="176">
        <v>0.02</v>
      </c>
    </row>
    <row r="16" spans="1:44" ht="14.5" x14ac:dyDescent="0.35">
      <c r="B16" s="58">
        <v>11</v>
      </c>
      <c r="C16" s="58" t="str">
        <v>DPA Duct - Seg 3 SDU</v>
      </c>
      <c r="E16" s="175">
        <v>0</v>
      </c>
      <c r="F16" s="176">
        <v>-0.34523809523809512</v>
      </c>
      <c r="G16" s="176">
        <f ca="1"/>
        <v>8.1818181818182987E-3</v>
      </c>
      <c r="H16" s="176">
        <v>0</v>
      </c>
      <c r="I16" s="176">
        <v>1.2499999999999956E-2</v>
      </c>
      <c r="J16" s="176">
        <v>-1.5873015873015928E-2</v>
      </c>
      <c r="K16" s="176">
        <v>-3.2258064516129004E-2</v>
      </c>
      <c r="L16" s="176">
        <v>0</v>
      </c>
      <c r="M16" s="176">
        <v>5.0000000000000044E-2</v>
      </c>
      <c r="N16" s="176">
        <v>0.02</v>
      </c>
      <c r="O16" s="176">
        <v>0.02</v>
      </c>
      <c r="P16" s="176">
        <v>0.02</v>
      </c>
      <c r="Q16" s="176">
        <v>0.02</v>
      </c>
      <c r="R16" s="176">
        <v>0.02</v>
      </c>
      <c r="S16" s="176">
        <v>0.02</v>
      </c>
      <c r="T16" s="176">
        <v>0.02</v>
      </c>
      <c r="U16" s="176">
        <v>0.02</v>
      </c>
      <c r="V16" s="176">
        <v>0.02</v>
      </c>
      <c r="W16" s="176">
        <v>0.02</v>
      </c>
      <c r="X16" s="176">
        <v>0.02</v>
      </c>
      <c r="Y16" s="176">
        <v>0.02</v>
      </c>
      <c r="Z16" s="176">
        <v>0.02</v>
      </c>
      <c r="AA16" s="176">
        <v>0.02</v>
      </c>
      <c r="AB16" s="176">
        <v>0.02</v>
      </c>
      <c r="AC16" s="176">
        <v>0.02</v>
      </c>
      <c r="AD16" s="176">
        <v>0.02</v>
      </c>
      <c r="AE16" s="176">
        <v>0.02</v>
      </c>
      <c r="AF16" s="176">
        <v>0.02</v>
      </c>
      <c r="AG16" s="176">
        <v>0.02</v>
      </c>
      <c r="AH16" s="176">
        <v>0.02</v>
      </c>
      <c r="AI16" s="176">
        <v>0.02</v>
      </c>
      <c r="AJ16" s="176">
        <v>0.02</v>
      </c>
      <c r="AK16" s="176">
        <v>0.02</v>
      </c>
      <c r="AL16" s="176">
        <v>0.02</v>
      </c>
      <c r="AM16" s="176">
        <v>0.02</v>
      </c>
      <c r="AN16" s="176">
        <v>0.02</v>
      </c>
      <c r="AO16" s="176">
        <v>0.02</v>
      </c>
      <c r="AP16" s="176">
        <v>0.02</v>
      </c>
      <c r="AQ16" s="176">
        <v>0.02</v>
      </c>
      <c r="AR16" s="176">
        <v>0.02</v>
      </c>
    </row>
    <row r="17" spans="2:44" ht="14.5" x14ac:dyDescent="0.35">
      <c r="B17" s="58">
        <v>12</v>
      </c>
      <c r="C17" s="58" t="str">
        <v>DPA Duct - Seg 3 MDU</v>
      </c>
      <c r="E17" s="175">
        <v>0</v>
      </c>
      <c r="F17" s="176">
        <v>-0.34523809523809512</v>
      </c>
      <c r="G17" s="176">
        <f ca="1"/>
        <v>8.1818181818182987E-3</v>
      </c>
      <c r="H17" s="176">
        <v>0</v>
      </c>
      <c r="I17" s="176">
        <v>1.2499999999999956E-2</v>
      </c>
      <c r="J17" s="176">
        <v>-1.5873015873015928E-2</v>
      </c>
      <c r="K17" s="176">
        <v>-3.2258064516129004E-2</v>
      </c>
      <c r="L17" s="176">
        <v>0</v>
      </c>
      <c r="M17" s="176">
        <v>5.0000000000000044E-2</v>
      </c>
      <c r="N17" s="176">
        <v>0.02</v>
      </c>
      <c r="O17" s="176">
        <v>0.02</v>
      </c>
      <c r="P17" s="176">
        <v>0.02</v>
      </c>
      <c r="Q17" s="176">
        <v>0.02</v>
      </c>
      <c r="R17" s="176">
        <v>0.02</v>
      </c>
      <c r="S17" s="176">
        <v>0.02</v>
      </c>
      <c r="T17" s="176">
        <v>0.02</v>
      </c>
      <c r="U17" s="176">
        <v>0.02</v>
      </c>
      <c r="V17" s="176">
        <v>0.02</v>
      </c>
      <c r="W17" s="176">
        <v>0.02</v>
      </c>
      <c r="X17" s="176">
        <v>0.02</v>
      </c>
      <c r="Y17" s="176">
        <v>0.02</v>
      </c>
      <c r="Z17" s="176">
        <v>0.02</v>
      </c>
      <c r="AA17" s="176">
        <v>0.02</v>
      </c>
      <c r="AB17" s="176">
        <v>0.02</v>
      </c>
      <c r="AC17" s="176">
        <v>0.02</v>
      </c>
      <c r="AD17" s="176">
        <v>0.02</v>
      </c>
      <c r="AE17" s="176">
        <v>0.02</v>
      </c>
      <c r="AF17" s="176">
        <v>0.02</v>
      </c>
      <c r="AG17" s="176">
        <v>0.02</v>
      </c>
      <c r="AH17" s="176">
        <v>0.02</v>
      </c>
      <c r="AI17" s="176">
        <v>0.02</v>
      </c>
      <c r="AJ17" s="176">
        <v>0.02</v>
      </c>
      <c r="AK17" s="176">
        <v>0.02</v>
      </c>
      <c r="AL17" s="176">
        <v>0.02</v>
      </c>
      <c r="AM17" s="176">
        <v>0.02</v>
      </c>
      <c r="AN17" s="176">
        <v>0.02</v>
      </c>
      <c r="AO17" s="176">
        <v>0.02</v>
      </c>
      <c r="AP17" s="176">
        <v>0.02</v>
      </c>
      <c r="AQ17" s="176">
        <v>0.02</v>
      </c>
      <c r="AR17" s="176">
        <v>0.02</v>
      </c>
    </row>
    <row r="18" spans="2:44" ht="14.5" x14ac:dyDescent="0.35">
      <c r="B18" s="58">
        <v>13</v>
      </c>
      <c r="C18" s="58" t="str">
        <v>Spare</v>
      </c>
      <c r="E18" s="175">
        <f ca="1"/>
        <v>0</v>
      </c>
      <c r="F18" s="176">
        <f ca="1"/>
        <v>0</v>
      </c>
      <c r="G18" s="176">
        <f ca="1"/>
        <v>0</v>
      </c>
      <c r="H18" s="176">
        <f ca="1"/>
        <v>0</v>
      </c>
      <c r="I18" s="176">
        <f ca="1"/>
        <v>0</v>
      </c>
      <c r="J18" s="176">
        <f ca="1"/>
        <v>0</v>
      </c>
      <c r="K18" s="176">
        <f ca="1"/>
        <v>0</v>
      </c>
      <c r="L18" s="176">
        <f ca="1"/>
        <v>0</v>
      </c>
      <c r="M18" s="176">
        <f ca="1"/>
        <v>0</v>
      </c>
      <c r="N18" s="176">
        <f ca="1"/>
        <v>0</v>
      </c>
      <c r="O18" s="176">
        <f ca="1"/>
        <v>0</v>
      </c>
      <c r="P18" s="176">
        <f ca="1"/>
        <v>0</v>
      </c>
      <c r="Q18" s="176">
        <f ca="1"/>
        <v>0</v>
      </c>
      <c r="R18" s="176">
        <f ca="1"/>
        <v>0</v>
      </c>
      <c r="S18" s="176">
        <f ca="1"/>
        <v>0</v>
      </c>
      <c r="T18" s="176">
        <f ca="1"/>
        <v>0</v>
      </c>
      <c r="U18" s="176">
        <f ca="1"/>
        <v>0</v>
      </c>
      <c r="V18" s="176">
        <f ca="1"/>
        <v>0</v>
      </c>
      <c r="W18" s="176">
        <f ca="1"/>
        <v>0</v>
      </c>
      <c r="X18" s="176">
        <f ca="1"/>
        <v>0</v>
      </c>
      <c r="Y18" s="176">
        <f ca="1"/>
        <v>0</v>
      </c>
      <c r="Z18" s="176">
        <f ca="1"/>
        <v>0</v>
      </c>
      <c r="AA18" s="176">
        <f ca="1"/>
        <v>0</v>
      </c>
      <c r="AB18" s="176">
        <f ca="1"/>
        <v>0</v>
      </c>
      <c r="AC18" s="176">
        <f ca="1"/>
        <v>0</v>
      </c>
      <c r="AD18" s="176">
        <f ca="1"/>
        <v>0</v>
      </c>
      <c r="AE18" s="176">
        <f ca="1"/>
        <v>0</v>
      </c>
      <c r="AF18" s="176">
        <f ca="1"/>
        <v>0</v>
      </c>
      <c r="AG18" s="176">
        <f ca="1"/>
        <v>0</v>
      </c>
      <c r="AH18" s="176">
        <f ca="1"/>
        <v>0</v>
      </c>
      <c r="AI18" s="176">
        <f ca="1"/>
        <v>0</v>
      </c>
      <c r="AJ18" s="176">
        <f ca="1"/>
        <v>0</v>
      </c>
      <c r="AK18" s="176">
        <f ca="1"/>
        <v>0</v>
      </c>
      <c r="AL18" s="176">
        <f ca="1"/>
        <v>0</v>
      </c>
      <c r="AM18" s="176">
        <f ca="1"/>
        <v>0</v>
      </c>
      <c r="AN18" s="176">
        <f ca="1"/>
        <v>0</v>
      </c>
      <c r="AO18" s="176">
        <f ca="1"/>
        <v>0</v>
      </c>
      <c r="AP18" s="176">
        <f ca="1"/>
        <v>0</v>
      </c>
      <c r="AQ18" s="176">
        <f ca="1"/>
        <v>0</v>
      </c>
      <c r="AR18" s="176">
        <f ca="1"/>
        <v>0</v>
      </c>
    </row>
    <row r="19" spans="2:44" ht="14.5" x14ac:dyDescent="0.35">
      <c r="B19" s="58">
        <v>14</v>
      </c>
      <c r="C19" s="58" t="str">
        <v>Cumulo</v>
      </c>
      <c r="E19" s="175">
        <v>0</v>
      </c>
      <c r="F19" s="176">
        <v>0.2666547006294202</v>
      </c>
      <c r="G19" s="176">
        <f ca="1"/>
        <v>0.39999999999999997</v>
      </c>
      <c r="H19" s="176">
        <v>3.9822221135178859E-2</v>
      </c>
      <c r="I19" s="176">
        <v>-1.2139454533972582E-3</v>
      </c>
      <c r="J19" s="176">
        <v>1.5664102718422557E-2</v>
      </c>
      <c r="K19" s="176">
        <v>1.7343385640636644E-2</v>
      </c>
      <c r="L19" s="176">
        <v>1.8937131191409939E-2</v>
      </c>
      <c r="M19" s="176">
        <v>2.0210955678691578E-2</v>
      </c>
      <c r="N19" s="176">
        <v>2.0210955678691578E-2</v>
      </c>
      <c r="O19" s="176">
        <v>2.0210955678691578E-2</v>
      </c>
      <c r="P19" s="176">
        <v>2.0210955678691578E-2</v>
      </c>
      <c r="Q19" s="176">
        <v>2.0210955678691578E-2</v>
      </c>
      <c r="R19" s="176">
        <v>2.0210955678691578E-2</v>
      </c>
      <c r="S19" s="176">
        <v>2.0210955678691578E-2</v>
      </c>
      <c r="T19" s="176">
        <v>2.0210955678691578E-2</v>
      </c>
      <c r="U19" s="176">
        <v>2.0210955678691578E-2</v>
      </c>
      <c r="V19" s="176">
        <v>2.0210955678691578E-2</v>
      </c>
      <c r="W19" s="176">
        <v>2.0210955678691578E-2</v>
      </c>
      <c r="X19" s="176">
        <v>2.0210955678691578E-2</v>
      </c>
      <c r="Y19" s="176">
        <v>2.0210955678691578E-2</v>
      </c>
      <c r="Z19" s="176">
        <v>2.0210955678691578E-2</v>
      </c>
      <c r="AA19" s="176">
        <v>2.0210955678691578E-2</v>
      </c>
      <c r="AB19" s="176">
        <v>2.0210955678691578E-2</v>
      </c>
      <c r="AC19" s="176">
        <v>2.0210955678691578E-2</v>
      </c>
      <c r="AD19" s="176">
        <v>2.0210955678691578E-2</v>
      </c>
      <c r="AE19" s="176">
        <v>2.0210955678691578E-2</v>
      </c>
      <c r="AF19" s="176">
        <v>2.0210955678691578E-2</v>
      </c>
      <c r="AG19" s="176">
        <v>2.0210955678691578E-2</v>
      </c>
      <c r="AH19" s="176">
        <v>2.0210955678691578E-2</v>
      </c>
      <c r="AI19" s="176">
        <v>2.0210955678691578E-2</v>
      </c>
      <c r="AJ19" s="176">
        <v>2.0210955678691578E-2</v>
      </c>
      <c r="AK19" s="176">
        <v>2.0210955678691578E-2</v>
      </c>
      <c r="AL19" s="176">
        <v>2.0210955678691578E-2</v>
      </c>
      <c r="AM19" s="176">
        <v>2.0210955678691578E-2</v>
      </c>
      <c r="AN19" s="176">
        <v>2.0210955678691578E-2</v>
      </c>
      <c r="AO19" s="176">
        <v>2.0210955678691578E-2</v>
      </c>
      <c r="AP19" s="176">
        <v>2.0210955678691578E-2</v>
      </c>
      <c r="AQ19" s="176">
        <v>2.0210955678691578E-2</v>
      </c>
      <c r="AR19" s="176">
        <v>2.0210955678691578E-2</v>
      </c>
    </row>
    <row r="20" spans="2:44" ht="14.5" x14ac:dyDescent="0.35">
      <c r="B20" s="58">
        <v>15</v>
      </c>
      <c r="C20" s="58" t="str">
        <v>Other opex</v>
      </c>
      <c r="E20" s="175">
        <f ca="1"/>
        <v>-0.01</v>
      </c>
      <c r="F20" s="176">
        <f ca="1"/>
        <v>-0.01</v>
      </c>
      <c r="G20" s="176">
        <f ca="1"/>
        <v>-0.01</v>
      </c>
      <c r="H20" s="176">
        <f ca="1"/>
        <v>-0.01</v>
      </c>
      <c r="I20" s="176">
        <f ca="1"/>
        <v>-0.01</v>
      </c>
      <c r="J20" s="176">
        <f ca="1"/>
        <v>-0.01</v>
      </c>
      <c r="K20" s="176">
        <f ca="1"/>
        <v>-0.01</v>
      </c>
      <c r="L20" s="176">
        <f ca="1"/>
        <v>-0.01</v>
      </c>
      <c r="M20" s="176">
        <f ca="1"/>
        <v>-0.01</v>
      </c>
      <c r="N20" s="176">
        <f ca="1"/>
        <v>-0.01</v>
      </c>
      <c r="O20" s="176">
        <f ca="1"/>
        <v>-0.01</v>
      </c>
      <c r="P20" s="176">
        <f ca="1"/>
        <v>-0.01</v>
      </c>
      <c r="Q20" s="176">
        <f ca="1"/>
        <v>-0.01</v>
      </c>
      <c r="R20" s="176">
        <f ca="1"/>
        <v>-0.01</v>
      </c>
      <c r="S20" s="176">
        <f ca="1"/>
        <v>-0.01</v>
      </c>
      <c r="T20" s="176">
        <f ca="1"/>
        <v>-0.01</v>
      </c>
      <c r="U20" s="176">
        <f ca="1"/>
        <v>-0.01</v>
      </c>
      <c r="V20" s="176">
        <f ca="1"/>
        <v>-0.01</v>
      </c>
      <c r="W20" s="176">
        <f ca="1"/>
        <v>-0.01</v>
      </c>
      <c r="X20" s="176">
        <f ca="1"/>
        <v>-0.01</v>
      </c>
      <c r="Y20" s="176">
        <f ca="1"/>
        <v>-0.01</v>
      </c>
      <c r="Z20" s="176">
        <f ca="1"/>
        <v>-0.01</v>
      </c>
      <c r="AA20" s="176">
        <f ca="1"/>
        <v>-0.01</v>
      </c>
      <c r="AB20" s="176">
        <f ca="1"/>
        <v>-0.01</v>
      </c>
      <c r="AC20" s="176">
        <f ca="1"/>
        <v>-0.01</v>
      </c>
      <c r="AD20" s="176">
        <f ca="1"/>
        <v>-0.01</v>
      </c>
      <c r="AE20" s="176">
        <f ca="1"/>
        <v>-0.01</v>
      </c>
      <c r="AF20" s="176">
        <f ca="1"/>
        <v>-0.01</v>
      </c>
      <c r="AG20" s="176">
        <f ca="1"/>
        <v>-0.01</v>
      </c>
      <c r="AH20" s="176">
        <f ca="1"/>
        <v>-0.01</v>
      </c>
      <c r="AI20" s="176">
        <f ca="1"/>
        <v>-0.01</v>
      </c>
      <c r="AJ20" s="176">
        <f ca="1"/>
        <v>-0.01</v>
      </c>
      <c r="AK20" s="176">
        <f ca="1"/>
        <v>-0.01</v>
      </c>
      <c r="AL20" s="176">
        <f ca="1"/>
        <v>-0.01</v>
      </c>
      <c r="AM20" s="176">
        <f ca="1"/>
        <v>-0.01</v>
      </c>
      <c r="AN20" s="176">
        <f ca="1"/>
        <v>-0.01</v>
      </c>
      <c r="AO20" s="176">
        <f ca="1"/>
        <v>-0.01</v>
      </c>
      <c r="AP20" s="176">
        <f ca="1"/>
        <v>-0.01</v>
      </c>
      <c r="AQ20" s="176">
        <f ca="1"/>
        <v>-0.01</v>
      </c>
      <c r="AR20" s="176">
        <f ca="1"/>
        <v>-0.01</v>
      </c>
    </row>
    <row r="21" spans="2:44" ht="14.5" x14ac:dyDescent="0.35">
      <c r="B21" s="58">
        <v>16</v>
      </c>
      <c r="C21" s="58" t="str">
        <v>Spare</v>
      </c>
      <c r="E21" s="175">
        <f ca="1"/>
        <v>0</v>
      </c>
      <c r="F21" s="176">
        <f ca="1"/>
        <v>0</v>
      </c>
      <c r="G21" s="176">
        <f ca="1"/>
        <v>0</v>
      </c>
      <c r="H21" s="176">
        <f ca="1"/>
        <v>0</v>
      </c>
      <c r="I21" s="176">
        <f ca="1"/>
        <v>0</v>
      </c>
      <c r="J21" s="176">
        <f ca="1"/>
        <v>0</v>
      </c>
      <c r="K21" s="176">
        <f ca="1"/>
        <v>0</v>
      </c>
      <c r="L21" s="176">
        <f ca="1"/>
        <v>0</v>
      </c>
      <c r="M21" s="176">
        <f ca="1"/>
        <v>0</v>
      </c>
      <c r="N21" s="176">
        <f ca="1"/>
        <v>0</v>
      </c>
      <c r="O21" s="176">
        <f ca="1"/>
        <v>0</v>
      </c>
      <c r="P21" s="176">
        <f ca="1"/>
        <v>0</v>
      </c>
      <c r="Q21" s="176">
        <f ca="1"/>
        <v>0</v>
      </c>
      <c r="R21" s="176">
        <f ca="1"/>
        <v>0</v>
      </c>
      <c r="S21" s="176">
        <f ca="1"/>
        <v>0</v>
      </c>
      <c r="T21" s="176">
        <f ca="1"/>
        <v>0</v>
      </c>
      <c r="U21" s="176">
        <f ca="1"/>
        <v>0</v>
      </c>
      <c r="V21" s="176">
        <f ca="1"/>
        <v>0</v>
      </c>
      <c r="W21" s="176">
        <f ca="1"/>
        <v>0</v>
      </c>
      <c r="X21" s="176">
        <f ca="1"/>
        <v>0</v>
      </c>
      <c r="Y21" s="176">
        <f ca="1"/>
        <v>0</v>
      </c>
      <c r="Z21" s="176">
        <f ca="1"/>
        <v>0</v>
      </c>
      <c r="AA21" s="176">
        <f ca="1"/>
        <v>0</v>
      </c>
      <c r="AB21" s="176">
        <f ca="1"/>
        <v>0</v>
      </c>
      <c r="AC21" s="176">
        <f ca="1"/>
        <v>0</v>
      </c>
      <c r="AD21" s="176">
        <f ca="1"/>
        <v>0</v>
      </c>
      <c r="AE21" s="176">
        <f ca="1"/>
        <v>0</v>
      </c>
      <c r="AF21" s="176">
        <f ca="1"/>
        <v>0</v>
      </c>
      <c r="AG21" s="176">
        <f ca="1"/>
        <v>0</v>
      </c>
      <c r="AH21" s="176">
        <f ca="1"/>
        <v>0</v>
      </c>
      <c r="AI21" s="176">
        <f ca="1"/>
        <v>0</v>
      </c>
      <c r="AJ21" s="176">
        <f ca="1"/>
        <v>0</v>
      </c>
      <c r="AK21" s="176">
        <f ca="1"/>
        <v>0</v>
      </c>
      <c r="AL21" s="176">
        <f ca="1"/>
        <v>0</v>
      </c>
      <c r="AM21" s="176">
        <f ca="1"/>
        <v>0</v>
      </c>
      <c r="AN21" s="176">
        <f ca="1"/>
        <v>0</v>
      </c>
      <c r="AO21" s="176">
        <f ca="1"/>
        <v>0</v>
      </c>
      <c r="AP21" s="176">
        <f ca="1"/>
        <v>0</v>
      </c>
      <c r="AQ21" s="176">
        <f ca="1"/>
        <v>0</v>
      </c>
      <c r="AR21" s="176">
        <f ca="1"/>
        <v>0</v>
      </c>
    </row>
    <row r="22" spans="2:44" ht="14.5" x14ac:dyDescent="0.35">
      <c r="B22" s="58">
        <v>17</v>
      </c>
      <c r="C22" s="58" t="str">
        <v>Spare</v>
      </c>
      <c r="E22" s="175">
        <f ca="1"/>
        <v>0</v>
      </c>
      <c r="F22" s="176">
        <f ca="1"/>
        <v>0</v>
      </c>
      <c r="G22" s="176">
        <f ca="1"/>
        <v>0</v>
      </c>
      <c r="H22" s="176">
        <f ca="1"/>
        <v>0</v>
      </c>
      <c r="I22" s="176">
        <f ca="1"/>
        <v>0</v>
      </c>
      <c r="J22" s="176">
        <f ca="1"/>
        <v>0</v>
      </c>
      <c r="K22" s="176">
        <f ca="1"/>
        <v>0</v>
      </c>
      <c r="L22" s="176">
        <f ca="1"/>
        <v>0</v>
      </c>
      <c r="M22" s="176">
        <f ca="1"/>
        <v>0</v>
      </c>
      <c r="N22" s="176">
        <f ca="1"/>
        <v>0</v>
      </c>
      <c r="O22" s="176">
        <f ca="1"/>
        <v>0</v>
      </c>
      <c r="P22" s="176">
        <f ca="1"/>
        <v>0</v>
      </c>
      <c r="Q22" s="176">
        <f ca="1"/>
        <v>0</v>
      </c>
      <c r="R22" s="176">
        <f ca="1"/>
        <v>0</v>
      </c>
      <c r="S22" s="176">
        <f ca="1"/>
        <v>0</v>
      </c>
      <c r="T22" s="176">
        <f ca="1"/>
        <v>0</v>
      </c>
      <c r="U22" s="176">
        <f ca="1"/>
        <v>0</v>
      </c>
      <c r="V22" s="176">
        <f ca="1"/>
        <v>0</v>
      </c>
      <c r="W22" s="176">
        <f ca="1"/>
        <v>0</v>
      </c>
      <c r="X22" s="176">
        <f ca="1"/>
        <v>0</v>
      </c>
      <c r="Y22" s="176">
        <f ca="1"/>
        <v>0</v>
      </c>
      <c r="Z22" s="176">
        <f ca="1"/>
        <v>0</v>
      </c>
      <c r="AA22" s="176">
        <f ca="1"/>
        <v>0</v>
      </c>
      <c r="AB22" s="176">
        <f ca="1"/>
        <v>0</v>
      </c>
      <c r="AC22" s="176">
        <f ca="1"/>
        <v>0</v>
      </c>
      <c r="AD22" s="176">
        <f ca="1"/>
        <v>0</v>
      </c>
      <c r="AE22" s="176">
        <f ca="1"/>
        <v>0</v>
      </c>
      <c r="AF22" s="176">
        <f ca="1"/>
        <v>0</v>
      </c>
      <c r="AG22" s="176">
        <f ca="1"/>
        <v>0</v>
      </c>
      <c r="AH22" s="176">
        <f ca="1"/>
        <v>0</v>
      </c>
      <c r="AI22" s="176">
        <f ca="1"/>
        <v>0</v>
      </c>
      <c r="AJ22" s="176">
        <f ca="1"/>
        <v>0</v>
      </c>
      <c r="AK22" s="176">
        <f ca="1"/>
        <v>0</v>
      </c>
      <c r="AL22" s="176">
        <f ca="1"/>
        <v>0</v>
      </c>
      <c r="AM22" s="176">
        <f ca="1"/>
        <v>0</v>
      </c>
      <c r="AN22" s="176">
        <f ca="1"/>
        <v>0</v>
      </c>
      <c r="AO22" s="176">
        <f ca="1"/>
        <v>0</v>
      </c>
      <c r="AP22" s="176">
        <f ca="1"/>
        <v>0</v>
      </c>
      <c r="AQ22" s="176">
        <f ca="1"/>
        <v>0</v>
      </c>
      <c r="AR22" s="176">
        <f ca="1"/>
        <v>0</v>
      </c>
    </row>
    <row r="23" spans="2:44" ht="14.5" x14ac:dyDescent="0.35">
      <c r="B23" s="58">
        <v>18</v>
      </c>
      <c r="C23" s="58" t="str">
        <v>Spare</v>
      </c>
      <c r="E23" s="175">
        <f ca="1"/>
        <v>0</v>
      </c>
      <c r="F23" s="176">
        <f ca="1"/>
        <v>0</v>
      </c>
      <c r="G23" s="176">
        <f ca="1"/>
        <v>0</v>
      </c>
      <c r="H23" s="176">
        <f ca="1"/>
        <v>0</v>
      </c>
      <c r="I23" s="176">
        <f ca="1"/>
        <v>0</v>
      </c>
      <c r="J23" s="176">
        <f ca="1"/>
        <v>0</v>
      </c>
      <c r="K23" s="176">
        <f ca="1"/>
        <v>0</v>
      </c>
      <c r="L23" s="176">
        <f ca="1"/>
        <v>0</v>
      </c>
      <c r="M23" s="176">
        <f ca="1"/>
        <v>0</v>
      </c>
      <c r="N23" s="176">
        <f ca="1"/>
        <v>0</v>
      </c>
      <c r="O23" s="176">
        <f ca="1"/>
        <v>0</v>
      </c>
      <c r="P23" s="176">
        <f ca="1"/>
        <v>0</v>
      </c>
      <c r="Q23" s="176">
        <f ca="1"/>
        <v>0</v>
      </c>
      <c r="R23" s="176">
        <f ca="1"/>
        <v>0</v>
      </c>
      <c r="S23" s="176">
        <f ca="1"/>
        <v>0</v>
      </c>
      <c r="T23" s="176">
        <f ca="1"/>
        <v>0</v>
      </c>
      <c r="U23" s="176">
        <f ca="1"/>
        <v>0</v>
      </c>
      <c r="V23" s="176">
        <f ca="1"/>
        <v>0</v>
      </c>
      <c r="W23" s="176">
        <f ca="1"/>
        <v>0</v>
      </c>
      <c r="X23" s="176">
        <f ca="1"/>
        <v>0</v>
      </c>
      <c r="Y23" s="176">
        <f ca="1"/>
        <v>0</v>
      </c>
      <c r="Z23" s="176">
        <f ca="1"/>
        <v>0</v>
      </c>
      <c r="AA23" s="176">
        <f ca="1"/>
        <v>0</v>
      </c>
      <c r="AB23" s="176">
        <f ca="1"/>
        <v>0</v>
      </c>
      <c r="AC23" s="176">
        <f ca="1"/>
        <v>0</v>
      </c>
      <c r="AD23" s="176">
        <f ca="1"/>
        <v>0</v>
      </c>
      <c r="AE23" s="176">
        <f ca="1"/>
        <v>0</v>
      </c>
      <c r="AF23" s="176">
        <f ca="1"/>
        <v>0</v>
      </c>
      <c r="AG23" s="176">
        <f ca="1"/>
        <v>0</v>
      </c>
      <c r="AH23" s="176">
        <f ca="1"/>
        <v>0</v>
      </c>
      <c r="AI23" s="176">
        <f ca="1"/>
        <v>0</v>
      </c>
      <c r="AJ23" s="176">
        <f ca="1"/>
        <v>0</v>
      </c>
      <c r="AK23" s="176">
        <f ca="1"/>
        <v>0</v>
      </c>
      <c r="AL23" s="176">
        <f ca="1"/>
        <v>0</v>
      </c>
      <c r="AM23" s="176">
        <f ca="1"/>
        <v>0</v>
      </c>
      <c r="AN23" s="176">
        <f ca="1"/>
        <v>0</v>
      </c>
      <c r="AO23" s="176">
        <f ca="1"/>
        <v>0</v>
      </c>
      <c r="AP23" s="176">
        <f ca="1"/>
        <v>0</v>
      </c>
      <c r="AQ23" s="176">
        <f ca="1"/>
        <v>0</v>
      </c>
      <c r="AR23" s="176">
        <f ca="1"/>
        <v>0</v>
      </c>
    </row>
    <row r="24" spans="2:44" ht="14.5" x14ac:dyDescent="0.35">
      <c r="B24" s="58">
        <v>19</v>
      </c>
      <c r="C24" s="58" t="str">
        <v>Spare</v>
      </c>
      <c r="E24" s="175">
        <f ca="1"/>
        <v>0</v>
      </c>
      <c r="F24" s="176">
        <f ca="1"/>
        <v>0</v>
      </c>
      <c r="G24" s="176">
        <f ca="1"/>
        <v>0</v>
      </c>
      <c r="H24" s="176">
        <f ca="1"/>
        <v>0</v>
      </c>
      <c r="I24" s="176">
        <f ca="1"/>
        <v>0</v>
      </c>
      <c r="J24" s="176">
        <f ca="1"/>
        <v>0</v>
      </c>
      <c r="K24" s="176">
        <f ca="1"/>
        <v>0</v>
      </c>
      <c r="L24" s="176">
        <f ca="1"/>
        <v>0</v>
      </c>
      <c r="M24" s="176">
        <f ca="1"/>
        <v>0</v>
      </c>
      <c r="N24" s="176">
        <f ca="1"/>
        <v>0</v>
      </c>
      <c r="O24" s="176">
        <f ca="1"/>
        <v>0</v>
      </c>
      <c r="P24" s="176">
        <f ca="1"/>
        <v>0</v>
      </c>
      <c r="Q24" s="176">
        <f ca="1"/>
        <v>0</v>
      </c>
      <c r="R24" s="176">
        <f ca="1"/>
        <v>0</v>
      </c>
      <c r="S24" s="176">
        <f ca="1"/>
        <v>0</v>
      </c>
      <c r="T24" s="176">
        <f ca="1"/>
        <v>0</v>
      </c>
      <c r="U24" s="176">
        <f ca="1"/>
        <v>0</v>
      </c>
      <c r="V24" s="176">
        <f ca="1"/>
        <v>0</v>
      </c>
      <c r="W24" s="176">
        <f ca="1"/>
        <v>0</v>
      </c>
      <c r="X24" s="176">
        <f ca="1"/>
        <v>0</v>
      </c>
      <c r="Y24" s="176">
        <f ca="1"/>
        <v>0</v>
      </c>
      <c r="Z24" s="176">
        <f ca="1"/>
        <v>0</v>
      </c>
      <c r="AA24" s="176">
        <f ca="1"/>
        <v>0</v>
      </c>
      <c r="AB24" s="176">
        <f ca="1"/>
        <v>0</v>
      </c>
      <c r="AC24" s="176">
        <f ca="1"/>
        <v>0</v>
      </c>
      <c r="AD24" s="176">
        <f ca="1"/>
        <v>0</v>
      </c>
      <c r="AE24" s="176">
        <f ca="1"/>
        <v>0</v>
      </c>
      <c r="AF24" s="176">
        <f ca="1"/>
        <v>0</v>
      </c>
      <c r="AG24" s="176">
        <f ca="1"/>
        <v>0</v>
      </c>
      <c r="AH24" s="176">
        <f ca="1"/>
        <v>0</v>
      </c>
      <c r="AI24" s="176">
        <f ca="1"/>
        <v>0</v>
      </c>
      <c r="AJ24" s="176">
        <f ca="1"/>
        <v>0</v>
      </c>
      <c r="AK24" s="176">
        <f ca="1"/>
        <v>0</v>
      </c>
      <c r="AL24" s="176">
        <f ca="1"/>
        <v>0</v>
      </c>
      <c r="AM24" s="176">
        <f ca="1"/>
        <v>0</v>
      </c>
      <c r="AN24" s="176">
        <f ca="1"/>
        <v>0</v>
      </c>
      <c r="AO24" s="176">
        <f ca="1"/>
        <v>0</v>
      </c>
      <c r="AP24" s="176">
        <f ca="1"/>
        <v>0</v>
      </c>
      <c r="AQ24" s="176">
        <f ca="1"/>
        <v>0</v>
      </c>
      <c r="AR24" s="176">
        <f ca="1"/>
        <v>0</v>
      </c>
    </row>
    <row r="25" spans="2:44" ht="14.5" x14ac:dyDescent="0.35">
      <c r="B25" s="58">
        <v>20</v>
      </c>
      <c r="C25" s="58" t="str">
        <v>Spare</v>
      </c>
      <c r="E25" s="175">
        <f ca="1"/>
        <v>0</v>
      </c>
      <c r="F25" s="176">
        <f ca="1"/>
        <v>0</v>
      </c>
      <c r="G25" s="176">
        <f ca="1"/>
        <v>0</v>
      </c>
      <c r="H25" s="176">
        <f ca="1"/>
        <v>0</v>
      </c>
      <c r="I25" s="176">
        <f ca="1"/>
        <v>0</v>
      </c>
      <c r="J25" s="176">
        <f ca="1"/>
        <v>0</v>
      </c>
      <c r="K25" s="176">
        <f ca="1"/>
        <v>0</v>
      </c>
      <c r="L25" s="176">
        <f ca="1"/>
        <v>0</v>
      </c>
      <c r="M25" s="176">
        <f ca="1"/>
        <v>0</v>
      </c>
      <c r="N25" s="176">
        <f ca="1"/>
        <v>0</v>
      </c>
      <c r="O25" s="176">
        <f ca="1"/>
        <v>0</v>
      </c>
      <c r="P25" s="176">
        <f ca="1"/>
        <v>0</v>
      </c>
      <c r="Q25" s="176">
        <f ca="1"/>
        <v>0</v>
      </c>
      <c r="R25" s="176">
        <f ca="1"/>
        <v>0</v>
      </c>
      <c r="S25" s="176">
        <f ca="1"/>
        <v>0</v>
      </c>
      <c r="T25" s="176">
        <f ca="1"/>
        <v>0</v>
      </c>
      <c r="U25" s="176">
        <f ca="1"/>
        <v>0</v>
      </c>
      <c r="V25" s="176">
        <f ca="1"/>
        <v>0</v>
      </c>
      <c r="W25" s="176">
        <f ca="1"/>
        <v>0</v>
      </c>
      <c r="X25" s="176">
        <f ca="1"/>
        <v>0</v>
      </c>
      <c r="Y25" s="176">
        <f ca="1"/>
        <v>0</v>
      </c>
      <c r="Z25" s="176">
        <f ca="1"/>
        <v>0</v>
      </c>
      <c r="AA25" s="176">
        <f ca="1"/>
        <v>0</v>
      </c>
      <c r="AB25" s="176">
        <f ca="1"/>
        <v>0</v>
      </c>
      <c r="AC25" s="176">
        <f ca="1"/>
        <v>0</v>
      </c>
      <c r="AD25" s="176">
        <f ca="1"/>
        <v>0</v>
      </c>
      <c r="AE25" s="176">
        <f ca="1"/>
        <v>0</v>
      </c>
      <c r="AF25" s="176">
        <f ca="1"/>
        <v>0</v>
      </c>
      <c r="AG25" s="176">
        <f ca="1"/>
        <v>0</v>
      </c>
      <c r="AH25" s="176">
        <f ca="1"/>
        <v>0</v>
      </c>
      <c r="AI25" s="176">
        <f ca="1"/>
        <v>0</v>
      </c>
      <c r="AJ25" s="176">
        <f ca="1"/>
        <v>0</v>
      </c>
      <c r="AK25" s="176">
        <f ca="1"/>
        <v>0</v>
      </c>
      <c r="AL25" s="176">
        <f ca="1"/>
        <v>0</v>
      </c>
      <c r="AM25" s="176">
        <f ca="1"/>
        <v>0</v>
      </c>
      <c r="AN25" s="176">
        <f ca="1"/>
        <v>0</v>
      </c>
      <c r="AO25" s="176">
        <f ca="1"/>
        <v>0</v>
      </c>
      <c r="AP25" s="176">
        <f ca="1"/>
        <v>0</v>
      </c>
      <c r="AQ25" s="176">
        <f ca="1"/>
        <v>0</v>
      </c>
      <c r="AR25" s="176">
        <f ca="1"/>
        <v>0</v>
      </c>
    </row>
    <row r="26" spans="2:44" ht="14.5" x14ac:dyDescent="0.35">
      <c r="B26" s="58">
        <v>21</v>
      </c>
      <c r="C26" s="58" t="str">
        <v>Spare</v>
      </c>
      <c r="E26" s="175">
        <f ca="1"/>
        <v>0</v>
      </c>
      <c r="F26" s="176">
        <f ca="1"/>
        <v>0</v>
      </c>
      <c r="G26" s="176">
        <f ca="1"/>
        <v>0</v>
      </c>
      <c r="H26" s="176">
        <f ca="1"/>
        <v>0</v>
      </c>
      <c r="I26" s="176">
        <f ca="1"/>
        <v>0</v>
      </c>
      <c r="J26" s="176">
        <f ca="1"/>
        <v>0</v>
      </c>
      <c r="K26" s="176">
        <f ca="1"/>
        <v>0</v>
      </c>
      <c r="L26" s="176">
        <f ca="1"/>
        <v>0</v>
      </c>
      <c r="M26" s="176">
        <f ca="1"/>
        <v>0</v>
      </c>
      <c r="N26" s="176">
        <f ca="1"/>
        <v>0</v>
      </c>
      <c r="O26" s="176">
        <f ca="1"/>
        <v>0</v>
      </c>
      <c r="P26" s="176">
        <f ca="1"/>
        <v>0</v>
      </c>
      <c r="Q26" s="176">
        <f ca="1"/>
        <v>0</v>
      </c>
      <c r="R26" s="176">
        <f ca="1"/>
        <v>0</v>
      </c>
      <c r="S26" s="176">
        <f ca="1"/>
        <v>0</v>
      </c>
      <c r="T26" s="176">
        <f ca="1"/>
        <v>0</v>
      </c>
      <c r="U26" s="176">
        <f ca="1"/>
        <v>0</v>
      </c>
      <c r="V26" s="176">
        <f ca="1"/>
        <v>0</v>
      </c>
      <c r="W26" s="176">
        <f ca="1"/>
        <v>0</v>
      </c>
      <c r="X26" s="176">
        <f ca="1"/>
        <v>0</v>
      </c>
      <c r="Y26" s="176">
        <f ca="1"/>
        <v>0</v>
      </c>
      <c r="Z26" s="176">
        <f ca="1"/>
        <v>0</v>
      </c>
      <c r="AA26" s="176">
        <f ca="1"/>
        <v>0</v>
      </c>
      <c r="AB26" s="176">
        <f ca="1"/>
        <v>0</v>
      </c>
      <c r="AC26" s="176">
        <f ca="1"/>
        <v>0</v>
      </c>
      <c r="AD26" s="176">
        <f ca="1"/>
        <v>0</v>
      </c>
      <c r="AE26" s="176">
        <f ca="1"/>
        <v>0</v>
      </c>
      <c r="AF26" s="176">
        <f ca="1"/>
        <v>0</v>
      </c>
      <c r="AG26" s="176">
        <f ca="1"/>
        <v>0</v>
      </c>
      <c r="AH26" s="176">
        <f ca="1"/>
        <v>0</v>
      </c>
      <c r="AI26" s="176">
        <f ca="1"/>
        <v>0</v>
      </c>
      <c r="AJ26" s="176">
        <f ca="1"/>
        <v>0</v>
      </c>
      <c r="AK26" s="176">
        <f ca="1"/>
        <v>0</v>
      </c>
      <c r="AL26" s="176">
        <f ca="1"/>
        <v>0</v>
      </c>
      <c r="AM26" s="176">
        <f ca="1"/>
        <v>0</v>
      </c>
      <c r="AN26" s="176">
        <f ca="1"/>
        <v>0</v>
      </c>
      <c r="AO26" s="176">
        <f ca="1"/>
        <v>0</v>
      </c>
      <c r="AP26" s="176">
        <f ca="1"/>
        <v>0</v>
      </c>
      <c r="AQ26" s="176">
        <f ca="1"/>
        <v>0</v>
      </c>
      <c r="AR26" s="176">
        <f ca="1"/>
        <v>0</v>
      </c>
    </row>
    <row r="27" spans="2:44" ht="14.5" x14ac:dyDescent="0.35">
      <c r="B27" s="58">
        <v>22</v>
      </c>
      <c r="C27" s="58" t="str">
        <v>Spare</v>
      </c>
      <c r="E27" s="175">
        <f ca="1"/>
        <v>0</v>
      </c>
      <c r="F27" s="176">
        <f ca="1"/>
        <v>0</v>
      </c>
      <c r="G27" s="176">
        <f ca="1"/>
        <v>0</v>
      </c>
      <c r="H27" s="176">
        <f ca="1"/>
        <v>0</v>
      </c>
      <c r="I27" s="176">
        <f ca="1"/>
        <v>0</v>
      </c>
      <c r="J27" s="176">
        <f ca="1"/>
        <v>0</v>
      </c>
      <c r="K27" s="176">
        <f ca="1"/>
        <v>0</v>
      </c>
      <c r="L27" s="176">
        <f ca="1"/>
        <v>0</v>
      </c>
      <c r="M27" s="176">
        <f ca="1"/>
        <v>0</v>
      </c>
      <c r="N27" s="176">
        <f ca="1"/>
        <v>0</v>
      </c>
      <c r="O27" s="176">
        <f ca="1"/>
        <v>0</v>
      </c>
      <c r="P27" s="176">
        <f ca="1"/>
        <v>0</v>
      </c>
      <c r="Q27" s="176">
        <f ca="1"/>
        <v>0</v>
      </c>
      <c r="R27" s="176">
        <f ca="1"/>
        <v>0</v>
      </c>
      <c r="S27" s="176">
        <f ca="1"/>
        <v>0</v>
      </c>
      <c r="T27" s="176">
        <f ca="1"/>
        <v>0</v>
      </c>
      <c r="U27" s="176">
        <f ca="1"/>
        <v>0</v>
      </c>
      <c r="V27" s="176">
        <f ca="1"/>
        <v>0</v>
      </c>
      <c r="W27" s="176">
        <f ca="1"/>
        <v>0</v>
      </c>
      <c r="X27" s="176">
        <f ca="1"/>
        <v>0</v>
      </c>
      <c r="Y27" s="176">
        <f ca="1"/>
        <v>0</v>
      </c>
      <c r="Z27" s="176">
        <f ca="1"/>
        <v>0</v>
      </c>
      <c r="AA27" s="176">
        <f ca="1"/>
        <v>0</v>
      </c>
      <c r="AB27" s="176">
        <f ca="1"/>
        <v>0</v>
      </c>
      <c r="AC27" s="176">
        <f ca="1"/>
        <v>0</v>
      </c>
      <c r="AD27" s="176">
        <f ca="1"/>
        <v>0</v>
      </c>
      <c r="AE27" s="176">
        <f ca="1"/>
        <v>0</v>
      </c>
      <c r="AF27" s="176">
        <f ca="1"/>
        <v>0</v>
      </c>
      <c r="AG27" s="176">
        <f ca="1"/>
        <v>0</v>
      </c>
      <c r="AH27" s="176">
        <f ca="1"/>
        <v>0</v>
      </c>
      <c r="AI27" s="176">
        <f ca="1"/>
        <v>0</v>
      </c>
      <c r="AJ27" s="176">
        <f ca="1"/>
        <v>0</v>
      </c>
      <c r="AK27" s="176">
        <f ca="1"/>
        <v>0</v>
      </c>
      <c r="AL27" s="176">
        <f ca="1"/>
        <v>0</v>
      </c>
      <c r="AM27" s="176">
        <f ca="1"/>
        <v>0</v>
      </c>
      <c r="AN27" s="176">
        <f ca="1"/>
        <v>0</v>
      </c>
      <c r="AO27" s="176">
        <f ca="1"/>
        <v>0</v>
      </c>
      <c r="AP27" s="176">
        <f ca="1"/>
        <v>0</v>
      </c>
      <c r="AQ27" s="176">
        <f ca="1"/>
        <v>0</v>
      </c>
      <c r="AR27" s="176">
        <f ca="1"/>
        <v>0</v>
      </c>
    </row>
    <row r="28" spans="2:44" ht="14.5" x14ac:dyDescent="0.35">
      <c r="B28" s="58">
        <v>23</v>
      </c>
      <c r="C28" s="58" t="str">
        <v>Spare</v>
      </c>
      <c r="E28" s="175">
        <f ca="1"/>
        <v>0</v>
      </c>
      <c r="F28" s="176">
        <f ca="1"/>
        <v>0</v>
      </c>
      <c r="G28" s="176">
        <f ca="1"/>
        <v>0</v>
      </c>
      <c r="H28" s="176">
        <f ca="1"/>
        <v>0</v>
      </c>
      <c r="I28" s="176">
        <f ca="1"/>
        <v>0</v>
      </c>
      <c r="J28" s="176">
        <f ca="1"/>
        <v>0</v>
      </c>
      <c r="K28" s="176">
        <f ca="1"/>
        <v>0</v>
      </c>
      <c r="L28" s="176">
        <f ca="1"/>
        <v>0</v>
      </c>
      <c r="M28" s="176">
        <f ca="1"/>
        <v>0</v>
      </c>
      <c r="N28" s="176">
        <f ca="1"/>
        <v>0</v>
      </c>
      <c r="O28" s="176">
        <f ca="1"/>
        <v>0</v>
      </c>
      <c r="P28" s="176">
        <f ca="1"/>
        <v>0</v>
      </c>
      <c r="Q28" s="176">
        <f ca="1"/>
        <v>0</v>
      </c>
      <c r="R28" s="176">
        <f ca="1"/>
        <v>0</v>
      </c>
      <c r="S28" s="176">
        <f ca="1"/>
        <v>0</v>
      </c>
      <c r="T28" s="176">
        <f ca="1"/>
        <v>0</v>
      </c>
      <c r="U28" s="176">
        <f ca="1"/>
        <v>0</v>
      </c>
      <c r="V28" s="176">
        <f ca="1"/>
        <v>0</v>
      </c>
      <c r="W28" s="176">
        <f ca="1"/>
        <v>0</v>
      </c>
      <c r="X28" s="176">
        <f ca="1"/>
        <v>0</v>
      </c>
      <c r="Y28" s="176">
        <f ca="1"/>
        <v>0</v>
      </c>
      <c r="Z28" s="176">
        <f ca="1"/>
        <v>0</v>
      </c>
      <c r="AA28" s="176">
        <f ca="1"/>
        <v>0</v>
      </c>
      <c r="AB28" s="176">
        <f ca="1"/>
        <v>0</v>
      </c>
      <c r="AC28" s="176">
        <f ca="1"/>
        <v>0</v>
      </c>
      <c r="AD28" s="176">
        <f ca="1"/>
        <v>0</v>
      </c>
      <c r="AE28" s="176">
        <f ca="1"/>
        <v>0</v>
      </c>
      <c r="AF28" s="176">
        <f ca="1"/>
        <v>0</v>
      </c>
      <c r="AG28" s="176">
        <f ca="1"/>
        <v>0</v>
      </c>
      <c r="AH28" s="176">
        <f ca="1"/>
        <v>0</v>
      </c>
      <c r="AI28" s="176">
        <f ca="1"/>
        <v>0</v>
      </c>
      <c r="AJ28" s="176">
        <f ca="1"/>
        <v>0</v>
      </c>
      <c r="AK28" s="176">
        <f ca="1"/>
        <v>0</v>
      </c>
      <c r="AL28" s="176">
        <f ca="1"/>
        <v>0</v>
      </c>
      <c r="AM28" s="176">
        <f ca="1"/>
        <v>0</v>
      </c>
      <c r="AN28" s="176">
        <f ca="1"/>
        <v>0</v>
      </c>
      <c r="AO28" s="176">
        <f ca="1"/>
        <v>0</v>
      </c>
      <c r="AP28" s="176">
        <f ca="1"/>
        <v>0</v>
      </c>
      <c r="AQ28" s="176">
        <f ca="1"/>
        <v>0</v>
      </c>
      <c r="AR28" s="176">
        <f ca="1"/>
        <v>0</v>
      </c>
    </row>
    <row r="29" spans="2:44" ht="14.5" x14ac:dyDescent="0.35">
      <c r="B29" s="58">
        <v>24</v>
      </c>
      <c r="C29" s="58" t="str">
        <v>Spare</v>
      </c>
      <c r="E29" s="175">
        <f ca="1"/>
        <v>0</v>
      </c>
      <c r="F29" s="176">
        <f ca="1"/>
        <v>0</v>
      </c>
      <c r="G29" s="176">
        <f ca="1"/>
        <v>0</v>
      </c>
      <c r="H29" s="176">
        <f ca="1"/>
        <v>0</v>
      </c>
      <c r="I29" s="176">
        <f ca="1"/>
        <v>0</v>
      </c>
      <c r="J29" s="176">
        <f ca="1"/>
        <v>0</v>
      </c>
      <c r="K29" s="176">
        <f ca="1"/>
        <v>0</v>
      </c>
      <c r="L29" s="176">
        <f ca="1"/>
        <v>0</v>
      </c>
      <c r="M29" s="176">
        <f ca="1"/>
        <v>0</v>
      </c>
      <c r="N29" s="176">
        <f ca="1"/>
        <v>0</v>
      </c>
      <c r="O29" s="176">
        <f ca="1"/>
        <v>0</v>
      </c>
      <c r="P29" s="176">
        <f ca="1"/>
        <v>0</v>
      </c>
      <c r="Q29" s="176">
        <f ca="1"/>
        <v>0</v>
      </c>
      <c r="R29" s="176">
        <f ca="1"/>
        <v>0</v>
      </c>
      <c r="S29" s="176">
        <f ca="1"/>
        <v>0</v>
      </c>
      <c r="T29" s="176">
        <f ca="1"/>
        <v>0</v>
      </c>
      <c r="U29" s="176">
        <f ca="1"/>
        <v>0</v>
      </c>
      <c r="V29" s="176">
        <f ca="1"/>
        <v>0</v>
      </c>
      <c r="W29" s="176">
        <f ca="1"/>
        <v>0</v>
      </c>
      <c r="X29" s="176">
        <f ca="1"/>
        <v>0</v>
      </c>
      <c r="Y29" s="176">
        <f ca="1"/>
        <v>0</v>
      </c>
      <c r="Z29" s="176">
        <f ca="1"/>
        <v>0</v>
      </c>
      <c r="AA29" s="176">
        <f ca="1"/>
        <v>0</v>
      </c>
      <c r="AB29" s="176">
        <f ca="1"/>
        <v>0</v>
      </c>
      <c r="AC29" s="176">
        <f ca="1"/>
        <v>0</v>
      </c>
      <c r="AD29" s="176">
        <f ca="1"/>
        <v>0</v>
      </c>
      <c r="AE29" s="176">
        <f ca="1"/>
        <v>0</v>
      </c>
      <c r="AF29" s="176">
        <f ca="1"/>
        <v>0</v>
      </c>
      <c r="AG29" s="176">
        <f ca="1"/>
        <v>0</v>
      </c>
      <c r="AH29" s="176">
        <f ca="1"/>
        <v>0</v>
      </c>
      <c r="AI29" s="176">
        <f ca="1"/>
        <v>0</v>
      </c>
      <c r="AJ29" s="176">
        <f ca="1"/>
        <v>0</v>
      </c>
      <c r="AK29" s="176">
        <f ca="1"/>
        <v>0</v>
      </c>
      <c r="AL29" s="176">
        <f ca="1"/>
        <v>0</v>
      </c>
      <c r="AM29" s="176">
        <f ca="1"/>
        <v>0</v>
      </c>
      <c r="AN29" s="176">
        <f ca="1"/>
        <v>0</v>
      </c>
      <c r="AO29" s="176">
        <f ca="1"/>
        <v>0</v>
      </c>
      <c r="AP29" s="176">
        <f ca="1"/>
        <v>0</v>
      </c>
      <c r="AQ29" s="176">
        <f ca="1"/>
        <v>0</v>
      </c>
      <c r="AR29" s="176">
        <f ca="1"/>
        <v>0</v>
      </c>
    </row>
    <row r="30" spans="2:44" ht="14.5" x14ac:dyDescent="0.35">
      <c r="B30" s="58">
        <v>25</v>
      </c>
      <c r="C30" s="58" t="str">
        <v>Spare</v>
      </c>
      <c r="E30" s="175">
        <f ca="1"/>
        <v>0</v>
      </c>
      <c r="F30" s="176">
        <f ca="1"/>
        <v>0</v>
      </c>
      <c r="G30" s="176">
        <f ca="1"/>
        <v>0</v>
      </c>
      <c r="H30" s="176">
        <f ca="1"/>
        <v>0</v>
      </c>
      <c r="I30" s="176">
        <f ca="1"/>
        <v>0</v>
      </c>
      <c r="J30" s="176">
        <f ca="1"/>
        <v>0</v>
      </c>
      <c r="K30" s="176">
        <f ca="1"/>
        <v>0</v>
      </c>
      <c r="L30" s="176">
        <f ca="1"/>
        <v>0</v>
      </c>
      <c r="M30" s="176">
        <f ca="1"/>
        <v>0</v>
      </c>
      <c r="N30" s="176">
        <f ca="1"/>
        <v>0</v>
      </c>
      <c r="O30" s="176">
        <f ca="1"/>
        <v>0</v>
      </c>
      <c r="P30" s="176">
        <f ca="1"/>
        <v>0</v>
      </c>
      <c r="Q30" s="176">
        <f ca="1"/>
        <v>0</v>
      </c>
      <c r="R30" s="176">
        <f ca="1"/>
        <v>0</v>
      </c>
      <c r="S30" s="176">
        <f ca="1"/>
        <v>0</v>
      </c>
      <c r="T30" s="176">
        <f ca="1"/>
        <v>0</v>
      </c>
      <c r="U30" s="176">
        <f ca="1"/>
        <v>0</v>
      </c>
      <c r="V30" s="176">
        <f ca="1"/>
        <v>0</v>
      </c>
      <c r="W30" s="176">
        <f ca="1"/>
        <v>0</v>
      </c>
      <c r="X30" s="176">
        <f ca="1"/>
        <v>0</v>
      </c>
      <c r="Y30" s="176">
        <f ca="1"/>
        <v>0</v>
      </c>
      <c r="Z30" s="176">
        <f ca="1"/>
        <v>0</v>
      </c>
      <c r="AA30" s="176">
        <f ca="1"/>
        <v>0</v>
      </c>
      <c r="AB30" s="176">
        <f ca="1"/>
        <v>0</v>
      </c>
      <c r="AC30" s="176">
        <f ca="1"/>
        <v>0</v>
      </c>
      <c r="AD30" s="176">
        <f ca="1"/>
        <v>0</v>
      </c>
      <c r="AE30" s="176">
        <f ca="1"/>
        <v>0</v>
      </c>
      <c r="AF30" s="176">
        <f ca="1"/>
        <v>0</v>
      </c>
      <c r="AG30" s="176">
        <f ca="1"/>
        <v>0</v>
      </c>
      <c r="AH30" s="176">
        <f ca="1"/>
        <v>0</v>
      </c>
      <c r="AI30" s="176">
        <f ca="1"/>
        <v>0</v>
      </c>
      <c r="AJ30" s="176">
        <f ca="1"/>
        <v>0</v>
      </c>
      <c r="AK30" s="176">
        <f ca="1"/>
        <v>0</v>
      </c>
      <c r="AL30" s="176">
        <f ca="1"/>
        <v>0</v>
      </c>
      <c r="AM30" s="176">
        <f ca="1"/>
        <v>0</v>
      </c>
      <c r="AN30" s="176">
        <f ca="1"/>
        <v>0</v>
      </c>
      <c r="AO30" s="176">
        <f ca="1"/>
        <v>0</v>
      </c>
      <c r="AP30" s="176">
        <f ca="1"/>
        <v>0</v>
      </c>
      <c r="AQ30" s="176">
        <f ca="1"/>
        <v>0</v>
      </c>
      <c r="AR30" s="176">
        <f ca="1"/>
        <v>0</v>
      </c>
    </row>
    <row r="31" spans="2:44" ht="14.5" x14ac:dyDescent="0.35">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row>
    <row r="32" spans="2:44" ht="18.5" x14ac:dyDescent="0.35">
      <c r="B32" s="65" t="s">
        <v>329</v>
      </c>
      <c r="C32" s="97"/>
    </row>
    <row r="33" spans="2:44" s="97" customFormat="1" ht="12" thickBot="1" x14ac:dyDescent="0.4"/>
    <row r="34" spans="2:44" s="97" customFormat="1" ht="15" thickBot="1" x14ac:dyDescent="0.4">
      <c r="B34" s="98">
        <v>1</v>
      </c>
      <c r="C34" s="98" t="str">
        <f t="array" ref="C34:C58">opex_elements</f>
        <v>Software Configuration</v>
      </c>
      <c r="E34" s="167">
        <f t="shared" ref="E34:E40" si="2">MEA_opex_trend</f>
        <v>-0.03</v>
      </c>
      <c r="F34" s="166">
        <f>E34</f>
        <v>-0.03</v>
      </c>
      <c r="G34" s="166">
        <f t="shared" ref="G34:AR41" si="3">F34</f>
        <v>-0.03</v>
      </c>
      <c r="H34" s="166">
        <f t="shared" si="3"/>
        <v>-0.03</v>
      </c>
      <c r="I34" s="166">
        <f t="shared" si="3"/>
        <v>-0.03</v>
      </c>
      <c r="J34" s="166">
        <f t="shared" si="3"/>
        <v>-0.03</v>
      </c>
      <c r="K34" s="166">
        <f t="shared" si="3"/>
        <v>-0.03</v>
      </c>
      <c r="L34" s="166">
        <f t="shared" si="3"/>
        <v>-0.03</v>
      </c>
      <c r="M34" s="166">
        <f t="shared" si="3"/>
        <v>-0.03</v>
      </c>
      <c r="N34" s="166">
        <f t="shared" si="3"/>
        <v>-0.03</v>
      </c>
      <c r="O34" s="166">
        <f t="shared" si="3"/>
        <v>-0.03</v>
      </c>
      <c r="P34" s="166">
        <f t="shared" si="3"/>
        <v>-0.03</v>
      </c>
      <c r="Q34" s="166">
        <f t="shared" si="3"/>
        <v>-0.03</v>
      </c>
      <c r="R34" s="166">
        <f t="shared" si="3"/>
        <v>-0.03</v>
      </c>
      <c r="S34" s="166">
        <f t="shared" si="3"/>
        <v>-0.03</v>
      </c>
      <c r="T34" s="166">
        <f t="shared" si="3"/>
        <v>-0.03</v>
      </c>
      <c r="U34" s="166">
        <f t="shared" si="3"/>
        <v>-0.03</v>
      </c>
      <c r="V34" s="166">
        <f t="shared" si="3"/>
        <v>-0.03</v>
      </c>
      <c r="W34" s="166">
        <f t="shared" si="3"/>
        <v>-0.03</v>
      </c>
      <c r="X34" s="166">
        <f t="shared" si="3"/>
        <v>-0.03</v>
      </c>
      <c r="Y34" s="166">
        <f t="shared" si="3"/>
        <v>-0.03</v>
      </c>
      <c r="Z34" s="166">
        <f t="shared" si="3"/>
        <v>-0.03</v>
      </c>
      <c r="AA34" s="166">
        <f t="shared" si="3"/>
        <v>-0.03</v>
      </c>
      <c r="AB34" s="166">
        <f t="shared" si="3"/>
        <v>-0.03</v>
      </c>
      <c r="AC34" s="166">
        <f t="shared" si="3"/>
        <v>-0.03</v>
      </c>
      <c r="AD34" s="166">
        <f t="shared" si="3"/>
        <v>-0.03</v>
      </c>
      <c r="AE34" s="166">
        <f t="shared" si="3"/>
        <v>-0.03</v>
      </c>
      <c r="AF34" s="166">
        <f t="shared" si="3"/>
        <v>-0.03</v>
      </c>
      <c r="AG34" s="166">
        <f t="shared" si="3"/>
        <v>-0.03</v>
      </c>
      <c r="AH34" s="166">
        <f t="shared" si="3"/>
        <v>-0.03</v>
      </c>
      <c r="AI34" s="166">
        <f t="shared" si="3"/>
        <v>-0.03</v>
      </c>
      <c r="AJ34" s="166">
        <f t="shared" si="3"/>
        <v>-0.03</v>
      </c>
      <c r="AK34" s="166">
        <f t="shared" si="3"/>
        <v>-0.03</v>
      </c>
      <c r="AL34" s="166">
        <f t="shared" si="3"/>
        <v>-0.03</v>
      </c>
      <c r="AM34" s="166">
        <f t="shared" si="3"/>
        <v>-0.03</v>
      </c>
      <c r="AN34" s="166">
        <f t="shared" si="3"/>
        <v>-0.03</v>
      </c>
      <c r="AO34" s="166">
        <f t="shared" si="3"/>
        <v>-0.03</v>
      </c>
      <c r="AP34" s="166">
        <f t="shared" si="3"/>
        <v>-0.03</v>
      </c>
      <c r="AQ34" s="166">
        <f t="shared" si="3"/>
        <v>-0.03</v>
      </c>
      <c r="AR34" s="166">
        <f t="shared" si="3"/>
        <v>-0.03</v>
      </c>
    </row>
    <row r="35" spans="2:44" s="97" customFormat="1" ht="15" thickBot="1" x14ac:dyDescent="0.4">
      <c r="B35" s="98">
        <v>2</v>
      </c>
      <c r="C35" s="98" t="str">
        <v>FTTP provisions</v>
      </c>
      <c r="E35" s="167">
        <f t="shared" si="2"/>
        <v>-0.03</v>
      </c>
      <c r="F35" s="166">
        <f t="shared" ref="F35:U58" si="4">E35</f>
        <v>-0.03</v>
      </c>
      <c r="G35" s="166">
        <f t="shared" si="4"/>
        <v>-0.03</v>
      </c>
      <c r="H35" s="166">
        <f t="shared" si="4"/>
        <v>-0.03</v>
      </c>
      <c r="I35" s="166">
        <f t="shared" si="4"/>
        <v>-0.03</v>
      </c>
      <c r="J35" s="166">
        <f t="shared" si="4"/>
        <v>-0.03</v>
      </c>
      <c r="K35" s="166">
        <f t="shared" si="4"/>
        <v>-0.03</v>
      </c>
      <c r="L35" s="166">
        <f t="shared" si="4"/>
        <v>-0.03</v>
      </c>
      <c r="M35" s="166">
        <f t="shared" si="4"/>
        <v>-0.03</v>
      </c>
      <c r="N35" s="166">
        <f t="shared" si="4"/>
        <v>-0.03</v>
      </c>
      <c r="O35" s="166">
        <f t="shared" si="4"/>
        <v>-0.03</v>
      </c>
      <c r="P35" s="166">
        <f t="shared" si="4"/>
        <v>-0.03</v>
      </c>
      <c r="Q35" s="166">
        <f t="shared" si="4"/>
        <v>-0.03</v>
      </c>
      <c r="R35" s="166">
        <f t="shared" si="4"/>
        <v>-0.03</v>
      </c>
      <c r="S35" s="166">
        <f t="shared" si="4"/>
        <v>-0.03</v>
      </c>
      <c r="T35" s="166">
        <f t="shared" si="4"/>
        <v>-0.03</v>
      </c>
      <c r="U35" s="166">
        <f t="shared" si="4"/>
        <v>-0.03</v>
      </c>
      <c r="V35" s="166">
        <f t="shared" si="3"/>
        <v>-0.03</v>
      </c>
      <c r="W35" s="166">
        <f t="shared" si="3"/>
        <v>-0.03</v>
      </c>
      <c r="X35" s="166">
        <f t="shared" si="3"/>
        <v>-0.03</v>
      </c>
      <c r="Y35" s="166">
        <f t="shared" si="3"/>
        <v>-0.03</v>
      </c>
      <c r="Z35" s="166">
        <f t="shared" si="3"/>
        <v>-0.03</v>
      </c>
      <c r="AA35" s="166">
        <f t="shared" si="3"/>
        <v>-0.03</v>
      </c>
      <c r="AB35" s="166">
        <f t="shared" si="3"/>
        <v>-0.03</v>
      </c>
      <c r="AC35" s="166">
        <f t="shared" si="3"/>
        <v>-0.03</v>
      </c>
      <c r="AD35" s="166">
        <f t="shared" si="3"/>
        <v>-0.03</v>
      </c>
      <c r="AE35" s="166">
        <f t="shared" si="3"/>
        <v>-0.03</v>
      </c>
      <c r="AF35" s="166">
        <f t="shared" si="3"/>
        <v>-0.03</v>
      </c>
      <c r="AG35" s="166">
        <f t="shared" si="3"/>
        <v>-0.03</v>
      </c>
      <c r="AH35" s="166">
        <f t="shared" si="3"/>
        <v>-0.03</v>
      </c>
      <c r="AI35" s="166">
        <f t="shared" si="3"/>
        <v>-0.03</v>
      </c>
      <c r="AJ35" s="166">
        <f t="shared" si="3"/>
        <v>-0.03</v>
      </c>
      <c r="AK35" s="166">
        <f t="shared" si="3"/>
        <v>-0.03</v>
      </c>
      <c r="AL35" s="166">
        <f t="shared" si="3"/>
        <v>-0.03</v>
      </c>
      <c r="AM35" s="166">
        <f t="shared" si="3"/>
        <v>-0.03</v>
      </c>
      <c r="AN35" s="166">
        <f t="shared" si="3"/>
        <v>-0.03</v>
      </c>
      <c r="AO35" s="166">
        <f t="shared" si="3"/>
        <v>-0.03</v>
      </c>
      <c r="AP35" s="166">
        <f t="shared" si="3"/>
        <v>-0.03</v>
      </c>
      <c r="AQ35" s="166">
        <f t="shared" si="3"/>
        <v>-0.03</v>
      </c>
      <c r="AR35" s="166">
        <f t="shared" si="3"/>
        <v>-0.03</v>
      </c>
    </row>
    <row r="36" spans="2:44" s="97" customFormat="1" ht="15" thickBot="1" x14ac:dyDescent="0.4">
      <c r="B36" s="98">
        <v>3</v>
      </c>
      <c r="C36" s="98" t="str">
        <v>LL provisions</v>
      </c>
      <c r="E36" s="167">
        <f t="shared" si="2"/>
        <v>-0.03</v>
      </c>
      <c r="F36" s="166">
        <f t="shared" si="4"/>
        <v>-0.03</v>
      </c>
      <c r="G36" s="166">
        <f t="shared" si="3"/>
        <v>-0.03</v>
      </c>
      <c r="H36" s="166">
        <f t="shared" si="3"/>
        <v>-0.03</v>
      </c>
      <c r="I36" s="166">
        <f t="shared" si="3"/>
        <v>-0.03</v>
      </c>
      <c r="J36" s="166">
        <f t="shared" si="3"/>
        <v>-0.03</v>
      </c>
      <c r="K36" s="166">
        <f t="shared" si="3"/>
        <v>-0.03</v>
      </c>
      <c r="L36" s="166">
        <f t="shared" si="3"/>
        <v>-0.03</v>
      </c>
      <c r="M36" s="166">
        <f t="shared" si="3"/>
        <v>-0.03</v>
      </c>
      <c r="N36" s="166">
        <f t="shared" si="3"/>
        <v>-0.03</v>
      </c>
      <c r="O36" s="166">
        <f t="shared" si="3"/>
        <v>-0.03</v>
      </c>
      <c r="P36" s="166">
        <f t="shared" si="3"/>
        <v>-0.03</v>
      </c>
      <c r="Q36" s="166">
        <f t="shared" si="3"/>
        <v>-0.03</v>
      </c>
      <c r="R36" s="166">
        <f t="shared" si="3"/>
        <v>-0.03</v>
      </c>
      <c r="S36" s="166">
        <f t="shared" si="3"/>
        <v>-0.03</v>
      </c>
      <c r="T36" s="166">
        <f t="shared" si="3"/>
        <v>-0.03</v>
      </c>
      <c r="U36" s="166">
        <f t="shared" si="3"/>
        <v>-0.03</v>
      </c>
      <c r="V36" s="166">
        <f t="shared" si="3"/>
        <v>-0.03</v>
      </c>
      <c r="W36" s="166">
        <f t="shared" si="3"/>
        <v>-0.03</v>
      </c>
      <c r="X36" s="166">
        <f t="shared" si="3"/>
        <v>-0.03</v>
      </c>
      <c r="Y36" s="166">
        <f t="shared" si="3"/>
        <v>-0.03</v>
      </c>
      <c r="Z36" s="166">
        <f t="shared" si="3"/>
        <v>-0.03</v>
      </c>
      <c r="AA36" s="166">
        <f t="shared" si="3"/>
        <v>-0.03</v>
      </c>
      <c r="AB36" s="166">
        <f t="shared" si="3"/>
        <v>-0.03</v>
      </c>
      <c r="AC36" s="166">
        <f t="shared" si="3"/>
        <v>-0.03</v>
      </c>
      <c r="AD36" s="166">
        <f t="shared" si="3"/>
        <v>-0.03</v>
      </c>
      <c r="AE36" s="166">
        <f t="shared" si="3"/>
        <v>-0.03</v>
      </c>
      <c r="AF36" s="166">
        <f t="shared" si="3"/>
        <v>-0.03</v>
      </c>
      <c r="AG36" s="166">
        <f t="shared" si="3"/>
        <v>-0.03</v>
      </c>
      <c r="AH36" s="166">
        <f t="shared" si="3"/>
        <v>-0.03</v>
      </c>
      <c r="AI36" s="166">
        <f t="shared" si="3"/>
        <v>-0.03</v>
      </c>
      <c r="AJ36" s="166">
        <f t="shared" si="3"/>
        <v>-0.03</v>
      </c>
      <c r="AK36" s="166">
        <f t="shared" si="3"/>
        <v>-0.03</v>
      </c>
      <c r="AL36" s="166">
        <f t="shared" si="3"/>
        <v>-0.03</v>
      </c>
      <c r="AM36" s="166">
        <f t="shared" si="3"/>
        <v>-0.03</v>
      </c>
      <c r="AN36" s="166">
        <f t="shared" si="3"/>
        <v>-0.03</v>
      </c>
      <c r="AO36" s="166">
        <f t="shared" si="3"/>
        <v>-0.03</v>
      </c>
      <c r="AP36" s="166">
        <f t="shared" si="3"/>
        <v>-0.03</v>
      </c>
      <c r="AQ36" s="166">
        <f t="shared" si="3"/>
        <v>-0.03</v>
      </c>
      <c r="AR36" s="166">
        <f t="shared" si="3"/>
        <v>-0.03</v>
      </c>
    </row>
    <row r="37" spans="2:44" s="97" customFormat="1" ht="15" thickBot="1" x14ac:dyDescent="0.4">
      <c r="B37" s="98">
        <v>4</v>
      </c>
      <c r="C37" s="98" t="str">
        <v>SLG Rentals FTTP</v>
      </c>
      <c r="E37" s="167">
        <f t="shared" si="2"/>
        <v>-0.03</v>
      </c>
      <c r="F37" s="166">
        <f t="shared" si="4"/>
        <v>-0.03</v>
      </c>
      <c r="G37" s="166">
        <f t="shared" si="3"/>
        <v>-0.03</v>
      </c>
      <c r="H37" s="166">
        <f t="shared" si="3"/>
        <v>-0.03</v>
      </c>
      <c r="I37" s="166">
        <f t="shared" si="3"/>
        <v>-0.03</v>
      </c>
      <c r="J37" s="166">
        <f t="shared" si="3"/>
        <v>-0.03</v>
      </c>
      <c r="K37" s="166">
        <f t="shared" si="3"/>
        <v>-0.03</v>
      </c>
      <c r="L37" s="166">
        <f t="shared" si="3"/>
        <v>-0.03</v>
      </c>
      <c r="M37" s="166">
        <f t="shared" si="3"/>
        <v>-0.03</v>
      </c>
      <c r="N37" s="166">
        <f t="shared" si="3"/>
        <v>-0.03</v>
      </c>
      <c r="O37" s="166">
        <f t="shared" si="3"/>
        <v>-0.03</v>
      </c>
      <c r="P37" s="166">
        <f t="shared" si="3"/>
        <v>-0.03</v>
      </c>
      <c r="Q37" s="166">
        <f t="shared" si="3"/>
        <v>-0.03</v>
      </c>
      <c r="R37" s="166">
        <f t="shared" si="3"/>
        <v>-0.03</v>
      </c>
      <c r="S37" s="166">
        <f t="shared" si="3"/>
        <v>-0.03</v>
      </c>
      <c r="T37" s="166">
        <f t="shared" si="3"/>
        <v>-0.03</v>
      </c>
      <c r="U37" s="166">
        <f t="shared" si="3"/>
        <v>-0.03</v>
      </c>
      <c r="V37" s="166">
        <f t="shared" si="3"/>
        <v>-0.03</v>
      </c>
      <c r="W37" s="166">
        <f t="shared" si="3"/>
        <v>-0.03</v>
      </c>
      <c r="X37" s="166">
        <f t="shared" si="3"/>
        <v>-0.03</v>
      </c>
      <c r="Y37" s="166">
        <f t="shared" si="3"/>
        <v>-0.03</v>
      </c>
      <c r="Z37" s="166">
        <f t="shared" si="3"/>
        <v>-0.03</v>
      </c>
      <c r="AA37" s="166">
        <f t="shared" si="3"/>
        <v>-0.03</v>
      </c>
      <c r="AB37" s="166">
        <f t="shared" si="3"/>
        <v>-0.03</v>
      </c>
      <c r="AC37" s="166">
        <f t="shared" si="3"/>
        <v>-0.03</v>
      </c>
      <c r="AD37" s="166">
        <f t="shared" si="3"/>
        <v>-0.03</v>
      </c>
      <c r="AE37" s="166">
        <f t="shared" si="3"/>
        <v>-0.03</v>
      </c>
      <c r="AF37" s="166">
        <f t="shared" si="3"/>
        <v>-0.03</v>
      </c>
      <c r="AG37" s="166">
        <f t="shared" si="3"/>
        <v>-0.03</v>
      </c>
      <c r="AH37" s="166">
        <f t="shared" si="3"/>
        <v>-0.03</v>
      </c>
      <c r="AI37" s="166">
        <f t="shared" si="3"/>
        <v>-0.03</v>
      </c>
      <c r="AJ37" s="166">
        <f t="shared" si="3"/>
        <v>-0.03</v>
      </c>
      <c r="AK37" s="166">
        <f t="shared" si="3"/>
        <v>-0.03</v>
      </c>
      <c r="AL37" s="166">
        <f t="shared" si="3"/>
        <v>-0.03</v>
      </c>
      <c r="AM37" s="166">
        <f t="shared" si="3"/>
        <v>-0.03</v>
      </c>
      <c r="AN37" s="166">
        <f t="shared" si="3"/>
        <v>-0.03</v>
      </c>
      <c r="AO37" s="166">
        <f t="shared" si="3"/>
        <v>-0.03</v>
      </c>
      <c r="AP37" s="166">
        <f t="shared" si="3"/>
        <v>-0.03</v>
      </c>
      <c r="AQ37" s="166">
        <f t="shared" si="3"/>
        <v>-0.03</v>
      </c>
      <c r="AR37" s="166">
        <f t="shared" si="3"/>
        <v>-0.03</v>
      </c>
    </row>
    <row r="38" spans="2:44" s="97" customFormat="1" ht="15" thickBot="1" x14ac:dyDescent="0.4">
      <c r="B38" s="98">
        <v>5</v>
      </c>
      <c r="C38" s="98" t="str">
        <v>SLG Rentals LL</v>
      </c>
      <c r="E38" s="167">
        <f t="shared" si="2"/>
        <v>-0.03</v>
      </c>
      <c r="F38" s="166">
        <f t="shared" si="4"/>
        <v>-0.03</v>
      </c>
      <c r="G38" s="166">
        <f t="shared" si="3"/>
        <v>-0.03</v>
      </c>
      <c r="H38" s="166">
        <f t="shared" si="3"/>
        <v>-0.03</v>
      </c>
      <c r="I38" s="166">
        <f t="shared" si="3"/>
        <v>-0.03</v>
      </c>
      <c r="J38" s="166">
        <f t="shared" si="3"/>
        <v>-0.03</v>
      </c>
      <c r="K38" s="166">
        <f t="shared" si="3"/>
        <v>-0.03</v>
      </c>
      <c r="L38" s="166">
        <f t="shared" si="3"/>
        <v>-0.03</v>
      </c>
      <c r="M38" s="166">
        <f t="shared" si="3"/>
        <v>-0.03</v>
      </c>
      <c r="N38" s="166">
        <f t="shared" si="3"/>
        <v>-0.03</v>
      </c>
      <c r="O38" s="166">
        <f t="shared" si="3"/>
        <v>-0.03</v>
      </c>
      <c r="P38" s="166">
        <f t="shared" si="3"/>
        <v>-0.03</v>
      </c>
      <c r="Q38" s="166">
        <f t="shared" si="3"/>
        <v>-0.03</v>
      </c>
      <c r="R38" s="166">
        <f t="shared" si="3"/>
        <v>-0.03</v>
      </c>
      <c r="S38" s="166">
        <f t="shared" si="3"/>
        <v>-0.03</v>
      </c>
      <c r="T38" s="166">
        <f t="shared" si="3"/>
        <v>-0.03</v>
      </c>
      <c r="U38" s="166">
        <f t="shared" si="3"/>
        <v>-0.03</v>
      </c>
      <c r="V38" s="166">
        <f t="shared" si="3"/>
        <v>-0.03</v>
      </c>
      <c r="W38" s="166">
        <f t="shared" si="3"/>
        <v>-0.03</v>
      </c>
      <c r="X38" s="166">
        <f t="shared" si="3"/>
        <v>-0.03</v>
      </c>
      <c r="Y38" s="166">
        <f t="shared" si="3"/>
        <v>-0.03</v>
      </c>
      <c r="Z38" s="166">
        <f t="shared" si="3"/>
        <v>-0.03</v>
      </c>
      <c r="AA38" s="166">
        <f t="shared" si="3"/>
        <v>-0.03</v>
      </c>
      <c r="AB38" s="166">
        <f t="shared" si="3"/>
        <v>-0.03</v>
      </c>
      <c r="AC38" s="166">
        <f t="shared" si="3"/>
        <v>-0.03</v>
      </c>
      <c r="AD38" s="166">
        <f t="shared" si="3"/>
        <v>-0.03</v>
      </c>
      <c r="AE38" s="166">
        <f t="shared" si="3"/>
        <v>-0.03</v>
      </c>
      <c r="AF38" s="166">
        <f t="shared" si="3"/>
        <v>-0.03</v>
      </c>
      <c r="AG38" s="166">
        <f t="shared" si="3"/>
        <v>-0.03</v>
      </c>
      <c r="AH38" s="166">
        <f t="shared" si="3"/>
        <v>-0.03</v>
      </c>
      <c r="AI38" s="166">
        <f t="shared" si="3"/>
        <v>-0.03</v>
      </c>
      <c r="AJ38" s="166">
        <f t="shared" si="3"/>
        <v>-0.03</v>
      </c>
      <c r="AK38" s="166">
        <f t="shared" si="3"/>
        <v>-0.03</v>
      </c>
      <c r="AL38" s="166">
        <f t="shared" si="3"/>
        <v>-0.03</v>
      </c>
      <c r="AM38" s="166">
        <f t="shared" si="3"/>
        <v>-0.03</v>
      </c>
      <c r="AN38" s="166">
        <f t="shared" si="3"/>
        <v>-0.03</v>
      </c>
      <c r="AO38" s="166">
        <f t="shared" si="3"/>
        <v>-0.03</v>
      </c>
      <c r="AP38" s="166">
        <f t="shared" si="3"/>
        <v>-0.03</v>
      </c>
      <c r="AQ38" s="166">
        <f t="shared" si="3"/>
        <v>-0.03</v>
      </c>
      <c r="AR38" s="166">
        <f t="shared" si="3"/>
        <v>-0.03</v>
      </c>
    </row>
    <row r="39" spans="2:44" s="97" customFormat="1" ht="15" thickBot="1" x14ac:dyDescent="0.4">
      <c r="B39" s="98">
        <v>6</v>
      </c>
      <c r="C39" s="98" t="str">
        <v>SLG Connections FTTP</v>
      </c>
      <c r="E39" s="167">
        <f t="shared" si="2"/>
        <v>-0.03</v>
      </c>
      <c r="F39" s="166">
        <f t="shared" si="4"/>
        <v>-0.03</v>
      </c>
      <c r="G39" s="166">
        <f t="shared" si="3"/>
        <v>-0.03</v>
      </c>
      <c r="H39" s="166">
        <f t="shared" si="3"/>
        <v>-0.03</v>
      </c>
      <c r="I39" s="166">
        <f t="shared" si="3"/>
        <v>-0.03</v>
      </c>
      <c r="J39" s="166">
        <f t="shared" si="3"/>
        <v>-0.03</v>
      </c>
      <c r="K39" s="166">
        <f t="shared" si="3"/>
        <v>-0.03</v>
      </c>
      <c r="L39" s="166">
        <f t="shared" si="3"/>
        <v>-0.03</v>
      </c>
      <c r="M39" s="166">
        <f t="shared" si="3"/>
        <v>-0.03</v>
      </c>
      <c r="N39" s="166">
        <f t="shared" si="3"/>
        <v>-0.03</v>
      </c>
      <c r="O39" s="166">
        <f t="shared" si="3"/>
        <v>-0.03</v>
      </c>
      <c r="P39" s="166">
        <f t="shared" si="3"/>
        <v>-0.03</v>
      </c>
      <c r="Q39" s="166">
        <f t="shared" si="3"/>
        <v>-0.03</v>
      </c>
      <c r="R39" s="166">
        <f t="shared" si="3"/>
        <v>-0.03</v>
      </c>
      <c r="S39" s="166">
        <f t="shared" si="3"/>
        <v>-0.03</v>
      </c>
      <c r="T39" s="166">
        <f t="shared" si="3"/>
        <v>-0.03</v>
      </c>
      <c r="U39" s="166">
        <f t="shared" si="3"/>
        <v>-0.03</v>
      </c>
      <c r="V39" s="166">
        <f t="shared" si="3"/>
        <v>-0.03</v>
      </c>
      <c r="W39" s="166">
        <f t="shared" si="3"/>
        <v>-0.03</v>
      </c>
      <c r="X39" s="166">
        <f t="shared" si="3"/>
        <v>-0.03</v>
      </c>
      <c r="Y39" s="166">
        <f t="shared" si="3"/>
        <v>-0.03</v>
      </c>
      <c r="Z39" s="166">
        <f t="shared" si="3"/>
        <v>-0.03</v>
      </c>
      <c r="AA39" s="166">
        <f t="shared" si="3"/>
        <v>-0.03</v>
      </c>
      <c r="AB39" s="166">
        <f t="shared" si="3"/>
        <v>-0.03</v>
      </c>
      <c r="AC39" s="166">
        <f t="shared" si="3"/>
        <v>-0.03</v>
      </c>
      <c r="AD39" s="166">
        <f t="shared" si="3"/>
        <v>-0.03</v>
      </c>
      <c r="AE39" s="166">
        <f t="shared" si="3"/>
        <v>-0.03</v>
      </c>
      <c r="AF39" s="166">
        <f t="shared" si="3"/>
        <v>-0.03</v>
      </c>
      <c r="AG39" s="166">
        <f t="shared" si="3"/>
        <v>-0.03</v>
      </c>
      <c r="AH39" s="166">
        <f t="shared" si="3"/>
        <v>-0.03</v>
      </c>
      <c r="AI39" s="166">
        <f t="shared" si="3"/>
        <v>-0.03</v>
      </c>
      <c r="AJ39" s="166">
        <f t="shared" si="3"/>
        <v>-0.03</v>
      </c>
      <c r="AK39" s="166">
        <f t="shared" si="3"/>
        <v>-0.03</v>
      </c>
      <c r="AL39" s="166">
        <f t="shared" si="3"/>
        <v>-0.03</v>
      </c>
      <c r="AM39" s="166">
        <f t="shared" si="3"/>
        <v>-0.03</v>
      </c>
      <c r="AN39" s="166">
        <f t="shared" si="3"/>
        <v>-0.03</v>
      </c>
      <c r="AO39" s="166">
        <f t="shared" si="3"/>
        <v>-0.03</v>
      </c>
      <c r="AP39" s="166">
        <f t="shared" si="3"/>
        <v>-0.03</v>
      </c>
      <c r="AQ39" s="166">
        <f t="shared" si="3"/>
        <v>-0.03</v>
      </c>
      <c r="AR39" s="166">
        <f t="shared" si="3"/>
        <v>-0.03</v>
      </c>
    </row>
    <row r="40" spans="2:44" s="97" customFormat="1" ht="15" thickBot="1" x14ac:dyDescent="0.4">
      <c r="B40" s="98">
        <v>7</v>
      </c>
      <c r="C40" s="98" t="str">
        <v>SLG Connections LL</v>
      </c>
      <c r="E40" s="167">
        <f t="shared" si="2"/>
        <v>-0.03</v>
      </c>
      <c r="F40" s="166">
        <f t="shared" si="4"/>
        <v>-0.03</v>
      </c>
      <c r="G40" s="166">
        <f t="shared" si="3"/>
        <v>-0.03</v>
      </c>
      <c r="H40" s="166">
        <f t="shared" si="3"/>
        <v>-0.03</v>
      </c>
      <c r="I40" s="166">
        <f t="shared" si="3"/>
        <v>-0.03</v>
      </c>
      <c r="J40" s="166">
        <f t="shared" si="3"/>
        <v>-0.03</v>
      </c>
      <c r="K40" s="166">
        <f t="shared" si="3"/>
        <v>-0.03</v>
      </c>
      <c r="L40" s="166">
        <f t="shared" si="3"/>
        <v>-0.03</v>
      </c>
      <c r="M40" s="166">
        <f t="shared" si="3"/>
        <v>-0.03</v>
      </c>
      <c r="N40" s="166">
        <f t="shared" si="3"/>
        <v>-0.03</v>
      </c>
      <c r="O40" s="166">
        <f t="shared" si="3"/>
        <v>-0.03</v>
      </c>
      <c r="P40" s="166">
        <f t="shared" si="3"/>
        <v>-0.03</v>
      </c>
      <c r="Q40" s="166">
        <f t="shared" si="3"/>
        <v>-0.03</v>
      </c>
      <c r="R40" s="166">
        <f t="shared" si="3"/>
        <v>-0.03</v>
      </c>
      <c r="S40" s="166">
        <f t="shared" si="3"/>
        <v>-0.03</v>
      </c>
      <c r="T40" s="166">
        <f t="shared" si="3"/>
        <v>-0.03</v>
      </c>
      <c r="U40" s="166">
        <f t="shared" si="3"/>
        <v>-0.03</v>
      </c>
      <c r="V40" s="166">
        <f t="shared" si="3"/>
        <v>-0.03</v>
      </c>
      <c r="W40" s="166">
        <f t="shared" si="3"/>
        <v>-0.03</v>
      </c>
      <c r="X40" s="166">
        <f t="shared" si="3"/>
        <v>-0.03</v>
      </c>
      <c r="Y40" s="166">
        <f t="shared" si="3"/>
        <v>-0.03</v>
      </c>
      <c r="Z40" s="166">
        <f t="shared" si="3"/>
        <v>-0.03</v>
      </c>
      <c r="AA40" s="166">
        <f t="shared" si="3"/>
        <v>-0.03</v>
      </c>
      <c r="AB40" s="166">
        <f t="shared" si="3"/>
        <v>-0.03</v>
      </c>
      <c r="AC40" s="166">
        <f t="shared" si="3"/>
        <v>-0.03</v>
      </c>
      <c r="AD40" s="166">
        <f t="shared" si="3"/>
        <v>-0.03</v>
      </c>
      <c r="AE40" s="166">
        <f t="shared" si="3"/>
        <v>-0.03</v>
      </c>
      <c r="AF40" s="166">
        <f t="shared" si="3"/>
        <v>-0.03</v>
      </c>
      <c r="AG40" s="166">
        <f t="shared" si="3"/>
        <v>-0.03</v>
      </c>
      <c r="AH40" s="166">
        <f t="shared" si="3"/>
        <v>-0.03</v>
      </c>
      <c r="AI40" s="166">
        <f t="shared" si="3"/>
        <v>-0.03</v>
      </c>
      <c r="AJ40" s="166">
        <f t="shared" si="3"/>
        <v>-0.03</v>
      </c>
      <c r="AK40" s="166">
        <f t="shared" si="3"/>
        <v>-0.03</v>
      </c>
      <c r="AL40" s="166">
        <f t="shared" si="3"/>
        <v>-0.03</v>
      </c>
      <c r="AM40" s="166">
        <f t="shared" si="3"/>
        <v>-0.03</v>
      </c>
      <c r="AN40" s="166">
        <f t="shared" si="3"/>
        <v>-0.03</v>
      </c>
      <c r="AO40" s="166">
        <f t="shared" si="3"/>
        <v>-0.03</v>
      </c>
      <c r="AP40" s="166">
        <f t="shared" si="3"/>
        <v>-0.03</v>
      </c>
      <c r="AQ40" s="166">
        <f t="shared" si="3"/>
        <v>-0.03</v>
      </c>
      <c r="AR40" s="166">
        <f t="shared" si="3"/>
        <v>-0.03</v>
      </c>
    </row>
    <row r="41" spans="2:44" s="97" customFormat="1" ht="15" thickBot="1" x14ac:dyDescent="0.4">
      <c r="B41" s="98">
        <v>8</v>
      </c>
      <c r="C41" s="98" t="str">
        <v>DPA Poles</v>
      </c>
      <c r="E41" s="167">
        <v>0</v>
      </c>
      <c r="F41" s="166">
        <f t="shared" si="4"/>
        <v>0</v>
      </c>
      <c r="G41" s="166">
        <f t="shared" si="3"/>
        <v>0</v>
      </c>
      <c r="H41" s="166">
        <f t="shared" si="3"/>
        <v>0</v>
      </c>
      <c r="I41" s="166">
        <f t="shared" si="3"/>
        <v>0</v>
      </c>
      <c r="J41" s="166">
        <f t="shared" si="3"/>
        <v>0</v>
      </c>
      <c r="K41" s="166">
        <f t="shared" ref="G41:AR47" si="5">J41</f>
        <v>0</v>
      </c>
      <c r="L41" s="166">
        <f t="shared" si="5"/>
        <v>0</v>
      </c>
      <c r="M41" s="166">
        <f t="shared" si="5"/>
        <v>0</v>
      </c>
      <c r="N41" s="166">
        <f t="shared" si="5"/>
        <v>0</v>
      </c>
      <c r="O41" s="166">
        <f t="shared" si="5"/>
        <v>0</v>
      </c>
      <c r="P41" s="166">
        <f t="shared" si="5"/>
        <v>0</v>
      </c>
      <c r="Q41" s="166">
        <f t="shared" si="5"/>
        <v>0</v>
      </c>
      <c r="R41" s="166">
        <f t="shared" si="5"/>
        <v>0</v>
      </c>
      <c r="S41" s="166">
        <f t="shared" si="5"/>
        <v>0</v>
      </c>
      <c r="T41" s="166">
        <f t="shared" si="5"/>
        <v>0</v>
      </c>
      <c r="U41" s="166">
        <f t="shared" si="5"/>
        <v>0</v>
      </c>
      <c r="V41" s="166">
        <f t="shared" si="5"/>
        <v>0</v>
      </c>
      <c r="W41" s="166">
        <f t="shared" si="5"/>
        <v>0</v>
      </c>
      <c r="X41" s="166">
        <f t="shared" si="5"/>
        <v>0</v>
      </c>
      <c r="Y41" s="166">
        <f t="shared" si="5"/>
        <v>0</v>
      </c>
      <c r="Z41" s="166">
        <f t="shared" si="5"/>
        <v>0</v>
      </c>
      <c r="AA41" s="166">
        <f t="shared" si="5"/>
        <v>0</v>
      </c>
      <c r="AB41" s="166">
        <f t="shared" si="5"/>
        <v>0</v>
      </c>
      <c r="AC41" s="166">
        <f t="shared" si="5"/>
        <v>0</v>
      </c>
      <c r="AD41" s="166">
        <f t="shared" si="5"/>
        <v>0</v>
      </c>
      <c r="AE41" s="166">
        <f t="shared" si="5"/>
        <v>0</v>
      </c>
      <c r="AF41" s="166">
        <f t="shared" si="5"/>
        <v>0</v>
      </c>
      <c r="AG41" s="166">
        <f t="shared" si="5"/>
        <v>0</v>
      </c>
      <c r="AH41" s="166">
        <f t="shared" si="5"/>
        <v>0</v>
      </c>
      <c r="AI41" s="166">
        <f t="shared" si="5"/>
        <v>0</v>
      </c>
      <c r="AJ41" s="166">
        <f t="shared" si="5"/>
        <v>0</v>
      </c>
      <c r="AK41" s="166">
        <f t="shared" si="5"/>
        <v>0</v>
      </c>
      <c r="AL41" s="166">
        <f t="shared" si="5"/>
        <v>0</v>
      </c>
      <c r="AM41" s="166">
        <f t="shared" si="5"/>
        <v>0</v>
      </c>
      <c r="AN41" s="166">
        <f t="shared" si="5"/>
        <v>0</v>
      </c>
      <c r="AO41" s="166">
        <f t="shared" si="5"/>
        <v>0</v>
      </c>
      <c r="AP41" s="166">
        <f t="shared" si="5"/>
        <v>0</v>
      </c>
      <c r="AQ41" s="166">
        <f t="shared" si="5"/>
        <v>0</v>
      </c>
      <c r="AR41" s="166">
        <f t="shared" si="5"/>
        <v>0</v>
      </c>
    </row>
    <row r="42" spans="2:44" s="97" customFormat="1" ht="15" thickBot="1" x14ac:dyDescent="0.4">
      <c r="B42" s="98">
        <v>9</v>
      </c>
      <c r="C42" s="98" t="str">
        <v>DPA Duct - Seg 1</v>
      </c>
      <c r="E42" s="167">
        <v>0</v>
      </c>
      <c r="F42" s="166">
        <f t="shared" si="4"/>
        <v>0</v>
      </c>
      <c r="G42" s="166">
        <f t="shared" si="5"/>
        <v>0</v>
      </c>
      <c r="H42" s="166">
        <f t="shared" si="5"/>
        <v>0</v>
      </c>
      <c r="I42" s="166">
        <f t="shared" si="5"/>
        <v>0</v>
      </c>
      <c r="J42" s="166">
        <f t="shared" si="5"/>
        <v>0</v>
      </c>
      <c r="K42" s="166">
        <f t="shared" si="5"/>
        <v>0</v>
      </c>
      <c r="L42" s="166">
        <f t="shared" si="5"/>
        <v>0</v>
      </c>
      <c r="M42" s="166">
        <f t="shared" si="5"/>
        <v>0</v>
      </c>
      <c r="N42" s="166">
        <f t="shared" si="5"/>
        <v>0</v>
      </c>
      <c r="O42" s="166">
        <f t="shared" si="5"/>
        <v>0</v>
      </c>
      <c r="P42" s="166">
        <f t="shared" si="5"/>
        <v>0</v>
      </c>
      <c r="Q42" s="166">
        <f t="shared" si="5"/>
        <v>0</v>
      </c>
      <c r="R42" s="166">
        <f t="shared" si="5"/>
        <v>0</v>
      </c>
      <c r="S42" s="166">
        <f t="shared" si="5"/>
        <v>0</v>
      </c>
      <c r="T42" s="166">
        <f t="shared" si="5"/>
        <v>0</v>
      </c>
      <c r="U42" s="166">
        <f t="shared" si="5"/>
        <v>0</v>
      </c>
      <c r="V42" s="166">
        <f t="shared" si="5"/>
        <v>0</v>
      </c>
      <c r="W42" s="166">
        <f t="shared" si="5"/>
        <v>0</v>
      </c>
      <c r="X42" s="166">
        <f t="shared" si="5"/>
        <v>0</v>
      </c>
      <c r="Y42" s="166">
        <f t="shared" si="5"/>
        <v>0</v>
      </c>
      <c r="Z42" s="166">
        <f t="shared" si="5"/>
        <v>0</v>
      </c>
      <c r="AA42" s="166">
        <f t="shared" si="5"/>
        <v>0</v>
      </c>
      <c r="AB42" s="166">
        <f t="shared" si="5"/>
        <v>0</v>
      </c>
      <c r="AC42" s="166">
        <f t="shared" si="5"/>
        <v>0</v>
      </c>
      <c r="AD42" s="166">
        <f t="shared" si="5"/>
        <v>0</v>
      </c>
      <c r="AE42" s="166">
        <f t="shared" si="5"/>
        <v>0</v>
      </c>
      <c r="AF42" s="166">
        <f t="shared" si="5"/>
        <v>0</v>
      </c>
      <c r="AG42" s="166">
        <f t="shared" si="5"/>
        <v>0</v>
      </c>
      <c r="AH42" s="166">
        <f t="shared" si="5"/>
        <v>0</v>
      </c>
      <c r="AI42" s="166">
        <f t="shared" si="5"/>
        <v>0</v>
      </c>
      <c r="AJ42" s="166">
        <f t="shared" si="5"/>
        <v>0</v>
      </c>
      <c r="AK42" s="166">
        <f t="shared" si="5"/>
        <v>0</v>
      </c>
      <c r="AL42" s="166">
        <f t="shared" si="5"/>
        <v>0</v>
      </c>
      <c r="AM42" s="166">
        <f t="shared" si="5"/>
        <v>0</v>
      </c>
      <c r="AN42" s="166">
        <f t="shared" si="5"/>
        <v>0</v>
      </c>
      <c r="AO42" s="166">
        <f t="shared" si="5"/>
        <v>0</v>
      </c>
      <c r="AP42" s="166">
        <f t="shared" si="5"/>
        <v>0</v>
      </c>
      <c r="AQ42" s="166">
        <f t="shared" si="5"/>
        <v>0</v>
      </c>
      <c r="AR42" s="166">
        <f t="shared" si="5"/>
        <v>0</v>
      </c>
    </row>
    <row r="43" spans="2:44" s="97" customFormat="1" ht="15" thickBot="1" x14ac:dyDescent="0.4">
      <c r="B43" s="98">
        <v>10</v>
      </c>
      <c r="C43" s="98" t="str">
        <v>DPA Duct - Seg 2</v>
      </c>
      <c r="E43" s="167">
        <v>0</v>
      </c>
      <c r="F43" s="166">
        <f t="shared" si="4"/>
        <v>0</v>
      </c>
      <c r="G43" s="166">
        <f t="shared" si="5"/>
        <v>0</v>
      </c>
      <c r="H43" s="166">
        <f t="shared" si="5"/>
        <v>0</v>
      </c>
      <c r="I43" s="166">
        <f t="shared" si="5"/>
        <v>0</v>
      </c>
      <c r="J43" s="166">
        <f t="shared" si="5"/>
        <v>0</v>
      </c>
      <c r="K43" s="166">
        <f t="shared" si="5"/>
        <v>0</v>
      </c>
      <c r="L43" s="166">
        <f t="shared" si="5"/>
        <v>0</v>
      </c>
      <c r="M43" s="166">
        <f t="shared" si="5"/>
        <v>0</v>
      </c>
      <c r="N43" s="166">
        <f t="shared" si="5"/>
        <v>0</v>
      </c>
      <c r="O43" s="166">
        <f t="shared" si="5"/>
        <v>0</v>
      </c>
      <c r="P43" s="166">
        <f t="shared" si="5"/>
        <v>0</v>
      </c>
      <c r="Q43" s="166">
        <f t="shared" si="5"/>
        <v>0</v>
      </c>
      <c r="R43" s="166">
        <f t="shared" si="5"/>
        <v>0</v>
      </c>
      <c r="S43" s="166">
        <f t="shared" si="5"/>
        <v>0</v>
      </c>
      <c r="T43" s="166">
        <f t="shared" si="5"/>
        <v>0</v>
      </c>
      <c r="U43" s="166">
        <f t="shared" si="5"/>
        <v>0</v>
      </c>
      <c r="V43" s="166">
        <f t="shared" si="5"/>
        <v>0</v>
      </c>
      <c r="W43" s="166">
        <f t="shared" si="5"/>
        <v>0</v>
      </c>
      <c r="X43" s="166">
        <f t="shared" si="5"/>
        <v>0</v>
      </c>
      <c r="Y43" s="166">
        <f t="shared" si="5"/>
        <v>0</v>
      </c>
      <c r="Z43" s="166">
        <f t="shared" si="5"/>
        <v>0</v>
      </c>
      <c r="AA43" s="166">
        <f t="shared" si="5"/>
        <v>0</v>
      </c>
      <c r="AB43" s="166">
        <f t="shared" si="5"/>
        <v>0</v>
      </c>
      <c r="AC43" s="166">
        <f t="shared" si="5"/>
        <v>0</v>
      </c>
      <c r="AD43" s="166">
        <f t="shared" si="5"/>
        <v>0</v>
      </c>
      <c r="AE43" s="166">
        <f t="shared" si="5"/>
        <v>0</v>
      </c>
      <c r="AF43" s="166">
        <f t="shared" si="5"/>
        <v>0</v>
      </c>
      <c r="AG43" s="166">
        <f t="shared" si="5"/>
        <v>0</v>
      </c>
      <c r="AH43" s="166">
        <f t="shared" si="5"/>
        <v>0</v>
      </c>
      <c r="AI43" s="166">
        <f t="shared" si="5"/>
        <v>0</v>
      </c>
      <c r="AJ43" s="166">
        <f t="shared" si="5"/>
        <v>0</v>
      </c>
      <c r="AK43" s="166">
        <f t="shared" si="5"/>
        <v>0</v>
      </c>
      <c r="AL43" s="166">
        <f t="shared" si="5"/>
        <v>0</v>
      </c>
      <c r="AM43" s="166">
        <f t="shared" si="5"/>
        <v>0</v>
      </c>
      <c r="AN43" s="166">
        <f t="shared" si="5"/>
        <v>0</v>
      </c>
      <c r="AO43" s="166">
        <f t="shared" si="5"/>
        <v>0</v>
      </c>
      <c r="AP43" s="166">
        <f t="shared" si="5"/>
        <v>0</v>
      </c>
      <c r="AQ43" s="166">
        <f t="shared" si="5"/>
        <v>0</v>
      </c>
      <c r="AR43" s="166">
        <f t="shared" si="5"/>
        <v>0</v>
      </c>
    </row>
    <row r="44" spans="2:44" s="97" customFormat="1" ht="15" thickBot="1" x14ac:dyDescent="0.4">
      <c r="B44" s="98">
        <v>11</v>
      </c>
      <c r="C44" s="98" t="str">
        <v>DPA Duct - Seg 3 SDU</v>
      </c>
      <c r="E44" s="167">
        <v>0</v>
      </c>
      <c r="F44" s="166">
        <f t="shared" si="4"/>
        <v>0</v>
      </c>
      <c r="G44" s="166">
        <f t="shared" si="5"/>
        <v>0</v>
      </c>
      <c r="H44" s="166">
        <f t="shared" si="5"/>
        <v>0</v>
      </c>
      <c r="I44" s="166">
        <f t="shared" si="5"/>
        <v>0</v>
      </c>
      <c r="J44" s="166">
        <f t="shared" si="5"/>
        <v>0</v>
      </c>
      <c r="K44" s="166">
        <f t="shared" si="5"/>
        <v>0</v>
      </c>
      <c r="L44" s="166">
        <f t="shared" si="5"/>
        <v>0</v>
      </c>
      <c r="M44" s="166">
        <f t="shared" si="5"/>
        <v>0</v>
      </c>
      <c r="N44" s="166">
        <f t="shared" si="5"/>
        <v>0</v>
      </c>
      <c r="O44" s="166">
        <f t="shared" si="5"/>
        <v>0</v>
      </c>
      <c r="P44" s="166">
        <f t="shared" si="5"/>
        <v>0</v>
      </c>
      <c r="Q44" s="166">
        <f t="shared" si="5"/>
        <v>0</v>
      </c>
      <c r="R44" s="166">
        <f t="shared" si="5"/>
        <v>0</v>
      </c>
      <c r="S44" s="166">
        <f t="shared" si="5"/>
        <v>0</v>
      </c>
      <c r="T44" s="166">
        <f t="shared" si="5"/>
        <v>0</v>
      </c>
      <c r="U44" s="166">
        <f t="shared" si="5"/>
        <v>0</v>
      </c>
      <c r="V44" s="166">
        <f t="shared" si="5"/>
        <v>0</v>
      </c>
      <c r="W44" s="166">
        <f t="shared" si="5"/>
        <v>0</v>
      </c>
      <c r="X44" s="166">
        <f t="shared" si="5"/>
        <v>0</v>
      </c>
      <c r="Y44" s="166">
        <f t="shared" si="5"/>
        <v>0</v>
      </c>
      <c r="Z44" s="166">
        <f t="shared" si="5"/>
        <v>0</v>
      </c>
      <c r="AA44" s="166">
        <f t="shared" si="5"/>
        <v>0</v>
      </c>
      <c r="AB44" s="166">
        <f t="shared" si="5"/>
        <v>0</v>
      </c>
      <c r="AC44" s="166">
        <f t="shared" si="5"/>
        <v>0</v>
      </c>
      <c r="AD44" s="166">
        <f t="shared" si="5"/>
        <v>0</v>
      </c>
      <c r="AE44" s="166">
        <f t="shared" si="5"/>
        <v>0</v>
      </c>
      <c r="AF44" s="166">
        <f t="shared" si="5"/>
        <v>0</v>
      </c>
      <c r="AG44" s="166">
        <f t="shared" si="5"/>
        <v>0</v>
      </c>
      <c r="AH44" s="166">
        <f t="shared" si="5"/>
        <v>0</v>
      </c>
      <c r="AI44" s="166">
        <f t="shared" si="5"/>
        <v>0</v>
      </c>
      <c r="AJ44" s="166">
        <f t="shared" si="5"/>
        <v>0</v>
      </c>
      <c r="AK44" s="166">
        <f t="shared" si="5"/>
        <v>0</v>
      </c>
      <c r="AL44" s="166">
        <f t="shared" si="5"/>
        <v>0</v>
      </c>
      <c r="AM44" s="166">
        <f t="shared" si="5"/>
        <v>0</v>
      </c>
      <c r="AN44" s="166">
        <f t="shared" si="5"/>
        <v>0</v>
      </c>
      <c r="AO44" s="166">
        <f t="shared" si="5"/>
        <v>0</v>
      </c>
      <c r="AP44" s="166">
        <f t="shared" si="5"/>
        <v>0</v>
      </c>
      <c r="AQ44" s="166">
        <f t="shared" si="5"/>
        <v>0</v>
      </c>
      <c r="AR44" s="166">
        <f t="shared" si="5"/>
        <v>0</v>
      </c>
    </row>
    <row r="45" spans="2:44" s="97" customFormat="1" ht="15" thickBot="1" x14ac:dyDescent="0.4">
      <c r="B45" s="98">
        <v>12</v>
      </c>
      <c r="C45" s="98" t="str">
        <v>DPA Duct - Seg 3 MDU</v>
      </c>
      <c r="E45" s="167">
        <v>0</v>
      </c>
      <c r="F45" s="166">
        <f t="shared" si="4"/>
        <v>0</v>
      </c>
      <c r="G45" s="166">
        <f t="shared" si="5"/>
        <v>0</v>
      </c>
      <c r="H45" s="166">
        <f t="shared" si="5"/>
        <v>0</v>
      </c>
      <c r="I45" s="166">
        <f t="shared" si="5"/>
        <v>0</v>
      </c>
      <c r="J45" s="166">
        <f t="shared" si="5"/>
        <v>0</v>
      </c>
      <c r="K45" s="166">
        <f t="shared" si="5"/>
        <v>0</v>
      </c>
      <c r="L45" s="166">
        <f t="shared" si="5"/>
        <v>0</v>
      </c>
      <c r="M45" s="166">
        <f t="shared" si="5"/>
        <v>0</v>
      </c>
      <c r="N45" s="166">
        <f t="shared" si="5"/>
        <v>0</v>
      </c>
      <c r="O45" s="166">
        <f t="shared" si="5"/>
        <v>0</v>
      </c>
      <c r="P45" s="166">
        <f t="shared" si="5"/>
        <v>0</v>
      </c>
      <c r="Q45" s="166">
        <f t="shared" si="5"/>
        <v>0</v>
      </c>
      <c r="R45" s="166">
        <f t="shared" si="5"/>
        <v>0</v>
      </c>
      <c r="S45" s="166">
        <f t="shared" si="5"/>
        <v>0</v>
      </c>
      <c r="T45" s="166">
        <f t="shared" si="5"/>
        <v>0</v>
      </c>
      <c r="U45" s="166">
        <f t="shared" si="5"/>
        <v>0</v>
      </c>
      <c r="V45" s="166">
        <f t="shared" si="5"/>
        <v>0</v>
      </c>
      <c r="W45" s="166">
        <f t="shared" si="5"/>
        <v>0</v>
      </c>
      <c r="X45" s="166">
        <f t="shared" si="5"/>
        <v>0</v>
      </c>
      <c r="Y45" s="166">
        <f t="shared" si="5"/>
        <v>0</v>
      </c>
      <c r="Z45" s="166">
        <f t="shared" si="5"/>
        <v>0</v>
      </c>
      <c r="AA45" s="166">
        <f t="shared" si="5"/>
        <v>0</v>
      </c>
      <c r="AB45" s="166">
        <f t="shared" si="5"/>
        <v>0</v>
      </c>
      <c r="AC45" s="166">
        <f t="shared" si="5"/>
        <v>0</v>
      </c>
      <c r="AD45" s="166">
        <f t="shared" si="5"/>
        <v>0</v>
      </c>
      <c r="AE45" s="166">
        <f t="shared" si="5"/>
        <v>0</v>
      </c>
      <c r="AF45" s="166">
        <f t="shared" si="5"/>
        <v>0</v>
      </c>
      <c r="AG45" s="166">
        <f t="shared" si="5"/>
        <v>0</v>
      </c>
      <c r="AH45" s="166">
        <f t="shared" si="5"/>
        <v>0</v>
      </c>
      <c r="AI45" s="166">
        <f t="shared" si="5"/>
        <v>0</v>
      </c>
      <c r="AJ45" s="166">
        <f t="shared" si="5"/>
        <v>0</v>
      </c>
      <c r="AK45" s="166">
        <f t="shared" si="5"/>
        <v>0</v>
      </c>
      <c r="AL45" s="166">
        <f t="shared" si="5"/>
        <v>0</v>
      </c>
      <c r="AM45" s="166">
        <f t="shared" si="5"/>
        <v>0</v>
      </c>
      <c r="AN45" s="166">
        <f t="shared" si="5"/>
        <v>0</v>
      </c>
      <c r="AO45" s="166">
        <f t="shared" si="5"/>
        <v>0</v>
      </c>
      <c r="AP45" s="166">
        <f t="shared" si="5"/>
        <v>0</v>
      </c>
      <c r="AQ45" s="166">
        <f t="shared" si="5"/>
        <v>0</v>
      </c>
      <c r="AR45" s="166">
        <f t="shared" si="5"/>
        <v>0</v>
      </c>
    </row>
    <row r="46" spans="2:44" s="97" customFormat="1" ht="15" thickBot="1" x14ac:dyDescent="0.4">
      <c r="B46" s="98">
        <v>13</v>
      </c>
      <c r="C46" s="98" t="str">
        <v>Spare</v>
      </c>
      <c r="E46" s="167">
        <v>0</v>
      </c>
      <c r="F46" s="166">
        <f t="shared" si="4"/>
        <v>0</v>
      </c>
      <c r="G46" s="166">
        <f t="shared" si="5"/>
        <v>0</v>
      </c>
      <c r="H46" s="166">
        <f t="shared" si="5"/>
        <v>0</v>
      </c>
      <c r="I46" s="166">
        <f t="shared" si="5"/>
        <v>0</v>
      </c>
      <c r="J46" s="166">
        <f t="shared" si="5"/>
        <v>0</v>
      </c>
      <c r="K46" s="166">
        <f t="shared" si="5"/>
        <v>0</v>
      </c>
      <c r="L46" s="166">
        <f t="shared" si="5"/>
        <v>0</v>
      </c>
      <c r="M46" s="166">
        <f t="shared" si="5"/>
        <v>0</v>
      </c>
      <c r="N46" s="166">
        <f t="shared" si="5"/>
        <v>0</v>
      </c>
      <c r="O46" s="166">
        <f t="shared" si="5"/>
        <v>0</v>
      </c>
      <c r="P46" s="166">
        <f t="shared" si="5"/>
        <v>0</v>
      </c>
      <c r="Q46" s="166">
        <f t="shared" si="5"/>
        <v>0</v>
      </c>
      <c r="R46" s="166">
        <f t="shared" si="5"/>
        <v>0</v>
      </c>
      <c r="S46" s="166">
        <f t="shared" si="5"/>
        <v>0</v>
      </c>
      <c r="T46" s="166">
        <f t="shared" si="5"/>
        <v>0</v>
      </c>
      <c r="U46" s="166">
        <f t="shared" si="5"/>
        <v>0</v>
      </c>
      <c r="V46" s="166">
        <f t="shared" si="5"/>
        <v>0</v>
      </c>
      <c r="W46" s="166">
        <f t="shared" si="5"/>
        <v>0</v>
      </c>
      <c r="X46" s="166">
        <f t="shared" si="5"/>
        <v>0</v>
      </c>
      <c r="Y46" s="166">
        <f t="shared" si="5"/>
        <v>0</v>
      </c>
      <c r="Z46" s="166">
        <f t="shared" si="5"/>
        <v>0</v>
      </c>
      <c r="AA46" s="166">
        <f t="shared" si="5"/>
        <v>0</v>
      </c>
      <c r="AB46" s="166">
        <f t="shared" si="5"/>
        <v>0</v>
      </c>
      <c r="AC46" s="166">
        <f t="shared" si="5"/>
        <v>0</v>
      </c>
      <c r="AD46" s="166">
        <f t="shared" si="5"/>
        <v>0</v>
      </c>
      <c r="AE46" s="166">
        <f t="shared" si="5"/>
        <v>0</v>
      </c>
      <c r="AF46" s="166">
        <f t="shared" si="5"/>
        <v>0</v>
      </c>
      <c r="AG46" s="166">
        <f t="shared" si="5"/>
        <v>0</v>
      </c>
      <c r="AH46" s="166">
        <f t="shared" si="5"/>
        <v>0</v>
      </c>
      <c r="AI46" s="166">
        <f t="shared" si="5"/>
        <v>0</v>
      </c>
      <c r="AJ46" s="166">
        <f t="shared" si="5"/>
        <v>0</v>
      </c>
      <c r="AK46" s="166">
        <f t="shared" si="5"/>
        <v>0</v>
      </c>
      <c r="AL46" s="166">
        <f t="shared" si="5"/>
        <v>0</v>
      </c>
      <c r="AM46" s="166">
        <f t="shared" si="5"/>
        <v>0</v>
      </c>
      <c r="AN46" s="166">
        <f t="shared" si="5"/>
        <v>0</v>
      </c>
      <c r="AO46" s="166">
        <f t="shared" si="5"/>
        <v>0</v>
      </c>
      <c r="AP46" s="166">
        <f t="shared" si="5"/>
        <v>0</v>
      </c>
      <c r="AQ46" s="166">
        <f t="shared" si="5"/>
        <v>0</v>
      </c>
      <c r="AR46" s="166">
        <f t="shared" si="5"/>
        <v>0</v>
      </c>
    </row>
    <row r="47" spans="2:44" s="97" customFormat="1" ht="15" thickBot="1" x14ac:dyDescent="0.4">
      <c r="B47" s="98">
        <v>14</v>
      </c>
      <c r="C47" s="98" t="str">
        <v>Cumulo</v>
      </c>
      <c r="E47" s="167">
        <v>0</v>
      </c>
      <c r="F47" s="166">
        <f t="shared" si="4"/>
        <v>0</v>
      </c>
      <c r="G47" s="166">
        <f t="shared" si="5"/>
        <v>0</v>
      </c>
      <c r="H47" s="166">
        <f t="shared" si="5"/>
        <v>0</v>
      </c>
      <c r="I47" s="166">
        <f t="shared" si="5"/>
        <v>0</v>
      </c>
      <c r="J47" s="166">
        <f t="shared" si="5"/>
        <v>0</v>
      </c>
      <c r="K47" s="166">
        <f t="shared" si="5"/>
        <v>0</v>
      </c>
      <c r="L47" s="166">
        <f t="shared" si="5"/>
        <v>0</v>
      </c>
      <c r="M47" s="166">
        <f t="shared" si="5"/>
        <v>0</v>
      </c>
      <c r="N47" s="166">
        <f t="shared" si="5"/>
        <v>0</v>
      </c>
      <c r="O47" s="166">
        <f t="shared" si="5"/>
        <v>0</v>
      </c>
      <c r="P47" s="166">
        <f t="shared" si="5"/>
        <v>0</v>
      </c>
      <c r="Q47" s="166">
        <f t="shared" si="5"/>
        <v>0</v>
      </c>
      <c r="R47" s="166">
        <f t="shared" si="5"/>
        <v>0</v>
      </c>
      <c r="S47" s="166">
        <f t="shared" si="5"/>
        <v>0</v>
      </c>
      <c r="T47" s="166">
        <f t="shared" si="5"/>
        <v>0</v>
      </c>
      <c r="U47" s="166">
        <f t="shared" si="5"/>
        <v>0</v>
      </c>
      <c r="V47" s="166">
        <f t="shared" si="5"/>
        <v>0</v>
      </c>
      <c r="W47" s="166">
        <f t="shared" si="5"/>
        <v>0</v>
      </c>
      <c r="X47" s="166">
        <f t="shared" si="5"/>
        <v>0</v>
      </c>
      <c r="Y47" s="166">
        <f t="shared" si="5"/>
        <v>0</v>
      </c>
      <c r="Z47" s="166">
        <f t="shared" si="5"/>
        <v>0</v>
      </c>
      <c r="AA47" s="166">
        <f t="shared" si="5"/>
        <v>0</v>
      </c>
      <c r="AB47" s="166">
        <f t="shared" si="5"/>
        <v>0</v>
      </c>
      <c r="AC47" s="166">
        <f t="shared" si="5"/>
        <v>0</v>
      </c>
      <c r="AD47" s="166">
        <f t="shared" si="5"/>
        <v>0</v>
      </c>
      <c r="AE47" s="166">
        <f t="shared" si="5"/>
        <v>0</v>
      </c>
      <c r="AF47" s="166">
        <f t="shared" si="5"/>
        <v>0</v>
      </c>
      <c r="AG47" s="166">
        <f t="shared" si="5"/>
        <v>0</v>
      </c>
      <c r="AH47" s="166">
        <f t="shared" si="5"/>
        <v>0</v>
      </c>
      <c r="AI47" s="166">
        <f t="shared" si="5"/>
        <v>0</v>
      </c>
      <c r="AJ47" s="166">
        <f t="shared" si="5"/>
        <v>0</v>
      </c>
      <c r="AK47" s="166">
        <f t="shared" si="5"/>
        <v>0</v>
      </c>
      <c r="AL47" s="166">
        <f t="shared" ref="G47:AR54" si="6">AK47</f>
        <v>0</v>
      </c>
      <c r="AM47" s="166">
        <f t="shared" si="6"/>
        <v>0</v>
      </c>
      <c r="AN47" s="166">
        <f t="shared" si="6"/>
        <v>0</v>
      </c>
      <c r="AO47" s="166">
        <f t="shared" si="6"/>
        <v>0</v>
      </c>
      <c r="AP47" s="166">
        <f t="shared" si="6"/>
        <v>0</v>
      </c>
      <c r="AQ47" s="166">
        <f t="shared" si="6"/>
        <v>0</v>
      </c>
      <c r="AR47" s="166">
        <f t="shared" si="6"/>
        <v>0</v>
      </c>
    </row>
    <row r="48" spans="2:44" s="97" customFormat="1" ht="15" thickBot="1" x14ac:dyDescent="0.4">
      <c r="B48" s="98">
        <v>15</v>
      </c>
      <c r="C48" s="98" t="str">
        <v>Other opex</v>
      </c>
      <c r="E48" s="167">
        <v>0</v>
      </c>
      <c r="F48" s="166">
        <f t="shared" si="4"/>
        <v>0</v>
      </c>
      <c r="G48" s="166">
        <f t="shared" si="6"/>
        <v>0</v>
      </c>
      <c r="H48" s="166">
        <f t="shared" si="6"/>
        <v>0</v>
      </c>
      <c r="I48" s="166">
        <f t="shared" si="6"/>
        <v>0</v>
      </c>
      <c r="J48" s="166">
        <f t="shared" si="6"/>
        <v>0</v>
      </c>
      <c r="K48" s="166">
        <f t="shared" si="6"/>
        <v>0</v>
      </c>
      <c r="L48" s="166">
        <f t="shared" si="6"/>
        <v>0</v>
      </c>
      <c r="M48" s="166">
        <f t="shared" si="6"/>
        <v>0</v>
      </c>
      <c r="N48" s="166">
        <f t="shared" si="6"/>
        <v>0</v>
      </c>
      <c r="O48" s="166">
        <f t="shared" si="6"/>
        <v>0</v>
      </c>
      <c r="P48" s="166">
        <f t="shared" si="6"/>
        <v>0</v>
      </c>
      <c r="Q48" s="166">
        <f t="shared" si="6"/>
        <v>0</v>
      </c>
      <c r="R48" s="166">
        <f t="shared" si="6"/>
        <v>0</v>
      </c>
      <c r="S48" s="166">
        <f t="shared" si="6"/>
        <v>0</v>
      </c>
      <c r="T48" s="166">
        <f t="shared" si="6"/>
        <v>0</v>
      </c>
      <c r="U48" s="166">
        <f t="shared" si="6"/>
        <v>0</v>
      </c>
      <c r="V48" s="166">
        <f t="shared" si="6"/>
        <v>0</v>
      </c>
      <c r="W48" s="166">
        <f t="shared" si="6"/>
        <v>0</v>
      </c>
      <c r="X48" s="166">
        <f t="shared" si="6"/>
        <v>0</v>
      </c>
      <c r="Y48" s="166">
        <f t="shared" si="6"/>
        <v>0</v>
      </c>
      <c r="Z48" s="166">
        <f t="shared" si="6"/>
        <v>0</v>
      </c>
      <c r="AA48" s="166">
        <f t="shared" si="6"/>
        <v>0</v>
      </c>
      <c r="AB48" s="166">
        <f t="shared" si="6"/>
        <v>0</v>
      </c>
      <c r="AC48" s="166">
        <f t="shared" si="6"/>
        <v>0</v>
      </c>
      <c r="AD48" s="166">
        <f t="shared" si="6"/>
        <v>0</v>
      </c>
      <c r="AE48" s="166">
        <f t="shared" si="6"/>
        <v>0</v>
      </c>
      <c r="AF48" s="166">
        <f t="shared" si="6"/>
        <v>0</v>
      </c>
      <c r="AG48" s="166">
        <f t="shared" si="6"/>
        <v>0</v>
      </c>
      <c r="AH48" s="166">
        <f t="shared" si="6"/>
        <v>0</v>
      </c>
      <c r="AI48" s="166">
        <f t="shared" si="6"/>
        <v>0</v>
      </c>
      <c r="AJ48" s="166">
        <f t="shared" si="6"/>
        <v>0</v>
      </c>
      <c r="AK48" s="166">
        <f t="shared" si="6"/>
        <v>0</v>
      </c>
      <c r="AL48" s="166">
        <f t="shared" si="6"/>
        <v>0</v>
      </c>
      <c r="AM48" s="166">
        <f t="shared" si="6"/>
        <v>0</v>
      </c>
      <c r="AN48" s="166">
        <f t="shared" si="6"/>
        <v>0</v>
      </c>
      <c r="AO48" s="166">
        <f t="shared" si="6"/>
        <v>0</v>
      </c>
      <c r="AP48" s="166">
        <f t="shared" si="6"/>
        <v>0</v>
      </c>
      <c r="AQ48" s="166">
        <f t="shared" si="6"/>
        <v>0</v>
      </c>
      <c r="AR48" s="166">
        <f t="shared" si="6"/>
        <v>0</v>
      </c>
    </row>
    <row r="49" spans="2:44" s="97" customFormat="1" ht="15" thickBot="1" x14ac:dyDescent="0.4">
      <c r="B49" s="98">
        <v>16</v>
      </c>
      <c r="C49" s="98" t="str">
        <v>Spare</v>
      </c>
      <c r="E49" s="167">
        <v>0</v>
      </c>
      <c r="F49" s="166">
        <f t="shared" si="4"/>
        <v>0</v>
      </c>
      <c r="G49" s="166">
        <f t="shared" si="6"/>
        <v>0</v>
      </c>
      <c r="H49" s="166">
        <f t="shared" si="6"/>
        <v>0</v>
      </c>
      <c r="I49" s="166">
        <f t="shared" si="6"/>
        <v>0</v>
      </c>
      <c r="J49" s="166">
        <f t="shared" si="6"/>
        <v>0</v>
      </c>
      <c r="K49" s="166">
        <f t="shared" si="6"/>
        <v>0</v>
      </c>
      <c r="L49" s="166">
        <f t="shared" si="6"/>
        <v>0</v>
      </c>
      <c r="M49" s="166">
        <f t="shared" si="6"/>
        <v>0</v>
      </c>
      <c r="N49" s="166">
        <f t="shared" si="6"/>
        <v>0</v>
      </c>
      <c r="O49" s="166">
        <f t="shared" si="6"/>
        <v>0</v>
      </c>
      <c r="P49" s="166">
        <f t="shared" si="6"/>
        <v>0</v>
      </c>
      <c r="Q49" s="166">
        <f t="shared" si="6"/>
        <v>0</v>
      </c>
      <c r="R49" s="166">
        <f t="shared" si="6"/>
        <v>0</v>
      </c>
      <c r="S49" s="166">
        <f t="shared" si="6"/>
        <v>0</v>
      </c>
      <c r="T49" s="166">
        <f t="shared" si="6"/>
        <v>0</v>
      </c>
      <c r="U49" s="166">
        <f t="shared" si="6"/>
        <v>0</v>
      </c>
      <c r="V49" s="166">
        <f t="shared" si="6"/>
        <v>0</v>
      </c>
      <c r="W49" s="166">
        <f t="shared" si="6"/>
        <v>0</v>
      </c>
      <c r="X49" s="166">
        <f t="shared" si="6"/>
        <v>0</v>
      </c>
      <c r="Y49" s="166">
        <f t="shared" si="6"/>
        <v>0</v>
      </c>
      <c r="Z49" s="166">
        <f t="shared" si="6"/>
        <v>0</v>
      </c>
      <c r="AA49" s="166">
        <f t="shared" si="6"/>
        <v>0</v>
      </c>
      <c r="AB49" s="166">
        <f t="shared" si="6"/>
        <v>0</v>
      </c>
      <c r="AC49" s="166">
        <f t="shared" si="6"/>
        <v>0</v>
      </c>
      <c r="AD49" s="166">
        <f t="shared" si="6"/>
        <v>0</v>
      </c>
      <c r="AE49" s="166">
        <f t="shared" si="6"/>
        <v>0</v>
      </c>
      <c r="AF49" s="166">
        <f t="shared" si="6"/>
        <v>0</v>
      </c>
      <c r="AG49" s="166">
        <f t="shared" si="6"/>
        <v>0</v>
      </c>
      <c r="AH49" s="166">
        <f t="shared" si="6"/>
        <v>0</v>
      </c>
      <c r="AI49" s="166">
        <f t="shared" si="6"/>
        <v>0</v>
      </c>
      <c r="AJ49" s="166">
        <f t="shared" si="6"/>
        <v>0</v>
      </c>
      <c r="AK49" s="166">
        <f t="shared" si="6"/>
        <v>0</v>
      </c>
      <c r="AL49" s="166">
        <f t="shared" si="6"/>
        <v>0</v>
      </c>
      <c r="AM49" s="166">
        <f t="shared" si="6"/>
        <v>0</v>
      </c>
      <c r="AN49" s="166">
        <f t="shared" si="6"/>
        <v>0</v>
      </c>
      <c r="AO49" s="166">
        <f t="shared" si="6"/>
        <v>0</v>
      </c>
      <c r="AP49" s="166">
        <f t="shared" si="6"/>
        <v>0</v>
      </c>
      <c r="AQ49" s="166">
        <f t="shared" si="6"/>
        <v>0</v>
      </c>
      <c r="AR49" s="166">
        <f t="shared" si="6"/>
        <v>0</v>
      </c>
    </row>
    <row r="50" spans="2:44" s="97" customFormat="1" ht="15" thickBot="1" x14ac:dyDescent="0.4">
      <c r="B50" s="98">
        <v>17</v>
      </c>
      <c r="C50" s="98" t="str">
        <v>Spare</v>
      </c>
      <c r="E50" s="167">
        <v>0</v>
      </c>
      <c r="F50" s="166">
        <f t="shared" si="4"/>
        <v>0</v>
      </c>
      <c r="G50" s="166">
        <f t="shared" si="6"/>
        <v>0</v>
      </c>
      <c r="H50" s="166">
        <f t="shared" si="6"/>
        <v>0</v>
      </c>
      <c r="I50" s="166">
        <f t="shared" si="6"/>
        <v>0</v>
      </c>
      <c r="J50" s="166">
        <f t="shared" si="6"/>
        <v>0</v>
      </c>
      <c r="K50" s="166">
        <f t="shared" si="6"/>
        <v>0</v>
      </c>
      <c r="L50" s="166">
        <f t="shared" si="6"/>
        <v>0</v>
      </c>
      <c r="M50" s="166">
        <f t="shared" si="6"/>
        <v>0</v>
      </c>
      <c r="N50" s="166">
        <f t="shared" si="6"/>
        <v>0</v>
      </c>
      <c r="O50" s="166">
        <f t="shared" si="6"/>
        <v>0</v>
      </c>
      <c r="P50" s="166">
        <f t="shared" si="6"/>
        <v>0</v>
      </c>
      <c r="Q50" s="166">
        <f t="shared" si="6"/>
        <v>0</v>
      </c>
      <c r="R50" s="166">
        <f t="shared" si="6"/>
        <v>0</v>
      </c>
      <c r="S50" s="166">
        <f t="shared" si="6"/>
        <v>0</v>
      </c>
      <c r="T50" s="166">
        <f t="shared" si="6"/>
        <v>0</v>
      </c>
      <c r="U50" s="166">
        <f t="shared" si="6"/>
        <v>0</v>
      </c>
      <c r="V50" s="166">
        <f t="shared" si="6"/>
        <v>0</v>
      </c>
      <c r="W50" s="166">
        <f t="shared" si="6"/>
        <v>0</v>
      </c>
      <c r="X50" s="166">
        <f t="shared" si="6"/>
        <v>0</v>
      </c>
      <c r="Y50" s="166">
        <f t="shared" si="6"/>
        <v>0</v>
      </c>
      <c r="Z50" s="166">
        <f t="shared" si="6"/>
        <v>0</v>
      </c>
      <c r="AA50" s="166">
        <f t="shared" si="6"/>
        <v>0</v>
      </c>
      <c r="AB50" s="166">
        <f t="shared" si="6"/>
        <v>0</v>
      </c>
      <c r="AC50" s="166">
        <f t="shared" si="6"/>
        <v>0</v>
      </c>
      <c r="AD50" s="166">
        <f t="shared" si="6"/>
        <v>0</v>
      </c>
      <c r="AE50" s="166">
        <f t="shared" si="6"/>
        <v>0</v>
      </c>
      <c r="AF50" s="166">
        <f t="shared" si="6"/>
        <v>0</v>
      </c>
      <c r="AG50" s="166">
        <f t="shared" si="6"/>
        <v>0</v>
      </c>
      <c r="AH50" s="166">
        <f t="shared" si="6"/>
        <v>0</v>
      </c>
      <c r="AI50" s="166">
        <f t="shared" si="6"/>
        <v>0</v>
      </c>
      <c r="AJ50" s="166">
        <f t="shared" si="6"/>
        <v>0</v>
      </c>
      <c r="AK50" s="166">
        <f t="shared" si="6"/>
        <v>0</v>
      </c>
      <c r="AL50" s="166">
        <f t="shared" si="6"/>
        <v>0</v>
      </c>
      <c r="AM50" s="166">
        <f t="shared" si="6"/>
        <v>0</v>
      </c>
      <c r="AN50" s="166">
        <f t="shared" si="6"/>
        <v>0</v>
      </c>
      <c r="AO50" s="166">
        <f t="shared" si="6"/>
        <v>0</v>
      </c>
      <c r="AP50" s="166">
        <f t="shared" si="6"/>
        <v>0</v>
      </c>
      <c r="AQ50" s="166">
        <f t="shared" si="6"/>
        <v>0</v>
      </c>
      <c r="AR50" s="166">
        <f t="shared" si="6"/>
        <v>0</v>
      </c>
    </row>
    <row r="51" spans="2:44" s="97" customFormat="1" ht="15" thickBot="1" x14ac:dyDescent="0.4">
      <c r="B51" s="98">
        <v>18</v>
      </c>
      <c r="C51" s="98" t="str">
        <v>Spare</v>
      </c>
      <c r="E51" s="167">
        <v>0</v>
      </c>
      <c r="F51" s="166">
        <f t="shared" si="4"/>
        <v>0</v>
      </c>
      <c r="G51" s="166">
        <f t="shared" si="6"/>
        <v>0</v>
      </c>
      <c r="H51" s="166">
        <f t="shared" si="6"/>
        <v>0</v>
      </c>
      <c r="I51" s="166">
        <f t="shared" si="6"/>
        <v>0</v>
      </c>
      <c r="J51" s="166">
        <f t="shared" si="6"/>
        <v>0</v>
      </c>
      <c r="K51" s="166">
        <f t="shared" si="6"/>
        <v>0</v>
      </c>
      <c r="L51" s="166">
        <f t="shared" si="6"/>
        <v>0</v>
      </c>
      <c r="M51" s="166">
        <f t="shared" si="6"/>
        <v>0</v>
      </c>
      <c r="N51" s="166">
        <f t="shared" si="6"/>
        <v>0</v>
      </c>
      <c r="O51" s="166">
        <f t="shared" si="6"/>
        <v>0</v>
      </c>
      <c r="P51" s="166">
        <f t="shared" si="6"/>
        <v>0</v>
      </c>
      <c r="Q51" s="166">
        <f t="shared" si="6"/>
        <v>0</v>
      </c>
      <c r="R51" s="166">
        <f t="shared" si="6"/>
        <v>0</v>
      </c>
      <c r="S51" s="166">
        <f t="shared" si="6"/>
        <v>0</v>
      </c>
      <c r="T51" s="166">
        <f t="shared" si="6"/>
        <v>0</v>
      </c>
      <c r="U51" s="166">
        <f t="shared" si="6"/>
        <v>0</v>
      </c>
      <c r="V51" s="166">
        <f t="shared" si="6"/>
        <v>0</v>
      </c>
      <c r="W51" s="166">
        <f t="shared" si="6"/>
        <v>0</v>
      </c>
      <c r="X51" s="166">
        <f t="shared" si="6"/>
        <v>0</v>
      </c>
      <c r="Y51" s="166">
        <f t="shared" si="6"/>
        <v>0</v>
      </c>
      <c r="Z51" s="166">
        <f t="shared" si="6"/>
        <v>0</v>
      </c>
      <c r="AA51" s="166">
        <f t="shared" si="6"/>
        <v>0</v>
      </c>
      <c r="AB51" s="166">
        <f t="shared" si="6"/>
        <v>0</v>
      </c>
      <c r="AC51" s="166">
        <f t="shared" si="6"/>
        <v>0</v>
      </c>
      <c r="AD51" s="166">
        <f t="shared" si="6"/>
        <v>0</v>
      </c>
      <c r="AE51" s="166">
        <f t="shared" si="6"/>
        <v>0</v>
      </c>
      <c r="AF51" s="166">
        <f t="shared" si="6"/>
        <v>0</v>
      </c>
      <c r="AG51" s="166">
        <f t="shared" si="6"/>
        <v>0</v>
      </c>
      <c r="AH51" s="166">
        <f t="shared" si="6"/>
        <v>0</v>
      </c>
      <c r="AI51" s="166">
        <f t="shared" si="6"/>
        <v>0</v>
      </c>
      <c r="AJ51" s="166">
        <f t="shared" si="6"/>
        <v>0</v>
      </c>
      <c r="AK51" s="166">
        <f t="shared" si="6"/>
        <v>0</v>
      </c>
      <c r="AL51" s="166">
        <f t="shared" si="6"/>
        <v>0</v>
      </c>
      <c r="AM51" s="166">
        <f t="shared" si="6"/>
        <v>0</v>
      </c>
      <c r="AN51" s="166">
        <f t="shared" si="6"/>
        <v>0</v>
      </c>
      <c r="AO51" s="166">
        <f t="shared" si="6"/>
        <v>0</v>
      </c>
      <c r="AP51" s="166">
        <f t="shared" si="6"/>
        <v>0</v>
      </c>
      <c r="AQ51" s="166">
        <f t="shared" si="6"/>
        <v>0</v>
      </c>
      <c r="AR51" s="166">
        <f t="shared" si="6"/>
        <v>0</v>
      </c>
    </row>
    <row r="52" spans="2:44" s="97" customFormat="1" ht="15" thickBot="1" x14ac:dyDescent="0.4">
      <c r="B52" s="98">
        <v>19</v>
      </c>
      <c r="C52" s="98" t="str">
        <v>Spare</v>
      </c>
      <c r="E52" s="167">
        <v>0</v>
      </c>
      <c r="F52" s="166">
        <f t="shared" si="4"/>
        <v>0</v>
      </c>
      <c r="G52" s="166">
        <f t="shared" si="6"/>
        <v>0</v>
      </c>
      <c r="H52" s="166">
        <f t="shared" si="6"/>
        <v>0</v>
      </c>
      <c r="I52" s="166">
        <f t="shared" si="6"/>
        <v>0</v>
      </c>
      <c r="J52" s="166">
        <f t="shared" si="6"/>
        <v>0</v>
      </c>
      <c r="K52" s="166">
        <f t="shared" si="6"/>
        <v>0</v>
      </c>
      <c r="L52" s="166">
        <f t="shared" si="6"/>
        <v>0</v>
      </c>
      <c r="M52" s="166">
        <f t="shared" si="6"/>
        <v>0</v>
      </c>
      <c r="N52" s="166">
        <f t="shared" si="6"/>
        <v>0</v>
      </c>
      <c r="O52" s="166">
        <f t="shared" si="6"/>
        <v>0</v>
      </c>
      <c r="P52" s="166">
        <f t="shared" si="6"/>
        <v>0</v>
      </c>
      <c r="Q52" s="166">
        <f t="shared" si="6"/>
        <v>0</v>
      </c>
      <c r="R52" s="166">
        <f t="shared" si="6"/>
        <v>0</v>
      </c>
      <c r="S52" s="166">
        <f t="shared" si="6"/>
        <v>0</v>
      </c>
      <c r="T52" s="166">
        <f t="shared" si="6"/>
        <v>0</v>
      </c>
      <c r="U52" s="166">
        <f t="shared" si="6"/>
        <v>0</v>
      </c>
      <c r="V52" s="166">
        <f t="shared" si="6"/>
        <v>0</v>
      </c>
      <c r="W52" s="166">
        <f t="shared" si="6"/>
        <v>0</v>
      </c>
      <c r="X52" s="166">
        <f t="shared" si="6"/>
        <v>0</v>
      </c>
      <c r="Y52" s="166">
        <f t="shared" si="6"/>
        <v>0</v>
      </c>
      <c r="Z52" s="166">
        <f t="shared" si="6"/>
        <v>0</v>
      </c>
      <c r="AA52" s="166">
        <f t="shared" si="6"/>
        <v>0</v>
      </c>
      <c r="AB52" s="166">
        <f t="shared" si="6"/>
        <v>0</v>
      </c>
      <c r="AC52" s="166">
        <f t="shared" si="6"/>
        <v>0</v>
      </c>
      <c r="AD52" s="166">
        <f t="shared" si="6"/>
        <v>0</v>
      </c>
      <c r="AE52" s="166">
        <f t="shared" si="6"/>
        <v>0</v>
      </c>
      <c r="AF52" s="166">
        <f t="shared" si="6"/>
        <v>0</v>
      </c>
      <c r="AG52" s="166">
        <f t="shared" si="6"/>
        <v>0</v>
      </c>
      <c r="AH52" s="166">
        <f t="shared" si="6"/>
        <v>0</v>
      </c>
      <c r="AI52" s="166">
        <f t="shared" si="6"/>
        <v>0</v>
      </c>
      <c r="AJ52" s="166">
        <f t="shared" si="6"/>
        <v>0</v>
      </c>
      <c r="AK52" s="166">
        <f t="shared" si="6"/>
        <v>0</v>
      </c>
      <c r="AL52" s="166">
        <f t="shared" si="6"/>
        <v>0</v>
      </c>
      <c r="AM52" s="166">
        <f t="shared" si="6"/>
        <v>0</v>
      </c>
      <c r="AN52" s="166">
        <f t="shared" si="6"/>
        <v>0</v>
      </c>
      <c r="AO52" s="166">
        <f t="shared" si="6"/>
        <v>0</v>
      </c>
      <c r="AP52" s="166">
        <f t="shared" si="6"/>
        <v>0</v>
      </c>
      <c r="AQ52" s="166">
        <f t="shared" si="6"/>
        <v>0</v>
      </c>
      <c r="AR52" s="166">
        <f t="shared" si="6"/>
        <v>0</v>
      </c>
    </row>
    <row r="53" spans="2:44" s="97" customFormat="1" ht="15" thickBot="1" x14ac:dyDescent="0.4">
      <c r="B53" s="98">
        <v>20</v>
      </c>
      <c r="C53" s="98" t="str">
        <v>Spare</v>
      </c>
      <c r="E53" s="167">
        <v>0</v>
      </c>
      <c r="F53" s="166">
        <f t="shared" si="4"/>
        <v>0</v>
      </c>
      <c r="G53" s="166">
        <f t="shared" si="6"/>
        <v>0</v>
      </c>
      <c r="H53" s="166">
        <f t="shared" si="6"/>
        <v>0</v>
      </c>
      <c r="I53" s="166">
        <f t="shared" si="6"/>
        <v>0</v>
      </c>
      <c r="J53" s="166">
        <f t="shared" si="6"/>
        <v>0</v>
      </c>
      <c r="K53" s="166">
        <f t="shared" si="6"/>
        <v>0</v>
      </c>
      <c r="L53" s="166">
        <f t="shared" si="6"/>
        <v>0</v>
      </c>
      <c r="M53" s="166">
        <f t="shared" si="6"/>
        <v>0</v>
      </c>
      <c r="N53" s="166">
        <f t="shared" si="6"/>
        <v>0</v>
      </c>
      <c r="O53" s="166">
        <f t="shared" si="6"/>
        <v>0</v>
      </c>
      <c r="P53" s="166">
        <f t="shared" si="6"/>
        <v>0</v>
      </c>
      <c r="Q53" s="166">
        <f t="shared" si="6"/>
        <v>0</v>
      </c>
      <c r="R53" s="166">
        <f t="shared" si="6"/>
        <v>0</v>
      </c>
      <c r="S53" s="166">
        <f t="shared" si="6"/>
        <v>0</v>
      </c>
      <c r="T53" s="166">
        <f t="shared" si="6"/>
        <v>0</v>
      </c>
      <c r="U53" s="166">
        <f t="shared" si="6"/>
        <v>0</v>
      </c>
      <c r="V53" s="166">
        <f t="shared" si="6"/>
        <v>0</v>
      </c>
      <c r="W53" s="166">
        <f t="shared" si="6"/>
        <v>0</v>
      </c>
      <c r="X53" s="166">
        <f t="shared" si="6"/>
        <v>0</v>
      </c>
      <c r="Y53" s="166">
        <f t="shared" si="6"/>
        <v>0</v>
      </c>
      <c r="Z53" s="166">
        <f t="shared" si="6"/>
        <v>0</v>
      </c>
      <c r="AA53" s="166">
        <f t="shared" si="6"/>
        <v>0</v>
      </c>
      <c r="AB53" s="166">
        <f t="shared" si="6"/>
        <v>0</v>
      </c>
      <c r="AC53" s="166">
        <f t="shared" si="6"/>
        <v>0</v>
      </c>
      <c r="AD53" s="166">
        <f t="shared" si="6"/>
        <v>0</v>
      </c>
      <c r="AE53" s="166">
        <f t="shared" si="6"/>
        <v>0</v>
      </c>
      <c r="AF53" s="166">
        <f t="shared" si="6"/>
        <v>0</v>
      </c>
      <c r="AG53" s="166">
        <f t="shared" si="6"/>
        <v>0</v>
      </c>
      <c r="AH53" s="166">
        <f t="shared" si="6"/>
        <v>0</v>
      </c>
      <c r="AI53" s="166">
        <f t="shared" si="6"/>
        <v>0</v>
      </c>
      <c r="AJ53" s="166">
        <f t="shared" si="6"/>
        <v>0</v>
      </c>
      <c r="AK53" s="166">
        <f t="shared" si="6"/>
        <v>0</v>
      </c>
      <c r="AL53" s="166">
        <f t="shared" si="6"/>
        <v>0</v>
      </c>
      <c r="AM53" s="166">
        <f t="shared" si="6"/>
        <v>0</v>
      </c>
      <c r="AN53" s="166">
        <f t="shared" si="6"/>
        <v>0</v>
      </c>
      <c r="AO53" s="166">
        <f t="shared" si="6"/>
        <v>0</v>
      </c>
      <c r="AP53" s="166">
        <f t="shared" si="6"/>
        <v>0</v>
      </c>
      <c r="AQ53" s="166">
        <f t="shared" si="6"/>
        <v>0</v>
      </c>
      <c r="AR53" s="166">
        <f t="shared" si="6"/>
        <v>0</v>
      </c>
    </row>
    <row r="54" spans="2:44" s="97" customFormat="1" ht="15" thickBot="1" x14ac:dyDescent="0.4">
      <c r="B54" s="98">
        <v>21</v>
      </c>
      <c r="C54" s="98" t="str">
        <v>Spare</v>
      </c>
      <c r="E54" s="167">
        <v>0</v>
      </c>
      <c r="F54" s="166">
        <f t="shared" si="4"/>
        <v>0</v>
      </c>
      <c r="G54" s="166">
        <f t="shared" si="6"/>
        <v>0</v>
      </c>
      <c r="H54" s="166">
        <f t="shared" si="6"/>
        <v>0</v>
      </c>
      <c r="I54" s="166">
        <f t="shared" si="6"/>
        <v>0</v>
      </c>
      <c r="J54" s="166">
        <f t="shared" si="6"/>
        <v>0</v>
      </c>
      <c r="K54" s="166">
        <f t="shared" si="6"/>
        <v>0</v>
      </c>
      <c r="L54" s="166">
        <f t="shared" si="6"/>
        <v>0</v>
      </c>
      <c r="M54" s="166">
        <f t="shared" si="6"/>
        <v>0</v>
      </c>
      <c r="N54" s="166">
        <f t="shared" si="6"/>
        <v>0</v>
      </c>
      <c r="O54" s="166">
        <f t="shared" si="6"/>
        <v>0</v>
      </c>
      <c r="P54" s="166">
        <f t="shared" si="6"/>
        <v>0</v>
      </c>
      <c r="Q54" s="166">
        <f t="shared" si="6"/>
        <v>0</v>
      </c>
      <c r="R54" s="166">
        <f t="shared" si="6"/>
        <v>0</v>
      </c>
      <c r="S54" s="166">
        <f t="shared" si="6"/>
        <v>0</v>
      </c>
      <c r="T54" s="166">
        <f t="shared" si="6"/>
        <v>0</v>
      </c>
      <c r="U54" s="166">
        <f t="shared" si="6"/>
        <v>0</v>
      </c>
      <c r="V54" s="166">
        <f t="shared" si="6"/>
        <v>0</v>
      </c>
      <c r="W54" s="166">
        <f t="shared" si="6"/>
        <v>0</v>
      </c>
      <c r="X54" s="166">
        <f t="shared" si="6"/>
        <v>0</v>
      </c>
      <c r="Y54" s="166">
        <f t="shared" si="6"/>
        <v>0</v>
      </c>
      <c r="Z54" s="166">
        <f t="shared" si="6"/>
        <v>0</v>
      </c>
      <c r="AA54" s="166">
        <f t="shared" ref="G54:AR58" si="7">Z54</f>
        <v>0</v>
      </c>
      <c r="AB54" s="166">
        <f t="shared" si="7"/>
        <v>0</v>
      </c>
      <c r="AC54" s="166">
        <f t="shared" si="7"/>
        <v>0</v>
      </c>
      <c r="AD54" s="166">
        <f t="shared" si="7"/>
        <v>0</v>
      </c>
      <c r="AE54" s="166">
        <f t="shared" si="7"/>
        <v>0</v>
      </c>
      <c r="AF54" s="166">
        <f t="shared" si="7"/>
        <v>0</v>
      </c>
      <c r="AG54" s="166">
        <f t="shared" si="7"/>
        <v>0</v>
      </c>
      <c r="AH54" s="166">
        <f t="shared" si="7"/>
        <v>0</v>
      </c>
      <c r="AI54" s="166">
        <f t="shared" si="7"/>
        <v>0</v>
      </c>
      <c r="AJ54" s="166">
        <f t="shared" si="7"/>
        <v>0</v>
      </c>
      <c r="AK54" s="166">
        <f t="shared" si="7"/>
        <v>0</v>
      </c>
      <c r="AL54" s="166">
        <f t="shared" si="7"/>
        <v>0</v>
      </c>
      <c r="AM54" s="166">
        <f t="shared" si="7"/>
        <v>0</v>
      </c>
      <c r="AN54" s="166">
        <f t="shared" si="7"/>
        <v>0</v>
      </c>
      <c r="AO54" s="166">
        <f t="shared" si="7"/>
        <v>0</v>
      </c>
      <c r="AP54" s="166">
        <f t="shared" si="7"/>
        <v>0</v>
      </c>
      <c r="AQ54" s="166">
        <f t="shared" si="7"/>
        <v>0</v>
      </c>
      <c r="AR54" s="166">
        <f t="shared" si="7"/>
        <v>0</v>
      </c>
    </row>
    <row r="55" spans="2:44" s="97" customFormat="1" ht="15" thickBot="1" x14ac:dyDescent="0.4">
      <c r="B55" s="98">
        <v>22</v>
      </c>
      <c r="C55" s="98" t="str">
        <v>Spare</v>
      </c>
      <c r="E55" s="167">
        <v>0</v>
      </c>
      <c r="F55" s="166">
        <f t="shared" si="4"/>
        <v>0</v>
      </c>
      <c r="G55" s="166">
        <f t="shared" si="7"/>
        <v>0</v>
      </c>
      <c r="H55" s="166">
        <f t="shared" si="7"/>
        <v>0</v>
      </c>
      <c r="I55" s="166">
        <f t="shared" si="7"/>
        <v>0</v>
      </c>
      <c r="J55" s="166">
        <f t="shared" si="7"/>
        <v>0</v>
      </c>
      <c r="K55" s="166">
        <f t="shared" si="7"/>
        <v>0</v>
      </c>
      <c r="L55" s="166">
        <f t="shared" si="7"/>
        <v>0</v>
      </c>
      <c r="M55" s="166">
        <f t="shared" si="7"/>
        <v>0</v>
      </c>
      <c r="N55" s="166">
        <f t="shared" si="7"/>
        <v>0</v>
      </c>
      <c r="O55" s="166">
        <f t="shared" si="7"/>
        <v>0</v>
      </c>
      <c r="P55" s="166">
        <f t="shared" si="7"/>
        <v>0</v>
      </c>
      <c r="Q55" s="166">
        <f t="shared" si="7"/>
        <v>0</v>
      </c>
      <c r="R55" s="166">
        <f t="shared" si="7"/>
        <v>0</v>
      </c>
      <c r="S55" s="166">
        <f t="shared" si="7"/>
        <v>0</v>
      </c>
      <c r="T55" s="166">
        <f t="shared" si="7"/>
        <v>0</v>
      </c>
      <c r="U55" s="166">
        <f t="shared" si="7"/>
        <v>0</v>
      </c>
      <c r="V55" s="166">
        <f t="shared" si="7"/>
        <v>0</v>
      </c>
      <c r="W55" s="166">
        <f t="shared" si="7"/>
        <v>0</v>
      </c>
      <c r="X55" s="166">
        <f t="shared" si="7"/>
        <v>0</v>
      </c>
      <c r="Y55" s="166">
        <f t="shared" si="7"/>
        <v>0</v>
      </c>
      <c r="Z55" s="166">
        <f t="shared" si="7"/>
        <v>0</v>
      </c>
      <c r="AA55" s="166">
        <f t="shared" si="7"/>
        <v>0</v>
      </c>
      <c r="AB55" s="166">
        <f t="shared" si="7"/>
        <v>0</v>
      </c>
      <c r="AC55" s="166">
        <f t="shared" si="7"/>
        <v>0</v>
      </c>
      <c r="AD55" s="166">
        <f t="shared" si="7"/>
        <v>0</v>
      </c>
      <c r="AE55" s="166">
        <f t="shared" si="7"/>
        <v>0</v>
      </c>
      <c r="AF55" s="166">
        <f t="shared" si="7"/>
        <v>0</v>
      </c>
      <c r="AG55" s="166">
        <f t="shared" si="7"/>
        <v>0</v>
      </c>
      <c r="AH55" s="166">
        <f t="shared" si="7"/>
        <v>0</v>
      </c>
      <c r="AI55" s="166">
        <f t="shared" si="7"/>
        <v>0</v>
      </c>
      <c r="AJ55" s="166">
        <f t="shared" si="7"/>
        <v>0</v>
      </c>
      <c r="AK55" s="166">
        <f t="shared" si="7"/>
        <v>0</v>
      </c>
      <c r="AL55" s="166">
        <f t="shared" si="7"/>
        <v>0</v>
      </c>
      <c r="AM55" s="166">
        <f t="shared" si="7"/>
        <v>0</v>
      </c>
      <c r="AN55" s="166">
        <f t="shared" si="7"/>
        <v>0</v>
      </c>
      <c r="AO55" s="166">
        <f t="shared" si="7"/>
        <v>0</v>
      </c>
      <c r="AP55" s="166">
        <f t="shared" si="7"/>
        <v>0</v>
      </c>
      <c r="AQ55" s="166">
        <f t="shared" si="7"/>
        <v>0</v>
      </c>
      <c r="AR55" s="166">
        <f t="shared" si="7"/>
        <v>0</v>
      </c>
    </row>
    <row r="56" spans="2:44" s="97" customFormat="1" ht="15" thickBot="1" x14ac:dyDescent="0.4">
      <c r="B56" s="98">
        <v>23</v>
      </c>
      <c r="C56" s="98" t="str">
        <v>Spare</v>
      </c>
      <c r="E56" s="167">
        <v>0</v>
      </c>
      <c r="F56" s="166">
        <f t="shared" si="4"/>
        <v>0</v>
      </c>
      <c r="G56" s="166">
        <f t="shared" si="7"/>
        <v>0</v>
      </c>
      <c r="H56" s="166">
        <f t="shared" si="7"/>
        <v>0</v>
      </c>
      <c r="I56" s="166">
        <f t="shared" si="7"/>
        <v>0</v>
      </c>
      <c r="J56" s="166">
        <f t="shared" si="7"/>
        <v>0</v>
      </c>
      <c r="K56" s="166">
        <f t="shared" si="7"/>
        <v>0</v>
      </c>
      <c r="L56" s="166">
        <f t="shared" si="7"/>
        <v>0</v>
      </c>
      <c r="M56" s="166">
        <f t="shared" si="7"/>
        <v>0</v>
      </c>
      <c r="N56" s="166">
        <f t="shared" si="7"/>
        <v>0</v>
      </c>
      <c r="O56" s="166">
        <f t="shared" si="7"/>
        <v>0</v>
      </c>
      <c r="P56" s="166">
        <f t="shared" si="7"/>
        <v>0</v>
      </c>
      <c r="Q56" s="166">
        <f t="shared" si="7"/>
        <v>0</v>
      </c>
      <c r="R56" s="166">
        <f t="shared" si="7"/>
        <v>0</v>
      </c>
      <c r="S56" s="166">
        <f t="shared" si="7"/>
        <v>0</v>
      </c>
      <c r="T56" s="166">
        <f t="shared" si="7"/>
        <v>0</v>
      </c>
      <c r="U56" s="166">
        <f t="shared" si="7"/>
        <v>0</v>
      </c>
      <c r="V56" s="166">
        <f t="shared" si="7"/>
        <v>0</v>
      </c>
      <c r="W56" s="166">
        <f t="shared" si="7"/>
        <v>0</v>
      </c>
      <c r="X56" s="166">
        <f t="shared" si="7"/>
        <v>0</v>
      </c>
      <c r="Y56" s="166">
        <f t="shared" si="7"/>
        <v>0</v>
      </c>
      <c r="Z56" s="166">
        <f t="shared" si="7"/>
        <v>0</v>
      </c>
      <c r="AA56" s="166">
        <f t="shared" si="7"/>
        <v>0</v>
      </c>
      <c r="AB56" s="166">
        <f t="shared" si="7"/>
        <v>0</v>
      </c>
      <c r="AC56" s="166">
        <f t="shared" si="7"/>
        <v>0</v>
      </c>
      <c r="AD56" s="166">
        <f t="shared" si="7"/>
        <v>0</v>
      </c>
      <c r="AE56" s="166">
        <f t="shared" si="7"/>
        <v>0</v>
      </c>
      <c r="AF56" s="166">
        <f t="shared" si="7"/>
        <v>0</v>
      </c>
      <c r="AG56" s="166">
        <f t="shared" si="7"/>
        <v>0</v>
      </c>
      <c r="AH56" s="166">
        <f t="shared" si="7"/>
        <v>0</v>
      </c>
      <c r="AI56" s="166">
        <f t="shared" si="7"/>
        <v>0</v>
      </c>
      <c r="AJ56" s="166">
        <f t="shared" si="7"/>
        <v>0</v>
      </c>
      <c r="AK56" s="166">
        <f t="shared" si="7"/>
        <v>0</v>
      </c>
      <c r="AL56" s="166">
        <f t="shared" si="7"/>
        <v>0</v>
      </c>
      <c r="AM56" s="166">
        <f t="shared" si="7"/>
        <v>0</v>
      </c>
      <c r="AN56" s="166">
        <f t="shared" si="7"/>
        <v>0</v>
      </c>
      <c r="AO56" s="166">
        <f t="shared" si="7"/>
        <v>0</v>
      </c>
      <c r="AP56" s="166">
        <f t="shared" si="7"/>
        <v>0</v>
      </c>
      <c r="AQ56" s="166">
        <f t="shared" si="7"/>
        <v>0</v>
      </c>
      <c r="AR56" s="166">
        <f t="shared" si="7"/>
        <v>0</v>
      </c>
    </row>
    <row r="57" spans="2:44" s="97" customFormat="1" ht="15" thickBot="1" x14ac:dyDescent="0.4">
      <c r="B57" s="98">
        <v>24</v>
      </c>
      <c r="C57" s="98" t="str">
        <v>Spare</v>
      </c>
      <c r="E57" s="167">
        <v>0</v>
      </c>
      <c r="F57" s="166">
        <f t="shared" si="4"/>
        <v>0</v>
      </c>
      <c r="G57" s="166">
        <f t="shared" si="7"/>
        <v>0</v>
      </c>
      <c r="H57" s="166">
        <f t="shared" si="7"/>
        <v>0</v>
      </c>
      <c r="I57" s="166">
        <f t="shared" si="7"/>
        <v>0</v>
      </c>
      <c r="J57" s="166">
        <f t="shared" si="7"/>
        <v>0</v>
      </c>
      <c r="K57" s="166">
        <f t="shared" si="7"/>
        <v>0</v>
      </c>
      <c r="L57" s="166">
        <f t="shared" si="7"/>
        <v>0</v>
      </c>
      <c r="M57" s="166">
        <f t="shared" si="7"/>
        <v>0</v>
      </c>
      <c r="N57" s="166">
        <f t="shared" si="7"/>
        <v>0</v>
      </c>
      <c r="O57" s="166">
        <f t="shared" si="7"/>
        <v>0</v>
      </c>
      <c r="P57" s="166">
        <f t="shared" si="7"/>
        <v>0</v>
      </c>
      <c r="Q57" s="166">
        <f t="shared" si="7"/>
        <v>0</v>
      </c>
      <c r="R57" s="166">
        <f t="shared" si="7"/>
        <v>0</v>
      </c>
      <c r="S57" s="166">
        <f t="shared" si="7"/>
        <v>0</v>
      </c>
      <c r="T57" s="166">
        <f t="shared" si="7"/>
        <v>0</v>
      </c>
      <c r="U57" s="166">
        <f t="shared" si="7"/>
        <v>0</v>
      </c>
      <c r="V57" s="166">
        <f t="shared" si="7"/>
        <v>0</v>
      </c>
      <c r="W57" s="166">
        <f t="shared" si="7"/>
        <v>0</v>
      </c>
      <c r="X57" s="166">
        <f t="shared" si="7"/>
        <v>0</v>
      </c>
      <c r="Y57" s="166">
        <f t="shared" si="7"/>
        <v>0</v>
      </c>
      <c r="Z57" s="166">
        <f t="shared" si="7"/>
        <v>0</v>
      </c>
      <c r="AA57" s="166">
        <f t="shared" si="7"/>
        <v>0</v>
      </c>
      <c r="AB57" s="166">
        <f t="shared" si="7"/>
        <v>0</v>
      </c>
      <c r="AC57" s="166">
        <f t="shared" si="7"/>
        <v>0</v>
      </c>
      <c r="AD57" s="166">
        <f t="shared" si="7"/>
        <v>0</v>
      </c>
      <c r="AE57" s="166">
        <f t="shared" si="7"/>
        <v>0</v>
      </c>
      <c r="AF57" s="166">
        <f t="shared" si="7"/>
        <v>0</v>
      </c>
      <c r="AG57" s="166">
        <f t="shared" si="7"/>
        <v>0</v>
      </c>
      <c r="AH57" s="166">
        <f t="shared" si="7"/>
        <v>0</v>
      </c>
      <c r="AI57" s="166">
        <f t="shared" si="7"/>
        <v>0</v>
      </c>
      <c r="AJ57" s="166">
        <f t="shared" si="7"/>
        <v>0</v>
      </c>
      <c r="AK57" s="166">
        <f t="shared" si="7"/>
        <v>0</v>
      </c>
      <c r="AL57" s="166">
        <f t="shared" si="7"/>
        <v>0</v>
      </c>
      <c r="AM57" s="166">
        <f t="shared" si="7"/>
        <v>0</v>
      </c>
      <c r="AN57" s="166">
        <f t="shared" si="7"/>
        <v>0</v>
      </c>
      <c r="AO57" s="166">
        <f t="shared" si="7"/>
        <v>0</v>
      </c>
      <c r="AP57" s="166">
        <f t="shared" si="7"/>
        <v>0</v>
      </c>
      <c r="AQ57" s="166">
        <f t="shared" si="7"/>
        <v>0</v>
      </c>
      <c r="AR57" s="166">
        <f t="shared" si="7"/>
        <v>0</v>
      </c>
    </row>
    <row r="58" spans="2:44" s="97" customFormat="1" ht="15" thickBot="1" x14ac:dyDescent="0.4">
      <c r="B58" s="98">
        <v>25</v>
      </c>
      <c r="C58" s="98" t="str">
        <v>Spare</v>
      </c>
      <c r="E58" s="167">
        <v>0</v>
      </c>
      <c r="F58" s="166">
        <f t="shared" si="4"/>
        <v>0</v>
      </c>
      <c r="G58" s="166">
        <f t="shared" si="7"/>
        <v>0</v>
      </c>
      <c r="H58" s="166">
        <f t="shared" si="7"/>
        <v>0</v>
      </c>
      <c r="I58" s="166">
        <f t="shared" si="7"/>
        <v>0</v>
      </c>
      <c r="J58" s="166">
        <f t="shared" si="7"/>
        <v>0</v>
      </c>
      <c r="K58" s="166">
        <f t="shared" si="7"/>
        <v>0</v>
      </c>
      <c r="L58" s="166">
        <f t="shared" si="7"/>
        <v>0</v>
      </c>
      <c r="M58" s="166">
        <f t="shared" si="7"/>
        <v>0</v>
      </c>
      <c r="N58" s="166">
        <f t="shared" si="7"/>
        <v>0</v>
      </c>
      <c r="O58" s="166">
        <f t="shared" si="7"/>
        <v>0</v>
      </c>
      <c r="P58" s="166">
        <f t="shared" si="7"/>
        <v>0</v>
      </c>
      <c r="Q58" s="166">
        <f t="shared" si="7"/>
        <v>0</v>
      </c>
      <c r="R58" s="166">
        <f t="shared" si="7"/>
        <v>0</v>
      </c>
      <c r="S58" s="166">
        <f t="shared" si="7"/>
        <v>0</v>
      </c>
      <c r="T58" s="166">
        <f t="shared" si="7"/>
        <v>0</v>
      </c>
      <c r="U58" s="166">
        <f t="shared" si="7"/>
        <v>0</v>
      </c>
      <c r="V58" s="166">
        <f t="shared" si="7"/>
        <v>0</v>
      </c>
      <c r="W58" s="166">
        <f t="shared" si="7"/>
        <v>0</v>
      </c>
      <c r="X58" s="166">
        <f t="shared" si="7"/>
        <v>0</v>
      </c>
      <c r="Y58" s="166">
        <f t="shared" si="7"/>
        <v>0</v>
      </c>
      <c r="Z58" s="166">
        <f t="shared" si="7"/>
        <v>0</v>
      </c>
      <c r="AA58" s="166">
        <f t="shared" si="7"/>
        <v>0</v>
      </c>
      <c r="AB58" s="166">
        <f t="shared" si="7"/>
        <v>0</v>
      </c>
      <c r="AC58" s="166">
        <f t="shared" si="7"/>
        <v>0</v>
      </c>
      <c r="AD58" s="166">
        <f t="shared" si="7"/>
        <v>0</v>
      </c>
      <c r="AE58" s="166">
        <f t="shared" si="7"/>
        <v>0</v>
      </c>
      <c r="AF58" s="166">
        <f t="shared" si="7"/>
        <v>0</v>
      </c>
      <c r="AG58" s="166">
        <f t="shared" si="7"/>
        <v>0</v>
      </c>
      <c r="AH58" s="166">
        <f t="shared" si="7"/>
        <v>0</v>
      </c>
      <c r="AI58" s="166">
        <f t="shared" si="7"/>
        <v>0</v>
      </c>
      <c r="AJ58" s="166">
        <f t="shared" si="7"/>
        <v>0</v>
      </c>
      <c r="AK58" s="166">
        <f t="shared" si="7"/>
        <v>0</v>
      </c>
      <c r="AL58" s="166">
        <f t="shared" si="7"/>
        <v>0</v>
      </c>
      <c r="AM58" s="166">
        <f t="shared" si="7"/>
        <v>0</v>
      </c>
      <c r="AN58" s="166">
        <f t="shared" si="7"/>
        <v>0</v>
      </c>
      <c r="AO58" s="166">
        <f t="shared" si="7"/>
        <v>0</v>
      </c>
      <c r="AP58" s="166">
        <f t="shared" si="7"/>
        <v>0</v>
      </c>
      <c r="AQ58" s="166">
        <f t="shared" si="7"/>
        <v>0</v>
      </c>
      <c r="AR58" s="166">
        <f t="shared" si="7"/>
        <v>0</v>
      </c>
    </row>
    <row r="59" spans="2:44" s="97" customFormat="1" x14ac:dyDescent="0.35"/>
    <row r="60" spans="2:44" ht="18.5" x14ac:dyDescent="0.35">
      <c r="B60" s="65" t="s">
        <v>184</v>
      </c>
    </row>
    <row r="61" spans="2:44" ht="13" x14ac:dyDescent="0.35">
      <c r="B61" s="86" t="s">
        <v>328</v>
      </c>
    </row>
    <row r="62" spans="2:44" ht="12" thickBot="1" x14ac:dyDescent="0.4"/>
    <row r="63" spans="2:44" ht="15" thickBot="1" x14ac:dyDescent="0.4">
      <c r="B63" s="58">
        <v>1</v>
      </c>
      <c r="C63" s="58" t="str">
        <f t="array" ref="C63:C87">opex_elements</f>
        <v>Software Configuration</v>
      </c>
      <c r="E63" s="93">
        <f t="shared" ref="E63:F87" ca="1" si="8">F63/((1+F6)*(1+F34))</f>
        <v>1.0316311495877779</v>
      </c>
      <c r="F63" s="93">
        <f t="shared" ca="1" si="8"/>
        <v>1.0156924483266467</v>
      </c>
      <c r="G63" s="168">
        <v>1</v>
      </c>
      <c r="H63" s="93">
        <f t="shared" ref="H63:AR63" ca="1" si="9">G63*(1+H6)*(1+H34)</f>
        <v>0.98454999999999993</v>
      </c>
      <c r="I63" s="93">
        <f t="shared" ca="1" si="9"/>
        <v>0.96933870249999987</v>
      </c>
      <c r="J63" s="93">
        <f t="shared" ca="1" si="9"/>
        <v>0.9543624195463748</v>
      </c>
      <c r="K63" s="93">
        <f t="shared" ca="1" si="9"/>
        <v>0.93961752016438316</v>
      </c>
      <c r="L63" s="93">
        <f t="shared" ca="1" si="9"/>
        <v>0.92510042947784332</v>
      </c>
      <c r="M63" s="93">
        <f t="shared" ca="1" si="9"/>
        <v>0.91080762784241054</v>
      </c>
      <c r="N63" s="93">
        <f t="shared" ca="1" si="9"/>
        <v>0.8967356499922452</v>
      </c>
      <c r="O63" s="93">
        <f t="shared" ca="1" si="9"/>
        <v>0.88288108419986489</v>
      </c>
      <c r="P63" s="93">
        <f t="shared" ca="1" si="9"/>
        <v>0.86924057144897682</v>
      </c>
      <c r="Q63" s="93">
        <f t="shared" ca="1" si="9"/>
        <v>0.85581080462008996</v>
      </c>
      <c r="R63" s="93">
        <f t="shared" ca="1" si="9"/>
        <v>0.84258852768870951</v>
      </c>
      <c r="S63" s="93">
        <f t="shared" ca="1" si="9"/>
        <v>0.82957053493591881</v>
      </c>
      <c r="T63" s="93">
        <f t="shared" ca="1" si="9"/>
        <v>0.81675367017115885</v>
      </c>
      <c r="U63" s="93">
        <f t="shared" ca="1" si="9"/>
        <v>0.80413482596701436</v>
      </c>
      <c r="V63" s="93">
        <f t="shared" ca="1" si="9"/>
        <v>0.79171094290582389</v>
      </c>
      <c r="W63" s="93">
        <f t="shared" ca="1" si="9"/>
        <v>0.77947900883792887</v>
      </c>
      <c r="X63" s="93">
        <f t="shared" ca="1" si="9"/>
        <v>0.76743605815138283</v>
      </c>
      <c r="Y63" s="93">
        <f t="shared" ca="1" si="9"/>
        <v>0.75557917105294392</v>
      </c>
      <c r="Z63" s="93">
        <f t="shared" ca="1" si="9"/>
        <v>0.74390547286017583</v>
      </c>
      <c r="AA63" s="93">
        <f t="shared" ca="1" si="9"/>
        <v>0.73241213330448596</v>
      </c>
      <c r="AB63" s="93">
        <f t="shared" ca="1" si="9"/>
        <v>0.72109636584493164</v>
      </c>
      <c r="AC63" s="93">
        <f t="shared" ca="1" si="9"/>
        <v>0.70995542699262737</v>
      </c>
      <c r="AD63" s="93">
        <f t="shared" ca="1" si="9"/>
        <v>0.69898661564559117</v>
      </c>
      <c r="AE63" s="93">
        <f t="shared" ca="1" si="9"/>
        <v>0.68818727243386668</v>
      </c>
      <c r="AF63" s="93">
        <f t="shared" ca="1" si="9"/>
        <v>0.67755477907476336</v>
      </c>
      <c r="AG63" s="93">
        <f t="shared" ca="1" si="9"/>
        <v>0.66708655773805814</v>
      </c>
      <c r="AH63" s="93">
        <f t="shared" ca="1" si="9"/>
        <v>0.65678007042100506</v>
      </c>
      <c r="AI63" s="93">
        <f t="shared" ca="1" si="9"/>
        <v>0.64663281833300046</v>
      </c>
      <c r="AJ63" s="93">
        <f t="shared" ca="1" si="9"/>
        <v>0.6366423412897555</v>
      </c>
      <c r="AK63" s="93">
        <f t="shared" ca="1" si="9"/>
        <v>0.62680621711682871</v>
      </c>
      <c r="AL63" s="93">
        <f t="shared" ca="1" si="9"/>
        <v>0.61712206106237355</v>
      </c>
      <c r="AM63" s="93">
        <f t="shared" ca="1" si="9"/>
        <v>0.60758752521895976</v>
      </c>
      <c r="AN63" s="93">
        <f t="shared" ca="1" si="9"/>
        <v>0.59820029795432683</v>
      </c>
      <c r="AO63" s="93">
        <f t="shared" ca="1" si="9"/>
        <v>0.58895810335093235</v>
      </c>
      <c r="AP63" s="93">
        <f t="shared" ca="1" si="9"/>
        <v>0.57985870065416034</v>
      </c>
      <c r="AQ63" s="93">
        <f t="shared" ca="1" si="9"/>
        <v>0.57089988372905354</v>
      </c>
      <c r="AR63" s="93">
        <f t="shared" ca="1" si="9"/>
        <v>0.56207948052543955</v>
      </c>
    </row>
    <row r="64" spans="2:44" ht="15" thickBot="1" x14ac:dyDescent="0.4">
      <c r="B64" s="58">
        <v>2</v>
      </c>
      <c r="C64" s="58" t="str">
        <v>FTTP provisions</v>
      </c>
      <c r="E64" s="93">
        <f t="shared" ca="1" si="8"/>
        <v>1.0316311495877779</v>
      </c>
      <c r="F64" s="93">
        <f t="shared" ca="1" si="8"/>
        <v>1.0156924483266467</v>
      </c>
      <c r="G64" s="168">
        <v>1</v>
      </c>
      <c r="H64" s="93">
        <f t="shared" ref="H64:AR64" ca="1" si="10">G64*(1+H7)*(1+H35)</f>
        <v>0.98454999999999993</v>
      </c>
      <c r="I64" s="93">
        <f t="shared" ca="1" si="10"/>
        <v>0.96933870249999987</v>
      </c>
      <c r="J64" s="93">
        <f t="shared" ca="1" si="10"/>
        <v>0.9543624195463748</v>
      </c>
      <c r="K64" s="93">
        <f t="shared" ca="1" si="10"/>
        <v>0.93961752016438316</v>
      </c>
      <c r="L64" s="93">
        <f t="shared" ca="1" si="10"/>
        <v>0.92510042947784332</v>
      </c>
      <c r="M64" s="93">
        <f t="shared" ca="1" si="10"/>
        <v>0.91080762784241054</v>
      </c>
      <c r="N64" s="93">
        <f t="shared" ca="1" si="10"/>
        <v>0.8967356499922452</v>
      </c>
      <c r="O64" s="93">
        <f t="shared" ca="1" si="10"/>
        <v>0.88288108419986489</v>
      </c>
      <c r="P64" s="93">
        <f t="shared" ca="1" si="10"/>
        <v>0.86924057144897682</v>
      </c>
      <c r="Q64" s="93">
        <f t="shared" ca="1" si="10"/>
        <v>0.85581080462008996</v>
      </c>
      <c r="R64" s="93">
        <f t="shared" ca="1" si="10"/>
        <v>0.84258852768870951</v>
      </c>
      <c r="S64" s="93">
        <f t="shared" ca="1" si="10"/>
        <v>0.82957053493591881</v>
      </c>
      <c r="T64" s="93">
        <f t="shared" ca="1" si="10"/>
        <v>0.81675367017115885</v>
      </c>
      <c r="U64" s="93">
        <f t="shared" ca="1" si="10"/>
        <v>0.80413482596701436</v>
      </c>
      <c r="V64" s="93">
        <f t="shared" ca="1" si="10"/>
        <v>0.79171094290582389</v>
      </c>
      <c r="W64" s="93">
        <f t="shared" ca="1" si="10"/>
        <v>0.77947900883792887</v>
      </c>
      <c r="X64" s="93">
        <f t="shared" ca="1" si="10"/>
        <v>0.76743605815138283</v>
      </c>
      <c r="Y64" s="93">
        <f t="shared" ca="1" si="10"/>
        <v>0.75557917105294392</v>
      </c>
      <c r="Z64" s="93">
        <f t="shared" ca="1" si="10"/>
        <v>0.74390547286017583</v>
      </c>
      <c r="AA64" s="93">
        <f t="shared" ca="1" si="10"/>
        <v>0.73241213330448596</v>
      </c>
      <c r="AB64" s="93">
        <f t="shared" ca="1" si="10"/>
        <v>0.72109636584493164</v>
      </c>
      <c r="AC64" s="93">
        <f t="shared" ca="1" si="10"/>
        <v>0.70995542699262737</v>
      </c>
      <c r="AD64" s="93">
        <f t="shared" ca="1" si="10"/>
        <v>0.69898661564559117</v>
      </c>
      <c r="AE64" s="93">
        <f t="shared" ca="1" si="10"/>
        <v>0.68818727243386668</v>
      </c>
      <c r="AF64" s="93">
        <f t="shared" ca="1" si="10"/>
        <v>0.67755477907476336</v>
      </c>
      <c r="AG64" s="93">
        <f t="shared" ca="1" si="10"/>
        <v>0.66708655773805814</v>
      </c>
      <c r="AH64" s="93">
        <f t="shared" ca="1" si="10"/>
        <v>0.65678007042100506</v>
      </c>
      <c r="AI64" s="93">
        <f t="shared" ca="1" si="10"/>
        <v>0.64663281833300046</v>
      </c>
      <c r="AJ64" s="93">
        <f t="shared" ca="1" si="10"/>
        <v>0.6366423412897555</v>
      </c>
      <c r="AK64" s="93">
        <f t="shared" ca="1" si="10"/>
        <v>0.62680621711682871</v>
      </c>
      <c r="AL64" s="93">
        <f t="shared" ca="1" si="10"/>
        <v>0.61712206106237355</v>
      </c>
      <c r="AM64" s="93">
        <f t="shared" ca="1" si="10"/>
        <v>0.60758752521895976</v>
      </c>
      <c r="AN64" s="93">
        <f t="shared" ca="1" si="10"/>
        <v>0.59820029795432683</v>
      </c>
      <c r="AO64" s="93">
        <f t="shared" ca="1" si="10"/>
        <v>0.58895810335093235</v>
      </c>
      <c r="AP64" s="93">
        <f t="shared" ca="1" si="10"/>
        <v>0.57985870065416034</v>
      </c>
      <c r="AQ64" s="93">
        <f t="shared" ca="1" si="10"/>
        <v>0.57089988372905354</v>
      </c>
      <c r="AR64" s="93">
        <f t="shared" ca="1" si="10"/>
        <v>0.56207948052543955</v>
      </c>
    </row>
    <row r="65" spans="2:44" ht="15" thickBot="1" x14ac:dyDescent="0.4">
      <c r="B65" s="58">
        <v>3</v>
      </c>
      <c r="C65" s="58" t="str">
        <v>LL provisions</v>
      </c>
      <c r="E65" s="93">
        <f t="shared" ca="1" si="8"/>
        <v>1.0316311495877779</v>
      </c>
      <c r="F65" s="93">
        <f t="shared" ca="1" si="8"/>
        <v>1.0156924483266467</v>
      </c>
      <c r="G65" s="168">
        <v>1</v>
      </c>
      <c r="H65" s="93">
        <f t="shared" ref="H65:AR65" ca="1" si="11">G65*(1+H8)*(1+H36)</f>
        <v>0.98454999999999993</v>
      </c>
      <c r="I65" s="93">
        <f t="shared" ca="1" si="11"/>
        <v>0.96933870249999987</v>
      </c>
      <c r="J65" s="93">
        <f t="shared" ca="1" si="11"/>
        <v>0.9543624195463748</v>
      </c>
      <c r="K65" s="93">
        <f t="shared" ca="1" si="11"/>
        <v>0.93961752016438316</v>
      </c>
      <c r="L65" s="93">
        <f t="shared" ca="1" si="11"/>
        <v>0.92510042947784332</v>
      </c>
      <c r="M65" s="93">
        <f t="shared" ca="1" si="11"/>
        <v>0.91080762784241054</v>
      </c>
      <c r="N65" s="93">
        <f t="shared" ca="1" si="11"/>
        <v>0.8967356499922452</v>
      </c>
      <c r="O65" s="93">
        <f t="shared" ca="1" si="11"/>
        <v>0.88288108419986489</v>
      </c>
      <c r="P65" s="93">
        <f t="shared" ca="1" si="11"/>
        <v>0.86924057144897682</v>
      </c>
      <c r="Q65" s="93">
        <f t="shared" ca="1" si="11"/>
        <v>0.85581080462008996</v>
      </c>
      <c r="R65" s="93">
        <f t="shared" ca="1" si="11"/>
        <v>0.84258852768870951</v>
      </c>
      <c r="S65" s="93">
        <f t="shared" ca="1" si="11"/>
        <v>0.82957053493591881</v>
      </c>
      <c r="T65" s="93">
        <f t="shared" ca="1" si="11"/>
        <v>0.81675367017115885</v>
      </c>
      <c r="U65" s="93">
        <f t="shared" ca="1" si="11"/>
        <v>0.80413482596701436</v>
      </c>
      <c r="V65" s="93">
        <f t="shared" ca="1" si="11"/>
        <v>0.79171094290582389</v>
      </c>
      <c r="W65" s="93">
        <f t="shared" ca="1" si="11"/>
        <v>0.77947900883792887</v>
      </c>
      <c r="X65" s="93">
        <f t="shared" ca="1" si="11"/>
        <v>0.76743605815138283</v>
      </c>
      <c r="Y65" s="93">
        <f t="shared" ca="1" si="11"/>
        <v>0.75557917105294392</v>
      </c>
      <c r="Z65" s="93">
        <f t="shared" ca="1" si="11"/>
        <v>0.74390547286017583</v>
      </c>
      <c r="AA65" s="93">
        <f t="shared" ca="1" si="11"/>
        <v>0.73241213330448596</v>
      </c>
      <c r="AB65" s="93">
        <f t="shared" ca="1" si="11"/>
        <v>0.72109636584493164</v>
      </c>
      <c r="AC65" s="93">
        <f t="shared" ca="1" si="11"/>
        <v>0.70995542699262737</v>
      </c>
      <c r="AD65" s="93">
        <f t="shared" ca="1" si="11"/>
        <v>0.69898661564559117</v>
      </c>
      <c r="AE65" s="93">
        <f t="shared" ca="1" si="11"/>
        <v>0.68818727243386668</v>
      </c>
      <c r="AF65" s="93">
        <f t="shared" ca="1" si="11"/>
        <v>0.67755477907476336</v>
      </c>
      <c r="AG65" s="93">
        <f t="shared" ca="1" si="11"/>
        <v>0.66708655773805814</v>
      </c>
      <c r="AH65" s="93">
        <f t="shared" ca="1" si="11"/>
        <v>0.65678007042100506</v>
      </c>
      <c r="AI65" s="93">
        <f t="shared" ca="1" si="11"/>
        <v>0.64663281833300046</v>
      </c>
      <c r="AJ65" s="93">
        <f t="shared" ca="1" si="11"/>
        <v>0.6366423412897555</v>
      </c>
      <c r="AK65" s="93">
        <f t="shared" ca="1" si="11"/>
        <v>0.62680621711682871</v>
      </c>
      <c r="AL65" s="93">
        <f t="shared" ca="1" si="11"/>
        <v>0.61712206106237355</v>
      </c>
      <c r="AM65" s="93">
        <f t="shared" ca="1" si="11"/>
        <v>0.60758752521895976</v>
      </c>
      <c r="AN65" s="93">
        <f t="shared" ca="1" si="11"/>
        <v>0.59820029795432683</v>
      </c>
      <c r="AO65" s="93">
        <f t="shared" ca="1" si="11"/>
        <v>0.58895810335093235</v>
      </c>
      <c r="AP65" s="93">
        <f t="shared" ca="1" si="11"/>
        <v>0.57985870065416034</v>
      </c>
      <c r="AQ65" s="93">
        <f t="shared" ca="1" si="11"/>
        <v>0.57089988372905354</v>
      </c>
      <c r="AR65" s="93">
        <f t="shared" ca="1" si="11"/>
        <v>0.56207948052543955</v>
      </c>
    </row>
    <row r="66" spans="2:44" ht="15" thickBot="1" x14ac:dyDescent="0.4">
      <c r="B66" s="58">
        <v>4</v>
      </c>
      <c r="C66" s="58" t="str">
        <v>SLG Rentals FTTP</v>
      </c>
      <c r="E66" s="93">
        <f t="shared" ca="1" si="8"/>
        <v>1.0316311495877779</v>
      </c>
      <c r="F66" s="93">
        <f t="shared" ca="1" si="8"/>
        <v>1.0156924483266467</v>
      </c>
      <c r="G66" s="168">
        <v>1</v>
      </c>
      <c r="H66" s="93">
        <f t="shared" ref="H66:AR66" ca="1" si="12">G66*(1+H9)*(1+H37)</f>
        <v>0.98454999999999993</v>
      </c>
      <c r="I66" s="93">
        <f t="shared" ca="1" si="12"/>
        <v>0.96933870249999987</v>
      </c>
      <c r="J66" s="93">
        <f t="shared" ca="1" si="12"/>
        <v>0.9543624195463748</v>
      </c>
      <c r="K66" s="93">
        <f t="shared" ca="1" si="12"/>
        <v>0.93961752016438316</v>
      </c>
      <c r="L66" s="93">
        <f t="shared" ca="1" si="12"/>
        <v>0.92510042947784332</v>
      </c>
      <c r="M66" s="93">
        <f t="shared" ca="1" si="12"/>
        <v>0.91080762784241054</v>
      </c>
      <c r="N66" s="93">
        <f t="shared" ca="1" si="12"/>
        <v>0.8967356499922452</v>
      </c>
      <c r="O66" s="93">
        <f t="shared" ca="1" si="12"/>
        <v>0.88288108419986489</v>
      </c>
      <c r="P66" s="93">
        <f t="shared" ca="1" si="12"/>
        <v>0.86924057144897682</v>
      </c>
      <c r="Q66" s="93">
        <f t="shared" ca="1" si="12"/>
        <v>0.85581080462008996</v>
      </c>
      <c r="R66" s="93">
        <f t="shared" ca="1" si="12"/>
        <v>0.84258852768870951</v>
      </c>
      <c r="S66" s="93">
        <f t="shared" ca="1" si="12"/>
        <v>0.82957053493591881</v>
      </c>
      <c r="T66" s="93">
        <f t="shared" ca="1" si="12"/>
        <v>0.81675367017115885</v>
      </c>
      <c r="U66" s="93">
        <f t="shared" ca="1" si="12"/>
        <v>0.80413482596701436</v>
      </c>
      <c r="V66" s="93">
        <f t="shared" ca="1" si="12"/>
        <v>0.79171094290582389</v>
      </c>
      <c r="W66" s="93">
        <f t="shared" ca="1" si="12"/>
        <v>0.77947900883792887</v>
      </c>
      <c r="X66" s="93">
        <f t="shared" ca="1" si="12"/>
        <v>0.76743605815138283</v>
      </c>
      <c r="Y66" s="93">
        <f t="shared" ca="1" si="12"/>
        <v>0.75557917105294392</v>
      </c>
      <c r="Z66" s="93">
        <f t="shared" ca="1" si="12"/>
        <v>0.74390547286017583</v>
      </c>
      <c r="AA66" s="93">
        <f t="shared" ca="1" si="12"/>
        <v>0.73241213330448596</v>
      </c>
      <c r="AB66" s="93">
        <f t="shared" ca="1" si="12"/>
        <v>0.72109636584493164</v>
      </c>
      <c r="AC66" s="93">
        <f t="shared" ca="1" si="12"/>
        <v>0.70995542699262737</v>
      </c>
      <c r="AD66" s="93">
        <f t="shared" ca="1" si="12"/>
        <v>0.69898661564559117</v>
      </c>
      <c r="AE66" s="93">
        <f t="shared" ca="1" si="12"/>
        <v>0.68818727243386668</v>
      </c>
      <c r="AF66" s="93">
        <f t="shared" ca="1" si="12"/>
        <v>0.67755477907476336</v>
      </c>
      <c r="AG66" s="93">
        <f t="shared" ca="1" si="12"/>
        <v>0.66708655773805814</v>
      </c>
      <c r="AH66" s="93">
        <f t="shared" ca="1" si="12"/>
        <v>0.65678007042100506</v>
      </c>
      <c r="AI66" s="93">
        <f t="shared" ca="1" si="12"/>
        <v>0.64663281833300046</v>
      </c>
      <c r="AJ66" s="93">
        <f t="shared" ca="1" si="12"/>
        <v>0.6366423412897555</v>
      </c>
      <c r="AK66" s="93">
        <f t="shared" ca="1" si="12"/>
        <v>0.62680621711682871</v>
      </c>
      <c r="AL66" s="93">
        <f t="shared" ca="1" si="12"/>
        <v>0.61712206106237355</v>
      </c>
      <c r="AM66" s="93">
        <f t="shared" ca="1" si="12"/>
        <v>0.60758752521895976</v>
      </c>
      <c r="AN66" s="93">
        <f t="shared" ca="1" si="12"/>
        <v>0.59820029795432683</v>
      </c>
      <c r="AO66" s="93">
        <f t="shared" ca="1" si="12"/>
        <v>0.58895810335093235</v>
      </c>
      <c r="AP66" s="93">
        <f t="shared" ca="1" si="12"/>
        <v>0.57985870065416034</v>
      </c>
      <c r="AQ66" s="93">
        <f t="shared" ca="1" si="12"/>
        <v>0.57089988372905354</v>
      </c>
      <c r="AR66" s="93">
        <f t="shared" ca="1" si="12"/>
        <v>0.56207948052543955</v>
      </c>
    </row>
    <row r="67" spans="2:44" ht="15" thickBot="1" x14ac:dyDescent="0.4">
      <c r="B67" s="58">
        <v>5</v>
      </c>
      <c r="C67" s="58" t="str">
        <v>SLG Rentals LL</v>
      </c>
      <c r="E67" s="93">
        <f t="shared" ca="1" si="8"/>
        <v>1.0316311495877779</v>
      </c>
      <c r="F67" s="93">
        <f t="shared" ca="1" si="8"/>
        <v>1.0156924483266467</v>
      </c>
      <c r="G67" s="168">
        <v>1</v>
      </c>
      <c r="H67" s="93">
        <f t="shared" ref="H67:AR67" ca="1" si="13">G67*(1+H10)*(1+H38)</f>
        <v>0.98454999999999993</v>
      </c>
      <c r="I67" s="93">
        <f t="shared" ca="1" si="13"/>
        <v>0.96933870249999987</v>
      </c>
      <c r="J67" s="93">
        <f t="shared" ca="1" si="13"/>
        <v>0.9543624195463748</v>
      </c>
      <c r="K67" s="93">
        <f t="shared" ca="1" si="13"/>
        <v>0.93961752016438316</v>
      </c>
      <c r="L67" s="93">
        <f t="shared" ca="1" si="13"/>
        <v>0.92510042947784332</v>
      </c>
      <c r="M67" s="93">
        <f t="shared" ca="1" si="13"/>
        <v>0.91080762784241054</v>
      </c>
      <c r="N67" s="93">
        <f t="shared" ca="1" si="13"/>
        <v>0.8967356499922452</v>
      </c>
      <c r="O67" s="93">
        <f t="shared" ca="1" si="13"/>
        <v>0.88288108419986489</v>
      </c>
      <c r="P67" s="93">
        <f t="shared" ca="1" si="13"/>
        <v>0.86924057144897682</v>
      </c>
      <c r="Q67" s="93">
        <f t="shared" ca="1" si="13"/>
        <v>0.85581080462008996</v>
      </c>
      <c r="R67" s="93">
        <f t="shared" ca="1" si="13"/>
        <v>0.84258852768870951</v>
      </c>
      <c r="S67" s="93">
        <f t="shared" ca="1" si="13"/>
        <v>0.82957053493591881</v>
      </c>
      <c r="T67" s="93">
        <f t="shared" ca="1" si="13"/>
        <v>0.81675367017115885</v>
      </c>
      <c r="U67" s="93">
        <f t="shared" ca="1" si="13"/>
        <v>0.80413482596701436</v>
      </c>
      <c r="V67" s="93">
        <f t="shared" ca="1" si="13"/>
        <v>0.79171094290582389</v>
      </c>
      <c r="W67" s="93">
        <f t="shared" ca="1" si="13"/>
        <v>0.77947900883792887</v>
      </c>
      <c r="X67" s="93">
        <f t="shared" ca="1" si="13"/>
        <v>0.76743605815138283</v>
      </c>
      <c r="Y67" s="93">
        <f t="shared" ca="1" si="13"/>
        <v>0.75557917105294392</v>
      </c>
      <c r="Z67" s="93">
        <f t="shared" ca="1" si="13"/>
        <v>0.74390547286017583</v>
      </c>
      <c r="AA67" s="93">
        <f t="shared" ca="1" si="13"/>
        <v>0.73241213330448596</v>
      </c>
      <c r="AB67" s="93">
        <f t="shared" ca="1" si="13"/>
        <v>0.72109636584493164</v>
      </c>
      <c r="AC67" s="93">
        <f t="shared" ca="1" si="13"/>
        <v>0.70995542699262737</v>
      </c>
      <c r="AD67" s="93">
        <f t="shared" ca="1" si="13"/>
        <v>0.69898661564559117</v>
      </c>
      <c r="AE67" s="93">
        <f t="shared" ca="1" si="13"/>
        <v>0.68818727243386668</v>
      </c>
      <c r="AF67" s="93">
        <f t="shared" ca="1" si="13"/>
        <v>0.67755477907476336</v>
      </c>
      <c r="AG67" s="93">
        <f t="shared" ca="1" si="13"/>
        <v>0.66708655773805814</v>
      </c>
      <c r="AH67" s="93">
        <f t="shared" ca="1" si="13"/>
        <v>0.65678007042100506</v>
      </c>
      <c r="AI67" s="93">
        <f t="shared" ca="1" si="13"/>
        <v>0.64663281833300046</v>
      </c>
      <c r="AJ67" s="93">
        <f t="shared" ca="1" si="13"/>
        <v>0.6366423412897555</v>
      </c>
      <c r="AK67" s="93">
        <f t="shared" ca="1" si="13"/>
        <v>0.62680621711682871</v>
      </c>
      <c r="AL67" s="93">
        <f t="shared" ca="1" si="13"/>
        <v>0.61712206106237355</v>
      </c>
      <c r="AM67" s="93">
        <f t="shared" ca="1" si="13"/>
        <v>0.60758752521895976</v>
      </c>
      <c r="AN67" s="93">
        <f t="shared" ca="1" si="13"/>
        <v>0.59820029795432683</v>
      </c>
      <c r="AO67" s="93">
        <f t="shared" ca="1" si="13"/>
        <v>0.58895810335093235</v>
      </c>
      <c r="AP67" s="93">
        <f t="shared" ca="1" si="13"/>
        <v>0.57985870065416034</v>
      </c>
      <c r="AQ67" s="93">
        <f t="shared" ca="1" si="13"/>
        <v>0.57089988372905354</v>
      </c>
      <c r="AR67" s="93">
        <f t="shared" ca="1" si="13"/>
        <v>0.56207948052543955</v>
      </c>
    </row>
    <row r="68" spans="2:44" ht="15" thickBot="1" x14ac:dyDescent="0.4">
      <c r="B68" s="58">
        <v>6</v>
      </c>
      <c r="C68" s="58" t="str">
        <v>SLG Connections FTTP</v>
      </c>
      <c r="E68" s="93">
        <f t="shared" ca="1" si="8"/>
        <v>1.0316311495877779</v>
      </c>
      <c r="F68" s="93">
        <f t="shared" ca="1" si="8"/>
        <v>1.0156924483266467</v>
      </c>
      <c r="G68" s="168">
        <v>1</v>
      </c>
      <c r="H68" s="93">
        <f t="shared" ref="H68:AR68" ca="1" si="14">G68*(1+H11)*(1+H39)</f>
        <v>0.98454999999999993</v>
      </c>
      <c r="I68" s="93">
        <f t="shared" ca="1" si="14"/>
        <v>0.96933870249999987</v>
      </c>
      <c r="J68" s="93">
        <f t="shared" ca="1" si="14"/>
        <v>0.9543624195463748</v>
      </c>
      <c r="K68" s="93">
        <f t="shared" ca="1" si="14"/>
        <v>0.93961752016438316</v>
      </c>
      <c r="L68" s="93">
        <f t="shared" ca="1" si="14"/>
        <v>0.92510042947784332</v>
      </c>
      <c r="M68" s="93">
        <f t="shared" ca="1" si="14"/>
        <v>0.91080762784241054</v>
      </c>
      <c r="N68" s="93">
        <f t="shared" ca="1" si="14"/>
        <v>0.8967356499922452</v>
      </c>
      <c r="O68" s="93">
        <f t="shared" ca="1" si="14"/>
        <v>0.88288108419986489</v>
      </c>
      <c r="P68" s="93">
        <f t="shared" ca="1" si="14"/>
        <v>0.86924057144897682</v>
      </c>
      <c r="Q68" s="93">
        <f t="shared" ca="1" si="14"/>
        <v>0.85581080462008996</v>
      </c>
      <c r="R68" s="93">
        <f t="shared" ca="1" si="14"/>
        <v>0.84258852768870951</v>
      </c>
      <c r="S68" s="93">
        <f t="shared" ca="1" si="14"/>
        <v>0.82957053493591881</v>
      </c>
      <c r="T68" s="93">
        <f t="shared" ca="1" si="14"/>
        <v>0.81675367017115885</v>
      </c>
      <c r="U68" s="93">
        <f t="shared" ca="1" si="14"/>
        <v>0.80413482596701436</v>
      </c>
      <c r="V68" s="93">
        <f t="shared" ca="1" si="14"/>
        <v>0.79171094290582389</v>
      </c>
      <c r="W68" s="93">
        <f t="shared" ca="1" si="14"/>
        <v>0.77947900883792887</v>
      </c>
      <c r="X68" s="93">
        <f t="shared" ca="1" si="14"/>
        <v>0.76743605815138283</v>
      </c>
      <c r="Y68" s="93">
        <f t="shared" ca="1" si="14"/>
        <v>0.75557917105294392</v>
      </c>
      <c r="Z68" s="93">
        <f t="shared" ca="1" si="14"/>
        <v>0.74390547286017583</v>
      </c>
      <c r="AA68" s="93">
        <f t="shared" ca="1" si="14"/>
        <v>0.73241213330448596</v>
      </c>
      <c r="AB68" s="93">
        <f t="shared" ca="1" si="14"/>
        <v>0.72109636584493164</v>
      </c>
      <c r="AC68" s="93">
        <f t="shared" ca="1" si="14"/>
        <v>0.70995542699262737</v>
      </c>
      <c r="AD68" s="93">
        <f t="shared" ca="1" si="14"/>
        <v>0.69898661564559117</v>
      </c>
      <c r="AE68" s="93">
        <f t="shared" ca="1" si="14"/>
        <v>0.68818727243386668</v>
      </c>
      <c r="AF68" s="93">
        <f t="shared" ca="1" si="14"/>
        <v>0.67755477907476336</v>
      </c>
      <c r="AG68" s="93">
        <f t="shared" ca="1" si="14"/>
        <v>0.66708655773805814</v>
      </c>
      <c r="AH68" s="93">
        <f t="shared" ca="1" si="14"/>
        <v>0.65678007042100506</v>
      </c>
      <c r="AI68" s="93">
        <f t="shared" ca="1" si="14"/>
        <v>0.64663281833300046</v>
      </c>
      <c r="AJ68" s="93">
        <f t="shared" ca="1" si="14"/>
        <v>0.6366423412897555</v>
      </c>
      <c r="AK68" s="93">
        <f t="shared" ca="1" si="14"/>
        <v>0.62680621711682871</v>
      </c>
      <c r="AL68" s="93">
        <f t="shared" ca="1" si="14"/>
        <v>0.61712206106237355</v>
      </c>
      <c r="AM68" s="93">
        <f t="shared" ca="1" si="14"/>
        <v>0.60758752521895976</v>
      </c>
      <c r="AN68" s="93">
        <f t="shared" ca="1" si="14"/>
        <v>0.59820029795432683</v>
      </c>
      <c r="AO68" s="93">
        <f t="shared" ca="1" si="14"/>
        <v>0.58895810335093235</v>
      </c>
      <c r="AP68" s="93">
        <f t="shared" ca="1" si="14"/>
        <v>0.57985870065416034</v>
      </c>
      <c r="AQ68" s="93">
        <f t="shared" ca="1" si="14"/>
        <v>0.57089988372905354</v>
      </c>
      <c r="AR68" s="93">
        <f t="shared" ca="1" si="14"/>
        <v>0.56207948052543955</v>
      </c>
    </row>
    <row r="69" spans="2:44" ht="15" thickBot="1" x14ac:dyDescent="0.4">
      <c r="B69" s="58">
        <v>7</v>
      </c>
      <c r="C69" s="58" t="str">
        <v>SLG Connections LL</v>
      </c>
      <c r="E69" s="93">
        <f t="shared" ca="1" si="8"/>
        <v>1.0316311495877779</v>
      </c>
      <c r="F69" s="93">
        <f t="shared" ca="1" si="8"/>
        <v>1.0156924483266467</v>
      </c>
      <c r="G69" s="168">
        <v>1</v>
      </c>
      <c r="H69" s="93">
        <f t="shared" ref="H69:AR69" ca="1" si="15">G69*(1+H12)*(1+H40)</f>
        <v>0.98454999999999993</v>
      </c>
      <c r="I69" s="93">
        <f t="shared" ca="1" si="15"/>
        <v>0.96933870249999987</v>
      </c>
      <c r="J69" s="93">
        <f t="shared" ca="1" si="15"/>
        <v>0.9543624195463748</v>
      </c>
      <c r="K69" s="93">
        <f t="shared" ca="1" si="15"/>
        <v>0.93961752016438316</v>
      </c>
      <c r="L69" s="93">
        <f t="shared" ca="1" si="15"/>
        <v>0.92510042947784332</v>
      </c>
      <c r="M69" s="93">
        <f t="shared" ca="1" si="15"/>
        <v>0.91080762784241054</v>
      </c>
      <c r="N69" s="93">
        <f t="shared" ca="1" si="15"/>
        <v>0.8967356499922452</v>
      </c>
      <c r="O69" s="93">
        <f t="shared" ca="1" si="15"/>
        <v>0.88288108419986489</v>
      </c>
      <c r="P69" s="93">
        <f t="shared" ca="1" si="15"/>
        <v>0.86924057144897682</v>
      </c>
      <c r="Q69" s="93">
        <f t="shared" ca="1" si="15"/>
        <v>0.85581080462008996</v>
      </c>
      <c r="R69" s="93">
        <f t="shared" ca="1" si="15"/>
        <v>0.84258852768870951</v>
      </c>
      <c r="S69" s="93">
        <f t="shared" ca="1" si="15"/>
        <v>0.82957053493591881</v>
      </c>
      <c r="T69" s="93">
        <f t="shared" ca="1" si="15"/>
        <v>0.81675367017115885</v>
      </c>
      <c r="U69" s="93">
        <f t="shared" ca="1" si="15"/>
        <v>0.80413482596701436</v>
      </c>
      <c r="V69" s="93">
        <f t="shared" ca="1" si="15"/>
        <v>0.79171094290582389</v>
      </c>
      <c r="W69" s="93">
        <f t="shared" ca="1" si="15"/>
        <v>0.77947900883792887</v>
      </c>
      <c r="X69" s="93">
        <f t="shared" ca="1" si="15"/>
        <v>0.76743605815138283</v>
      </c>
      <c r="Y69" s="93">
        <f t="shared" ca="1" si="15"/>
        <v>0.75557917105294392</v>
      </c>
      <c r="Z69" s="93">
        <f t="shared" ca="1" si="15"/>
        <v>0.74390547286017583</v>
      </c>
      <c r="AA69" s="93">
        <f t="shared" ca="1" si="15"/>
        <v>0.73241213330448596</v>
      </c>
      <c r="AB69" s="93">
        <f t="shared" ca="1" si="15"/>
        <v>0.72109636584493164</v>
      </c>
      <c r="AC69" s="93">
        <f t="shared" ca="1" si="15"/>
        <v>0.70995542699262737</v>
      </c>
      <c r="AD69" s="93">
        <f t="shared" ca="1" si="15"/>
        <v>0.69898661564559117</v>
      </c>
      <c r="AE69" s="93">
        <f t="shared" ca="1" si="15"/>
        <v>0.68818727243386668</v>
      </c>
      <c r="AF69" s="93">
        <f t="shared" ca="1" si="15"/>
        <v>0.67755477907476336</v>
      </c>
      <c r="AG69" s="93">
        <f t="shared" ca="1" si="15"/>
        <v>0.66708655773805814</v>
      </c>
      <c r="AH69" s="93">
        <f t="shared" ca="1" si="15"/>
        <v>0.65678007042100506</v>
      </c>
      <c r="AI69" s="93">
        <f t="shared" ca="1" si="15"/>
        <v>0.64663281833300046</v>
      </c>
      <c r="AJ69" s="93">
        <f t="shared" ca="1" si="15"/>
        <v>0.6366423412897555</v>
      </c>
      <c r="AK69" s="93">
        <f t="shared" ca="1" si="15"/>
        <v>0.62680621711682871</v>
      </c>
      <c r="AL69" s="93">
        <f t="shared" ca="1" si="15"/>
        <v>0.61712206106237355</v>
      </c>
      <c r="AM69" s="93">
        <f t="shared" ca="1" si="15"/>
        <v>0.60758752521895976</v>
      </c>
      <c r="AN69" s="93">
        <f t="shared" ca="1" si="15"/>
        <v>0.59820029795432683</v>
      </c>
      <c r="AO69" s="93">
        <f t="shared" ca="1" si="15"/>
        <v>0.58895810335093235</v>
      </c>
      <c r="AP69" s="93">
        <f t="shared" ca="1" si="15"/>
        <v>0.57985870065416034</v>
      </c>
      <c r="AQ69" s="93">
        <f t="shared" ca="1" si="15"/>
        <v>0.57089988372905354</v>
      </c>
      <c r="AR69" s="93">
        <f t="shared" ca="1" si="15"/>
        <v>0.56207948052543955</v>
      </c>
    </row>
    <row r="70" spans="2:44" ht="15" thickBot="1" x14ac:dyDescent="0.4">
      <c r="B70" s="58">
        <v>8</v>
      </c>
      <c r="C70" s="58" t="str">
        <v>DPA Poles</v>
      </c>
      <c r="E70" s="93">
        <f t="shared" ca="1" si="8"/>
        <v>1.7397490503892628</v>
      </c>
      <c r="F70" s="93">
        <f t="shared" ca="1" si="8"/>
        <v>0.98700994690958177</v>
      </c>
      <c r="G70" s="168">
        <v>1</v>
      </c>
      <c r="H70" s="93">
        <f t="shared" ref="H70:AR70" si="16">G70*(1+H13)*(1+H41)</f>
        <v>1.0145180272681973</v>
      </c>
      <c r="I70" s="93">
        <f t="shared" si="16"/>
        <v>0.43604488120567392</v>
      </c>
      <c r="J70" s="93">
        <f t="shared" si="16"/>
        <v>0.45002407576994052</v>
      </c>
      <c r="K70" s="93">
        <f t="shared" si="16"/>
        <v>0.46525294471659201</v>
      </c>
      <c r="L70" s="93">
        <f t="shared" si="16"/>
        <v>0.48181512798658788</v>
      </c>
      <c r="M70" s="93">
        <f t="shared" si="16"/>
        <v>0.49921652918188136</v>
      </c>
      <c r="N70" s="93">
        <f t="shared" si="16"/>
        <v>0.50920085976551899</v>
      </c>
      <c r="O70" s="93">
        <f t="shared" si="16"/>
        <v>0.51938487696082936</v>
      </c>
      <c r="P70" s="93">
        <f t="shared" si="16"/>
        <v>0.529772574500046</v>
      </c>
      <c r="Q70" s="93">
        <f t="shared" si="16"/>
        <v>0.54036802599004696</v>
      </c>
      <c r="R70" s="93">
        <f t="shared" si="16"/>
        <v>0.55117538650984788</v>
      </c>
      <c r="S70" s="93">
        <f t="shared" si="16"/>
        <v>0.56219889424004488</v>
      </c>
      <c r="T70" s="93">
        <f t="shared" si="16"/>
        <v>0.57344287212484579</v>
      </c>
      <c r="U70" s="93">
        <f t="shared" si="16"/>
        <v>0.58491172956734272</v>
      </c>
      <c r="V70" s="93">
        <f t="shared" si="16"/>
        <v>0.59660996415868961</v>
      </c>
      <c r="W70" s="93">
        <f t="shared" si="16"/>
        <v>0.6085421634418634</v>
      </c>
      <c r="X70" s="93">
        <f t="shared" si="16"/>
        <v>0.62071300671070073</v>
      </c>
      <c r="Y70" s="93">
        <f t="shared" si="16"/>
        <v>0.63312726684491472</v>
      </c>
      <c r="Z70" s="93">
        <f t="shared" si="16"/>
        <v>0.64578981218181297</v>
      </c>
      <c r="AA70" s="93">
        <f t="shared" si="16"/>
        <v>0.65870560842544923</v>
      </c>
      <c r="AB70" s="93">
        <f t="shared" si="16"/>
        <v>0.67187972059395817</v>
      </c>
      <c r="AC70" s="93">
        <f t="shared" si="16"/>
        <v>0.68531731500583737</v>
      </c>
      <c r="AD70" s="93">
        <f t="shared" si="16"/>
        <v>0.69902366130595417</v>
      </c>
      <c r="AE70" s="93">
        <f t="shared" si="16"/>
        <v>0.71300413453207323</v>
      </c>
      <c r="AF70" s="93">
        <f t="shared" si="16"/>
        <v>0.72726421722271473</v>
      </c>
      <c r="AG70" s="93">
        <f t="shared" si="16"/>
        <v>0.74180950156716907</v>
      </c>
      <c r="AH70" s="93">
        <f t="shared" si="16"/>
        <v>0.75664569159851247</v>
      </c>
      <c r="AI70" s="93">
        <f t="shared" si="16"/>
        <v>0.77177860543048271</v>
      </c>
      <c r="AJ70" s="93">
        <f t="shared" si="16"/>
        <v>0.7872141775390924</v>
      </c>
      <c r="AK70" s="93">
        <f t="shared" si="16"/>
        <v>0.80295846108987423</v>
      </c>
      <c r="AL70" s="93">
        <f t="shared" si="16"/>
        <v>0.81901763031167174</v>
      </c>
      <c r="AM70" s="93">
        <f t="shared" si="16"/>
        <v>0.83539798291790524</v>
      </c>
      <c r="AN70" s="93">
        <f t="shared" si="16"/>
        <v>0.85210594257626338</v>
      </c>
      <c r="AO70" s="93">
        <f t="shared" si="16"/>
        <v>0.86914806142778867</v>
      </c>
      <c r="AP70" s="93">
        <f t="shared" si="16"/>
        <v>0.88653102265634443</v>
      </c>
      <c r="AQ70" s="93">
        <f t="shared" si="16"/>
        <v>0.90426164310947132</v>
      </c>
      <c r="AR70" s="93">
        <f t="shared" si="16"/>
        <v>0.92234687597166076</v>
      </c>
    </row>
    <row r="71" spans="2:44" ht="15" thickBot="1" x14ac:dyDescent="0.4">
      <c r="B71" s="58">
        <v>9</v>
      </c>
      <c r="C71" s="58" t="str">
        <v>DPA Duct - Seg 1</v>
      </c>
      <c r="E71" s="93">
        <f t="shared" ca="1" si="8"/>
        <v>2.5637081474644927</v>
      </c>
      <c r="F71" s="93">
        <f t="shared" ca="1" si="8"/>
        <v>1.0101010101010102</v>
      </c>
      <c r="G71" s="168">
        <v>1</v>
      </c>
      <c r="H71" s="93">
        <f t="shared" ref="H71:AR71" si="17">G71*(1+H14)*(1+H42)</f>
        <v>1</v>
      </c>
      <c r="I71" s="93">
        <f t="shared" si="17"/>
        <v>1.0727428346734604</v>
      </c>
      <c r="J71" s="93">
        <f t="shared" si="17"/>
        <v>1.1530583304747302</v>
      </c>
      <c r="K71" s="93">
        <f t="shared" si="17"/>
        <v>1.2414406420542123</v>
      </c>
      <c r="L71" s="93">
        <f t="shared" si="17"/>
        <v>1.3387800810690089</v>
      </c>
      <c r="M71" s="93">
        <f t="shared" si="17"/>
        <v>1.4444453902677277</v>
      </c>
      <c r="N71" s="93">
        <f t="shared" si="17"/>
        <v>1.4733342980730821</v>
      </c>
      <c r="O71" s="93">
        <f t="shared" si="17"/>
        <v>1.5028009840345438</v>
      </c>
      <c r="P71" s="93">
        <f t="shared" si="17"/>
        <v>1.5328570037152347</v>
      </c>
      <c r="Q71" s="93">
        <f t="shared" si="17"/>
        <v>1.5635141437895395</v>
      </c>
      <c r="R71" s="93">
        <f t="shared" si="17"/>
        <v>1.5947844266653304</v>
      </c>
      <c r="S71" s="93">
        <f t="shared" si="17"/>
        <v>1.626680115198637</v>
      </c>
      <c r="T71" s="93">
        <f t="shared" si="17"/>
        <v>1.6592137175026098</v>
      </c>
      <c r="U71" s="93">
        <f t="shared" si="17"/>
        <v>1.6923979918526622</v>
      </c>
      <c r="V71" s="93">
        <f t="shared" si="17"/>
        <v>1.7262459516897155</v>
      </c>
      <c r="W71" s="93">
        <f t="shared" si="17"/>
        <v>1.7607708707235099</v>
      </c>
      <c r="X71" s="93">
        <f t="shared" si="17"/>
        <v>1.7959862881379802</v>
      </c>
      <c r="Y71" s="93">
        <f t="shared" si="17"/>
        <v>1.8319060139007399</v>
      </c>
      <c r="Z71" s="93">
        <f t="shared" si="17"/>
        <v>1.8685441341787548</v>
      </c>
      <c r="AA71" s="93">
        <f t="shared" si="17"/>
        <v>1.9059150168623298</v>
      </c>
      <c r="AB71" s="93">
        <f t="shared" si="17"/>
        <v>1.9440333171995765</v>
      </c>
      <c r="AC71" s="93">
        <f t="shared" si="17"/>
        <v>1.9829139835435681</v>
      </c>
      <c r="AD71" s="93">
        <f t="shared" si="17"/>
        <v>2.0225722632144394</v>
      </c>
      <c r="AE71" s="93">
        <f t="shared" si="17"/>
        <v>2.0630237084787284</v>
      </c>
      <c r="AF71" s="93">
        <f t="shared" si="17"/>
        <v>2.104284182648303</v>
      </c>
      <c r="AG71" s="93">
        <f t="shared" si="17"/>
        <v>2.1463698663012689</v>
      </c>
      <c r="AH71" s="93">
        <f t="shared" si="17"/>
        <v>2.1892972636272945</v>
      </c>
      <c r="AI71" s="93">
        <f t="shared" si="17"/>
        <v>2.2330832088998402</v>
      </c>
      <c r="AJ71" s="93">
        <f t="shared" si="17"/>
        <v>2.2777448730778369</v>
      </c>
      <c r="AK71" s="93">
        <f t="shared" si="17"/>
        <v>2.3232997705393936</v>
      </c>
      <c r="AL71" s="93">
        <f t="shared" si="17"/>
        <v>2.3697657659501816</v>
      </c>
      <c r="AM71" s="93">
        <f t="shared" si="17"/>
        <v>2.4171610812691853</v>
      </c>
      <c r="AN71" s="93">
        <f t="shared" si="17"/>
        <v>2.4655043028945691</v>
      </c>
      <c r="AO71" s="93">
        <f t="shared" si="17"/>
        <v>2.5148143889524603</v>
      </c>
      <c r="AP71" s="93">
        <f t="shared" si="17"/>
        <v>2.5651106767315097</v>
      </c>
      <c r="AQ71" s="93">
        <f t="shared" si="17"/>
        <v>2.6164128902661399</v>
      </c>
      <c r="AR71" s="93">
        <f t="shared" si="17"/>
        <v>2.6687411480714629</v>
      </c>
    </row>
    <row r="72" spans="2:44" ht="15" thickBot="1" x14ac:dyDescent="0.4">
      <c r="B72" s="58">
        <v>10</v>
      </c>
      <c r="C72" s="58" t="str">
        <v>DPA Duct - Seg 2</v>
      </c>
      <c r="E72" s="93">
        <f t="shared" ca="1" si="8"/>
        <v>2.164502164502164</v>
      </c>
      <c r="F72" s="93">
        <f t="shared" ca="1" si="8"/>
        <v>1.0101010101010102</v>
      </c>
      <c r="G72" s="168">
        <v>1</v>
      </c>
      <c r="H72" s="93">
        <f t="shared" ref="H72:AR72" si="18">G72*(1+H15)*(1+H43)</f>
        <v>1.0357142857142856</v>
      </c>
      <c r="I72" s="93">
        <f t="shared" si="18"/>
        <v>1.0837267679585638</v>
      </c>
      <c r="J72" s="93">
        <f t="shared" si="18"/>
        <v>1.1362694570417566</v>
      </c>
      <c r="K72" s="93">
        <f t="shared" si="18"/>
        <v>1.1933833407233898</v>
      </c>
      <c r="L72" s="93">
        <f t="shared" si="18"/>
        <v>1.2554661216901568</v>
      </c>
      <c r="M72" s="93">
        <f t="shared" si="18"/>
        <v>1.3214290735767824</v>
      </c>
      <c r="N72" s="93">
        <f t="shared" si="18"/>
        <v>1.3478576550483181</v>
      </c>
      <c r="O72" s="93">
        <f t="shared" si="18"/>
        <v>1.3748148081492846</v>
      </c>
      <c r="P72" s="93">
        <f t="shared" si="18"/>
        <v>1.4023111043122702</v>
      </c>
      <c r="Q72" s="93">
        <f t="shared" si="18"/>
        <v>1.4303573263985156</v>
      </c>
      <c r="R72" s="93">
        <f t="shared" si="18"/>
        <v>1.4589644729264859</v>
      </c>
      <c r="S72" s="93">
        <f t="shared" si="18"/>
        <v>1.4881437623850156</v>
      </c>
      <c r="T72" s="93">
        <f t="shared" si="18"/>
        <v>1.5179066376327159</v>
      </c>
      <c r="U72" s="93">
        <f t="shared" si="18"/>
        <v>1.5482647703853702</v>
      </c>
      <c r="V72" s="93">
        <f t="shared" si="18"/>
        <v>1.5792300657930778</v>
      </c>
      <c r="W72" s="93">
        <f t="shared" si="18"/>
        <v>1.6108146671089394</v>
      </c>
      <c r="X72" s="93">
        <f t="shared" si="18"/>
        <v>1.6430309604511182</v>
      </c>
      <c r="Y72" s="93">
        <f t="shared" si="18"/>
        <v>1.6758915796601406</v>
      </c>
      <c r="Z72" s="93">
        <f t="shared" si="18"/>
        <v>1.7094094112533433</v>
      </c>
      <c r="AA72" s="93">
        <f t="shared" si="18"/>
        <v>1.7435975994784103</v>
      </c>
      <c r="AB72" s="93">
        <f t="shared" si="18"/>
        <v>1.7784695514679785</v>
      </c>
      <c r="AC72" s="93">
        <f t="shared" si="18"/>
        <v>1.814038942497338</v>
      </c>
      <c r="AD72" s="93">
        <f t="shared" si="18"/>
        <v>1.8503197213472848</v>
      </c>
      <c r="AE72" s="93">
        <f t="shared" si="18"/>
        <v>1.8873261157742305</v>
      </c>
      <c r="AF72" s="93">
        <f t="shared" si="18"/>
        <v>1.9250726380897152</v>
      </c>
      <c r="AG72" s="93">
        <f t="shared" si="18"/>
        <v>1.9635740908515096</v>
      </c>
      <c r="AH72" s="93">
        <f t="shared" si="18"/>
        <v>2.0028455726685399</v>
      </c>
      <c r="AI72" s="93">
        <f t="shared" si="18"/>
        <v>2.0429024841219108</v>
      </c>
      <c r="AJ72" s="93">
        <f t="shared" si="18"/>
        <v>2.083760533804349</v>
      </c>
      <c r="AK72" s="93">
        <f t="shared" si="18"/>
        <v>2.1254357444804359</v>
      </c>
      <c r="AL72" s="93">
        <f t="shared" si="18"/>
        <v>2.1679444593700445</v>
      </c>
      <c r="AM72" s="93">
        <f t="shared" si="18"/>
        <v>2.2113033485574456</v>
      </c>
      <c r="AN72" s="93">
        <f t="shared" si="18"/>
        <v>2.2555294155285948</v>
      </c>
      <c r="AO72" s="93">
        <f t="shared" si="18"/>
        <v>2.3006400038391668</v>
      </c>
      <c r="AP72" s="93">
        <f t="shared" si="18"/>
        <v>2.34665280391595</v>
      </c>
      <c r="AQ72" s="93">
        <f t="shared" si="18"/>
        <v>2.393585859994269</v>
      </c>
      <c r="AR72" s="93">
        <f t="shared" si="18"/>
        <v>2.4414575771941545</v>
      </c>
    </row>
    <row r="73" spans="2:44" ht="15" thickBot="1" x14ac:dyDescent="0.4">
      <c r="B73" s="58">
        <v>11</v>
      </c>
      <c r="C73" s="58" t="str">
        <v>DPA Duct - Seg 3 SDU</v>
      </c>
      <c r="E73" s="93">
        <f t="shared" ca="1" si="8"/>
        <v>1.5148782687105495</v>
      </c>
      <c r="F73" s="93">
        <f t="shared" ca="1" si="8"/>
        <v>0.99188458070333618</v>
      </c>
      <c r="G73" s="168">
        <v>1</v>
      </c>
      <c r="H73" s="93">
        <f t="shared" ref="H73:AR73" si="19">G73*(1+H16)*(1+H44)</f>
        <v>1</v>
      </c>
      <c r="I73" s="93">
        <f t="shared" si="19"/>
        <v>1.0125</v>
      </c>
      <c r="J73" s="93">
        <f t="shared" si="19"/>
        <v>0.99642857142857133</v>
      </c>
      <c r="K73" s="93">
        <f t="shared" si="19"/>
        <v>0.96428571428571419</v>
      </c>
      <c r="L73" s="93">
        <f t="shared" si="19"/>
        <v>0.96428571428571419</v>
      </c>
      <c r="M73" s="93">
        <f t="shared" si="19"/>
        <v>1.0125</v>
      </c>
      <c r="N73" s="93">
        <f t="shared" si="19"/>
        <v>1.0327500000000001</v>
      </c>
      <c r="O73" s="93">
        <f t="shared" si="19"/>
        <v>1.0534050000000001</v>
      </c>
      <c r="P73" s="93">
        <f t="shared" si="19"/>
        <v>1.0744731000000001</v>
      </c>
      <c r="Q73" s="93">
        <f t="shared" si="19"/>
        <v>1.0959625620000002</v>
      </c>
      <c r="R73" s="93">
        <f t="shared" si="19"/>
        <v>1.1178818132400001</v>
      </c>
      <c r="S73" s="93">
        <f t="shared" si="19"/>
        <v>1.1402394495048001</v>
      </c>
      <c r="T73" s="93">
        <f t="shared" si="19"/>
        <v>1.163044238494896</v>
      </c>
      <c r="U73" s="93">
        <f t="shared" si="19"/>
        <v>1.1863051232647939</v>
      </c>
      <c r="V73" s="93">
        <f t="shared" si="19"/>
        <v>1.2100312257300898</v>
      </c>
      <c r="W73" s="93">
        <f t="shared" si="19"/>
        <v>1.2342318502446916</v>
      </c>
      <c r="X73" s="93">
        <f t="shared" si="19"/>
        <v>1.2589164872495855</v>
      </c>
      <c r="Y73" s="93">
        <f t="shared" si="19"/>
        <v>1.2840948169945772</v>
      </c>
      <c r="Z73" s="93">
        <f t="shared" si="19"/>
        <v>1.3097767133344687</v>
      </c>
      <c r="AA73" s="93">
        <f t="shared" si="19"/>
        <v>1.335972247601158</v>
      </c>
      <c r="AB73" s="93">
        <f t="shared" si="19"/>
        <v>1.3626916925531811</v>
      </c>
      <c r="AC73" s="93">
        <f t="shared" si="19"/>
        <v>1.3899455264042448</v>
      </c>
      <c r="AD73" s="93">
        <f t="shared" si="19"/>
        <v>1.4177444369323298</v>
      </c>
      <c r="AE73" s="93">
        <f t="shared" si="19"/>
        <v>1.4460993256709764</v>
      </c>
      <c r="AF73" s="93">
        <f t="shared" si="19"/>
        <v>1.475021312184396</v>
      </c>
      <c r="AG73" s="93">
        <f t="shared" si="19"/>
        <v>1.504521738428084</v>
      </c>
      <c r="AH73" s="93">
        <f t="shared" si="19"/>
        <v>1.5346121731966458</v>
      </c>
      <c r="AI73" s="93">
        <f t="shared" si="19"/>
        <v>1.5653044166605787</v>
      </c>
      <c r="AJ73" s="93">
        <f t="shared" si="19"/>
        <v>1.5966105049937904</v>
      </c>
      <c r="AK73" s="93">
        <f t="shared" si="19"/>
        <v>1.6285427150936662</v>
      </c>
      <c r="AL73" s="93">
        <f t="shared" si="19"/>
        <v>1.6611135693955397</v>
      </c>
      <c r="AM73" s="93">
        <f t="shared" si="19"/>
        <v>1.6943358407834506</v>
      </c>
      <c r="AN73" s="93">
        <f t="shared" si="19"/>
        <v>1.7282225575991197</v>
      </c>
      <c r="AO73" s="93">
        <f t="shared" si="19"/>
        <v>1.7627870087511022</v>
      </c>
      <c r="AP73" s="93">
        <f t="shared" si="19"/>
        <v>1.7980427489261241</v>
      </c>
      <c r="AQ73" s="93">
        <f t="shared" si="19"/>
        <v>1.8340036039046466</v>
      </c>
      <c r="AR73" s="93">
        <f t="shared" si="19"/>
        <v>1.8706836759827394</v>
      </c>
    </row>
    <row r="74" spans="2:44" ht="15" thickBot="1" x14ac:dyDescent="0.4">
      <c r="B74" s="58">
        <v>12</v>
      </c>
      <c r="C74" s="58" t="str">
        <v>DPA Duct - Seg 3 MDU</v>
      </c>
      <c r="E74" s="93">
        <f t="shared" ca="1" si="8"/>
        <v>1.5148782687105495</v>
      </c>
      <c r="F74" s="93">
        <f t="shared" ca="1" si="8"/>
        <v>0.99188458070333618</v>
      </c>
      <c r="G74" s="168">
        <v>1</v>
      </c>
      <c r="H74" s="93">
        <f t="shared" ref="H74:AR74" si="20">G74*(1+H17)*(1+H45)</f>
        <v>1</v>
      </c>
      <c r="I74" s="93">
        <f t="shared" si="20"/>
        <v>1.0125</v>
      </c>
      <c r="J74" s="93">
        <f t="shared" si="20"/>
        <v>0.99642857142857133</v>
      </c>
      <c r="K74" s="93">
        <f t="shared" si="20"/>
        <v>0.96428571428571419</v>
      </c>
      <c r="L74" s="93">
        <f t="shared" si="20"/>
        <v>0.96428571428571419</v>
      </c>
      <c r="M74" s="93">
        <f t="shared" si="20"/>
        <v>1.0125</v>
      </c>
      <c r="N74" s="93">
        <f t="shared" si="20"/>
        <v>1.0327500000000001</v>
      </c>
      <c r="O74" s="93">
        <f t="shared" si="20"/>
        <v>1.0534050000000001</v>
      </c>
      <c r="P74" s="93">
        <f t="shared" si="20"/>
        <v>1.0744731000000001</v>
      </c>
      <c r="Q74" s="93">
        <f t="shared" si="20"/>
        <v>1.0959625620000002</v>
      </c>
      <c r="R74" s="93">
        <f t="shared" si="20"/>
        <v>1.1178818132400001</v>
      </c>
      <c r="S74" s="93">
        <f t="shared" si="20"/>
        <v>1.1402394495048001</v>
      </c>
      <c r="T74" s="93">
        <f t="shared" si="20"/>
        <v>1.163044238494896</v>
      </c>
      <c r="U74" s="93">
        <f t="shared" si="20"/>
        <v>1.1863051232647939</v>
      </c>
      <c r="V74" s="93">
        <f t="shared" si="20"/>
        <v>1.2100312257300898</v>
      </c>
      <c r="W74" s="93">
        <f t="shared" si="20"/>
        <v>1.2342318502446916</v>
      </c>
      <c r="X74" s="93">
        <f t="shared" si="20"/>
        <v>1.2589164872495855</v>
      </c>
      <c r="Y74" s="93">
        <f t="shared" si="20"/>
        <v>1.2840948169945772</v>
      </c>
      <c r="Z74" s="93">
        <f t="shared" si="20"/>
        <v>1.3097767133344687</v>
      </c>
      <c r="AA74" s="93">
        <f t="shared" si="20"/>
        <v>1.335972247601158</v>
      </c>
      <c r="AB74" s="93">
        <f t="shared" si="20"/>
        <v>1.3626916925531811</v>
      </c>
      <c r="AC74" s="93">
        <f t="shared" si="20"/>
        <v>1.3899455264042448</v>
      </c>
      <c r="AD74" s="93">
        <f t="shared" si="20"/>
        <v>1.4177444369323298</v>
      </c>
      <c r="AE74" s="93">
        <f t="shared" si="20"/>
        <v>1.4460993256709764</v>
      </c>
      <c r="AF74" s="93">
        <f t="shared" si="20"/>
        <v>1.475021312184396</v>
      </c>
      <c r="AG74" s="93">
        <f t="shared" si="20"/>
        <v>1.504521738428084</v>
      </c>
      <c r="AH74" s="93">
        <f t="shared" si="20"/>
        <v>1.5346121731966458</v>
      </c>
      <c r="AI74" s="93">
        <f t="shared" si="20"/>
        <v>1.5653044166605787</v>
      </c>
      <c r="AJ74" s="93">
        <f t="shared" si="20"/>
        <v>1.5966105049937904</v>
      </c>
      <c r="AK74" s="93">
        <f t="shared" si="20"/>
        <v>1.6285427150936662</v>
      </c>
      <c r="AL74" s="93">
        <f t="shared" si="20"/>
        <v>1.6611135693955397</v>
      </c>
      <c r="AM74" s="93">
        <f t="shared" si="20"/>
        <v>1.6943358407834506</v>
      </c>
      <c r="AN74" s="93">
        <f t="shared" si="20"/>
        <v>1.7282225575991197</v>
      </c>
      <c r="AO74" s="93">
        <f t="shared" si="20"/>
        <v>1.7627870087511022</v>
      </c>
      <c r="AP74" s="93">
        <f t="shared" si="20"/>
        <v>1.7980427489261241</v>
      </c>
      <c r="AQ74" s="93">
        <f t="shared" si="20"/>
        <v>1.8340036039046466</v>
      </c>
      <c r="AR74" s="93">
        <f t="shared" si="20"/>
        <v>1.8706836759827394</v>
      </c>
    </row>
    <row r="75" spans="2:44" ht="15" thickBot="1" x14ac:dyDescent="0.4">
      <c r="B75" s="58">
        <v>13</v>
      </c>
      <c r="C75" s="58" t="str">
        <v>Spare</v>
      </c>
      <c r="E75" s="93">
        <f t="shared" ca="1" si="8"/>
        <v>1</v>
      </c>
      <c r="F75" s="93">
        <f t="shared" ca="1" si="8"/>
        <v>1</v>
      </c>
      <c r="G75" s="168">
        <v>1</v>
      </c>
      <c r="H75" s="93">
        <f t="shared" ref="H75:AR75" ca="1" si="21">G75*(1+H18)*(1+H46)</f>
        <v>1</v>
      </c>
      <c r="I75" s="93">
        <f t="shared" ca="1" si="21"/>
        <v>1</v>
      </c>
      <c r="J75" s="93">
        <f t="shared" ca="1" si="21"/>
        <v>1</v>
      </c>
      <c r="K75" s="93">
        <f t="shared" ca="1" si="21"/>
        <v>1</v>
      </c>
      <c r="L75" s="93">
        <f t="shared" ca="1" si="21"/>
        <v>1</v>
      </c>
      <c r="M75" s="93">
        <f t="shared" ca="1" si="21"/>
        <v>1</v>
      </c>
      <c r="N75" s="93">
        <f t="shared" ca="1" si="21"/>
        <v>1</v>
      </c>
      <c r="O75" s="93">
        <f t="shared" ca="1" si="21"/>
        <v>1</v>
      </c>
      <c r="P75" s="93">
        <f t="shared" ca="1" si="21"/>
        <v>1</v>
      </c>
      <c r="Q75" s="93">
        <f t="shared" ca="1" si="21"/>
        <v>1</v>
      </c>
      <c r="R75" s="93">
        <f t="shared" ca="1" si="21"/>
        <v>1</v>
      </c>
      <c r="S75" s="93">
        <f t="shared" ca="1" si="21"/>
        <v>1</v>
      </c>
      <c r="T75" s="93">
        <f t="shared" ca="1" si="21"/>
        <v>1</v>
      </c>
      <c r="U75" s="93">
        <f t="shared" ca="1" si="21"/>
        <v>1</v>
      </c>
      <c r="V75" s="93">
        <f t="shared" ca="1" si="21"/>
        <v>1</v>
      </c>
      <c r="W75" s="93">
        <f t="shared" ca="1" si="21"/>
        <v>1</v>
      </c>
      <c r="X75" s="93">
        <f t="shared" ca="1" si="21"/>
        <v>1</v>
      </c>
      <c r="Y75" s="93">
        <f t="shared" ca="1" si="21"/>
        <v>1</v>
      </c>
      <c r="Z75" s="93">
        <f t="shared" ca="1" si="21"/>
        <v>1</v>
      </c>
      <c r="AA75" s="93">
        <f t="shared" ca="1" si="21"/>
        <v>1</v>
      </c>
      <c r="AB75" s="93">
        <f t="shared" ca="1" si="21"/>
        <v>1</v>
      </c>
      <c r="AC75" s="93">
        <f t="shared" ca="1" si="21"/>
        <v>1</v>
      </c>
      <c r="AD75" s="93">
        <f t="shared" ca="1" si="21"/>
        <v>1</v>
      </c>
      <c r="AE75" s="93">
        <f t="shared" ca="1" si="21"/>
        <v>1</v>
      </c>
      <c r="AF75" s="93">
        <f t="shared" ca="1" si="21"/>
        <v>1</v>
      </c>
      <c r="AG75" s="93">
        <f t="shared" ca="1" si="21"/>
        <v>1</v>
      </c>
      <c r="AH75" s="93">
        <f t="shared" ca="1" si="21"/>
        <v>1</v>
      </c>
      <c r="AI75" s="93">
        <f t="shared" ca="1" si="21"/>
        <v>1</v>
      </c>
      <c r="AJ75" s="93">
        <f t="shared" ca="1" si="21"/>
        <v>1</v>
      </c>
      <c r="AK75" s="93">
        <f t="shared" ca="1" si="21"/>
        <v>1</v>
      </c>
      <c r="AL75" s="93">
        <f t="shared" ca="1" si="21"/>
        <v>1</v>
      </c>
      <c r="AM75" s="93">
        <f t="shared" ca="1" si="21"/>
        <v>1</v>
      </c>
      <c r="AN75" s="93">
        <f t="shared" ca="1" si="21"/>
        <v>1</v>
      </c>
      <c r="AO75" s="93">
        <f t="shared" ca="1" si="21"/>
        <v>1</v>
      </c>
      <c r="AP75" s="93">
        <f t="shared" ca="1" si="21"/>
        <v>1</v>
      </c>
      <c r="AQ75" s="93">
        <f t="shared" ca="1" si="21"/>
        <v>1</v>
      </c>
      <c r="AR75" s="93">
        <f t="shared" ca="1" si="21"/>
        <v>1</v>
      </c>
    </row>
    <row r="76" spans="2:44" ht="15" thickBot="1" x14ac:dyDescent="0.4">
      <c r="B76" s="58">
        <v>14</v>
      </c>
      <c r="C76" s="58" t="str">
        <v>Cumulo</v>
      </c>
      <c r="E76" s="93">
        <f t="shared" ca="1" si="8"/>
        <v>0.56391510166959846</v>
      </c>
      <c r="F76" s="93">
        <f t="shared" ca="1" si="8"/>
        <v>0.7142857142857143</v>
      </c>
      <c r="G76" s="168">
        <v>1</v>
      </c>
      <c r="H76" s="93">
        <f t="shared" ref="H76:AR76" si="22">G76*(1+H19)*(1+H47)</f>
        <v>1.0398222211351789</v>
      </c>
      <c r="I76" s="93">
        <f t="shared" si="22"/>
        <v>1.0385599336774904</v>
      </c>
      <c r="J76" s="93">
        <f t="shared" si="22"/>
        <v>1.0548280431578527</v>
      </c>
      <c r="K76" s="93">
        <f t="shared" si="22"/>
        <v>1.0731223326948975</v>
      </c>
      <c r="L76" s="93">
        <f t="shared" si="22"/>
        <v>1.0934441910935726</v>
      </c>
      <c r="M76" s="93">
        <f t="shared" si="22"/>
        <v>1.1155437431768875</v>
      </c>
      <c r="N76" s="93">
        <f t="shared" si="22"/>
        <v>1.1380899483278772</v>
      </c>
      <c r="O76" s="93">
        <f t="shared" si="22"/>
        <v>1.1610918338318963</v>
      </c>
      <c r="P76" s="93">
        <f t="shared" si="22"/>
        <v>1.1845586094243634</v>
      </c>
      <c r="Q76" s="93">
        <f t="shared" si="22"/>
        <v>1.2084996709782518</v>
      </c>
      <c r="R76" s="93">
        <f t="shared" si="22"/>
        <v>1.2329246042661066</v>
      </c>
      <c r="S76" s="93">
        <f t="shared" si="22"/>
        <v>1.2578431887980972</v>
      </c>
      <c r="T76" s="93">
        <f t="shared" si="22"/>
        <v>1.2832654017376397</v>
      </c>
      <c r="U76" s="93">
        <f t="shared" si="22"/>
        <v>1.3092014218961574</v>
      </c>
      <c r="V76" s="93">
        <f t="shared" si="22"/>
        <v>1.3356616338085807</v>
      </c>
      <c r="W76" s="93">
        <f t="shared" si="22"/>
        <v>1.3626566318912148</v>
      </c>
      <c r="X76" s="93">
        <f t="shared" si="22"/>
        <v>1.3901972246836432</v>
      </c>
      <c r="Y76" s="93">
        <f t="shared" si="22"/>
        <v>1.4182944391763643</v>
      </c>
      <c r="Z76" s="93">
        <f t="shared" si="22"/>
        <v>1.4469595252258927</v>
      </c>
      <c r="AA76" s="93">
        <f t="shared" si="22"/>
        <v>1.4762039600590937</v>
      </c>
      <c r="AB76" s="93">
        <f t="shared" si="22"/>
        <v>1.506039452868557</v>
      </c>
      <c r="AC76" s="93">
        <f t="shared" si="22"/>
        <v>1.5364779495008443</v>
      </c>
      <c r="AD76" s="93">
        <f t="shared" si="22"/>
        <v>1.5675316372394927</v>
      </c>
      <c r="AE76" s="93">
        <f t="shared" si="22"/>
        <v>1.599212949684687</v>
      </c>
      <c r="AF76" s="93">
        <f t="shared" si="22"/>
        <v>1.6315345717315537</v>
      </c>
      <c r="AG76" s="93">
        <f t="shared" si="22"/>
        <v>1.6645094446490731</v>
      </c>
      <c r="AH76" s="93">
        <f t="shared" si="22"/>
        <v>1.698150771261639</v>
      </c>
      <c r="AI76" s="93">
        <f t="shared" si="22"/>
        <v>1.7324720212353439</v>
      </c>
      <c r="AJ76" s="93">
        <f t="shared" si="22"/>
        <v>1.7674869364711048</v>
      </c>
      <c r="AK76" s="93">
        <f t="shared" si="22"/>
        <v>1.8032095366067886</v>
      </c>
      <c r="AL76" s="93">
        <f t="shared" si="22"/>
        <v>1.8396541246305425</v>
      </c>
      <c r="AM76" s="93">
        <f t="shared" si="22"/>
        <v>1.8768352926075724</v>
      </c>
      <c r="AN76" s="93">
        <f t="shared" si="22"/>
        <v>1.9147679275226681</v>
      </c>
      <c r="AO76" s="93">
        <f t="shared" si="22"/>
        <v>1.953467217240809</v>
      </c>
      <c r="AP76" s="93">
        <f t="shared" si="22"/>
        <v>1.9929486565882399</v>
      </c>
      <c r="AQ76" s="93">
        <f t="shared" si="22"/>
        <v>2.0332280535564529</v>
      </c>
      <c r="AR76" s="93">
        <f t="shared" si="22"/>
        <v>2.0743215356315545</v>
      </c>
    </row>
    <row r="77" spans="2:44" ht="15" thickBot="1" x14ac:dyDescent="0.4">
      <c r="B77" s="58">
        <v>15</v>
      </c>
      <c r="C77" s="58" t="str">
        <v>Other opex</v>
      </c>
      <c r="E77" s="93">
        <f t="shared" ca="1" si="8"/>
        <v>1.0203040506070811</v>
      </c>
      <c r="F77" s="93">
        <f t="shared" ca="1" si="8"/>
        <v>1.0101010101010102</v>
      </c>
      <c r="G77" s="168">
        <v>1</v>
      </c>
      <c r="H77" s="93">
        <f t="shared" ref="H77:AR77" ca="1" si="23">G77*(1+H20)*(1+H48)</f>
        <v>0.99</v>
      </c>
      <c r="I77" s="93">
        <f t="shared" ca="1" si="23"/>
        <v>0.98009999999999997</v>
      </c>
      <c r="J77" s="93">
        <f t="shared" ca="1" si="23"/>
        <v>0.97029899999999991</v>
      </c>
      <c r="K77" s="93">
        <f t="shared" ca="1" si="23"/>
        <v>0.96059600999999994</v>
      </c>
      <c r="L77" s="93">
        <f t="shared" ca="1" si="23"/>
        <v>0.95099004989999991</v>
      </c>
      <c r="M77" s="93">
        <f t="shared" ca="1" si="23"/>
        <v>0.94148014940099989</v>
      </c>
      <c r="N77" s="93">
        <f t="shared" ca="1" si="23"/>
        <v>0.93206534790698992</v>
      </c>
      <c r="O77" s="93">
        <f t="shared" ca="1" si="23"/>
        <v>0.92274469442791995</v>
      </c>
      <c r="P77" s="93">
        <f t="shared" ca="1" si="23"/>
        <v>0.91351724748364072</v>
      </c>
      <c r="Q77" s="93">
        <f t="shared" ca="1" si="23"/>
        <v>0.9043820750088043</v>
      </c>
      <c r="R77" s="93">
        <f t="shared" ca="1" si="23"/>
        <v>0.89533825425871627</v>
      </c>
      <c r="S77" s="93">
        <f t="shared" ca="1" si="23"/>
        <v>0.88638487171612912</v>
      </c>
      <c r="T77" s="93">
        <f t="shared" ca="1" si="23"/>
        <v>0.87752102299896784</v>
      </c>
      <c r="U77" s="93">
        <f t="shared" ca="1" si="23"/>
        <v>0.86874581276897811</v>
      </c>
      <c r="V77" s="93">
        <f t="shared" ca="1" si="23"/>
        <v>0.86005835464128833</v>
      </c>
      <c r="W77" s="93">
        <f t="shared" ca="1" si="23"/>
        <v>0.85145777109487542</v>
      </c>
      <c r="X77" s="93">
        <f t="shared" ca="1" si="23"/>
        <v>0.84294319338392665</v>
      </c>
      <c r="Y77" s="93">
        <f t="shared" ca="1" si="23"/>
        <v>0.83451376145008738</v>
      </c>
      <c r="Z77" s="93">
        <f t="shared" ca="1" si="23"/>
        <v>0.82616862383558654</v>
      </c>
      <c r="AA77" s="93">
        <f t="shared" ca="1" si="23"/>
        <v>0.81790693759723065</v>
      </c>
      <c r="AB77" s="93">
        <f t="shared" ca="1" si="23"/>
        <v>0.80972786822125831</v>
      </c>
      <c r="AC77" s="93">
        <f t="shared" ca="1" si="23"/>
        <v>0.80163058953904576</v>
      </c>
      <c r="AD77" s="93">
        <f t="shared" ca="1" si="23"/>
        <v>0.79361428364365527</v>
      </c>
      <c r="AE77" s="93">
        <f t="shared" ca="1" si="23"/>
        <v>0.78567814080721876</v>
      </c>
      <c r="AF77" s="93">
        <f t="shared" ca="1" si="23"/>
        <v>0.77782135939914654</v>
      </c>
      <c r="AG77" s="93">
        <f t="shared" ca="1" si="23"/>
        <v>0.77004314580515509</v>
      </c>
      <c r="AH77" s="93">
        <f t="shared" ca="1" si="23"/>
        <v>0.76234271434710354</v>
      </c>
      <c r="AI77" s="93">
        <f t="shared" ca="1" si="23"/>
        <v>0.75471928720363246</v>
      </c>
      <c r="AJ77" s="93">
        <f t="shared" ca="1" si="23"/>
        <v>0.74717209433159615</v>
      </c>
      <c r="AK77" s="93">
        <f t="shared" ca="1" si="23"/>
        <v>0.73970037338828021</v>
      </c>
      <c r="AL77" s="93">
        <f t="shared" ca="1" si="23"/>
        <v>0.73230336965439735</v>
      </c>
      <c r="AM77" s="93">
        <f t="shared" ca="1" si="23"/>
        <v>0.72498033595785338</v>
      </c>
      <c r="AN77" s="93">
        <f t="shared" ca="1" si="23"/>
        <v>0.7177305325982748</v>
      </c>
      <c r="AO77" s="93">
        <f t="shared" ca="1" si="23"/>
        <v>0.71055322727229209</v>
      </c>
      <c r="AP77" s="93">
        <f t="shared" ca="1" si="23"/>
        <v>0.70344769499956916</v>
      </c>
      <c r="AQ77" s="93">
        <f t="shared" ca="1" si="23"/>
        <v>0.69641321804957346</v>
      </c>
      <c r="AR77" s="93">
        <f t="shared" ca="1" si="23"/>
        <v>0.68944908586907772</v>
      </c>
    </row>
    <row r="78" spans="2:44" ht="15" thickBot="1" x14ac:dyDescent="0.4">
      <c r="B78" s="58">
        <v>16</v>
      </c>
      <c r="C78" s="58" t="str">
        <v>Spare</v>
      </c>
      <c r="E78" s="93">
        <f t="shared" ca="1" si="8"/>
        <v>1</v>
      </c>
      <c r="F78" s="93">
        <f t="shared" ca="1" si="8"/>
        <v>1</v>
      </c>
      <c r="G78" s="168">
        <v>1</v>
      </c>
      <c r="H78" s="93">
        <f t="shared" ref="H78:AR78" ca="1" si="24">G78*(1+H21)*(1+H49)</f>
        <v>1</v>
      </c>
      <c r="I78" s="93">
        <f t="shared" ca="1" si="24"/>
        <v>1</v>
      </c>
      <c r="J78" s="93">
        <f t="shared" ca="1" si="24"/>
        <v>1</v>
      </c>
      <c r="K78" s="93">
        <f t="shared" ca="1" si="24"/>
        <v>1</v>
      </c>
      <c r="L78" s="93">
        <f t="shared" ca="1" si="24"/>
        <v>1</v>
      </c>
      <c r="M78" s="93">
        <f t="shared" ca="1" si="24"/>
        <v>1</v>
      </c>
      <c r="N78" s="93">
        <f t="shared" ca="1" si="24"/>
        <v>1</v>
      </c>
      <c r="O78" s="93">
        <f t="shared" ca="1" si="24"/>
        <v>1</v>
      </c>
      <c r="P78" s="93">
        <f t="shared" ca="1" si="24"/>
        <v>1</v>
      </c>
      <c r="Q78" s="93">
        <f t="shared" ca="1" si="24"/>
        <v>1</v>
      </c>
      <c r="R78" s="93">
        <f t="shared" ca="1" si="24"/>
        <v>1</v>
      </c>
      <c r="S78" s="93">
        <f t="shared" ca="1" si="24"/>
        <v>1</v>
      </c>
      <c r="T78" s="93">
        <f t="shared" ca="1" si="24"/>
        <v>1</v>
      </c>
      <c r="U78" s="93">
        <f t="shared" ca="1" si="24"/>
        <v>1</v>
      </c>
      <c r="V78" s="93">
        <f t="shared" ca="1" si="24"/>
        <v>1</v>
      </c>
      <c r="W78" s="93">
        <f t="shared" ca="1" si="24"/>
        <v>1</v>
      </c>
      <c r="X78" s="93">
        <f t="shared" ca="1" si="24"/>
        <v>1</v>
      </c>
      <c r="Y78" s="93">
        <f t="shared" ca="1" si="24"/>
        <v>1</v>
      </c>
      <c r="Z78" s="93">
        <f t="shared" ca="1" si="24"/>
        <v>1</v>
      </c>
      <c r="AA78" s="93">
        <f t="shared" ca="1" si="24"/>
        <v>1</v>
      </c>
      <c r="AB78" s="93">
        <f t="shared" ca="1" si="24"/>
        <v>1</v>
      </c>
      <c r="AC78" s="93">
        <f t="shared" ca="1" si="24"/>
        <v>1</v>
      </c>
      <c r="AD78" s="93">
        <f t="shared" ca="1" si="24"/>
        <v>1</v>
      </c>
      <c r="AE78" s="93">
        <f t="shared" ca="1" si="24"/>
        <v>1</v>
      </c>
      <c r="AF78" s="93">
        <f t="shared" ca="1" si="24"/>
        <v>1</v>
      </c>
      <c r="AG78" s="93">
        <f t="shared" ca="1" si="24"/>
        <v>1</v>
      </c>
      <c r="AH78" s="93">
        <f t="shared" ca="1" si="24"/>
        <v>1</v>
      </c>
      <c r="AI78" s="93">
        <f t="shared" ca="1" si="24"/>
        <v>1</v>
      </c>
      <c r="AJ78" s="93">
        <f t="shared" ca="1" si="24"/>
        <v>1</v>
      </c>
      <c r="AK78" s="93">
        <f t="shared" ca="1" si="24"/>
        <v>1</v>
      </c>
      <c r="AL78" s="93">
        <f t="shared" ca="1" si="24"/>
        <v>1</v>
      </c>
      <c r="AM78" s="93">
        <f t="shared" ca="1" si="24"/>
        <v>1</v>
      </c>
      <c r="AN78" s="93">
        <f t="shared" ca="1" si="24"/>
        <v>1</v>
      </c>
      <c r="AO78" s="93">
        <f t="shared" ca="1" si="24"/>
        <v>1</v>
      </c>
      <c r="AP78" s="93">
        <f t="shared" ca="1" si="24"/>
        <v>1</v>
      </c>
      <c r="AQ78" s="93">
        <f t="shared" ca="1" si="24"/>
        <v>1</v>
      </c>
      <c r="AR78" s="93">
        <f t="shared" ca="1" si="24"/>
        <v>1</v>
      </c>
    </row>
    <row r="79" spans="2:44" ht="15" thickBot="1" x14ac:dyDescent="0.4">
      <c r="B79" s="58">
        <v>17</v>
      </c>
      <c r="C79" s="58" t="str">
        <v>Spare</v>
      </c>
      <c r="E79" s="93">
        <f t="shared" ca="1" si="8"/>
        <v>1</v>
      </c>
      <c r="F79" s="93">
        <f t="shared" ca="1" si="8"/>
        <v>1</v>
      </c>
      <c r="G79" s="168">
        <v>1</v>
      </c>
      <c r="H79" s="93">
        <f t="shared" ref="H79:AR79" ca="1" si="25">G79*(1+H22)*(1+H50)</f>
        <v>1</v>
      </c>
      <c r="I79" s="93">
        <f t="shared" ca="1" si="25"/>
        <v>1</v>
      </c>
      <c r="J79" s="93">
        <f t="shared" ca="1" si="25"/>
        <v>1</v>
      </c>
      <c r="K79" s="93">
        <f t="shared" ca="1" si="25"/>
        <v>1</v>
      </c>
      <c r="L79" s="93">
        <f t="shared" ca="1" si="25"/>
        <v>1</v>
      </c>
      <c r="M79" s="93">
        <f t="shared" ca="1" si="25"/>
        <v>1</v>
      </c>
      <c r="N79" s="93">
        <f t="shared" ca="1" si="25"/>
        <v>1</v>
      </c>
      <c r="O79" s="93">
        <f t="shared" ca="1" si="25"/>
        <v>1</v>
      </c>
      <c r="P79" s="93">
        <f t="shared" ca="1" si="25"/>
        <v>1</v>
      </c>
      <c r="Q79" s="93">
        <f t="shared" ca="1" si="25"/>
        <v>1</v>
      </c>
      <c r="R79" s="93">
        <f t="shared" ca="1" si="25"/>
        <v>1</v>
      </c>
      <c r="S79" s="93">
        <f t="shared" ca="1" si="25"/>
        <v>1</v>
      </c>
      <c r="T79" s="93">
        <f t="shared" ca="1" si="25"/>
        <v>1</v>
      </c>
      <c r="U79" s="93">
        <f t="shared" ca="1" si="25"/>
        <v>1</v>
      </c>
      <c r="V79" s="93">
        <f t="shared" ca="1" si="25"/>
        <v>1</v>
      </c>
      <c r="W79" s="93">
        <f t="shared" ca="1" si="25"/>
        <v>1</v>
      </c>
      <c r="X79" s="93">
        <f t="shared" ca="1" si="25"/>
        <v>1</v>
      </c>
      <c r="Y79" s="93">
        <f t="shared" ca="1" si="25"/>
        <v>1</v>
      </c>
      <c r="Z79" s="93">
        <f t="shared" ca="1" si="25"/>
        <v>1</v>
      </c>
      <c r="AA79" s="93">
        <f t="shared" ca="1" si="25"/>
        <v>1</v>
      </c>
      <c r="AB79" s="93">
        <f t="shared" ca="1" si="25"/>
        <v>1</v>
      </c>
      <c r="AC79" s="93">
        <f t="shared" ca="1" si="25"/>
        <v>1</v>
      </c>
      <c r="AD79" s="93">
        <f t="shared" ca="1" si="25"/>
        <v>1</v>
      </c>
      <c r="AE79" s="93">
        <f t="shared" ca="1" si="25"/>
        <v>1</v>
      </c>
      <c r="AF79" s="93">
        <f t="shared" ca="1" si="25"/>
        <v>1</v>
      </c>
      <c r="AG79" s="93">
        <f t="shared" ca="1" si="25"/>
        <v>1</v>
      </c>
      <c r="AH79" s="93">
        <f t="shared" ca="1" si="25"/>
        <v>1</v>
      </c>
      <c r="AI79" s="93">
        <f t="shared" ca="1" si="25"/>
        <v>1</v>
      </c>
      <c r="AJ79" s="93">
        <f t="shared" ca="1" si="25"/>
        <v>1</v>
      </c>
      <c r="AK79" s="93">
        <f t="shared" ca="1" si="25"/>
        <v>1</v>
      </c>
      <c r="AL79" s="93">
        <f t="shared" ca="1" si="25"/>
        <v>1</v>
      </c>
      <c r="AM79" s="93">
        <f t="shared" ca="1" si="25"/>
        <v>1</v>
      </c>
      <c r="AN79" s="93">
        <f t="shared" ca="1" si="25"/>
        <v>1</v>
      </c>
      <c r="AO79" s="93">
        <f t="shared" ca="1" si="25"/>
        <v>1</v>
      </c>
      <c r="AP79" s="93">
        <f t="shared" ca="1" si="25"/>
        <v>1</v>
      </c>
      <c r="AQ79" s="93">
        <f t="shared" ca="1" si="25"/>
        <v>1</v>
      </c>
      <c r="AR79" s="93">
        <f t="shared" ca="1" si="25"/>
        <v>1</v>
      </c>
    </row>
    <row r="80" spans="2:44" ht="15" thickBot="1" x14ac:dyDescent="0.4">
      <c r="B80" s="58">
        <v>18</v>
      </c>
      <c r="C80" s="58" t="str">
        <v>Spare</v>
      </c>
      <c r="E80" s="93">
        <f t="shared" ca="1" si="8"/>
        <v>1</v>
      </c>
      <c r="F80" s="93">
        <f t="shared" ca="1" si="8"/>
        <v>1</v>
      </c>
      <c r="G80" s="168">
        <v>1</v>
      </c>
      <c r="H80" s="93">
        <f t="shared" ref="H80:AR80" ca="1" si="26">G80*(1+H23)*(1+H51)</f>
        <v>1</v>
      </c>
      <c r="I80" s="93">
        <f t="shared" ca="1" si="26"/>
        <v>1</v>
      </c>
      <c r="J80" s="93">
        <f t="shared" ca="1" si="26"/>
        <v>1</v>
      </c>
      <c r="K80" s="93">
        <f t="shared" ca="1" si="26"/>
        <v>1</v>
      </c>
      <c r="L80" s="93">
        <f t="shared" ca="1" si="26"/>
        <v>1</v>
      </c>
      <c r="M80" s="93">
        <f t="shared" ca="1" si="26"/>
        <v>1</v>
      </c>
      <c r="N80" s="93">
        <f t="shared" ca="1" si="26"/>
        <v>1</v>
      </c>
      <c r="O80" s="93">
        <f t="shared" ca="1" si="26"/>
        <v>1</v>
      </c>
      <c r="P80" s="93">
        <f t="shared" ca="1" si="26"/>
        <v>1</v>
      </c>
      <c r="Q80" s="93">
        <f t="shared" ca="1" si="26"/>
        <v>1</v>
      </c>
      <c r="R80" s="93">
        <f t="shared" ca="1" si="26"/>
        <v>1</v>
      </c>
      <c r="S80" s="93">
        <f t="shared" ca="1" si="26"/>
        <v>1</v>
      </c>
      <c r="T80" s="93">
        <f t="shared" ca="1" si="26"/>
        <v>1</v>
      </c>
      <c r="U80" s="93">
        <f t="shared" ca="1" si="26"/>
        <v>1</v>
      </c>
      <c r="V80" s="93">
        <f t="shared" ca="1" si="26"/>
        <v>1</v>
      </c>
      <c r="W80" s="93">
        <f t="shared" ca="1" si="26"/>
        <v>1</v>
      </c>
      <c r="X80" s="93">
        <f t="shared" ca="1" si="26"/>
        <v>1</v>
      </c>
      <c r="Y80" s="93">
        <f t="shared" ca="1" si="26"/>
        <v>1</v>
      </c>
      <c r="Z80" s="93">
        <f t="shared" ca="1" si="26"/>
        <v>1</v>
      </c>
      <c r="AA80" s="93">
        <f t="shared" ca="1" si="26"/>
        <v>1</v>
      </c>
      <c r="AB80" s="93">
        <f t="shared" ca="1" si="26"/>
        <v>1</v>
      </c>
      <c r="AC80" s="93">
        <f t="shared" ca="1" si="26"/>
        <v>1</v>
      </c>
      <c r="AD80" s="93">
        <f t="shared" ca="1" si="26"/>
        <v>1</v>
      </c>
      <c r="AE80" s="93">
        <f t="shared" ca="1" si="26"/>
        <v>1</v>
      </c>
      <c r="AF80" s="93">
        <f t="shared" ca="1" si="26"/>
        <v>1</v>
      </c>
      <c r="AG80" s="93">
        <f t="shared" ca="1" si="26"/>
        <v>1</v>
      </c>
      <c r="AH80" s="93">
        <f t="shared" ca="1" si="26"/>
        <v>1</v>
      </c>
      <c r="AI80" s="93">
        <f t="shared" ca="1" si="26"/>
        <v>1</v>
      </c>
      <c r="AJ80" s="93">
        <f t="shared" ca="1" si="26"/>
        <v>1</v>
      </c>
      <c r="AK80" s="93">
        <f t="shared" ca="1" si="26"/>
        <v>1</v>
      </c>
      <c r="AL80" s="93">
        <f t="shared" ca="1" si="26"/>
        <v>1</v>
      </c>
      <c r="AM80" s="93">
        <f t="shared" ca="1" si="26"/>
        <v>1</v>
      </c>
      <c r="AN80" s="93">
        <f t="shared" ca="1" si="26"/>
        <v>1</v>
      </c>
      <c r="AO80" s="93">
        <f t="shared" ca="1" si="26"/>
        <v>1</v>
      </c>
      <c r="AP80" s="93">
        <f t="shared" ca="1" si="26"/>
        <v>1</v>
      </c>
      <c r="AQ80" s="93">
        <f t="shared" ca="1" si="26"/>
        <v>1</v>
      </c>
      <c r="AR80" s="93">
        <f t="shared" ca="1" si="26"/>
        <v>1</v>
      </c>
    </row>
    <row r="81" spans="2:44" ht="15" thickBot="1" x14ac:dyDescent="0.4">
      <c r="B81" s="58">
        <v>19</v>
      </c>
      <c r="C81" s="58" t="str">
        <v>Spare</v>
      </c>
      <c r="E81" s="93">
        <f t="shared" ca="1" si="8"/>
        <v>1</v>
      </c>
      <c r="F81" s="93">
        <f t="shared" ca="1" si="8"/>
        <v>1</v>
      </c>
      <c r="G81" s="168">
        <v>1</v>
      </c>
      <c r="H81" s="93">
        <f t="shared" ref="H81:AR81" ca="1" si="27">G81*(1+H24)*(1+H52)</f>
        <v>1</v>
      </c>
      <c r="I81" s="93">
        <f t="shared" ca="1" si="27"/>
        <v>1</v>
      </c>
      <c r="J81" s="93">
        <f t="shared" ca="1" si="27"/>
        <v>1</v>
      </c>
      <c r="K81" s="93">
        <f t="shared" ca="1" si="27"/>
        <v>1</v>
      </c>
      <c r="L81" s="93">
        <f t="shared" ca="1" si="27"/>
        <v>1</v>
      </c>
      <c r="M81" s="93">
        <f t="shared" ca="1" si="27"/>
        <v>1</v>
      </c>
      <c r="N81" s="93">
        <f t="shared" ca="1" si="27"/>
        <v>1</v>
      </c>
      <c r="O81" s="93">
        <f t="shared" ca="1" si="27"/>
        <v>1</v>
      </c>
      <c r="P81" s="93">
        <f t="shared" ca="1" si="27"/>
        <v>1</v>
      </c>
      <c r="Q81" s="93">
        <f t="shared" ca="1" si="27"/>
        <v>1</v>
      </c>
      <c r="R81" s="93">
        <f t="shared" ca="1" si="27"/>
        <v>1</v>
      </c>
      <c r="S81" s="93">
        <f t="shared" ca="1" si="27"/>
        <v>1</v>
      </c>
      <c r="T81" s="93">
        <f t="shared" ca="1" si="27"/>
        <v>1</v>
      </c>
      <c r="U81" s="93">
        <f t="shared" ca="1" si="27"/>
        <v>1</v>
      </c>
      <c r="V81" s="93">
        <f t="shared" ca="1" si="27"/>
        <v>1</v>
      </c>
      <c r="W81" s="93">
        <f t="shared" ca="1" si="27"/>
        <v>1</v>
      </c>
      <c r="X81" s="93">
        <f t="shared" ca="1" si="27"/>
        <v>1</v>
      </c>
      <c r="Y81" s="93">
        <f t="shared" ca="1" si="27"/>
        <v>1</v>
      </c>
      <c r="Z81" s="93">
        <f t="shared" ca="1" si="27"/>
        <v>1</v>
      </c>
      <c r="AA81" s="93">
        <f t="shared" ca="1" si="27"/>
        <v>1</v>
      </c>
      <c r="AB81" s="93">
        <f t="shared" ca="1" si="27"/>
        <v>1</v>
      </c>
      <c r="AC81" s="93">
        <f t="shared" ca="1" si="27"/>
        <v>1</v>
      </c>
      <c r="AD81" s="93">
        <f t="shared" ca="1" si="27"/>
        <v>1</v>
      </c>
      <c r="AE81" s="93">
        <f t="shared" ca="1" si="27"/>
        <v>1</v>
      </c>
      <c r="AF81" s="93">
        <f t="shared" ca="1" si="27"/>
        <v>1</v>
      </c>
      <c r="AG81" s="93">
        <f t="shared" ca="1" si="27"/>
        <v>1</v>
      </c>
      <c r="AH81" s="93">
        <f t="shared" ca="1" si="27"/>
        <v>1</v>
      </c>
      <c r="AI81" s="93">
        <f t="shared" ca="1" si="27"/>
        <v>1</v>
      </c>
      <c r="AJ81" s="93">
        <f t="shared" ca="1" si="27"/>
        <v>1</v>
      </c>
      <c r="AK81" s="93">
        <f t="shared" ca="1" si="27"/>
        <v>1</v>
      </c>
      <c r="AL81" s="93">
        <f t="shared" ca="1" si="27"/>
        <v>1</v>
      </c>
      <c r="AM81" s="93">
        <f t="shared" ca="1" si="27"/>
        <v>1</v>
      </c>
      <c r="AN81" s="93">
        <f t="shared" ca="1" si="27"/>
        <v>1</v>
      </c>
      <c r="AO81" s="93">
        <f t="shared" ca="1" si="27"/>
        <v>1</v>
      </c>
      <c r="AP81" s="93">
        <f t="shared" ca="1" si="27"/>
        <v>1</v>
      </c>
      <c r="AQ81" s="93">
        <f t="shared" ca="1" si="27"/>
        <v>1</v>
      </c>
      <c r="AR81" s="93">
        <f t="shared" ca="1" si="27"/>
        <v>1</v>
      </c>
    </row>
    <row r="82" spans="2:44" ht="15" thickBot="1" x14ac:dyDescent="0.4">
      <c r="B82" s="58">
        <v>20</v>
      </c>
      <c r="C82" s="58" t="str">
        <v>Spare</v>
      </c>
      <c r="E82" s="93">
        <f t="shared" ca="1" si="8"/>
        <v>1</v>
      </c>
      <c r="F82" s="93">
        <f t="shared" ca="1" si="8"/>
        <v>1</v>
      </c>
      <c r="G82" s="168">
        <v>1</v>
      </c>
      <c r="H82" s="93">
        <f t="shared" ref="H82:AR82" ca="1" si="28">G82*(1+H25)*(1+H53)</f>
        <v>1</v>
      </c>
      <c r="I82" s="93">
        <f t="shared" ca="1" si="28"/>
        <v>1</v>
      </c>
      <c r="J82" s="93">
        <f t="shared" ca="1" si="28"/>
        <v>1</v>
      </c>
      <c r="K82" s="93">
        <f t="shared" ca="1" si="28"/>
        <v>1</v>
      </c>
      <c r="L82" s="93">
        <f t="shared" ca="1" si="28"/>
        <v>1</v>
      </c>
      <c r="M82" s="93">
        <f t="shared" ca="1" si="28"/>
        <v>1</v>
      </c>
      <c r="N82" s="93">
        <f t="shared" ca="1" si="28"/>
        <v>1</v>
      </c>
      <c r="O82" s="93">
        <f t="shared" ca="1" si="28"/>
        <v>1</v>
      </c>
      <c r="P82" s="93">
        <f t="shared" ca="1" si="28"/>
        <v>1</v>
      </c>
      <c r="Q82" s="93">
        <f t="shared" ca="1" si="28"/>
        <v>1</v>
      </c>
      <c r="R82" s="93">
        <f t="shared" ca="1" si="28"/>
        <v>1</v>
      </c>
      <c r="S82" s="93">
        <f t="shared" ca="1" si="28"/>
        <v>1</v>
      </c>
      <c r="T82" s="93">
        <f t="shared" ca="1" si="28"/>
        <v>1</v>
      </c>
      <c r="U82" s="93">
        <f t="shared" ca="1" si="28"/>
        <v>1</v>
      </c>
      <c r="V82" s="93">
        <f t="shared" ca="1" si="28"/>
        <v>1</v>
      </c>
      <c r="W82" s="93">
        <f t="shared" ca="1" si="28"/>
        <v>1</v>
      </c>
      <c r="X82" s="93">
        <f t="shared" ca="1" si="28"/>
        <v>1</v>
      </c>
      <c r="Y82" s="93">
        <f t="shared" ca="1" si="28"/>
        <v>1</v>
      </c>
      <c r="Z82" s="93">
        <f t="shared" ca="1" si="28"/>
        <v>1</v>
      </c>
      <c r="AA82" s="93">
        <f t="shared" ca="1" si="28"/>
        <v>1</v>
      </c>
      <c r="AB82" s="93">
        <f t="shared" ca="1" si="28"/>
        <v>1</v>
      </c>
      <c r="AC82" s="93">
        <f t="shared" ca="1" si="28"/>
        <v>1</v>
      </c>
      <c r="AD82" s="93">
        <f t="shared" ca="1" si="28"/>
        <v>1</v>
      </c>
      <c r="AE82" s="93">
        <f t="shared" ca="1" si="28"/>
        <v>1</v>
      </c>
      <c r="AF82" s="93">
        <f t="shared" ca="1" si="28"/>
        <v>1</v>
      </c>
      <c r="AG82" s="93">
        <f t="shared" ca="1" si="28"/>
        <v>1</v>
      </c>
      <c r="AH82" s="93">
        <f t="shared" ca="1" si="28"/>
        <v>1</v>
      </c>
      <c r="AI82" s="93">
        <f t="shared" ca="1" si="28"/>
        <v>1</v>
      </c>
      <c r="AJ82" s="93">
        <f t="shared" ca="1" si="28"/>
        <v>1</v>
      </c>
      <c r="AK82" s="93">
        <f t="shared" ca="1" si="28"/>
        <v>1</v>
      </c>
      <c r="AL82" s="93">
        <f t="shared" ca="1" si="28"/>
        <v>1</v>
      </c>
      <c r="AM82" s="93">
        <f t="shared" ca="1" si="28"/>
        <v>1</v>
      </c>
      <c r="AN82" s="93">
        <f t="shared" ca="1" si="28"/>
        <v>1</v>
      </c>
      <c r="AO82" s="93">
        <f t="shared" ca="1" si="28"/>
        <v>1</v>
      </c>
      <c r="AP82" s="93">
        <f t="shared" ca="1" si="28"/>
        <v>1</v>
      </c>
      <c r="AQ82" s="93">
        <f t="shared" ca="1" si="28"/>
        <v>1</v>
      </c>
      <c r="AR82" s="93">
        <f t="shared" ca="1" si="28"/>
        <v>1</v>
      </c>
    </row>
    <row r="83" spans="2:44" ht="15" thickBot="1" x14ac:dyDescent="0.4">
      <c r="B83" s="58">
        <v>21</v>
      </c>
      <c r="C83" s="58" t="str">
        <v>Spare</v>
      </c>
      <c r="E83" s="93">
        <f t="shared" ca="1" si="8"/>
        <v>1</v>
      </c>
      <c r="F83" s="93">
        <f t="shared" ca="1" si="8"/>
        <v>1</v>
      </c>
      <c r="G83" s="168">
        <v>1</v>
      </c>
      <c r="H83" s="93">
        <f t="shared" ref="H83:AR83" ca="1" si="29">G83*(1+H26)*(1+H54)</f>
        <v>1</v>
      </c>
      <c r="I83" s="93">
        <f t="shared" ca="1" si="29"/>
        <v>1</v>
      </c>
      <c r="J83" s="93">
        <f t="shared" ca="1" si="29"/>
        <v>1</v>
      </c>
      <c r="K83" s="93">
        <f t="shared" ca="1" si="29"/>
        <v>1</v>
      </c>
      <c r="L83" s="93">
        <f t="shared" ca="1" si="29"/>
        <v>1</v>
      </c>
      <c r="M83" s="93">
        <f t="shared" ca="1" si="29"/>
        <v>1</v>
      </c>
      <c r="N83" s="93">
        <f t="shared" ca="1" si="29"/>
        <v>1</v>
      </c>
      <c r="O83" s="93">
        <f t="shared" ca="1" si="29"/>
        <v>1</v>
      </c>
      <c r="P83" s="93">
        <f t="shared" ca="1" si="29"/>
        <v>1</v>
      </c>
      <c r="Q83" s="93">
        <f t="shared" ca="1" si="29"/>
        <v>1</v>
      </c>
      <c r="R83" s="93">
        <f t="shared" ca="1" si="29"/>
        <v>1</v>
      </c>
      <c r="S83" s="93">
        <f t="shared" ca="1" si="29"/>
        <v>1</v>
      </c>
      <c r="T83" s="93">
        <f t="shared" ca="1" si="29"/>
        <v>1</v>
      </c>
      <c r="U83" s="93">
        <f t="shared" ca="1" si="29"/>
        <v>1</v>
      </c>
      <c r="V83" s="93">
        <f t="shared" ca="1" si="29"/>
        <v>1</v>
      </c>
      <c r="W83" s="93">
        <f t="shared" ca="1" si="29"/>
        <v>1</v>
      </c>
      <c r="X83" s="93">
        <f t="shared" ca="1" si="29"/>
        <v>1</v>
      </c>
      <c r="Y83" s="93">
        <f t="shared" ca="1" si="29"/>
        <v>1</v>
      </c>
      <c r="Z83" s="93">
        <f t="shared" ca="1" si="29"/>
        <v>1</v>
      </c>
      <c r="AA83" s="93">
        <f t="shared" ca="1" si="29"/>
        <v>1</v>
      </c>
      <c r="AB83" s="93">
        <f t="shared" ca="1" si="29"/>
        <v>1</v>
      </c>
      <c r="AC83" s="93">
        <f t="shared" ca="1" si="29"/>
        <v>1</v>
      </c>
      <c r="AD83" s="93">
        <f t="shared" ca="1" si="29"/>
        <v>1</v>
      </c>
      <c r="AE83" s="93">
        <f t="shared" ca="1" si="29"/>
        <v>1</v>
      </c>
      <c r="AF83" s="93">
        <f t="shared" ca="1" si="29"/>
        <v>1</v>
      </c>
      <c r="AG83" s="93">
        <f t="shared" ca="1" si="29"/>
        <v>1</v>
      </c>
      <c r="AH83" s="93">
        <f t="shared" ca="1" si="29"/>
        <v>1</v>
      </c>
      <c r="AI83" s="93">
        <f t="shared" ca="1" si="29"/>
        <v>1</v>
      </c>
      <c r="AJ83" s="93">
        <f t="shared" ca="1" si="29"/>
        <v>1</v>
      </c>
      <c r="AK83" s="93">
        <f t="shared" ca="1" si="29"/>
        <v>1</v>
      </c>
      <c r="AL83" s="93">
        <f t="shared" ca="1" si="29"/>
        <v>1</v>
      </c>
      <c r="AM83" s="93">
        <f t="shared" ca="1" si="29"/>
        <v>1</v>
      </c>
      <c r="AN83" s="93">
        <f t="shared" ca="1" si="29"/>
        <v>1</v>
      </c>
      <c r="AO83" s="93">
        <f t="shared" ca="1" si="29"/>
        <v>1</v>
      </c>
      <c r="AP83" s="93">
        <f t="shared" ca="1" si="29"/>
        <v>1</v>
      </c>
      <c r="AQ83" s="93">
        <f t="shared" ca="1" si="29"/>
        <v>1</v>
      </c>
      <c r="AR83" s="93">
        <f t="shared" ca="1" si="29"/>
        <v>1</v>
      </c>
    </row>
    <row r="84" spans="2:44" ht="15" thickBot="1" x14ac:dyDescent="0.4">
      <c r="B84" s="58">
        <v>22</v>
      </c>
      <c r="C84" s="58" t="str">
        <v>Spare</v>
      </c>
      <c r="E84" s="93">
        <f t="shared" ca="1" si="8"/>
        <v>1</v>
      </c>
      <c r="F84" s="93">
        <f t="shared" ca="1" si="8"/>
        <v>1</v>
      </c>
      <c r="G84" s="168">
        <v>1</v>
      </c>
      <c r="H84" s="93">
        <f t="shared" ref="H84:AR84" ca="1" si="30">G84*(1+H27)*(1+H55)</f>
        <v>1</v>
      </c>
      <c r="I84" s="93">
        <f t="shared" ca="1" si="30"/>
        <v>1</v>
      </c>
      <c r="J84" s="93">
        <f t="shared" ca="1" si="30"/>
        <v>1</v>
      </c>
      <c r="K84" s="93">
        <f t="shared" ca="1" si="30"/>
        <v>1</v>
      </c>
      <c r="L84" s="93">
        <f t="shared" ca="1" si="30"/>
        <v>1</v>
      </c>
      <c r="M84" s="93">
        <f t="shared" ca="1" si="30"/>
        <v>1</v>
      </c>
      <c r="N84" s="93">
        <f t="shared" ca="1" si="30"/>
        <v>1</v>
      </c>
      <c r="O84" s="93">
        <f t="shared" ca="1" si="30"/>
        <v>1</v>
      </c>
      <c r="P84" s="93">
        <f t="shared" ca="1" si="30"/>
        <v>1</v>
      </c>
      <c r="Q84" s="93">
        <f t="shared" ca="1" si="30"/>
        <v>1</v>
      </c>
      <c r="R84" s="93">
        <f t="shared" ca="1" si="30"/>
        <v>1</v>
      </c>
      <c r="S84" s="93">
        <f t="shared" ca="1" si="30"/>
        <v>1</v>
      </c>
      <c r="T84" s="93">
        <f t="shared" ca="1" si="30"/>
        <v>1</v>
      </c>
      <c r="U84" s="93">
        <f t="shared" ca="1" si="30"/>
        <v>1</v>
      </c>
      <c r="V84" s="93">
        <f t="shared" ca="1" si="30"/>
        <v>1</v>
      </c>
      <c r="W84" s="93">
        <f t="shared" ca="1" si="30"/>
        <v>1</v>
      </c>
      <c r="X84" s="93">
        <f t="shared" ca="1" si="30"/>
        <v>1</v>
      </c>
      <c r="Y84" s="93">
        <f t="shared" ca="1" si="30"/>
        <v>1</v>
      </c>
      <c r="Z84" s="93">
        <f t="shared" ca="1" si="30"/>
        <v>1</v>
      </c>
      <c r="AA84" s="93">
        <f t="shared" ca="1" si="30"/>
        <v>1</v>
      </c>
      <c r="AB84" s="93">
        <f t="shared" ca="1" si="30"/>
        <v>1</v>
      </c>
      <c r="AC84" s="93">
        <f t="shared" ca="1" si="30"/>
        <v>1</v>
      </c>
      <c r="AD84" s="93">
        <f t="shared" ca="1" si="30"/>
        <v>1</v>
      </c>
      <c r="AE84" s="93">
        <f t="shared" ca="1" si="30"/>
        <v>1</v>
      </c>
      <c r="AF84" s="93">
        <f t="shared" ca="1" si="30"/>
        <v>1</v>
      </c>
      <c r="AG84" s="93">
        <f t="shared" ca="1" si="30"/>
        <v>1</v>
      </c>
      <c r="AH84" s="93">
        <f t="shared" ca="1" si="30"/>
        <v>1</v>
      </c>
      <c r="AI84" s="93">
        <f t="shared" ca="1" si="30"/>
        <v>1</v>
      </c>
      <c r="AJ84" s="93">
        <f t="shared" ca="1" si="30"/>
        <v>1</v>
      </c>
      <c r="AK84" s="93">
        <f t="shared" ca="1" si="30"/>
        <v>1</v>
      </c>
      <c r="AL84" s="93">
        <f t="shared" ca="1" si="30"/>
        <v>1</v>
      </c>
      <c r="AM84" s="93">
        <f t="shared" ca="1" si="30"/>
        <v>1</v>
      </c>
      <c r="AN84" s="93">
        <f t="shared" ca="1" si="30"/>
        <v>1</v>
      </c>
      <c r="AO84" s="93">
        <f t="shared" ca="1" si="30"/>
        <v>1</v>
      </c>
      <c r="AP84" s="93">
        <f t="shared" ca="1" si="30"/>
        <v>1</v>
      </c>
      <c r="AQ84" s="93">
        <f t="shared" ca="1" si="30"/>
        <v>1</v>
      </c>
      <c r="AR84" s="93">
        <f t="shared" ca="1" si="30"/>
        <v>1</v>
      </c>
    </row>
    <row r="85" spans="2:44" ht="15" thickBot="1" x14ac:dyDescent="0.4">
      <c r="B85" s="58">
        <v>23</v>
      </c>
      <c r="C85" s="58" t="str">
        <v>Spare</v>
      </c>
      <c r="E85" s="93">
        <f t="shared" ca="1" si="8"/>
        <v>1</v>
      </c>
      <c r="F85" s="93">
        <f t="shared" ca="1" si="8"/>
        <v>1</v>
      </c>
      <c r="G85" s="168">
        <v>1</v>
      </c>
      <c r="H85" s="93">
        <f t="shared" ref="H85:AR85" ca="1" si="31">G85*(1+H28)*(1+H56)</f>
        <v>1</v>
      </c>
      <c r="I85" s="93">
        <f t="shared" ca="1" si="31"/>
        <v>1</v>
      </c>
      <c r="J85" s="93">
        <f t="shared" ca="1" si="31"/>
        <v>1</v>
      </c>
      <c r="K85" s="93">
        <f t="shared" ca="1" si="31"/>
        <v>1</v>
      </c>
      <c r="L85" s="93">
        <f t="shared" ca="1" si="31"/>
        <v>1</v>
      </c>
      <c r="M85" s="93">
        <f t="shared" ca="1" si="31"/>
        <v>1</v>
      </c>
      <c r="N85" s="93">
        <f t="shared" ca="1" si="31"/>
        <v>1</v>
      </c>
      <c r="O85" s="93">
        <f t="shared" ca="1" si="31"/>
        <v>1</v>
      </c>
      <c r="P85" s="93">
        <f t="shared" ca="1" si="31"/>
        <v>1</v>
      </c>
      <c r="Q85" s="93">
        <f t="shared" ca="1" si="31"/>
        <v>1</v>
      </c>
      <c r="R85" s="93">
        <f t="shared" ca="1" si="31"/>
        <v>1</v>
      </c>
      <c r="S85" s="93">
        <f t="shared" ca="1" si="31"/>
        <v>1</v>
      </c>
      <c r="T85" s="93">
        <f t="shared" ca="1" si="31"/>
        <v>1</v>
      </c>
      <c r="U85" s="93">
        <f t="shared" ca="1" si="31"/>
        <v>1</v>
      </c>
      <c r="V85" s="93">
        <f t="shared" ca="1" si="31"/>
        <v>1</v>
      </c>
      <c r="W85" s="93">
        <f t="shared" ca="1" si="31"/>
        <v>1</v>
      </c>
      <c r="X85" s="93">
        <f t="shared" ca="1" si="31"/>
        <v>1</v>
      </c>
      <c r="Y85" s="93">
        <f t="shared" ca="1" si="31"/>
        <v>1</v>
      </c>
      <c r="Z85" s="93">
        <f t="shared" ca="1" si="31"/>
        <v>1</v>
      </c>
      <c r="AA85" s="93">
        <f t="shared" ca="1" si="31"/>
        <v>1</v>
      </c>
      <c r="AB85" s="93">
        <f t="shared" ca="1" si="31"/>
        <v>1</v>
      </c>
      <c r="AC85" s="93">
        <f t="shared" ca="1" si="31"/>
        <v>1</v>
      </c>
      <c r="AD85" s="93">
        <f t="shared" ca="1" si="31"/>
        <v>1</v>
      </c>
      <c r="AE85" s="93">
        <f t="shared" ca="1" si="31"/>
        <v>1</v>
      </c>
      <c r="AF85" s="93">
        <f t="shared" ca="1" si="31"/>
        <v>1</v>
      </c>
      <c r="AG85" s="93">
        <f t="shared" ca="1" si="31"/>
        <v>1</v>
      </c>
      <c r="AH85" s="93">
        <f t="shared" ca="1" si="31"/>
        <v>1</v>
      </c>
      <c r="AI85" s="93">
        <f t="shared" ca="1" si="31"/>
        <v>1</v>
      </c>
      <c r="AJ85" s="93">
        <f t="shared" ca="1" si="31"/>
        <v>1</v>
      </c>
      <c r="AK85" s="93">
        <f t="shared" ca="1" si="31"/>
        <v>1</v>
      </c>
      <c r="AL85" s="93">
        <f t="shared" ca="1" si="31"/>
        <v>1</v>
      </c>
      <c r="AM85" s="93">
        <f t="shared" ca="1" si="31"/>
        <v>1</v>
      </c>
      <c r="AN85" s="93">
        <f t="shared" ca="1" si="31"/>
        <v>1</v>
      </c>
      <c r="AO85" s="93">
        <f t="shared" ca="1" si="31"/>
        <v>1</v>
      </c>
      <c r="AP85" s="93">
        <f t="shared" ca="1" si="31"/>
        <v>1</v>
      </c>
      <c r="AQ85" s="93">
        <f t="shared" ca="1" si="31"/>
        <v>1</v>
      </c>
      <c r="AR85" s="93">
        <f t="shared" ca="1" si="31"/>
        <v>1</v>
      </c>
    </row>
    <row r="86" spans="2:44" ht="15" thickBot="1" x14ac:dyDescent="0.4">
      <c r="B86" s="58">
        <v>24</v>
      </c>
      <c r="C86" s="58" t="str">
        <v>Spare</v>
      </c>
      <c r="E86" s="93">
        <f t="shared" ca="1" si="8"/>
        <v>1</v>
      </c>
      <c r="F86" s="93">
        <f t="shared" ca="1" si="8"/>
        <v>1</v>
      </c>
      <c r="G86" s="168">
        <v>1</v>
      </c>
      <c r="H86" s="93">
        <f t="shared" ref="H86:AR86" ca="1" si="32">G86*(1+H29)*(1+H57)</f>
        <v>1</v>
      </c>
      <c r="I86" s="93">
        <f t="shared" ca="1" si="32"/>
        <v>1</v>
      </c>
      <c r="J86" s="93">
        <f t="shared" ca="1" si="32"/>
        <v>1</v>
      </c>
      <c r="K86" s="93">
        <f t="shared" ca="1" si="32"/>
        <v>1</v>
      </c>
      <c r="L86" s="93">
        <f t="shared" ca="1" si="32"/>
        <v>1</v>
      </c>
      <c r="M86" s="93">
        <f t="shared" ca="1" si="32"/>
        <v>1</v>
      </c>
      <c r="N86" s="93">
        <f t="shared" ca="1" si="32"/>
        <v>1</v>
      </c>
      <c r="O86" s="93">
        <f t="shared" ca="1" si="32"/>
        <v>1</v>
      </c>
      <c r="P86" s="93">
        <f t="shared" ca="1" si="32"/>
        <v>1</v>
      </c>
      <c r="Q86" s="93">
        <f t="shared" ca="1" si="32"/>
        <v>1</v>
      </c>
      <c r="R86" s="93">
        <f t="shared" ca="1" si="32"/>
        <v>1</v>
      </c>
      <c r="S86" s="93">
        <f t="shared" ca="1" si="32"/>
        <v>1</v>
      </c>
      <c r="T86" s="93">
        <f t="shared" ca="1" si="32"/>
        <v>1</v>
      </c>
      <c r="U86" s="93">
        <f t="shared" ca="1" si="32"/>
        <v>1</v>
      </c>
      <c r="V86" s="93">
        <f t="shared" ca="1" si="32"/>
        <v>1</v>
      </c>
      <c r="W86" s="93">
        <f t="shared" ca="1" si="32"/>
        <v>1</v>
      </c>
      <c r="X86" s="93">
        <f t="shared" ca="1" si="32"/>
        <v>1</v>
      </c>
      <c r="Y86" s="93">
        <f t="shared" ca="1" si="32"/>
        <v>1</v>
      </c>
      <c r="Z86" s="93">
        <f t="shared" ca="1" si="32"/>
        <v>1</v>
      </c>
      <c r="AA86" s="93">
        <f t="shared" ca="1" si="32"/>
        <v>1</v>
      </c>
      <c r="AB86" s="93">
        <f t="shared" ca="1" si="32"/>
        <v>1</v>
      </c>
      <c r="AC86" s="93">
        <f t="shared" ca="1" si="32"/>
        <v>1</v>
      </c>
      <c r="AD86" s="93">
        <f t="shared" ca="1" si="32"/>
        <v>1</v>
      </c>
      <c r="AE86" s="93">
        <f t="shared" ca="1" si="32"/>
        <v>1</v>
      </c>
      <c r="AF86" s="93">
        <f t="shared" ca="1" si="32"/>
        <v>1</v>
      </c>
      <c r="AG86" s="93">
        <f t="shared" ca="1" si="32"/>
        <v>1</v>
      </c>
      <c r="AH86" s="93">
        <f t="shared" ca="1" si="32"/>
        <v>1</v>
      </c>
      <c r="AI86" s="93">
        <f t="shared" ca="1" si="32"/>
        <v>1</v>
      </c>
      <c r="AJ86" s="93">
        <f t="shared" ca="1" si="32"/>
        <v>1</v>
      </c>
      <c r="AK86" s="93">
        <f t="shared" ca="1" si="32"/>
        <v>1</v>
      </c>
      <c r="AL86" s="93">
        <f t="shared" ca="1" si="32"/>
        <v>1</v>
      </c>
      <c r="AM86" s="93">
        <f t="shared" ca="1" si="32"/>
        <v>1</v>
      </c>
      <c r="AN86" s="93">
        <f t="shared" ca="1" si="32"/>
        <v>1</v>
      </c>
      <c r="AO86" s="93">
        <f t="shared" ca="1" si="32"/>
        <v>1</v>
      </c>
      <c r="AP86" s="93">
        <f t="shared" ca="1" si="32"/>
        <v>1</v>
      </c>
      <c r="AQ86" s="93">
        <f t="shared" ca="1" si="32"/>
        <v>1</v>
      </c>
      <c r="AR86" s="93">
        <f t="shared" ca="1" si="32"/>
        <v>1</v>
      </c>
    </row>
    <row r="87" spans="2:44" ht="15" thickBot="1" x14ac:dyDescent="0.4">
      <c r="B87" s="58">
        <v>25</v>
      </c>
      <c r="C87" s="58" t="str">
        <v>Spare</v>
      </c>
      <c r="E87" s="93">
        <f t="shared" ca="1" si="8"/>
        <v>1</v>
      </c>
      <c r="F87" s="93">
        <f t="shared" ca="1" si="8"/>
        <v>1</v>
      </c>
      <c r="G87" s="168">
        <v>1</v>
      </c>
      <c r="H87" s="93">
        <f t="shared" ref="H87:AR87" ca="1" si="33">G87*(1+H30)*(1+H58)</f>
        <v>1</v>
      </c>
      <c r="I87" s="93">
        <f t="shared" ca="1" si="33"/>
        <v>1</v>
      </c>
      <c r="J87" s="93">
        <f t="shared" ca="1" si="33"/>
        <v>1</v>
      </c>
      <c r="K87" s="93">
        <f t="shared" ca="1" si="33"/>
        <v>1</v>
      </c>
      <c r="L87" s="93">
        <f t="shared" ca="1" si="33"/>
        <v>1</v>
      </c>
      <c r="M87" s="93">
        <f t="shared" ca="1" si="33"/>
        <v>1</v>
      </c>
      <c r="N87" s="93">
        <f t="shared" ca="1" si="33"/>
        <v>1</v>
      </c>
      <c r="O87" s="93">
        <f t="shared" ca="1" si="33"/>
        <v>1</v>
      </c>
      <c r="P87" s="93">
        <f t="shared" ca="1" si="33"/>
        <v>1</v>
      </c>
      <c r="Q87" s="93">
        <f t="shared" ca="1" si="33"/>
        <v>1</v>
      </c>
      <c r="R87" s="93">
        <f t="shared" ca="1" si="33"/>
        <v>1</v>
      </c>
      <c r="S87" s="93">
        <f t="shared" ca="1" si="33"/>
        <v>1</v>
      </c>
      <c r="T87" s="93">
        <f t="shared" ca="1" si="33"/>
        <v>1</v>
      </c>
      <c r="U87" s="93">
        <f t="shared" ca="1" si="33"/>
        <v>1</v>
      </c>
      <c r="V87" s="93">
        <f t="shared" ca="1" si="33"/>
        <v>1</v>
      </c>
      <c r="W87" s="93">
        <f t="shared" ca="1" si="33"/>
        <v>1</v>
      </c>
      <c r="X87" s="93">
        <f t="shared" ca="1" si="33"/>
        <v>1</v>
      </c>
      <c r="Y87" s="93">
        <f t="shared" ca="1" si="33"/>
        <v>1</v>
      </c>
      <c r="Z87" s="93">
        <f t="shared" ca="1" si="33"/>
        <v>1</v>
      </c>
      <c r="AA87" s="93">
        <f t="shared" ca="1" si="33"/>
        <v>1</v>
      </c>
      <c r="AB87" s="93">
        <f t="shared" ca="1" si="33"/>
        <v>1</v>
      </c>
      <c r="AC87" s="93">
        <f t="shared" ca="1" si="33"/>
        <v>1</v>
      </c>
      <c r="AD87" s="93">
        <f t="shared" ca="1" si="33"/>
        <v>1</v>
      </c>
      <c r="AE87" s="93">
        <f t="shared" ca="1" si="33"/>
        <v>1</v>
      </c>
      <c r="AF87" s="93">
        <f t="shared" ca="1" si="33"/>
        <v>1</v>
      </c>
      <c r="AG87" s="93">
        <f t="shared" ca="1" si="33"/>
        <v>1</v>
      </c>
      <c r="AH87" s="93">
        <f t="shared" ca="1" si="33"/>
        <v>1</v>
      </c>
      <c r="AI87" s="93">
        <f t="shared" ca="1" si="33"/>
        <v>1</v>
      </c>
      <c r="AJ87" s="93">
        <f t="shared" ca="1" si="33"/>
        <v>1</v>
      </c>
      <c r="AK87" s="93">
        <f t="shared" ca="1" si="33"/>
        <v>1</v>
      </c>
      <c r="AL87" s="93">
        <f t="shared" ca="1" si="33"/>
        <v>1</v>
      </c>
      <c r="AM87" s="93">
        <f t="shared" ca="1" si="33"/>
        <v>1</v>
      </c>
      <c r="AN87" s="93">
        <f t="shared" ca="1" si="33"/>
        <v>1</v>
      </c>
      <c r="AO87" s="93">
        <f t="shared" ca="1" si="33"/>
        <v>1</v>
      </c>
      <c r="AP87" s="93">
        <f t="shared" ca="1" si="33"/>
        <v>1</v>
      </c>
      <c r="AQ87" s="93">
        <f t="shared" ca="1" si="33"/>
        <v>1</v>
      </c>
      <c r="AR87" s="93">
        <f t="shared" ca="1" si="33"/>
        <v>1</v>
      </c>
    </row>
    <row r="88" spans="2:44" x14ac:dyDescent="0.35">
      <c r="E88" s="94"/>
      <c r="F88" s="94"/>
      <c r="G88" s="94"/>
      <c r="H88" s="94"/>
      <c r="I88" s="94"/>
      <c r="J88" s="95"/>
      <c r="K88" s="94"/>
      <c r="L88" s="94"/>
      <c r="M88" s="94"/>
      <c r="N88" s="94"/>
      <c r="O88" s="94"/>
      <c r="P88" s="94"/>
      <c r="Q88" s="94"/>
      <c r="R88" s="94"/>
      <c r="S88" s="94"/>
      <c r="T88" s="94"/>
      <c r="U88" s="94"/>
      <c r="V88" s="94"/>
      <c r="W88" s="94"/>
      <c r="X88" s="94"/>
      <c r="Y88" s="94"/>
      <c r="Z88" s="94"/>
      <c r="AA88" s="94"/>
      <c r="AB88" s="94"/>
      <c r="AC88" s="94"/>
      <c r="AD88" s="94"/>
      <c r="AE88" s="94"/>
      <c r="AF88" s="94"/>
      <c r="AG88" s="94"/>
      <c r="AH88" s="94"/>
      <c r="AI88" s="94"/>
      <c r="AJ88" s="94"/>
      <c r="AK88" s="94"/>
      <c r="AL88" s="94"/>
      <c r="AM88" s="94"/>
      <c r="AN88" s="94"/>
      <c r="AO88" s="94"/>
      <c r="AP88" s="94"/>
      <c r="AQ88" s="94"/>
      <c r="AR88" s="94"/>
    </row>
    <row r="89" spans="2:44" x14ac:dyDescent="0.35">
      <c r="E89" s="94"/>
      <c r="F89" s="94"/>
      <c r="G89" s="94"/>
      <c r="H89" s="94"/>
      <c r="I89" s="94"/>
      <c r="J89" s="95"/>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94"/>
      <c r="AL89" s="94"/>
      <c r="AM89" s="94"/>
      <c r="AN89" s="94"/>
      <c r="AO89" s="94"/>
      <c r="AP89" s="94"/>
      <c r="AQ89" s="94"/>
      <c r="AR89" s="94"/>
    </row>
    <row r="90" spans="2:44" ht="18.5" x14ac:dyDescent="0.35">
      <c r="B90" s="65" t="s">
        <v>186</v>
      </c>
      <c r="E90" s="94"/>
      <c r="F90" s="94"/>
      <c r="G90" s="94"/>
      <c r="H90" s="94"/>
      <c r="I90" s="94"/>
      <c r="J90" s="95"/>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94"/>
      <c r="AL90" s="94"/>
      <c r="AM90" s="94"/>
      <c r="AN90" s="94"/>
      <c r="AO90" s="94"/>
      <c r="AP90" s="94"/>
      <c r="AQ90" s="94"/>
      <c r="AR90" s="94"/>
    </row>
    <row r="91" spans="2:44" ht="13" x14ac:dyDescent="0.35">
      <c r="B91" s="86" t="s">
        <v>187</v>
      </c>
      <c r="E91" s="94"/>
      <c r="F91" s="94"/>
      <c r="G91" s="94"/>
      <c r="H91" s="94"/>
      <c r="I91" s="94"/>
      <c r="J91" s="95"/>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row>
    <row r="92" spans="2:44" ht="13" x14ac:dyDescent="0.35">
      <c r="B92" s="86"/>
      <c r="E92" s="94"/>
      <c r="F92" s="94"/>
      <c r="G92" s="94"/>
      <c r="H92" s="94"/>
      <c r="I92" s="94"/>
      <c r="J92" s="95"/>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row>
    <row r="93" spans="2:44" ht="12" x14ac:dyDescent="0.35">
      <c r="E93" s="96" t="s">
        <v>287</v>
      </c>
      <c r="F93" s="94"/>
      <c r="G93" s="94"/>
      <c r="H93" s="94"/>
      <c r="I93" s="94"/>
      <c r="J93" s="95"/>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4"/>
      <c r="AQ93" s="94"/>
      <c r="AR93" s="94"/>
    </row>
    <row r="94" spans="2:44" ht="14.5" x14ac:dyDescent="0.35">
      <c r="B94" s="58">
        <v>1</v>
      </c>
      <c r="C94" s="58" t="str">
        <f t="array" ref="C94:C118">opex_elements</f>
        <v>Software Configuration</v>
      </c>
      <c r="E94" s="156">
        <f t="array" ref="E94:AR118" ca="1">E63:AR87/multiplier_index</f>
        <v>1.0732997633507777</v>
      </c>
      <c r="F94" s="156">
        <f ca="1"/>
        <v>1.0329592199481996</v>
      </c>
      <c r="G94" s="156">
        <v>1</v>
      </c>
      <c r="H94" s="156">
        <f ca="1"/>
        <v>0.97867793240556655</v>
      </c>
      <c r="I94" s="156">
        <f ca="1"/>
        <v>0.95025380507879731</v>
      </c>
      <c r="J94" s="156">
        <f ca="1"/>
        <v>0.92083896042355295</v>
      </c>
      <c r="K94" s="156">
        <f ca="1"/>
        <v>0.89058153092829939</v>
      </c>
      <c r="L94" s="156">
        <f ca="1"/>
        <v>0.8604730581702229</v>
      </c>
      <c r="M94" s="156">
        <f ca="1"/>
        <v>0.8305674013936204</v>
      </c>
      <c r="N94" s="156">
        <f ca="1"/>
        <v>0.80170111278636169</v>
      </c>
      <c r="O94" s="156">
        <f ca="1"/>
        <v>0.77383806920961995</v>
      </c>
      <c r="P94" s="156">
        <f ca="1"/>
        <v>0.74694340298071682</v>
      </c>
      <c r="Q94" s="156">
        <f ca="1"/>
        <v>0.72098345823986731</v>
      </c>
      <c r="R94" s="156">
        <f ca="1"/>
        <v>0.69592574883339331</v>
      </c>
      <c r="S94" s="156">
        <f ca="1"/>
        <v>0.67173891766070326</v>
      </c>
      <c r="T94" s="156">
        <f ca="1"/>
        <v>0.64839269743416217</v>
      </c>
      <c r="U94" s="156">
        <f ca="1"/>
        <v>0.6258578728027494</v>
      </c>
      <c r="V94" s="156">
        <f ca="1"/>
        <v>0.60410624379210465</v>
      </c>
      <c r="W94" s="156">
        <f ca="1"/>
        <v>0.58311059051521241</v>
      </c>
      <c r="X94" s="156">
        <f ca="1"/>
        <v>0.56284463910956106</v>
      </c>
      <c r="Y94" s="156">
        <f ca="1"/>
        <v>0.54328302885815516</v>
      </c>
      <c r="Z94" s="156">
        <f ca="1"/>
        <v>0.52440128045323198</v>
      </c>
      <c r="AA94" s="156">
        <f ca="1"/>
        <v>0.50617576536297004</v>
      </c>
      <c r="AB94" s="156">
        <f ca="1"/>
        <v>0.48858367626285504</v>
      </c>
      <c r="AC94" s="156">
        <f ca="1"/>
        <v>0.47160299849469989</v>
      </c>
      <c r="AD94" s="156">
        <f ca="1"/>
        <v>0.4552124825176046</v>
      </c>
      <c r="AE94" s="156">
        <f ca="1"/>
        <v>0.43939161731637988</v>
      </c>
      <c r="AF94" s="156">
        <f ca="1"/>
        <v>0.42412060473415858</v>
      </c>
      <c r="AG94" s="156">
        <f ca="1"/>
        <v>0.4093803346970743</v>
      </c>
      <c r="AH94" s="156">
        <f ca="1"/>
        <v>0.39515236130000436</v>
      </c>
      <c r="AI94" s="156">
        <f ca="1"/>
        <v>0.38141887972345023</v>
      </c>
      <c r="AJ94" s="156">
        <f ca="1"/>
        <v>0.36816270395266948</v>
      </c>
      <c r="AK94" s="156">
        <f ca="1"/>
        <v>0.35536724527117708</v>
      </c>
      <c r="AL94" s="156">
        <f ca="1"/>
        <v>0.34301649150170327</v>
      </c>
      <c r="AM94" s="156">
        <f ca="1"/>
        <v>0.33109498696862927</v>
      </c>
      <c r="AN94" s="156">
        <f ca="1"/>
        <v>0.31958781315682738</v>
      </c>
      <c r="AO94" s="156">
        <f ca="1"/>
        <v>0.3084805700427003</v>
      </c>
      <c r="AP94" s="156">
        <f ca="1"/>
        <v>0.29775935807405934</v>
      </c>
      <c r="AQ94" s="156">
        <f ca="1"/>
        <v>0.2874107607762893</v>
      </c>
      <c r="AR94" s="156">
        <f ca="1"/>
        <v>0.27742182796303488</v>
      </c>
    </row>
    <row r="95" spans="2:44" ht="14.5" x14ac:dyDescent="0.35">
      <c r="B95" s="58">
        <v>2</v>
      </c>
      <c r="C95" s="58" t="str">
        <v>FTTP provisions</v>
      </c>
      <c r="E95" s="156">
        <f ca="1"/>
        <v>1.0732997633507777</v>
      </c>
      <c r="F95" s="156">
        <f ca="1"/>
        <v>1.0329592199481996</v>
      </c>
      <c r="G95" s="156">
        <v>1</v>
      </c>
      <c r="H95" s="156">
        <f ca="1"/>
        <v>0.97867793240556655</v>
      </c>
      <c r="I95" s="156">
        <f ca="1"/>
        <v>0.95025380507879731</v>
      </c>
      <c r="J95" s="156">
        <f ca="1"/>
        <v>0.92083896042355295</v>
      </c>
      <c r="K95" s="156">
        <f ca="1"/>
        <v>0.89058153092829939</v>
      </c>
      <c r="L95" s="156">
        <f ca="1"/>
        <v>0.8604730581702229</v>
      </c>
      <c r="M95" s="156">
        <f ca="1"/>
        <v>0.8305674013936204</v>
      </c>
      <c r="N95" s="156">
        <f ca="1"/>
        <v>0.80170111278636169</v>
      </c>
      <c r="O95" s="156">
        <f ca="1"/>
        <v>0.77383806920961995</v>
      </c>
      <c r="P95" s="156">
        <f ca="1"/>
        <v>0.74694340298071682</v>
      </c>
      <c r="Q95" s="156">
        <f ca="1"/>
        <v>0.72098345823986731</v>
      </c>
      <c r="R95" s="156">
        <f ca="1"/>
        <v>0.69592574883339331</v>
      </c>
      <c r="S95" s="156">
        <f ca="1"/>
        <v>0.67173891766070326</v>
      </c>
      <c r="T95" s="156">
        <f ca="1"/>
        <v>0.64839269743416217</v>
      </c>
      <c r="U95" s="156">
        <f ca="1"/>
        <v>0.6258578728027494</v>
      </c>
      <c r="V95" s="156">
        <f ca="1"/>
        <v>0.60410624379210465</v>
      </c>
      <c r="W95" s="156">
        <f ca="1"/>
        <v>0.58311059051521241</v>
      </c>
      <c r="X95" s="156">
        <f ca="1"/>
        <v>0.56284463910956106</v>
      </c>
      <c r="Y95" s="156">
        <f ca="1"/>
        <v>0.54328302885815516</v>
      </c>
      <c r="Z95" s="156">
        <f ca="1"/>
        <v>0.52440128045323198</v>
      </c>
      <c r="AA95" s="156">
        <f ca="1"/>
        <v>0.50617576536297004</v>
      </c>
      <c r="AB95" s="156">
        <f ca="1"/>
        <v>0.48858367626285504</v>
      </c>
      <c r="AC95" s="156">
        <f ca="1"/>
        <v>0.47160299849469989</v>
      </c>
      <c r="AD95" s="156">
        <f ca="1"/>
        <v>0.4552124825176046</v>
      </c>
      <c r="AE95" s="156">
        <f ca="1"/>
        <v>0.43939161731637988</v>
      </c>
      <c r="AF95" s="156">
        <f ca="1"/>
        <v>0.42412060473415858</v>
      </c>
      <c r="AG95" s="156">
        <f ca="1"/>
        <v>0.4093803346970743</v>
      </c>
      <c r="AH95" s="156">
        <f ca="1"/>
        <v>0.39515236130000436</v>
      </c>
      <c r="AI95" s="156">
        <f ca="1"/>
        <v>0.38141887972345023</v>
      </c>
      <c r="AJ95" s="156">
        <f ca="1"/>
        <v>0.36816270395266948</v>
      </c>
      <c r="AK95" s="156">
        <f ca="1"/>
        <v>0.35536724527117708</v>
      </c>
      <c r="AL95" s="156">
        <f ca="1"/>
        <v>0.34301649150170327</v>
      </c>
      <c r="AM95" s="156">
        <f ca="1"/>
        <v>0.33109498696862927</v>
      </c>
      <c r="AN95" s="156">
        <f ca="1"/>
        <v>0.31958781315682738</v>
      </c>
      <c r="AO95" s="156">
        <f ca="1"/>
        <v>0.3084805700427003</v>
      </c>
      <c r="AP95" s="156">
        <f ca="1"/>
        <v>0.29775935807405934</v>
      </c>
      <c r="AQ95" s="156">
        <f ca="1"/>
        <v>0.2874107607762893</v>
      </c>
      <c r="AR95" s="156">
        <f ca="1"/>
        <v>0.27742182796303488</v>
      </c>
    </row>
    <row r="96" spans="2:44" ht="14.5" x14ac:dyDescent="0.35">
      <c r="B96" s="58">
        <v>3</v>
      </c>
      <c r="C96" s="58" t="str">
        <v>LL provisions</v>
      </c>
      <c r="E96" s="156">
        <f ca="1"/>
        <v>1.0732997633507777</v>
      </c>
      <c r="F96" s="156">
        <f ca="1"/>
        <v>1.0329592199481996</v>
      </c>
      <c r="G96" s="156">
        <v>1</v>
      </c>
      <c r="H96" s="156">
        <f ca="1"/>
        <v>0.97867793240556655</v>
      </c>
      <c r="I96" s="156">
        <f ca="1"/>
        <v>0.95025380507879731</v>
      </c>
      <c r="J96" s="156">
        <f ca="1"/>
        <v>0.92083896042355295</v>
      </c>
      <c r="K96" s="156">
        <f ca="1"/>
        <v>0.89058153092829939</v>
      </c>
      <c r="L96" s="156">
        <f ca="1"/>
        <v>0.8604730581702229</v>
      </c>
      <c r="M96" s="156">
        <f ca="1"/>
        <v>0.8305674013936204</v>
      </c>
      <c r="N96" s="156">
        <f ca="1"/>
        <v>0.80170111278636169</v>
      </c>
      <c r="O96" s="156">
        <f ca="1"/>
        <v>0.77383806920961995</v>
      </c>
      <c r="P96" s="156">
        <f ca="1"/>
        <v>0.74694340298071682</v>
      </c>
      <c r="Q96" s="156">
        <f ca="1"/>
        <v>0.72098345823986731</v>
      </c>
      <c r="R96" s="156">
        <f ca="1"/>
        <v>0.69592574883339331</v>
      </c>
      <c r="S96" s="156">
        <f ca="1"/>
        <v>0.67173891766070326</v>
      </c>
      <c r="T96" s="156">
        <f ca="1"/>
        <v>0.64839269743416217</v>
      </c>
      <c r="U96" s="156">
        <f ca="1"/>
        <v>0.6258578728027494</v>
      </c>
      <c r="V96" s="156">
        <f ca="1"/>
        <v>0.60410624379210465</v>
      </c>
      <c r="W96" s="156">
        <f ca="1"/>
        <v>0.58311059051521241</v>
      </c>
      <c r="X96" s="156">
        <f ca="1"/>
        <v>0.56284463910956106</v>
      </c>
      <c r="Y96" s="156">
        <f ca="1"/>
        <v>0.54328302885815516</v>
      </c>
      <c r="Z96" s="156">
        <f ca="1"/>
        <v>0.52440128045323198</v>
      </c>
      <c r="AA96" s="156">
        <f ca="1"/>
        <v>0.50617576536297004</v>
      </c>
      <c r="AB96" s="156">
        <f ca="1"/>
        <v>0.48858367626285504</v>
      </c>
      <c r="AC96" s="156">
        <f ca="1"/>
        <v>0.47160299849469989</v>
      </c>
      <c r="AD96" s="156">
        <f ca="1"/>
        <v>0.4552124825176046</v>
      </c>
      <c r="AE96" s="156">
        <f ca="1"/>
        <v>0.43939161731637988</v>
      </c>
      <c r="AF96" s="156">
        <f ca="1"/>
        <v>0.42412060473415858</v>
      </c>
      <c r="AG96" s="156">
        <f ca="1"/>
        <v>0.4093803346970743</v>
      </c>
      <c r="AH96" s="156">
        <f ca="1"/>
        <v>0.39515236130000436</v>
      </c>
      <c r="AI96" s="156">
        <f ca="1"/>
        <v>0.38141887972345023</v>
      </c>
      <c r="AJ96" s="156">
        <f ca="1"/>
        <v>0.36816270395266948</v>
      </c>
      <c r="AK96" s="156">
        <f ca="1"/>
        <v>0.35536724527117708</v>
      </c>
      <c r="AL96" s="156">
        <f ca="1"/>
        <v>0.34301649150170327</v>
      </c>
      <c r="AM96" s="156">
        <f ca="1"/>
        <v>0.33109498696862927</v>
      </c>
      <c r="AN96" s="156">
        <f ca="1"/>
        <v>0.31958781315682738</v>
      </c>
      <c r="AO96" s="156">
        <f ca="1"/>
        <v>0.3084805700427003</v>
      </c>
      <c r="AP96" s="156">
        <f ca="1"/>
        <v>0.29775935807405934</v>
      </c>
      <c r="AQ96" s="156">
        <f ca="1"/>
        <v>0.2874107607762893</v>
      </c>
      <c r="AR96" s="156">
        <f ca="1"/>
        <v>0.27742182796303488</v>
      </c>
    </row>
    <row r="97" spans="2:44" ht="14.5" x14ac:dyDescent="0.35">
      <c r="B97" s="58">
        <v>4</v>
      </c>
      <c r="C97" s="58" t="str">
        <v>SLG Rentals FTTP</v>
      </c>
      <c r="E97" s="156">
        <f ca="1"/>
        <v>1.0732997633507777</v>
      </c>
      <c r="F97" s="156">
        <f ca="1"/>
        <v>1.0329592199481996</v>
      </c>
      <c r="G97" s="156">
        <v>1</v>
      </c>
      <c r="H97" s="156">
        <f ca="1"/>
        <v>0.97867793240556655</v>
      </c>
      <c r="I97" s="156">
        <f ca="1"/>
        <v>0.95025380507879731</v>
      </c>
      <c r="J97" s="156">
        <f ca="1"/>
        <v>0.92083896042355295</v>
      </c>
      <c r="K97" s="156">
        <f ca="1"/>
        <v>0.89058153092829939</v>
      </c>
      <c r="L97" s="156">
        <f ca="1"/>
        <v>0.8604730581702229</v>
      </c>
      <c r="M97" s="156">
        <f ca="1"/>
        <v>0.8305674013936204</v>
      </c>
      <c r="N97" s="156">
        <f ca="1"/>
        <v>0.80170111278636169</v>
      </c>
      <c r="O97" s="156">
        <f ca="1"/>
        <v>0.77383806920961995</v>
      </c>
      <c r="P97" s="156">
        <f ca="1"/>
        <v>0.74694340298071682</v>
      </c>
      <c r="Q97" s="156">
        <f ca="1"/>
        <v>0.72098345823986731</v>
      </c>
      <c r="R97" s="156">
        <f ca="1"/>
        <v>0.69592574883339331</v>
      </c>
      <c r="S97" s="156">
        <f ca="1"/>
        <v>0.67173891766070326</v>
      </c>
      <c r="T97" s="156">
        <f ca="1"/>
        <v>0.64839269743416217</v>
      </c>
      <c r="U97" s="156">
        <f ca="1"/>
        <v>0.6258578728027494</v>
      </c>
      <c r="V97" s="156">
        <f ca="1"/>
        <v>0.60410624379210465</v>
      </c>
      <c r="W97" s="156">
        <f ca="1"/>
        <v>0.58311059051521241</v>
      </c>
      <c r="X97" s="156">
        <f ca="1"/>
        <v>0.56284463910956106</v>
      </c>
      <c r="Y97" s="156">
        <f ca="1"/>
        <v>0.54328302885815516</v>
      </c>
      <c r="Z97" s="156">
        <f ca="1"/>
        <v>0.52440128045323198</v>
      </c>
      <c r="AA97" s="156">
        <f ca="1"/>
        <v>0.50617576536297004</v>
      </c>
      <c r="AB97" s="156">
        <f ca="1"/>
        <v>0.48858367626285504</v>
      </c>
      <c r="AC97" s="156">
        <f ca="1"/>
        <v>0.47160299849469989</v>
      </c>
      <c r="AD97" s="156">
        <f ca="1"/>
        <v>0.4552124825176046</v>
      </c>
      <c r="AE97" s="156">
        <f ca="1"/>
        <v>0.43939161731637988</v>
      </c>
      <c r="AF97" s="156">
        <f ca="1"/>
        <v>0.42412060473415858</v>
      </c>
      <c r="AG97" s="156">
        <f ca="1"/>
        <v>0.4093803346970743</v>
      </c>
      <c r="AH97" s="156">
        <f ca="1"/>
        <v>0.39515236130000436</v>
      </c>
      <c r="AI97" s="156">
        <f ca="1"/>
        <v>0.38141887972345023</v>
      </c>
      <c r="AJ97" s="156">
        <f ca="1"/>
        <v>0.36816270395266948</v>
      </c>
      <c r="AK97" s="156">
        <f ca="1"/>
        <v>0.35536724527117708</v>
      </c>
      <c r="AL97" s="156">
        <f ca="1"/>
        <v>0.34301649150170327</v>
      </c>
      <c r="AM97" s="156">
        <f ca="1"/>
        <v>0.33109498696862927</v>
      </c>
      <c r="AN97" s="156">
        <f ca="1"/>
        <v>0.31958781315682738</v>
      </c>
      <c r="AO97" s="156">
        <f ca="1"/>
        <v>0.3084805700427003</v>
      </c>
      <c r="AP97" s="156">
        <f ca="1"/>
        <v>0.29775935807405934</v>
      </c>
      <c r="AQ97" s="156">
        <f ca="1"/>
        <v>0.2874107607762893</v>
      </c>
      <c r="AR97" s="156">
        <f ca="1"/>
        <v>0.27742182796303488</v>
      </c>
    </row>
    <row r="98" spans="2:44" ht="14.5" x14ac:dyDescent="0.35">
      <c r="B98" s="58">
        <v>5</v>
      </c>
      <c r="C98" s="58" t="str">
        <v>SLG Rentals LL</v>
      </c>
      <c r="E98" s="156">
        <f ca="1"/>
        <v>1.0732997633507777</v>
      </c>
      <c r="F98" s="156">
        <f ca="1"/>
        <v>1.0329592199481996</v>
      </c>
      <c r="G98" s="156">
        <v>1</v>
      </c>
      <c r="H98" s="156">
        <f ca="1"/>
        <v>0.97867793240556655</v>
      </c>
      <c r="I98" s="156">
        <f ca="1"/>
        <v>0.95025380507879731</v>
      </c>
      <c r="J98" s="156">
        <f ca="1"/>
        <v>0.92083896042355295</v>
      </c>
      <c r="K98" s="156">
        <f ca="1"/>
        <v>0.89058153092829939</v>
      </c>
      <c r="L98" s="156">
        <f ca="1"/>
        <v>0.8604730581702229</v>
      </c>
      <c r="M98" s="156">
        <f ca="1"/>
        <v>0.8305674013936204</v>
      </c>
      <c r="N98" s="156">
        <f ca="1"/>
        <v>0.80170111278636169</v>
      </c>
      <c r="O98" s="156">
        <f ca="1"/>
        <v>0.77383806920961995</v>
      </c>
      <c r="P98" s="156">
        <f ca="1"/>
        <v>0.74694340298071682</v>
      </c>
      <c r="Q98" s="156">
        <f ca="1"/>
        <v>0.72098345823986731</v>
      </c>
      <c r="R98" s="156">
        <f ca="1"/>
        <v>0.69592574883339331</v>
      </c>
      <c r="S98" s="156">
        <f ca="1"/>
        <v>0.67173891766070326</v>
      </c>
      <c r="T98" s="156">
        <f ca="1"/>
        <v>0.64839269743416217</v>
      </c>
      <c r="U98" s="156">
        <f ca="1"/>
        <v>0.6258578728027494</v>
      </c>
      <c r="V98" s="156">
        <f ca="1"/>
        <v>0.60410624379210465</v>
      </c>
      <c r="W98" s="156">
        <f ca="1"/>
        <v>0.58311059051521241</v>
      </c>
      <c r="X98" s="156">
        <f ca="1"/>
        <v>0.56284463910956106</v>
      </c>
      <c r="Y98" s="156">
        <f ca="1"/>
        <v>0.54328302885815516</v>
      </c>
      <c r="Z98" s="156">
        <f ca="1"/>
        <v>0.52440128045323198</v>
      </c>
      <c r="AA98" s="156">
        <f ca="1"/>
        <v>0.50617576536297004</v>
      </c>
      <c r="AB98" s="156">
        <f ca="1"/>
        <v>0.48858367626285504</v>
      </c>
      <c r="AC98" s="156">
        <f ca="1"/>
        <v>0.47160299849469989</v>
      </c>
      <c r="AD98" s="156">
        <f ca="1"/>
        <v>0.4552124825176046</v>
      </c>
      <c r="AE98" s="156">
        <f ca="1"/>
        <v>0.43939161731637988</v>
      </c>
      <c r="AF98" s="156">
        <f ca="1"/>
        <v>0.42412060473415858</v>
      </c>
      <c r="AG98" s="156">
        <f ca="1"/>
        <v>0.4093803346970743</v>
      </c>
      <c r="AH98" s="156">
        <f ca="1"/>
        <v>0.39515236130000436</v>
      </c>
      <c r="AI98" s="156">
        <f ca="1"/>
        <v>0.38141887972345023</v>
      </c>
      <c r="AJ98" s="156">
        <f ca="1"/>
        <v>0.36816270395266948</v>
      </c>
      <c r="AK98" s="156">
        <f ca="1"/>
        <v>0.35536724527117708</v>
      </c>
      <c r="AL98" s="156">
        <f ca="1"/>
        <v>0.34301649150170327</v>
      </c>
      <c r="AM98" s="156">
        <f ca="1"/>
        <v>0.33109498696862927</v>
      </c>
      <c r="AN98" s="156">
        <f ca="1"/>
        <v>0.31958781315682738</v>
      </c>
      <c r="AO98" s="156">
        <f ca="1"/>
        <v>0.3084805700427003</v>
      </c>
      <c r="AP98" s="156">
        <f ca="1"/>
        <v>0.29775935807405934</v>
      </c>
      <c r="AQ98" s="156">
        <f ca="1"/>
        <v>0.2874107607762893</v>
      </c>
      <c r="AR98" s="156">
        <f ca="1"/>
        <v>0.27742182796303488</v>
      </c>
    </row>
    <row r="99" spans="2:44" ht="14.5" x14ac:dyDescent="0.35">
      <c r="B99" s="58">
        <v>6</v>
      </c>
      <c r="C99" s="58" t="str">
        <v>SLG Connections FTTP</v>
      </c>
      <c r="E99" s="156">
        <f ca="1"/>
        <v>1.0732997633507777</v>
      </c>
      <c r="F99" s="156">
        <f ca="1"/>
        <v>1.0329592199481996</v>
      </c>
      <c r="G99" s="156">
        <v>1</v>
      </c>
      <c r="H99" s="156">
        <f ca="1"/>
        <v>0.97867793240556655</v>
      </c>
      <c r="I99" s="156">
        <f ca="1"/>
        <v>0.95025380507879731</v>
      </c>
      <c r="J99" s="156">
        <f ca="1"/>
        <v>0.92083896042355295</v>
      </c>
      <c r="K99" s="156">
        <f ca="1"/>
        <v>0.89058153092829939</v>
      </c>
      <c r="L99" s="156">
        <f ca="1"/>
        <v>0.8604730581702229</v>
      </c>
      <c r="M99" s="156">
        <f ca="1"/>
        <v>0.8305674013936204</v>
      </c>
      <c r="N99" s="156">
        <f ca="1"/>
        <v>0.80170111278636169</v>
      </c>
      <c r="O99" s="156">
        <f ca="1"/>
        <v>0.77383806920961995</v>
      </c>
      <c r="P99" s="156">
        <f ca="1"/>
        <v>0.74694340298071682</v>
      </c>
      <c r="Q99" s="156">
        <f ca="1"/>
        <v>0.72098345823986731</v>
      </c>
      <c r="R99" s="156">
        <f ca="1"/>
        <v>0.69592574883339331</v>
      </c>
      <c r="S99" s="156">
        <f ca="1"/>
        <v>0.67173891766070326</v>
      </c>
      <c r="T99" s="156">
        <f ca="1"/>
        <v>0.64839269743416217</v>
      </c>
      <c r="U99" s="156">
        <f ca="1"/>
        <v>0.6258578728027494</v>
      </c>
      <c r="V99" s="156">
        <f ca="1"/>
        <v>0.60410624379210465</v>
      </c>
      <c r="W99" s="156">
        <f ca="1"/>
        <v>0.58311059051521241</v>
      </c>
      <c r="X99" s="156">
        <f ca="1"/>
        <v>0.56284463910956106</v>
      </c>
      <c r="Y99" s="156">
        <f ca="1"/>
        <v>0.54328302885815516</v>
      </c>
      <c r="Z99" s="156">
        <f ca="1"/>
        <v>0.52440128045323198</v>
      </c>
      <c r="AA99" s="156">
        <f ca="1"/>
        <v>0.50617576536297004</v>
      </c>
      <c r="AB99" s="156">
        <f ca="1"/>
        <v>0.48858367626285504</v>
      </c>
      <c r="AC99" s="156">
        <f ca="1"/>
        <v>0.47160299849469989</v>
      </c>
      <c r="AD99" s="156">
        <f ca="1"/>
        <v>0.4552124825176046</v>
      </c>
      <c r="AE99" s="156">
        <f ca="1"/>
        <v>0.43939161731637988</v>
      </c>
      <c r="AF99" s="156">
        <f ca="1"/>
        <v>0.42412060473415858</v>
      </c>
      <c r="AG99" s="156">
        <f ca="1"/>
        <v>0.4093803346970743</v>
      </c>
      <c r="AH99" s="156">
        <f ca="1"/>
        <v>0.39515236130000436</v>
      </c>
      <c r="AI99" s="156">
        <f ca="1"/>
        <v>0.38141887972345023</v>
      </c>
      <c r="AJ99" s="156">
        <f ca="1"/>
        <v>0.36816270395266948</v>
      </c>
      <c r="AK99" s="156">
        <f ca="1"/>
        <v>0.35536724527117708</v>
      </c>
      <c r="AL99" s="156">
        <f ca="1"/>
        <v>0.34301649150170327</v>
      </c>
      <c r="AM99" s="156">
        <f ca="1"/>
        <v>0.33109498696862927</v>
      </c>
      <c r="AN99" s="156">
        <f ca="1"/>
        <v>0.31958781315682738</v>
      </c>
      <c r="AO99" s="156">
        <f ca="1"/>
        <v>0.3084805700427003</v>
      </c>
      <c r="AP99" s="156">
        <f ca="1"/>
        <v>0.29775935807405934</v>
      </c>
      <c r="AQ99" s="156">
        <f ca="1"/>
        <v>0.2874107607762893</v>
      </c>
      <c r="AR99" s="156">
        <f ca="1"/>
        <v>0.27742182796303488</v>
      </c>
    </row>
    <row r="100" spans="2:44" ht="14.5" x14ac:dyDescent="0.35">
      <c r="B100" s="58">
        <v>7</v>
      </c>
      <c r="C100" s="58" t="str">
        <v>SLG Connections LL</v>
      </c>
      <c r="E100" s="156">
        <f ca="1"/>
        <v>1.0732997633507777</v>
      </c>
      <c r="F100" s="156">
        <f ca="1"/>
        <v>1.0329592199481996</v>
      </c>
      <c r="G100" s="156">
        <v>1</v>
      </c>
      <c r="H100" s="156">
        <f ca="1"/>
        <v>0.97867793240556655</v>
      </c>
      <c r="I100" s="156">
        <f ca="1"/>
        <v>0.95025380507879731</v>
      </c>
      <c r="J100" s="156">
        <f ca="1"/>
        <v>0.92083896042355295</v>
      </c>
      <c r="K100" s="156">
        <f ca="1"/>
        <v>0.89058153092829939</v>
      </c>
      <c r="L100" s="156">
        <f ca="1"/>
        <v>0.8604730581702229</v>
      </c>
      <c r="M100" s="156">
        <f ca="1"/>
        <v>0.8305674013936204</v>
      </c>
      <c r="N100" s="156">
        <f ca="1"/>
        <v>0.80170111278636169</v>
      </c>
      <c r="O100" s="156">
        <f ca="1"/>
        <v>0.77383806920961995</v>
      </c>
      <c r="P100" s="156">
        <f ca="1"/>
        <v>0.74694340298071682</v>
      </c>
      <c r="Q100" s="156">
        <f ca="1"/>
        <v>0.72098345823986731</v>
      </c>
      <c r="R100" s="156">
        <f ca="1"/>
        <v>0.69592574883339331</v>
      </c>
      <c r="S100" s="156">
        <f ca="1"/>
        <v>0.67173891766070326</v>
      </c>
      <c r="T100" s="156">
        <f ca="1"/>
        <v>0.64839269743416217</v>
      </c>
      <c r="U100" s="156">
        <f ca="1"/>
        <v>0.6258578728027494</v>
      </c>
      <c r="V100" s="156">
        <f ca="1"/>
        <v>0.60410624379210465</v>
      </c>
      <c r="W100" s="156">
        <f ca="1"/>
        <v>0.58311059051521241</v>
      </c>
      <c r="X100" s="156">
        <f ca="1"/>
        <v>0.56284463910956106</v>
      </c>
      <c r="Y100" s="156">
        <f ca="1"/>
        <v>0.54328302885815516</v>
      </c>
      <c r="Z100" s="156">
        <f ca="1"/>
        <v>0.52440128045323198</v>
      </c>
      <c r="AA100" s="156">
        <f ca="1"/>
        <v>0.50617576536297004</v>
      </c>
      <c r="AB100" s="156">
        <f ca="1"/>
        <v>0.48858367626285504</v>
      </c>
      <c r="AC100" s="156">
        <f ca="1"/>
        <v>0.47160299849469989</v>
      </c>
      <c r="AD100" s="156">
        <f ca="1"/>
        <v>0.4552124825176046</v>
      </c>
      <c r="AE100" s="156">
        <f ca="1"/>
        <v>0.43939161731637988</v>
      </c>
      <c r="AF100" s="156">
        <f ca="1"/>
        <v>0.42412060473415858</v>
      </c>
      <c r="AG100" s="156">
        <f ca="1"/>
        <v>0.4093803346970743</v>
      </c>
      <c r="AH100" s="156">
        <f ca="1"/>
        <v>0.39515236130000436</v>
      </c>
      <c r="AI100" s="156">
        <f ca="1"/>
        <v>0.38141887972345023</v>
      </c>
      <c r="AJ100" s="156">
        <f ca="1"/>
        <v>0.36816270395266948</v>
      </c>
      <c r="AK100" s="156">
        <f ca="1"/>
        <v>0.35536724527117708</v>
      </c>
      <c r="AL100" s="156">
        <f ca="1"/>
        <v>0.34301649150170327</v>
      </c>
      <c r="AM100" s="156">
        <f ca="1"/>
        <v>0.33109498696862927</v>
      </c>
      <c r="AN100" s="156">
        <f ca="1"/>
        <v>0.31958781315682738</v>
      </c>
      <c r="AO100" s="156">
        <f ca="1"/>
        <v>0.3084805700427003</v>
      </c>
      <c r="AP100" s="156">
        <f ca="1"/>
        <v>0.29775935807405934</v>
      </c>
      <c r="AQ100" s="156">
        <f ca="1"/>
        <v>0.2874107607762893</v>
      </c>
      <c r="AR100" s="156">
        <f ca="1"/>
        <v>0.27742182796303488</v>
      </c>
    </row>
    <row r="101" spans="2:44" ht="14.5" x14ac:dyDescent="0.35">
      <c r="B101" s="58">
        <v>8</v>
      </c>
      <c r="C101" s="58" t="str">
        <v>DPA Poles</v>
      </c>
      <c r="E101" s="156">
        <f ca="1"/>
        <v>1.8100192542835352</v>
      </c>
      <c r="F101" s="156">
        <f ca="1"/>
        <v>1.0037891160070447</v>
      </c>
      <c r="G101" s="156">
        <v>1</v>
      </c>
      <c r="H101" s="156">
        <v>1.0084672239246495</v>
      </c>
      <c r="I101" s="156">
        <v>0.42745977900415449</v>
      </c>
      <c r="J101" s="156">
        <v>0.43421628263038026</v>
      </c>
      <c r="K101" s="156">
        <v>0.44097270525789417</v>
      </c>
      <c r="L101" s="156">
        <v>0.44815559850653625</v>
      </c>
      <c r="M101" s="156">
        <v>0.45523660836871926</v>
      </c>
      <c r="N101" s="156">
        <v>0.45523660836871932</v>
      </c>
      <c r="O101" s="156">
        <v>0.45523660836871932</v>
      </c>
      <c r="P101" s="156">
        <v>0.45523660836871938</v>
      </c>
      <c r="Q101" s="156">
        <v>0.45523660836871943</v>
      </c>
      <c r="R101" s="156">
        <v>0.45523660836871938</v>
      </c>
      <c r="S101" s="156">
        <v>0.45523660836871943</v>
      </c>
      <c r="T101" s="156">
        <v>0.45523660836871943</v>
      </c>
      <c r="U101" s="156">
        <v>0.45523660836871949</v>
      </c>
      <c r="V101" s="156">
        <v>0.45523660836871949</v>
      </c>
      <c r="W101" s="156">
        <v>0.45523660836871949</v>
      </c>
      <c r="X101" s="156">
        <v>0.45523660836871949</v>
      </c>
      <c r="Y101" s="156">
        <v>0.45523660836871949</v>
      </c>
      <c r="Z101" s="156">
        <v>0.45523660836871949</v>
      </c>
      <c r="AA101" s="156">
        <v>0.45523660836871949</v>
      </c>
      <c r="AB101" s="156">
        <v>0.45523660836871943</v>
      </c>
      <c r="AC101" s="156">
        <v>0.45523660836871943</v>
      </c>
      <c r="AD101" s="156">
        <v>0.45523660836871943</v>
      </c>
      <c r="AE101" s="156">
        <v>0.45523660836871943</v>
      </c>
      <c r="AF101" s="156">
        <v>0.45523660836871943</v>
      </c>
      <c r="AG101" s="156">
        <v>0.45523660836871943</v>
      </c>
      <c r="AH101" s="156">
        <v>0.45523660836871943</v>
      </c>
      <c r="AI101" s="156">
        <v>0.45523660836871943</v>
      </c>
      <c r="AJ101" s="156">
        <v>0.45523660836871943</v>
      </c>
      <c r="AK101" s="156">
        <v>0.45523660836871938</v>
      </c>
      <c r="AL101" s="156">
        <v>0.45523660836871938</v>
      </c>
      <c r="AM101" s="156">
        <v>0.45523660836871943</v>
      </c>
      <c r="AN101" s="156">
        <v>0.45523660836871943</v>
      </c>
      <c r="AO101" s="156">
        <v>0.45523660836871938</v>
      </c>
      <c r="AP101" s="156">
        <v>0.45523660836871938</v>
      </c>
      <c r="AQ101" s="156">
        <v>0.45523660836871938</v>
      </c>
      <c r="AR101" s="156">
        <v>0.45523660836871932</v>
      </c>
    </row>
    <row r="102" spans="2:44" ht="14.5" x14ac:dyDescent="0.35">
      <c r="B102" s="58">
        <v>9</v>
      </c>
      <c r="C102" s="58" t="str">
        <v>DPA Duct - Seg 1</v>
      </c>
      <c r="E102" s="156">
        <f ca="1"/>
        <v>2.6672588832487305</v>
      </c>
      <c r="F102" s="156">
        <f ca="1"/>
        <v>1.0272727272727273</v>
      </c>
      <c r="G102" s="156">
        <v>1</v>
      </c>
      <c r="H102" s="156">
        <v>0.99403578528827041</v>
      </c>
      <c r="I102" s="156">
        <v>1.0516220572751465</v>
      </c>
      <c r="J102" s="156">
        <v>1.1125553695280155</v>
      </c>
      <c r="K102" s="156">
        <v>1.1766533550415592</v>
      </c>
      <c r="L102" s="156">
        <v>1.2452531140051963</v>
      </c>
      <c r="M102" s="156">
        <v>1.31719280512793</v>
      </c>
      <c r="N102" s="156">
        <v>1.31719280512793</v>
      </c>
      <c r="O102" s="156">
        <v>1.31719280512793</v>
      </c>
      <c r="P102" s="156">
        <v>1.31719280512793</v>
      </c>
      <c r="Q102" s="156">
        <v>1.3171928051279302</v>
      </c>
      <c r="R102" s="156">
        <v>1.3171928051279302</v>
      </c>
      <c r="S102" s="156">
        <v>1.3171928051279302</v>
      </c>
      <c r="T102" s="156">
        <v>1.3171928051279305</v>
      </c>
      <c r="U102" s="156">
        <v>1.3171928051279305</v>
      </c>
      <c r="V102" s="156">
        <v>1.3171928051279305</v>
      </c>
      <c r="W102" s="156">
        <v>1.3171928051279307</v>
      </c>
      <c r="X102" s="156">
        <v>1.3171928051279307</v>
      </c>
      <c r="Y102" s="156">
        <v>1.3171928051279307</v>
      </c>
      <c r="Z102" s="156">
        <v>1.3171928051279307</v>
      </c>
      <c r="AA102" s="156">
        <v>1.3171928051279307</v>
      </c>
      <c r="AB102" s="156">
        <v>1.3171928051279307</v>
      </c>
      <c r="AC102" s="156">
        <v>1.3171928051279307</v>
      </c>
      <c r="AD102" s="156">
        <v>1.3171928051279307</v>
      </c>
      <c r="AE102" s="156">
        <v>1.3171928051279307</v>
      </c>
      <c r="AF102" s="156">
        <v>1.3171928051279307</v>
      </c>
      <c r="AG102" s="156">
        <v>1.3171928051279307</v>
      </c>
      <c r="AH102" s="156">
        <v>1.3171928051279307</v>
      </c>
      <c r="AI102" s="156">
        <v>1.3171928051279305</v>
      </c>
      <c r="AJ102" s="156">
        <v>1.3171928051279305</v>
      </c>
      <c r="AK102" s="156">
        <v>1.3171928051279305</v>
      </c>
      <c r="AL102" s="156">
        <v>1.3171928051279305</v>
      </c>
      <c r="AM102" s="156">
        <v>1.3171928051279305</v>
      </c>
      <c r="AN102" s="156">
        <v>1.3171928051279305</v>
      </c>
      <c r="AO102" s="156">
        <v>1.3171928051279302</v>
      </c>
      <c r="AP102" s="156">
        <v>1.3171928051279302</v>
      </c>
      <c r="AQ102" s="156">
        <v>1.3171928051279302</v>
      </c>
      <c r="AR102" s="156">
        <v>1.3171928051279302</v>
      </c>
    </row>
    <row r="103" spans="2:44" ht="14.5" x14ac:dyDescent="0.35">
      <c r="B103" s="58">
        <v>10</v>
      </c>
      <c r="C103" s="58" t="str">
        <v>DPA Duct - Seg 2</v>
      </c>
      <c r="E103" s="156">
        <f ca="1"/>
        <v>2.2519285714285706</v>
      </c>
      <c r="F103" s="156">
        <f ca="1"/>
        <v>1.0272727272727273</v>
      </c>
      <c r="G103" s="156">
        <v>1</v>
      </c>
      <c r="H103" s="156">
        <v>1.02953706333428</v>
      </c>
      <c r="I103" s="156">
        <v>1.0623897325696352</v>
      </c>
      <c r="J103" s="156">
        <v>1.0963562312949213</v>
      </c>
      <c r="K103" s="156">
        <v>1.1311040287752727</v>
      </c>
      <c r="L103" s="156">
        <v>1.1677594547973476</v>
      </c>
      <c r="M103" s="156">
        <v>1.2050139658651879</v>
      </c>
      <c r="N103" s="156">
        <v>1.2050139658651882</v>
      </c>
      <c r="O103" s="156">
        <v>1.2050139658651884</v>
      </c>
      <c r="P103" s="156">
        <v>1.2050139658651882</v>
      </c>
      <c r="Q103" s="156">
        <v>1.2050139658651884</v>
      </c>
      <c r="R103" s="156">
        <v>1.2050139658651882</v>
      </c>
      <c r="S103" s="156">
        <v>1.2050139658651882</v>
      </c>
      <c r="T103" s="156">
        <v>1.2050139658651884</v>
      </c>
      <c r="U103" s="156">
        <v>1.2050139658651884</v>
      </c>
      <c r="V103" s="156">
        <v>1.2050139658651884</v>
      </c>
      <c r="W103" s="156">
        <v>1.2050139658651884</v>
      </c>
      <c r="X103" s="156">
        <v>1.2050139658651884</v>
      </c>
      <c r="Y103" s="156">
        <v>1.2050139658651884</v>
      </c>
      <c r="Z103" s="156">
        <v>1.2050139658651884</v>
      </c>
      <c r="AA103" s="156">
        <v>1.2050139658651884</v>
      </c>
      <c r="AB103" s="156">
        <v>1.2050139658651884</v>
      </c>
      <c r="AC103" s="156">
        <v>1.2050139658651884</v>
      </c>
      <c r="AD103" s="156">
        <v>1.2050139658651884</v>
      </c>
      <c r="AE103" s="156">
        <v>1.2050139658651882</v>
      </c>
      <c r="AF103" s="156">
        <v>1.2050139658651882</v>
      </c>
      <c r="AG103" s="156">
        <v>1.2050139658651884</v>
      </c>
      <c r="AH103" s="156">
        <v>1.2050139658651884</v>
      </c>
      <c r="AI103" s="156">
        <v>1.2050139658651884</v>
      </c>
      <c r="AJ103" s="156">
        <v>1.2050139658651884</v>
      </c>
      <c r="AK103" s="156">
        <v>1.2050139658651882</v>
      </c>
      <c r="AL103" s="156">
        <v>1.2050139658651882</v>
      </c>
      <c r="AM103" s="156">
        <v>1.2050139658651882</v>
      </c>
      <c r="AN103" s="156">
        <v>1.2050139658651882</v>
      </c>
      <c r="AO103" s="156">
        <v>1.2050139658651882</v>
      </c>
      <c r="AP103" s="156">
        <v>1.2050139658651882</v>
      </c>
      <c r="AQ103" s="156">
        <v>1.2050139658651882</v>
      </c>
      <c r="AR103" s="156">
        <v>1.2050139658651882</v>
      </c>
    </row>
    <row r="104" spans="2:44" ht="14.5" x14ac:dyDescent="0.35">
      <c r="B104" s="58">
        <v>11</v>
      </c>
      <c r="C104" s="58" t="str">
        <v>DPA Duct - Seg 3 SDU</v>
      </c>
      <c r="E104" s="156">
        <f ca="1"/>
        <v>1.5760657168620371</v>
      </c>
      <c r="F104" s="156">
        <f ca="1"/>
        <v>1.0087466185752929</v>
      </c>
      <c r="G104" s="156">
        <v>1</v>
      </c>
      <c r="H104" s="156">
        <v>0.99403578528827041</v>
      </c>
      <c r="I104" s="156">
        <v>0.99256531815026994</v>
      </c>
      <c r="J104" s="156">
        <v>0.96142747352388336</v>
      </c>
      <c r="K104" s="156">
        <v>0.91396236154751564</v>
      </c>
      <c r="L104" s="156">
        <v>0.8969208651104178</v>
      </c>
      <c r="M104" s="156">
        <v>0.92330089055484188</v>
      </c>
      <c r="N104" s="156">
        <v>0.92330089055484199</v>
      </c>
      <c r="O104" s="156">
        <v>0.9233008905548421</v>
      </c>
      <c r="P104" s="156">
        <v>0.92330089055484199</v>
      </c>
      <c r="Q104" s="156">
        <v>0.9233008905548421</v>
      </c>
      <c r="R104" s="156">
        <v>0.9233008905548421</v>
      </c>
      <c r="S104" s="156">
        <v>0.92330089055484199</v>
      </c>
      <c r="T104" s="156">
        <v>0.92330089055484199</v>
      </c>
      <c r="U104" s="156">
        <v>0.92330089055484199</v>
      </c>
      <c r="V104" s="156">
        <v>0.92330089055484199</v>
      </c>
      <c r="W104" s="156">
        <v>0.92330089055484199</v>
      </c>
      <c r="X104" s="156">
        <v>0.92330089055484199</v>
      </c>
      <c r="Y104" s="156">
        <v>0.92330089055484199</v>
      </c>
      <c r="Z104" s="156">
        <v>0.92330089055484199</v>
      </c>
      <c r="AA104" s="156">
        <v>0.92330089055484199</v>
      </c>
      <c r="AB104" s="156">
        <v>0.92330089055484188</v>
      </c>
      <c r="AC104" s="156">
        <v>0.92330089055484199</v>
      </c>
      <c r="AD104" s="156">
        <v>0.92330089055484188</v>
      </c>
      <c r="AE104" s="156">
        <v>0.92330089055484188</v>
      </c>
      <c r="AF104" s="156">
        <v>0.92330089055484188</v>
      </c>
      <c r="AG104" s="156">
        <v>0.92330089055484199</v>
      </c>
      <c r="AH104" s="156">
        <v>0.92330089055484199</v>
      </c>
      <c r="AI104" s="156">
        <v>0.92330089055484199</v>
      </c>
      <c r="AJ104" s="156">
        <v>0.9233008905548421</v>
      </c>
      <c r="AK104" s="156">
        <v>0.92330089055484199</v>
      </c>
      <c r="AL104" s="156">
        <v>0.92330089055484199</v>
      </c>
      <c r="AM104" s="156">
        <v>0.92330089055484199</v>
      </c>
      <c r="AN104" s="156">
        <v>0.92330089055484199</v>
      </c>
      <c r="AO104" s="156">
        <v>0.92330089055484199</v>
      </c>
      <c r="AP104" s="156">
        <v>0.92330089055484199</v>
      </c>
      <c r="AQ104" s="156">
        <v>0.92330089055484188</v>
      </c>
      <c r="AR104" s="156">
        <v>0.92330089055484177</v>
      </c>
    </row>
    <row r="105" spans="2:44" ht="14.5" x14ac:dyDescent="0.35">
      <c r="B105" s="58">
        <v>12</v>
      </c>
      <c r="C105" s="58" t="str">
        <v>DPA Duct - Seg 3 MDU</v>
      </c>
      <c r="E105" s="156">
        <f ca="1"/>
        <v>1.5760657168620371</v>
      </c>
      <c r="F105" s="156">
        <f ca="1"/>
        <v>1.0087466185752929</v>
      </c>
      <c r="G105" s="156">
        <v>1</v>
      </c>
      <c r="H105" s="156">
        <v>0.99403578528827041</v>
      </c>
      <c r="I105" s="156">
        <v>0.99256531815026994</v>
      </c>
      <c r="J105" s="156">
        <v>0.96142747352388336</v>
      </c>
      <c r="K105" s="156">
        <v>0.91396236154751564</v>
      </c>
      <c r="L105" s="156">
        <v>0.8969208651104178</v>
      </c>
      <c r="M105" s="156">
        <v>0.92330089055484188</v>
      </c>
      <c r="N105" s="156">
        <v>0.92330089055484199</v>
      </c>
      <c r="O105" s="156">
        <v>0.9233008905548421</v>
      </c>
      <c r="P105" s="156">
        <v>0.92330089055484199</v>
      </c>
      <c r="Q105" s="156">
        <v>0.9233008905548421</v>
      </c>
      <c r="R105" s="156">
        <v>0.9233008905548421</v>
      </c>
      <c r="S105" s="156">
        <v>0.92330089055484199</v>
      </c>
      <c r="T105" s="156">
        <v>0.92330089055484199</v>
      </c>
      <c r="U105" s="156">
        <v>0.92330089055484199</v>
      </c>
      <c r="V105" s="156">
        <v>0.92330089055484199</v>
      </c>
      <c r="W105" s="156">
        <v>0.92330089055484199</v>
      </c>
      <c r="X105" s="156">
        <v>0.92330089055484199</v>
      </c>
      <c r="Y105" s="156">
        <v>0.92330089055484199</v>
      </c>
      <c r="Z105" s="156">
        <v>0.92330089055484199</v>
      </c>
      <c r="AA105" s="156">
        <v>0.92330089055484199</v>
      </c>
      <c r="AB105" s="156">
        <v>0.92330089055484188</v>
      </c>
      <c r="AC105" s="156">
        <v>0.92330089055484199</v>
      </c>
      <c r="AD105" s="156">
        <v>0.92330089055484188</v>
      </c>
      <c r="AE105" s="156">
        <v>0.92330089055484188</v>
      </c>
      <c r="AF105" s="156">
        <v>0.92330089055484188</v>
      </c>
      <c r="AG105" s="156">
        <v>0.92330089055484199</v>
      </c>
      <c r="AH105" s="156">
        <v>0.92330089055484199</v>
      </c>
      <c r="AI105" s="156">
        <v>0.92330089055484199</v>
      </c>
      <c r="AJ105" s="156">
        <v>0.9233008905548421</v>
      </c>
      <c r="AK105" s="156">
        <v>0.92330089055484199</v>
      </c>
      <c r="AL105" s="156">
        <v>0.92330089055484199</v>
      </c>
      <c r="AM105" s="156">
        <v>0.92330089055484199</v>
      </c>
      <c r="AN105" s="156">
        <v>0.92330089055484199</v>
      </c>
      <c r="AO105" s="156">
        <v>0.92330089055484199</v>
      </c>
      <c r="AP105" s="156">
        <v>0.92330089055484199</v>
      </c>
      <c r="AQ105" s="156">
        <v>0.92330089055484188</v>
      </c>
      <c r="AR105" s="156">
        <v>0.92330089055484177</v>
      </c>
    </row>
    <row r="106" spans="2:44" ht="14.5" x14ac:dyDescent="0.35">
      <c r="B106" s="58">
        <v>13</v>
      </c>
      <c r="C106" s="58" t="str">
        <v>Spare</v>
      </c>
      <c r="E106" s="156">
        <f ca="1"/>
        <v>1.0403909999999998</v>
      </c>
      <c r="F106" s="156">
        <f ca="1"/>
        <v>1.0169999999999999</v>
      </c>
      <c r="G106" s="156">
        <v>1</v>
      </c>
      <c r="H106" s="156">
        <f ca="1"/>
        <v>0.99403578528827041</v>
      </c>
      <c r="I106" s="156">
        <f ca="1"/>
        <v>0.98031142533359994</v>
      </c>
      <c r="J106" s="156">
        <f ca="1"/>
        <v>0.96487345013149595</v>
      </c>
      <c r="K106" s="156">
        <f ca="1"/>
        <v>0.94781281938260886</v>
      </c>
      <c r="L106" s="156">
        <f ca="1"/>
        <v>0.93014015641080372</v>
      </c>
      <c r="M106" s="156">
        <f ca="1"/>
        <v>0.91190211412823885</v>
      </c>
      <c r="N106" s="156">
        <f ca="1"/>
        <v>0.89402168051788133</v>
      </c>
      <c r="O106" s="156">
        <f ca="1"/>
        <v>0.87649184364498178</v>
      </c>
      <c r="P106" s="156">
        <f ca="1"/>
        <v>0.8593057290637075</v>
      </c>
      <c r="Q106" s="156">
        <f ca="1"/>
        <v>0.84245659712128196</v>
      </c>
      <c r="R106" s="156">
        <f ca="1"/>
        <v>0.8259378403149823</v>
      </c>
      <c r="S106" s="156">
        <f ca="1"/>
        <v>0.80974298070096307</v>
      </c>
      <c r="T106" s="156">
        <f ca="1"/>
        <v>0.79386566735388542</v>
      </c>
      <c r="U106" s="156">
        <f ca="1"/>
        <v>0.77829967387635823</v>
      </c>
      <c r="V106" s="156">
        <f ca="1"/>
        <v>0.76303889595721386</v>
      </c>
      <c r="W106" s="156">
        <f ca="1"/>
        <v>0.74807734897766065</v>
      </c>
      <c r="X106" s="156">
        <f ca="1"/>
        <v>0.7334091656643732</v>
      </c>
      <c r="Y106" s="156">
        <f ca="1"/>
        <v>0.71902859378860118</v>
      </c>
      <c r="Z106" s="156">
        <f ca="1"/>
        <v>0.70492999391039335</v>
      </c>
      <c r="AA106" s="156">
        <f ca="1"/>
        <v>0.69110783716705226</v>
      </c>
      <c r="AB106" s="156">
        <f ca="1"/>
        <v>0.6775567031049532</v>
      </c>
      <c r="AC106" s="156">
        <f ca="1"/>
        <v>0.66427127755387572</v>
      </c>
      <c r="AD106" s="156">
        <f ca="1"/>
        <v>0.65124635054301527</v>
      </c>
      <c r="AE106" s="156">
        <f ca="1"/>
        <v>0.63847681425785807</v>
      </c>
      <c r="AF106" s="156">
        <f ca="1"/>
        <v>0.62595766103711581</v>
      </c>
      <c r="AG106" s="156">
        <f ca="1"/>
        <v>0.6136839814089371</v>
      </c>
      <c r="AH106" s="156">
        <f ca="1"/>
        <v>0.60165096216562453</v>
      </c>
      <c r="AI106" s="156">
        <f ca="1"/>
        <v>0.58985388447610243</v>
      </c>
      <c r="AJ106" s="156">
        <f ca="1"/>
        <v>0.57828812203539459</v>
      </c>
      <c r="AK106" s="156">
        <f ca="1"/>
        <v>0.56694913925038681</v>
      </c>
      <c r="AL106" s="156">
        <f ca="1"/>
        <v>0.55583248946116348</v>
      </c>
      <c r="AM106" s="156">
        <f ca="1"/>
        <v>0.54493381319721912</v>
      </c>
      <c r="AN106" s="156">
        <f ca="1"/>
        <v>0.53424883646786181</v>
      </c>
      <c r="AO106" s="156">
        <f ca="1"/>
        <v>0.52377336908613903</v>
      </c>
      <c r="AP106" s="156">
        <f ca="1"/>
        <v>0.51350330302562652</v>
      </c>
      <c r="AQ106" s="156">
        <f ca="1"/>
        <v>0.50343461080943774</v>
      </c>
      <c r="AR106" s="156">
        <f ca="1"/>
        <v>0.49356334393082124</v>
      </c>
    </row>
    <row r="107" spans="2:44" ht="14.5" x14ac:dyDescent="0.35">
      <c r="B107" s="58">
        <v>14</v>
      </c>
      <c r="C107" s="58" t="str">
        <v>Cumulo</v>
      </c>
      <c r="E107" s="156">
        <f ca="1"/>
        <v>0.58669219654113514</v>
      </c>
      <c r="F107" s="156">
        <f ca="1"/>
        <v>0.72642857142857142</v>
      </c>
      <c r="G107" s="156">
        <v>1</v>
      </c>
      <c r="H107" s="156">
        <v>1.0336204981463011</v>
      </c>
      <c r="I107" s="156">
        <v>1.0181121688777497</v>
      </c>
      <c r="J107" s="156">
        <v>1.0177755732971718</v>
      </c>
      <c r="K107" s="156">
        <v>1.0171191036939928</v>
      </c>
      <c r="L107" s="156">
        <v>1.0170563509302604</v>
      </c>
      <c r="M107" s="156">
        <v>1.0172666978055329</v>
      </c>
      <c r="N107" s="156">
        <v>1.0174770881845976</v>
      </c>
      <c r="O107" s="156">
        <v>1.0176875220764516</v>
      </c>
      <c r="P107" s="156">
        <v>1.0178979994900943</v>
      </c>
      <c r="Q107" s="156">
        <v>1.0181085204345268</v>
      </c>
      <c r="R107" s="156">
        <v>1.0183190849187522</v>
      </c>
      <c r="S107" s="156">
        <v>1.0185296929517753</v>
      </c>
      <c r="T107" s="156">
        <v>1.0187403445426031</v>
      </c>
      <c r="U107" s="156">
        <v>1.0189510397002437</v>
      </c>
      <c r="V107" s="156">
        <v>1.0191617784337079</v>
      </c>
      <c r="W107" s="156">
        <v>1.0193725607520081</v>
      </c>
      <c r="X107" s="156">
        <v>1.0195833866641579</v>
      </c>
      <c r="Y107" s="156">
        <v>1.019794256179174</v>
      </c>
      <c r="Z107" s="156">
        <v>1.0200051693060741</v>
      </c>
      <c r="AA107" s="156">
        <v>1.020216126053878</v>
      </c>
      <c r="AB107" s="156">
        <v>1.0204271264316069</v>
      </c>
      <c r="AC107" s="156">
        <v>1.020638170448285</v>
      </c>
      <c r="AD107" s="156">
        <v>1.0208492581129374</v>
      </c>
      <c r="AE107" s="156">
        <v>1.0210603894345913</v>
      </c>
      <c r="AF107" s="156">
        <v>1.0212715644222758</v>
      </c>
      <c r="AG107" s="156">
        <v>1.0214827830850219</v>
      </c>
      <c r="AH107" s="156">
        <v>1.0216940454318626</v>
      </c>
      <c r="AI107" s="156">
        <v>1.0219053514718324</v>
      </c>
      <c r="AJ107" s="156">
        <v>1.022116701213968</v>
      </c>
      <c r="AK107" s="156">
        <v>1.0223280946673077</v>
      </c>
      <c r="AL107" s="156">
        <v>1.0225395318408921</v>
      </c>
      <c r="AM107" s="156">
        <v>1.0227510127437629</v>
      </c>
      <c r="AN107" s="156">
        <v>1.0229625373849647</v>
      </c>
      <c r="AO107" s="156">
        <v>1.0231741057735433</v>
      </c>
      <c r="AP107" s="156">
        <v>1.0233857179185462</v>
      </c>
      <c r="AQ107" s="156">
        <v>1.0235973738290234</v>
      </c>
      <c r="AR107" s="156">
        <v>1.0238090735140262</v>
      </c>
    </row>
    <row r="108" spans="2:44" ht="14.5" x14ac:dyDescent="0.35">
      <c r="B108" s="58">
        <v>15</v>
      </c>
      <c r="C108" s="58" t="str">
        <v>Other opex</v>
      </c>
      <c r="E108" s="156">
        <f ca="1"/>
        <v>1.0615151515151515</v>
      </c>
      <c r="F108" s="156">
        <f ca="1"/>
        <v>1.0272727272727273</v>
      </c>
      <c r="G108" s="156">
        <v>1</v>
      </c>
      <c r="H108" s="156">
        <f ca="1"/>
        <v>0.98409542743538769</v>
      </c>
      <c r="I108" s="156">
        <f ca="1"/>
        <v>0.96080322796946127</v>
      </c>
      <c r="J108" s="156">
        <f ca="1"/>
        <v>0.9362157437891403</v>
      </c>
      <c r="K108" s="156">
        <f ca="1"/>
        <v>0.91046521252578472</v>
      </c>
      <c r="L108" s="156">
        <f ca="1"/>
        <v>0.88455403375910391</v>
      </c>
      <c r="M108" s="156">
        <f ca="1"/>
        <v>0.85853773864854199</v>
      </c>
      <c r="N108" s="156">
        <f ca="1"/>
        <v>0.83328662868829084</v>
      </c>
      <c r="O108" s="156">
        <f ca="1"/>
        <v>0.80877819843275289</v>
      </c>
      <c r="P108" s="156">
        <f ca="1"/>
        <v>0.78499060436120127</v>
      </c>
      <c r="Q108" s="156">
        <f ca="1"/>
        <v>0.76190264540940122</v>
      </c>
      <c r="R108" s="156">
        <f ca="1"/>
        <v>0.73949374407383062</v>
      </c>
      <c r="S108" s="156">
        <f ca="1"/>
        <v>0.7177439280716591</v>
      </c>
      <c r="T108" s="156">
        <f ca="1"/>
        <v>0.69663381254013979</v>
      </c>
      <c r="U108" s="156">
        <f ca="1"/>
        <v>0.67614458275954747</v>
      </c>
      <c r="V108" s="156">
        <f ca="1"/>
        <v>0.65625797738426661</v>
      </c>
      <c r="W108" s="156">
        <f ca="1"/>
        <v>0.63695627216708228</v>
      </c>
      <c r="X108" s="156">
        <f ca="1"/>
        <v>0.61822226416216808</v>
      </c>
      <c r="Y108" s="156">
        <f ca="1"/>
        <v>0.60003925639269251</v>
      </c>
      <c r="Z108" s="156">
        <f ca="1"/>
        <v>0.58239104296937805</v>
      </c>
      <c r="AA108" s="156">
        <f ca="1"/>
        <v>0.56526189464674925</v>
      </c>
      <c r="AB108" s="156">
        <f ca="1"/>
        <v>0.54863654480419777</v>
      </c>
      <c r="AC108" s="156">
        <f ca="1"/>
        <v>0.53250017583936848</v>
      </c>
      <c r="AD108" s="156">
        <f ca="1"/>
        <v>0.51683840596173991</v>
      </c>
      <c r="AE108" s="156">
        <f ca="1"/>
        <v>0.50163727637462996</v>
      </c>
      <c r="AF108" s="156">
        <f ca="1"/>
        <v>0.48688323883419959</v>
      </c>
      <c r="AG108" s="156">
        <f ca="1"/>
        <v>0.47256314357437024</v>
      </c>
      <c r="AH108" s="156">
        <f ca="1"/>
        <v>0.45866422758688874</v>
      </c>
      <c r="AI108" s="156">
        <f ca="1"/>
        <v>0.4451741032460978</v>
      </c>
      <c r="AJ108" s="156">
        <f ca="1"/>
        <v>0.43208074726827145</v>
      </c>
      <c r="AK108" s="156">
        <f ca="1"/>
        <v>0.41937248999567517</v>
      </c>
      <c r="AL108" s="156">
        <f ca="1"/>
        <v>0.40703800499580234</v>
      </c>
      <c r="AM108" s="156">
        <f ca="1"/>
        <v>0.39506629896651402</v>
      </c>
      <c r="AN108" s="156">
        <f ca="1"/>
        <v>0.38344670193808711</v>
      </c>
      <c r="AO108" s="156">
        <f ca="1"/>
        <v>0.3721688577634375</v>
      </c>
      <c r="AP108" s="156">
        <f ca="1"/>
        <v>0.36122271488804225</v>
      </c>
      <c r="AQ108" s="156">
        <f ca="1"/>
        <v>0.35059851739133513</v>
      </c>
      <c r="AR108" s="156">
        <f ca="1"/>
        <v>0.34028679629158992</v>
      </c>
    </row>
    <row r="109" spans="2:44" ht="14.5" x14ac:dyDescent="0.35">
      <c r="B109" s="58">
        <v>16</v>
      </c>
      <c r="C109" s="58" t="str">
        <v>Spare</v>
      </c>
      <c r="E109" s="156">
        <f ca="1"/>
        <v>1.0403909999999998</v>
      </c>
      <c r="F109" s="156">
        <f ca="1"/>
        <v>1.0169999999999999</v>
      </c>
      <c r="G109" s="156">
        <v>1</v>
      </c>
      <c r="H109" s="156">
        <f ca="1"/>
        <v>0.99403578528827041</v>
      </c>
      <c r="I109" s="156">
        <f ca="1"/>
        <v>0.98031142533359994</v>
      </c>
      <c r="J109" s="156">
        <f ca="1"/>
        <v>0.96487345013149595</v>
      </c>
      <c r="K109" s="156">
        <f ca="1"/>
        <v>0.94781281938260886</v>
      </c>
      <c r="L109" s="156">
        <f ca="1"/>
        <v>0.93014015641080372</v>
      </c>
      <c r="M109" s="156">
        <f ca="1"/>
        <v>0.91190211412823885</v>
      </c>
      <c r="N109" s="156">
        <f ca="1"/>
        <v>0.89402168051788133</v>
      </c>
      <c r="O109" s="156">
        <f ca="1"/>
        <v>0.87649184364498178</v>
      </c>
      <c r="P109" s="156">
        <f ca="1"/>
        <v>0.8593057290637075</v>
      </c>
      <c r="Q109" s="156">
        <f ca="1"/>
        <v>0.84245659712128196</v>
      </c>
      <c r="R109" s="156">
        <f ca="1"/>
        <v>0.8259378403149823</v>
      </c>
      <c r="S109" s="156">
        <f ca="1"/>
        <v>0.80974298070096307</v>
      </c>
      <c r="T109" s="156">
        <f ca="1"/>
        <v>0.79386566735388542</v>
      </c>
      <c r="U109" s="156">
        <f ca="1"/>
        <v>0.77829967387635823</v>
      </c>
      <c r="V109" s="156">
        <f ca="1"/>
        <v>0.76303889595721386</v>
      </c>
      <c r="W109" s="156">
        <f ca="1"/>
        <v>0.74807734897766065</v>
      </c>
      <c r="X109" s="156">
        <f ca="1"/>
        <v>0.7334091656643732</v>
      </c>
      <c r="Y109" s="156">
        <f ca="1"/>
        <v>0.71902859378860118</v>
      </c>
      <c r="Z109" s="156">
        <f ca="1"/>
        <v>0.70492999391039335</v>
      </c>
      <c r="AA109" s="156">
        <f ca="1"/>
        <v>0.69110783716705226</v>
      </c>
      <c r="AB109" s="156">
        <f ca="1"/>
        <v>0.6775567031049532</v>
      </c>
      <c r="AC109" s="156">
        <f ca="1"/>
        <v>0.66427127755387572</v>
      </c>
      <c r="AD109" s="156">
        <f ca="1"/>
        <v>0.65124635054301527</v>
      </c>
      <c r="AE109" s="156">
        <f ca="1"/>
        <v>0.63847681425785807</v>
      </c>
      <c r="AF109" s="156">
        <f ca="1"/>
        <v>0.62595766103711581</v>
      </c>
      <c r="AG109" s="156">
        <f ca="1"/>
        <v>0.6136839814089371</v>
      </c>
      <c r="AH109" s="156">
        <f ca="1"/>
        <v>0.60165096216562453</v>
      </c>
      <c r="AI109" s="156">
        <f ca="1"/>
        <v>0.58985388447610243</v>
      </c>
      <c r="AJ109" s="156">
        <f ca="1"/>
        <v>0.57828812203539459</v>
      </c>
      <c r="AK109" s="156">
        <f ca="1"/>
        <v>0.56694913925038681</v>
      </c>
      <c r="AL109" s="156">
        <f ca="1"/>
        <v>0.55583248946116348</v>
      </c>
      <c r="AM109" s="156">
        <f ca="1"/>
        <v>0.54493381319721912</v>
      </c>
      <c r="AN109" s="156">
        <f ca="1"/>
        <v>0.53424883646786181</v>
      </c>
      <c r="AO109" s="156">
        <f ca="1"/>
        <v>0.52377336908613903</v>
      </c>
      <c r="AP109" s="156">
        <f ca="1"/>
        <v>0.51350330302562652</v>
      </c>
      <c r="AQ109" s="156">
        <f ca="1"/>
        <v>0.50343461080943774</v>
      </c>
      <c r="AR109" s="156">
        <f ca="1"/>
        <v>0.49356334393082124</v>
      </c>
    </row>
    <row r="110" spans="2:44" ht="14.5" x14ac:dyDescent="0.35">
      <c r="B110" s="58">
        <v>17</v>
      </c>
      <c r="C110" s="58" t="str">
        <v>Spare</v>
      </c>
      <c r="E110" s="156">
        <f ca="1"/>
        <v>1.0403909999999998</v>
      </c>
      <c r="F110" s="156">
        <f ca="1"/>
        <v>1.0169999999999999</v>
      </c>
      <c r="G110" s="156">
        <v>1</v>
      </c>
      <c r="H110" s="156">
        <f ca="1"/>
        <v>0.99403578528827041</v>
      </c>
      <c r="I110" s="156">
        <f ca="1"/>
        <v>0.98031142533359994</v>
      </c>
      <c r="J110" s="156">
        <f ca="1"/>
        <v>0.96487345013149595</v>
      </c>
      <c r="K110" s="156">
        <f ca="1"/>
        <v>0.94781281938260886</v>
      </c>
      <c r="L110" s="156">
        <f ca="1"/>
        <v>0.93014015641080372</v>
      </c>
      <c r="M110" s="156">
        <f ca="1"/>
        <v>0.91190211412823885</v>
      </c>
      <c r="N110" s="156">
        <f ca="1"/>
        <v>0.89402168051788133</v>
      </c>
      <c r="O110" s="156">
        <f ca="1"/>
        <v>0.87649184364498178</v>
      </c>
      <c r="P110" s="156">
        <f ca="1"/>
        <v>0.8593057290637075</v>
      </c>
      <c r="Q110" s="156">
        <f ca="1"/>
        <v>0.84245659712128196</v>
      </c>
      <c r="R110" s="156">
        <f ca="1"/>
        <v>0.8259378403149823</v>
      </c>
      <c r="S110" s="156">
        <f ca="1"/>
        <v>0.80974298070096307</v>
      </c>
      <c r="T110" s="156">
        <f ca="1"/>
        <v>0.79386566735388542</v>
      </c>
      <c r="U110" s="156">
        <f ca="1"/>
        <v>0.77829967387635823</v>
      </c>
      <c r="V110" s="156">
        <f ca="1"/>
        <v>0.76303889595721386</v>
      </c>
      <c r="W110" s="156">
        <f ca="1"/>
        <v>0.74807734897766065</v>
      </c>
      <c r="X110" s="156">
        <f ca="1"/>
        <v>0.7334091656643732</v>
      </c>
      <c r="Y110" s="156">
        <f ca="1"/>
        <v>0.71902859378860118</v>
      </c>
      <c r="Z110" s="156">
        <f ca="1"/>
        <v>0.70492999391039335</v>
      </c>
      <c r="AA110" s="156">
        <f ca="1"/>
        <v>0.69110783716705226</v>
      </c>
      <c r="AB110" s="156">
        <f ca="1"/>
        <v>0.6775567031049532</v>
      </c>
      <c r="AC110" s="156">
        <f ca="1"/>
        <v>0.66427127755387572</v>
      </c>
      <c r="AD110" s="156">
        <f ca="1"/>
        <v>0.65124635054301527</v>
      </c>
      <c r="AE110" s="156">
        <f ca="1"/>
        <v>0.63847681425785807</v>
      </c>
      <c r="AF110" s="156">
        <f ca="1"/>
        <v>0.62595766103711581</v>
      </c>
      <c r="AG110" s="156">
        <f ca="1"/>
        <v>0.6136839814089371</v>
      </c>
      <c r="AH110" s="156">
        <f ca="1"/>
        <v>0.60165096216562453</v>
      </c>
      <c r="AI110" s="156">
        <f ca="1"/>
        <v>0.58985388447610243</v>
      </c>
      <c r="AJ110" s="156">
        <f ca="1"/>
        <v>0.57828812203539459</v>
      </c>
      <c r="AK110" s="156">
        <f ca="1"/>
        <v>0.56694913925038681</v>
      </c>
      <c r="AL110" s="156">
        <f ca="1"/>
        <v>0.55583248946116348</v>
      </c>
      <c r="AM110" s="156">
        <f ca="1"/>
        <v>0.54493381319721912</v>
      </c>
      <c r="AN110" s="156">
        <f ca="1"/>
        <v>0.53424883646786181</v>
      </c>
      <c r="AO110" s="156">
        <f ca="1"/>
        <v>0.52377336908613903</v>
      </c>
      <c r="AP110" s="156">
        <f ca="1"/>
        <v>0.51350330302562652</v>
      </c>
      <c r="AQ110" s="156">
        <f ca="1"/>
        <v>0.50343461080943774</v>
      </c>
      <c r="AR110" s="156">
        <f ca="1"/>
        <v>0.49356334393082124</v>
      </c>
    </row>
    <row r="111" spans="2:44" ht="14.5" x14ac:dyDescent="0.35">
      <c r="B111" s="58">
        <v>18</v>
      </c>
      <c r="C111" s="58" t="str">
        <v>Spare</v>
      </c>
      <c r="E111" s="156">
        <f ca="1"/>
        <v>1.0403909999999998</v>
      </c>
      <c r="F111" s="156">
        <f ca="1"/>
        <v>1.0169999999999999</v>
      </c>
      <c r="G111" s="156">
        <v>1</v>
      </c>
      <c r="H111" s="156">
        <f ca="1"/>
        <v>0.99403578528827041</v>
      </c>
      <c r="I111" s="156">
        <f ca="1"/>
        <v>0.98031142533359994</v>
      </c>
      <c r="J111" s="156">
        <f ca="1"/>
        <v>0.96487345013149595</v>
      </c>
      <c r="K111" s="156">
        <f ca="1"/>
        <v>0.94781281938260886</v>
      </c>
      <c r="L111" s="156">
        <f ca="1"/>
        <v>0.93014015641080372</v>
      </c>
      <c r="M111" s="156">
        <f ca="1"/>
        <v>0.91190211412823885</v>
      </c>
      <c r="N111" s="156">
        <f ca="1"/>
        <v>0.89402168051788133</v>
      </c>
      <c r="O111" s="156">
        <f ca="1"/>
        <v>0.87649184364498178</v>
      </c>
      <c r="P111" s="156">
        <f ca="1"/>
        <v>0.8593057290637075</v>
      </c>
      <c r="Q111" s="156">
        <f ca="1"/>
        <v>0.84245659712128196</v>
      </c>
      <c r="R111" s="156">
        <f ca="1"/>
        <v>0.8259378403149823</v>
      </c>
      <c r="S111" s="156">
        <f ca="1"/>
        <v>0.80974298070096307</v>
      </c>
      <c r="T111" s="156">
        <f ca="1"/>
        <v>0.79386566735388542</v>
      </c>
      <c r="U111" s="156">
        <f ca="1"/>
        <v>0.77829967387635823</v>
      </c>
      <c r="V111" s="156">
        <f ca="1"/>
        <v>0.76303889595721386</v>
      </c>
      <c r="W111" s="156">
        <f ca="1"/>
        <v>0.74807734897766065</v>
      </c>
      <c r="X111" s="156">
        <f ca="1"/>
        <v>0.7334091656643732</v>
      </c>
      <c r="Y111" s="156">
        <f ca="1"/>
        <v>0.71902859378860118</v>
      </c>
      <c r="Z111" s="156">
        <f ca="1"/>
        <v>0.70492999391039335</v>
      </c>
      <c r="AA111" s="156">
        <f ca="1"/>
        <v>0.69110783716705226</v>
      </c>
      <c r="AB111" s="156">
        <f ca="1"/>
        <v>0.6775567031049532</v>
      </c>
      <c r="AC111" s="156">
        <f ca="1"/>
        <v>0.66427127755387572</v>
      </c>
      <c r="AD111" s="156">
        <f ca="1"/>
        <v>0.65124635054301527</v>
      </c>
      <c r="AE111" s="156">
        <f ca="1"/>
        <v>0.63847681425785807</v>
      </c>
      <c r="AF111" s="156">
        <f ca="1"/>
        <v>0.62595766103711581</v>
      </c>
      <c r="AG111" s="156">
        <f ca="1"/>
        <v>0.6136839814089371</v>
      </c>
      <c r="AH111" s="156">
        <f ca="1"/>
        <v>0.60165096216562453</v>
      </c>
      <c r="AI111" s="156">
        <f ca="1"/>
        <v>0.58985388447610243</v>
      </c>
      <c r="AJ111" s="156">
        <f ca="1"/>
        <v>0.57828812203539459</v>
      </c>
      <c r="AK111" s="156">
        <f ca="1"/>
        <v>0.56694913925038681</v>
      </c>
      <c r="AL111" s="156">
        <f ca="1"/>
        <v>0.55583248946116348</v>
      </c>
      <c r="AM111" s="156">
        <f ca="1"/>
        <v>0.54493381319721912</v>
      </c>
      <c r="AN111" s="156">
        <f ca="1"/>
        <v>0.53424883646786181</v>
      </c>
      <c r="AO111" s="156">
        <f ca="1"/>
        <v>0.52377336908613903</v>
      </c>
      <c r="AP111" s="156">
        <f ca="1"/>
        <v>0.51350330302562652</v>
      </c>
      <c r="AQ111" s="156">
        <f ca="1"/>
        <v>0.50343461080943774</v>
      </c>
      <c r="AR111" s="156">
        <f ca="1"/>
        <v>0.49356334393082124</v>
      </c>
    </row>
    <row r="112" spans="2:44" ht="14.5" x14ac:dyDescent="0.35">
      <c r="B112" s="58">
        <v>19</v>
      </c>
      <c r="C112" s="58" t="str">
        <v>Spare</v>
      </c>
      <c r="E112" s="156">
        <f ca="1"/>
        <v>1.0403909999999998</v>
      </c>
      <c r="F112" s="156">
        <f ca="1"/>
        <v>1.0169999999999999</v>
      </c>
      <c r="G112" s="156">
        <v>1</v>
      </c>
      <c r="H112" s="156">
        <f ca="1"/>
        <v>0.99403578528827041</v>
      </c>
      <c r="I112" s="156">
        <f ca="1"/>
        <v>0.98031142533359994</v>
      </c>
      <c r="J112" s="156">
        <f ca="1"/>
        <v>0.96487345013149595</v>
      </c>
      <c r="K112" s="156">
        <f ca="1"/>
        <v>0.94781281938260886</v>
      </c>
      <c r="L112" s="156">
        <f ca="1"/>
        <v>0.93014015641080372</v>
      </c>
      <c r="M112" s="156">
        <f ca="1"/>
        <v>0.91190211412823885</v>
      </c>
      <c r="N112" s="156">
        <f ca="1"/>
        <v>0.89402168051788133</v>
      </c>
      <c r="O112" s="156">
        <f ca="1"/>
        <v>0.87649184364498178</v>
      </c>
      <c r="P112" s="156">
        <f ca="1"/>
        <v>0.8593057290637075</v>
      </c>
      <c r="Q112" s="156">
        <f ca="1"/>
        <v>0.84245659712128196</v>
      </c>
      <c r="R112" s="156">
        <f ca="1"/>
        <v>0.8259378403149823</v>
      </c>
      <c r="S112" s="156">
        <f ca="1"/>
        <v>0.80974298070096307</v>
      </c>
      <c r="T112" s="156">
        <f ca="1"/>
        <v>0.79386566735388542</v>
      </c>
      <c r="U112" s="156">
        <f ca="1"/>
        <v>0.77829967387635823</v>
      </c>
      <c r="V112" s="156">
        <f ca="1"/>
        <v>0.76303889595721386</v>
      </c>
      <c r="W112" s="156">
        <f ca="1"/>
        <v>0.74807734897766065</v>
      </c>
      <c r="X112" s="156">
        <f ca="1"/>
        <v>0.7334091656643732</v>
      </c>
      <c r="Y112" s="156">
        <f ca="1"/>
        <v>0.71902859378860118</v>
      </c>
      <c r="Z112" s="156">
        <f ca="1"/>
        <v>0.70492999391039335</v>
      </c>
      <c r="AA112" s="156">
        <f ca="1"/>
        <v>0.69110783716705226</v>
      </c>
      <c r="AB112" s="156">
        <f ca="1"/>
        <v>0.6775567031049532</v>
      </c>
      <c r="AC112" s="156">
        <f ca="1"/>
        <v>0.66427127755387572</v>
      </c>
      <c r="AD112" s="156">
        <f ca="1"/>
        <v>0.65124635054301527</v>
      </c>
      <c r="AE112" s="156">
        <f ca="1"/>
        <v>0.63847681425785807</v>
      </c>
      <c r="AF112" s="156">
        <f ca="1"/>
        <v>0.62595766103711581</v>
      </c>
      <c r="AG112" s="156">
        <f ca="1"/>
        <v>0.6136839814089371</v>
      </c>
      <c r="AH112" s="156">
        <f ca="1"/>
        <v>0.60165096216562453</v>
      </c>
      <c r="AI112" s="156">
        <f ca="1"/>
        <v>0.58985388447610243</v>
      </c>
      <c r="AJ112" s="156">
        <f ca="1"/>
        <v>0.57828812203539459</v>
      </c>
      <c r="AK112" s="156">
        <f ca="1"/>
        <v>0.56694913925038681</v>
      </c>
      <c r="AL112" s="156">
        <f ca="1"/>
        <v>0.55583248946116348</v>
      </c>
      <c r="AM112" s="156">
        <f ca="1"/>
        <v>0.54493381319721912</v>
      </c>
      <c r="AN112" s="156">
        <f ca="1"/>
        <v>0.53424883646786181</v>
      </c>
      <c r="AO112" s="156">
        <f ca="1"/>
        <v>0.52377336908613903</v>
      </c>
      <c r="AP112" s="156">
        <f ca="1"/>
        <v>0.51350330302562652</v>
      </c>
      <c r="AQ112" s="156">
        <f ca="1"/>
        <v>0.50343461080943774</v>
      </c>
      <c r="AR112" s="156">
        <f ca="1"/>
        <v>0.49356334393082124</v>
      </c>
    </row>
    <row r="113" spans="2:44" ht="14.5" x14ac:dyDescent="0.35">
      <c r="B113" s="58">
        <v>20</v>
      </c>
      <c r="C113" s="58" t="str">
        <v>Spare</v>
      </c>
      <c r="E113" s="156">
        <f ca="1"/>
        <v>1.0403909999999998</v>
      </c>
      <c r="F113" s="156">
        <f ca="1"/>
        <v>1.0169999999999999</v>
      </c>
      <c r="G113" s="156">
        <v>1</v>
      </c>
      <c r="H113" s="156">
        <f ca="1"/>
        <v>0.99403578528827041</v>
      </c>
      <c r="I113" s="156">
        <f ca="1"/>
        <v>0.98031142533359994</v>
      </c>
      <c r="J113" s="156">
        <f ca="1"/>
        <v>0.96487345013149595</v>
      </c>
      <c r="K113" s="156">
        <f ca="1"/>
        <v>0.94781281938260886</v>
      </c>
      <c r="L113" s="156">
        <f ca="1"/>
        <v>0.93014015641080372</v>
      </c>
      <c r="M113" s="156">
        <f ca="1"/>
        <v>0.91190211412823885</v>
      </c>
      <c r="N113" s="156">
        <f ca="1"/>
        <v>0.89402168051788133</v>
      </c>
      <c r="O113" s="156">
        <f ca="1"/>
        <v>0.87649184364498178</v>
      </c>
      <c r="P113" s="156">
        <f ca="1"/>
        <v>0.8593057290637075</v>
      </c>
      <c r="Q113" s="156">
        <f ca="1"/>
        <v>0.84245659712128196</v>
      </c>
      <c r="R113" s="156">
        <f ca="1"/>
        <v>0.8259378403149823</v>
      </c>
      <c r="S113" s="156">
        <f ca="1"/>
        <v>0.80974298070096307</v>
      </c>
      <c r="T113" s="156">
        <f ca="1"/>
        <v>0.79386566735388542</v>
      </c>
      <c r="U113" s="156">
        <f ca="1"/>
        <v>0.77829967387635823</v>
      </c>
      <c r="V113" s="156">
        <f ca="1"/>
        <v>0.76303889595721386</v>
      </c>
      <c r="W113" s="156">
        <f ca="1"/>
        <v>0.74807734897766065</v>
      </c>
      <c r="X113" s="156">
        <f ca="1"/>
        <v>0.7334091656643732</v>
      </c>
      <c r="Y113" s="156">
        <f ca="1"/>
        <v>0.71902859378860118</v>
      </c>
      <c r="Z113" s="156">
        <f ca="1"/>
        <v>0.70492999391039335</v>
      </c>
      <c r="AA113" s="156">
        <f ca="1"/>
        <v>0.69110783716705226</v>
      </c>
      <c r="AB113" s="156">
        <f ca="1"/>
        <v>0.6775567031049532</v>
      </c>
      <c r="AC113" s="156">
        <f ca="1"/>
        <v>0.66427127755387572</v>
      </c>
      <c r="AD113" s="156">
        <f ca="1"/>
        <v>0.65124635054301527</v>
      </c>
      <c r="AE113" s="156">
        <f ca="1"/>
        <v>0.63847681425785807</v>
      </c>
      <c r="AF113" s="156">
        <f ca="1"/>
        <v>0.62595766103711581</v>
      </c>
      <c r="AG113" s="156">
        <f ca="1"/>
        <v>0.6136839814089371</v>
      </c>
      <c r="AH113" s="156">
        <f ca="1"/>
        <v>0.60165096216562453</v>
      </c>
      <c r="AI113" s="156">
        <f ca="1"/>
        <v>0.58985388447610243</v>
      </c>
      <c r="AJ113" s="156">
        <f ca="1"/>
        <v>0.57828812203539459</v>
      </c>
      <c r="AK113" s="156">
        <f ca="1"/>
        <v>0.56694913925038681</v>
      </c>
      <c r="AL113" s="156">
        <f ca="1"/>
        <v>0.55583248946116348</v>
      </c>
      <c r="AM113" s="156">
        <f ca="1"/>
        <v>0.54493381319721912</v>
      </c>
      <c r="AN113" s="156">
        <f ca="1"/>
        <v>0.53424883646786181</v>
      </c>
      <c r="AO113" s="156">
        <f ca="1"/>
        <v>0.52377336908613903</v>
      </c>
      <c r="AP113" s="156">
        <f ca="1"/>
        <v>0.51350330302562652</v>
      </c>
      <c r="AQ113" s="156">
        <f ca="1"/>
        <v>0.50343461080943774</v>
      </c>
      <c r="AR113" s="156">
        <f ca="1"/>
        <v>0.49356334393082124</v>
      </c>
    </row>
    <row r="114" spans="2:44" ht="14.5" x14ac:dyDescent="0.35">
      <c r="B114" s="58">
        <v>21</v>
      </c>
      <c r="C114" s="58" t="str">
        <v>Spare</v>
      </c>
      <c r="E114" s="156">
        <f ca="1"/>
        <v>1.0403909999999998</v>
      </c>
      <c r="F114" s="156">
        <f ca="1"/>
        <v>1.0169999999999999</v>
      </c>
      <c r="G114" s="156">
        <v>1</v>
      </c>
      <c r="H114" s="156">
        <f ca="1"/>
        <v>0.99403578528827041</v>
      </c>
      <c r="I114" s="156">
        <f ca="1"/>
        <v>0.98031142533359994</v>
      </c>
      <c r="J114" s="156">
        <f ca="1"/>
        <v>0.96487345013149595</v>
      </c>
      <c r="K114" s="156">
        <f ca="1"/>
        <v>0.94781281938260886</v>
      </c>
      <c r="L114" s="156">
        <f ca="1"/>
        <v>0.93014015641080372</v>
      </c>
      <c r="M114" s="156">
        <f ca="1"/>
        <v>0.91190211412823885</v>
      </c>
      <c r="N114" s="156">
        <f ca="1"/>
        <v>0.89402168051788133</v>
      </c>
      <c r="O114" s="156">
        <f ca="1"/>
        <v>0.87649184364498178</v>
      </c>
      <c r="P114" s="156">
        <f ca="1"/>
        <v>0.8593057290637075</v>
      </c>
      <c r="Q114" s="156">
        <f ca="1"/>
        <v>0.84245659712128196</v>
      </c>
      <c r="R114" s="156">
        <f ca="1"/>
        <v>0.8259378403149823</v>
      </c>
      <c r="S114" s="156">
        <f ca="1"/>
        <v>0.80974298070096307</v>
      </c>
      <c r="T114" s="156">
        <f ca="1"/>
        <v>0.79386566735388542</v>
      </c>
      <c r="U114" s="156">
        <f ca="1"/>
        <v>0.77829967387635823</v>
      </c>
      <c r="V114" s="156">
        <f ca="1"/>
        <v>0.76303889595721386</v>
      </c>
      <c r="W114" s="156">
        <f ca="1"/>
        <v>0.74807734897766065</v>
      </c>
      <c r="X114" s="156">
        <f ca="1"/>
        <v>0.7334091656643732</v>
      </c>
      <c r="Y114" s="156">
        <f ca="1"/>
        <v>0.71902859378860118</v>
      </c>
      <c r="Z114" s="156">
        <f ca="1"/>
        <v>0.70492999391039335</v>
      </c>
      <c r="AA114" s="156">
        <f ca="1"/>
        <v>0.69110783716705226</v>
      </c>
      <c r="AB114" s="156">
        <f ca="1"/>
        <v>0.6775567031049532</v>
      </c>
      <c r="AC114" s="156">
        <f ca="1"/>
        <v>0.66427127755387572</v>
      </c>
      <c r="AD114" s="156">
        <f ca="1"/>
        <v>0.65124635054301527</v>
      </c>
      <c r="AE114" s="156">
        <f ca="1"/>
        <v>0.63847681425785807</v>
      </c>
      <c r="AF114" s="156">
        <f ca="1"/>
        <v>0.62595766103711581</v>
      </c>
      <c r="AG114" s="156">
        <f ca="1"/>
        <v>0.6136839814089371</v>
      </c>
      <c r="AH114" s="156">
        <f ca="1"/>
        <v>0.60165096216562453</v>
      </c>
      <c r="AI114" s="156">
        <f ca="1"/>
        <v>0.58985388447610243</v>
      </c>
      <c r="AJ114" s="156">
        <f ca="1"/>
        <v>0.57828812203539459</v>
      </c>
      <c r="AK114" s="156">
        <f ca="1"/>
        <v>0.56694913925038681</v>
      </c>
      <c r="AL114" s="156">
        <f ca="1"/>
        <v>0.55583248946116348</v>
      </c>
      <c r="AM114" s="156">
        <f ca="1"/>
        <v>0.54493381319721912</v>
      </c>
      <c r="AN114" s="156">
        <f ca="1"/>
        <v>0.53424883646786181</v>
      </c>
      <c r="AO114" s="156">
        <f ca="1"/>
        <v>0.52377336908613903</v>
      </c>
      <c r="AP114" s="156">
        <f ca="1"/>
        <v>0.51350330302562652</v>
      </c>
      <c r="AQ114" s="156">
        <f ca="1"/>
        <v>0.50343461080943774</v>
      </c>
      <c r="AR114" s="156">
        <f ca="1"/>
        <v>0.49356334393082124</v>
      </c>
    </row>
    <row r="115" spans="2:44" ht="14.5" x14ac:dyDescent="0.35">
      <c r="B115" s="58">
        <v>22</v>
      </c>
      <c r="C115" s="58" t="str">
        <v>Spare</v>
      </c>
      <c r="E115" s="156">
        <f ca="1"/>
        <v>1.0403909999999998</v>
      </c>
      <c r="F115" s="156">
        <f ca="1"/>
        <v>1.0169999999999999</v>
      </c>
      <c r="G115" s="156">
        <v>1</v>
      </c>
      <c r="H115" s="156">
        <f ca="1"/>
        <v>0.99403578528827041</v>
      </c>
      <c r="I115" s="156">
        <f ca="1"/>
        <v>0.98031142533359994</v>
      </c>
      <c r="J115" s="156">
        <f ca="1"/>
        <v>0.96487345013149595</v>
      </c>
      <c r="K115" s="156">
        <f ca="1"/>
        <v>0.94781281938260886</v>
      </c>
      <c r="L115" s="156">
        <f ca="1"/>
        <v>0.93014015641080372</v>
      </c>
      <c r="M115" s="156">
        <f ca="1"/>
        <v>0.91190211412823885</v>
      </c>
      <c r="N115" s="156">
        <f ca="1"/>
        <v>0.89402168051788133</v>
      </c>
      <c r="O115" s="156">
        <f ca="1"/>
        <v>0.87649184364498178</v>
      </c>
      <c r="P115" s="156">
        <f ca="1"/>
        <v>0.8593057290637075</v>
      </c>
      <c r="Q115" s="156">
        <f ca="1"/>
        <v>0.84245659712128196</v>
      </c>
      <c r="R115" s="156">
        <f ca="1"/>
        <v>0.8259378403149823</v>
      </c>
      <c r="S115" s="156">
        <f ca="1"/>
        <v>0.80974298070096307</v>
      </c>
      <c r="T115" s="156">
        <f ca="1"/>
        <v>0.79386566735388542</v>
      </c>
      <c r="U115" s="156">
        <f ca="1"/>
        <v>0.77829967387635823</v>
      </c>
      <c r="V115" s="156">
        <f ca="1"/>
        <v>0.76303889595721386</v>
      </c>
      <c r="W115" s="156">
        <f ca="1"/>
        <v>0.74807734897766065</v>
      </c>
      <c r="X115" s="156">
        <f ca="1"/>
        <v>0.7334091656643732</v>
      </c>
      <c r="Y115" s="156">
        <f ca="1"/>
        <v>0.71902859378860118</v>
      </c>
      <c r="Z115" s="156">
        <f ca="1"/>
        <v>0.70492999391039335</v>
      </c>
      <c r="AA115" s="156">
        <f ca="1"/>
        <v>0.69110783716705226</v>
      </c>
      <c r="AB115" s="156">
        <f ca="1"/>
        <v>0.6775567031049532</v>
      </c>
      <c r="AC115" s="156">
        <f ca="1"/>
        <v>0.66427127755387572</v>
      </c>
      <c r="AD115" s="156">
        <f ca="1"/>
        <v>0.65124635054301527</v>
      </c>
      <c r="AE115" s="156">
        <f ca="1"/>
        <v>0.63847681425785807</v>
      </c>
      <c r="AF115" s="156">
        <f ca="1"/>
        <v>0.62595766103711581</v>
      </c>
      <c r="AG115" s="156">
        <f ca="1"/>
        <v>0.6136839814089371</v>
      </c>
      <c r="AH115" s="156">
        <f ca="1"/>
        <v>0.60165096216562453</v>
      </c>
      <c r="AI115" s="156">
        <f ca="1"/>
        <v>0.58985388447610243</v>
      </c>
      <c r="AJ115" s="156">
        <f ca="1"/>
        <v>0.57828812203539459</v>
      </c>
      <c r="AK115" s="156">
        <f ca="1"/>
        <v>0.56694913925038681</v>
      </c>
      <c r="AL115" s="156">
        <f ca="1"/>
        <v>0.55583248946116348</v>
      </c>
      <c r="AM115" s="156">
        <f ca="1"/>
        <v>0.54493381319721912</v>
      </c>
      <c r="AN115" s="156">
        <f ca="1"/>
        <v>0.53424883646786181</v>
      </c>
      <c r="AO115" s="156">
        <f ca="1"/>
        <v>0.52377336908613903</v>
      </c>
      <c r="AP115" s="156">
        <f ca="1"/>
        <v>0.51350330302562652</v>
      </c>
      <c r="AQ115" s="156">
        <f ca="1"/>
        <v>0.50343461080943774</v>
      </c>
      <c r="AR115" s="156">
        <f ca="1"/>
        <v>0.49356334393082124</v>
      </c>
    </row>
    <row r="116" spans="2:44" ht="14.5" x14ac:dyDescent="0.35">
      <c r="B116" s="58">
        <v>23</v>
      </c>
      <c r="C116" s="58" t="str">
        <v>Spare</v>
      </c>
      <c r="E116" s="156">
        <f ca="1"/>
        <v>1.0403909999999998</v>
      </c>
      <c r="F116" s="156">
        <f ca="1"/>
        <v>1.0169999999999999</v>
      </c>
      <c r="G116" s="156">
        <v>1</v>
      </c>
      <c r="H116" s="156">
        <f ca="1"/>
        <v>0.99403578528827041</v>
      </c>
      <c r="I116" s="156">
        <f ca="1"/>
        <v>0.98031142533359994</v>
      </c>
      <c r="J116" s="156">
        <f ca="1"/>
        <v>0.96487345013149595</v>
      </c>
      <c r="K116" s="156">
        <f ca="1"/>
        <v>0.94781281938260886</v>
      </c>
      <c r="L116" s="156">
        <f ca="1"/>
        <v>0.93014015641080372</v>
      </c>
      <c r="M116" s="156">
        <f ca="1"/>
        <v>0.91190211412823885</v>
      </c>
      <c r="N116" s="156">
        <f ca="1"/>
        <v>0.89402168051788133</v>
      </c>
      <c r="O116" s="156">
        <f ca="1"/>
        <v>0.87649184364498178</v>
      </c>
      <c r="P116" s="156">
        <f ca="1"/>
        <v>0.8593057290637075</v>
      </c>
      <c r="Q116" s="156">
        <f ca="1"/>
        <v>0.84245659712128196</v>
      </c>
      <c r="R116" s="156">
        <f ca="1"/>
        <v>0.8259378403149823</v>
      </c>
      <c r="S116" s="156">
        <f ca="1"/>
        <v>0.80974298070096307</v>
      </c>
      <c r="T116" s="156">
        <f ca="1"/>
        <v>0.79386566735388542</v>
      </c>
      <c r="U116" s="156">
        <f ca="1"/>
        <v>0.77829967387635823</v>
      </c>
      <c r="V116" s="156">
        <f ca="1"/>
        <v>0.76303889595721386</v>
      </c>
      <c r="W116" s="156">
        <f ca="1"/>
        <v>0.74807734897766065</v>
      </c>
      <c r="X116" s="156">
        <f ca="1"/>
        <v>0.7334091656643732</v>
      </c>
      <c r="Y116" s="156">
        <f ca="1"/>
        <v>0.71902859378860118</v>
      </c>
      <c r="Z116" s="156">
        <f ca="1"/>
        <v>0.70492999391039335</v>
      </c>
      <c r="AA116" s="156">
        <f ca="1"/>
        <v>0.69110783716705226</v>
      </c>
      <c r="AB116" s="156">
        <f ca="1"/>
        <v>0.6775567031049532</v>
      </c>
      <c r="AC116" s="156">
        <f ca="1"/>
        <v>0.66427127755387572</v>
      </c>
      <c r="AD116" s="156">
        <f ca="1"/>
        <v>0.65124635054301527</v>
      </c>
      <c r="AE116" s="156">
        <f ca="1"/>
        <v>0.63847681425785807</v>
      </c>
      <c r="AF116" s="156">
        <f ca="1"/>
        <v>0.62595766103711581</v>
      </c>
      <c r="AG116" s="156">
        <f ca="1"/>
        <v>0.6136839814089371</v>
      </c>
      <c r="AH116" s="156">
        <f ca="1"/>
        <v>0.60165096216562453</v>
      </c>
      <c r="AI116" s="156">
        <f ca="1"/>
        <v>0.58985388447610243</v>
      </c>
      <c r="AJ116" s="156">
        <f ca="1"/>
        <v>0.57828812203539459</v>
      </c>
      <c r="AK116" s="156">
        <f ca="1"/>
        <v>0.56694913925038681</v>
      </c>
      <c r="AL116" s="156">
        <f ca="1"/>
        <v>0.55583248946116348</v>
      </c>
      <c r="AM116" s="156">
        <f ca="1"/>
        <v>0.54493381319721912</v>
      </c>
      <c r="AN116" s="156">
        <f ca="1"/>
        <v>0.53424883646786181</v>
      </c>
      <c r="AO116" s="156">
        <f ca="1"/>
        <v>0.52377336908613903</v>
      </c>
      <c r="AP116" s="156">
        <f ca="1"/>
        <v>0.51350330302562652</v>
      </c>
      <c r="AQ116" s="156">
        <f ca="1"/>
        <v>0.50343461080943774</v>
      </c>
      <c r="AR116" s="156">
        <f ca="1"/>
        <v>0.49356334393082124</v>
      </c>
    </row>
    <row r="117" spans="2:44" ht="14.5" x14ac:dyDescent="0.35">
      <c r="B117" s="58">
        <v>24</v>
      </c>
      <c r="C117" s="58" t="str">
        <v>Spare</v>
      </c>
      <c r="E117" s="156">
        <f ca="1"/>
        <v>1.0403909999999998</v>
      </c>
      <c r="F117" s="156">
        <f ca="1"/>
        <v>1.0169999999999999</v>
      </c>
      <c r="G117" s="156">
        <v>1</v>
      </c>
      <c r="H117" s="156">
        <f ca="1"/>
        <v>0.99403578528827041</v>
      </c>
      <c r="I117" s="156">
        <f ca="1"/>
        <v>0.98031142533359994</v>
      </c>
      <c r="J117" s="156">
        <f ca="1"/>
        <v>0.96487345013149595</v>
      </c>
      <c r="K117" s="156">
        <f ca="1"/>
        <v>0.94781281938260886</v>
      </c>
      <c r="L117" s="156">
        <f ca="1"/>
        <v>0.93014015641080372</v>
      </c>
      <c r="M117" s="156">
        <f ca="1"/>
        <v>0.91190211412823885</v>
      </c>
      <c r="N117" s="156">
        <f ca="1"/>
        <v>0.89402168051788133</v>
      </c>
      <c r="O117" s="156">
        <f ca="1"/>
        <v>0.87649184364498178</v>
      </c>
      <c r="P117" s="156">
        <f ca="1"/>
        <v>0.8593057290637075</v>
      </c>
      <c r="Q117" s="156">
        <f ca="1"/>
        <v>0.84245659712128196</v>
      </c>
      <c r="R117" s="156">
        <f ca="1"/>
        <v>0.8259378403149823</v>
      </c>
      <c r="S117" s="156">
        <f ca="1"/>
        <v>0.80974298070096307</v>
      </c>
      <c r="T117" s="156">
        <f ca="1"/>
        <v>0.79386566735388542</v>
      </c>
      <c r="U117" s="156">
        <f ca="1"/>
        <v>0.77829967387635823</v>
      </c>
      <c r="V117" s="156">
        <f ca="1"/>
        <v>0.76303889595721386</v>
      </c>
      <c r="W117" s="156">
        <f ca="1"/>
        <v>0.74807734897766065</v>
      </c>
      <c r="X117" s="156">
        <f ca="1"/>
        <v>0.7334091656643732</v>
      </c>
      <c r="Y117" s="156">
        <f ca="1"/>
        <v>0.71902859378860118</v>
      </c>
      <c r="Z117" s="156">
        <f ca="1"/>
        <v>0.70492999391039335</v>
      </c>
      <c r="AA117" s="156">
        <f ca="1"/>
        <v>0.69110783716705226</v>
      </c>
      <c r="AB117" s="156">
        <f ca="1"/>
        <v>0.6775567031049532</v>
      </c>
      <c r="AC117" s="156">
        <f ca="1"/>
        <v>0.66427127755387572</v>
      </c>
      <c r="AD117" s="156">
        <f ca="1"/>
        <v>0.65124635054301527</v>
      </c>
      <c r="AE117" s="156">
        <f ca="1"/>
        <v>0.63847681425785807</v>
      </c>
      <c r="AF117" s="156">
        <f ca="1"/>
        <v>0.62595766103711581</v>
      </c>
      <c r="AG117" s="156">
        <f ca="1"/>
        <v>0.6136839814089371</v>
      </c>
      <c r="AH117" s="156">
        <f ca="1"/>
        <v>0.60165096216562453</v>
      </c>
      <c r="AI117" s="156">
        <f ca="1"/>
        <v>0.58985388447610243</v>
      </c>
      <c r="AJ117" s="156">
        <f ca="1"/>
        <v>0.57828812203539459</v>
      </c>
      <c r="AK117" s="156">
        <f ca="1"/>
        <v>0.56694913925038681</v>
      </c>
      <c r="AL117" s="156">
        <f ca="1"/>
        <v>0.55583248946116348</v>
      </c>
      <c r="AM117" s="156">
        <f ca="1"/>
        <v>0.54493381319721912</v>
      </c>
      <c r="AN117" s="156">
        <f ca="1"/>
        <v>0.53424883646786181</v>
      </c>
      <c r="AO117" s="156">
        <f ca="1"/>
        <v>0.52377336908613903</v>
      </c>
      <c r="AP117" s="156">
        <f ca="1"/>
        <v>0.51350330302562652</v>
      </c>
      <c r="AQ117" s="156">
        <f ca="1"/>
        <v>0.50343461080943774</v>
      </c>
      <c r="AR117" s="156">
        <f ca="1"/>
        <v>0.49356334393082124</v>
      </c>
    </row>
    <row r="118" spans="2:44" ht="14.5" x14ac:dyDescent="0.35">
      <c r="B118" s="58">
        <v>25</v>
      </c>
      <c r="C118" s="58" t="str">
        <v>Spare</v>
      </c>
      <c r="E118" s="156">
        <f ca="1"/>
        <v>1.0403909999999998</v>
      </c>
      <c r="F118" s="156">
        <f ca="1"/>
        <v>1.0169999999999999</v>
      </c>
      <c r="G118" s="156">
        <v>1</v>
      </c>
      <c r="H118" s="156">
        <f ca="1"/>
        <v>0.99403578528827041</v>
      </c>
      <c r="I118" s="156">
        <f ca="1"/>
        <v>0.98031142533359994</v>
      </c>
      <c r="J118" s="156">
        <f ca="1"/>
        <v>0.96487345013149595</v>
      </c>
      <c r="K118" s="156">
        <f ca="1"/>
        <v>0.94781281938260886</v>
      </c>
      <c r="L118" s="156">
        <f ca="1"/>
        <v>0.93014015641080372</v>
      </c>
      <c r="M118" s="156">
        <f ca="1"/>
        <v>0.91190211412823885</v>
      </c>
      <c r="N118" s="156">
        <f ca="1"/>
        <v>0.89402168051788133</v>
      </c>
      <c r="O118" s="156">
        <f ca="1"/>
        <v>0.87649184364498178</v>
      </c>
      <c r="P118" s="156">
        <f ca="1"/>
        <v>0.8593057290637075</v>
      </c>
      <c r="Q118" s="156">
        <f ca="1"/>
        <v>0.84245659712128196</v>
      </c>
      <c r="R118" s="156">
        <f ca="1"/>
        <v>0.8259378403149823</v>
      </c>
      <c r="S118" s="156">
        <f ca="1"/>
        <v>0.80974298070096307</v>
      </c>
      <c r="T118" s="156">
        <f ca="1"/>
        <v>0.79386566735388542</v>
      </c>
      <c r="U118" s="156">
        <f ca="1"/>
        <v>0.77829967387635823</v>
      </c>
      <c r="V118" s="156">
        <f ca="1"/>
        <v>0.76303889595721386</v>
      </c>
      <c r="W118" s="156">
        <f ca="1"/>
        <v>0.74807734897766065</v>
      </c>
      <c r="X118" s="156">
        <f ca="1"/>
        <v>0.7334091656643732</v>
      </c>
      <c r="Y118" s="156">
        <f ca="1"/>
        <v>0.71902859378860118</v>
      </c>
      <c r="Z118" s="156">
        <f ca="1"/>
        <v>0.70492999391039335</v>
      </c>
      <c r="AA118" s="156">
        <f ca="1"/>
        <v>0.69110783716705226</v>
      </c>
      <c r="AB118" s="156">
        <f ca="1"/>
        <v>0.6775567031049532</v>
      </c>
      <c r="AC118" s="156">
        <f ca="1"/>
        <v>0.66427127755387572</v>
      </c>
      <c r="AD118" s="156">
        <f ca="1"/>
        <v>0.65124635054301527</v>
      </c>
      <c r="AE118" s="156">
        <f ca="1"/>
        <v>0.63847681425785807</v>
      </c>
      <c r="AF118" s="156">
        <f ca="1"/>
        <v>0.62595766103711581</v>
      </c>
      <c r="AG118" s="156">
        <f ca="1"/>
        <v>0.6136839814089371</v>
      </c>
      <c r="AH118" s="156">
        <f ca="1"/>
        <v>0.60165096216562453</v>
      </c>
      <c r="AI118" s="156">
        <f ca="1"/>
        <v>0.58985388447610243</v>
      </c>
      <c r="AJ118" s="156">
        <f ca="1"/>
        <v>0.57828812203539459</v>
      </c>
      <c r="AK118" s="156">
        <f ca="1"/>
        <v>0.56694913925038681</v>
      </c>
      <c r="AL118" s="156">
        <f ca="1"/>
        <v>0.55583248946116348</v>
      </c>
      <c r="AM118" s="156">
        <f ca="1"/>
        <v>0.54493381319721912</v>
      </c>
      <c r="AN118" s="156">
        <f ca="1"/>
        <v>0.53424883646786181</v>
      </c>
      <c r="AO118" s="156">
        <f ca="1"/>
        <v>0.52377336908613903</v>
      </c>
      <c r="AP118" s="156">
        <f ca="1"/>
        <v>0.51350330302562652</v>
      </c>
      <c r="AQ118" s="156">
        <f ca="1"/>
        <v>0.50343461080943774</v>
      </c>
      <c r="AR118" s="156">
        <f ca="1"/>
        <v>0.49356334393082124</v>
      </c>
    </row>
    <row r="119" spans="2:44" x14ac:dyDescent="0.35">
      <c r="E119" s="94"/>
      <c r="F119" s="94"/>
      <c r="G119" s="94"/>
      <c r="H119" s="94"/>
      <c r="I119" s="94"/>
      <c r="J119" s="95"/>
      <c r="K119" s="94"/>
      <c r="L119" s="94"/>
      <c r="M119" s="94"/>
      <c r="N119" s="94"/>
      <c r="O119" s="94"/>
      <c r="P119" s="94"/>
      <c r="Q119" s="94"/>
      <c r="R119" s="94"/>
      <c r="S119" s="94"/>
      <c r="T119" s="94"/>
      <c r="U119" s="94"/>
      <c r="V119" s="94"/>
      <c r="W119" s="94"/>
      <c r="X119" s="94"/>
      <c r="Y119" s="94"/>
      <c r="Z119" s="94"/>
      <c r="AA119" s="94"/>
      <c r="AB119" s="94"/>
      <c r="AC119" s="94"/>
      <c r="AD119" s="94"/>
      <c r="AE119" s="94"/>
      <c r="AF119" s="94"/>
      <c r="AG119" s="94"/>
      <c r="AH119" s="94"/>
      <c r="AI119" s="94"/>
      <c r="AJ119" s="94"/>
      <c r="AK119" s="94"/>
      <c r="AL119" s="94"/>
      <c r="AM119" s="94"/>
      <c r="AN119" s="94"/>
      <c r="AO119" s="94"/>
      <c r="AP119" s="94"/>
      <c r="AQ119" s="94"/>
      <c r="AR119" s="94"/>
    </row>
    <row r="120" spans="2:44" x14ac:dyDescent="0.35">
      <c r="E120" s="94"/>
      <c r="F120" s="94"/>
      <c r="G120" s="94"/>
      <c r="H120" s="94"/>
      <c r="I120" s="94"/>
      <c r="J120" s="95"/>
      <c r="K120" s="94"/>
      <c r="L120" s="94"/>
      <c r="M120" s="94"/>
      <c r="N120" s="94"/>
      <c r="O120" s="94"/>
      <c r="P120" s="94"/>
      <c r="Q120" s="94"/>
      <c r="R120" s="94"/>
      <c r="S120" s="94"/>
      <c r="T120" s="94"/>
      <c r="U120" s="94"/>
      <c r="V120" s="94"/>
      <c r="W120" s="94"/>
      <c r="X120" s="94"/>
      <c r="Y120" s="94"/>
      <c r="Z120" s="94"/>
      <c r="AA120" s="94"/>
      <c r="AB120" s="94"/>
      <c r="AC120" s="94"/>
      <c r="AD120" s="94"/>
      <c r="AE120" s="94"/>
      <c r="AF120" s="94"/>
      <c r="AG120" s="94"/>
      <c r="AH120" s="94"/>
      <c r="AI120" s="94"/>
      <c r="AJ120" s="94"/>
      <c r="AK120" s="94"/>
      <c r="AL120" s="94"/>
      <c r="AM120" s="94"/>
      <c r="AN120" s="94"/>
      <c r="AO120" s="94"/>
      <c r="AP120" s="94"/>
      <c r="AQ120" s="94"/>
      <c r="AR120" s="94"/>
    </row>
    <row r="121" spans="2:44" ht="18.5" x14ac:dyDescent="0.35">
      <c r="B121" s="65" t="s">
        <v>185</v>
      </c>
      <c r="E121" s="96" t="s">
        <v>198</v>
      </c>
      <c r="F121" s="94"/>
      <c r="G121" s="94"/>
      <c r="H121" s="94"/>
      <c r="I121" s="94"/>
      <c r="J121" s="95"/>
      <c r="K121" s="94"/>
      <c r="L121" s="94"/>
      <c r="M121" s="94"/>
      <c r="N121" s="94"/>
      <c r="O121" s="94"/>
      <c r="P121" s="94"/>
      <c r="Q121" s="94"/>
      <c r="R121" s="94"/>
      <c r="S121" s="94"/>
      <c r="T121" s="94"/>
      <c r="U121" s="94"/>
      <c r="V121" s="94"/>
      <c r="W121" s="94"/>
      <c r="X121" s="94"/>
      <c r="Y121" s="94"/>
      <c r="Z121" s="94"/>
      <c r="AA121" s="94"/>
      <c r="AB121" s="94"/>
      <c r="AC121" s="94"/>
      <c r="AD121" s="94"/>
      <c r="AE121" s="94"/>
      <c r="AF121" s="94"/>
      <c r="AG121" s="94"/>
      <c r="AH121" s="94"/>
      <c r="AI121" s="94"/>
      <c r="AJ121" s="94"/>
      <c r="AK121" s="94"/>
      <c r="AL121" s="94"/>
      <c r="AM121" s="94"/>
      <c r="AN121" s="94"/>
      <c r="AO121" s="94"/>
      <c r="AP121" s="94"/>
      <c r="AQ121" s="94"/>
      <c r="AR121" s="94"/>
    </row>
    <row r="122" spans="2:44" ht="14.5" x14ac:dyDescent="0.35">
      <c r="B122" s="58">
        <v>1</v>
      </c>
      <c r="C122" s="58" t="str">
        <f t="array" ref="C122:C146">opex_elements</f>
        <v>Software Configuration</v>
      </c>
      <c r="E122" s="156">
        <f t="array" ref="E122:AR146" ca="1">opex_cost.per.elements*Opex_Unit_Elements!E94:AR118</f>
        <v>3.2198992900523331</v>
      </c>
      <c r="F122" s="156">
        <f ca="1"/>
        <v>3.0988776598445988</v>
      </c>
      <c r="G122" s="156">
        <v>3</v>
      </c>
      <c r="H122" s="156">
        <f ca="1"/>
        <v>2.9360337972166999</v>
      </c>
      <c r="I122" s="156">
        <f ca="1"/>
        <v>2.8507614152363918</v>
      </c>
      <c r="J122" s="156">
        <f ca="1"/>
        <v>2.7625168812706589</v>
      </c>
      <c r="K122" s="156">
        <f ca="1"/>
        <v>2.671744592784898</v>
      </c>
      <c r="L122" s="156">
        <f ca="1"/>
        <v>2.5814191745106685</v>
      </c>
      <c r="M122" s="156">
        <f ca="1"/>
        <v>2.4917022041808612</v>
      </c>
      <c r="N122" s="156">
        <f ca="1"/>
        <v>2.4051033383590852</v>
      </c>
      <c r="O122" s="156">
        <f ca="1"/>
        <v>2.32151420762886</v>
      </c>
      <c r="P122" s="156">
        <f ca="1"/>
        <v>2.2408302089421506</v>
      </c>
      <c r="Q122" s="156">
        <f ca="1"/>
        <v>2.1629503747196019</v>
      </c>
      <c r="R122" s="156">
        <f ca="1"/>
        <v>2.0877772465001798</v>
      </c>
      <c r="S122" s="156">
        <f ca="1"/>
        <v>2.0152167529821097</v>
      </c>
      <c r="T122" s="156">
        <f ca="1"/>
        <v>1.9451780923024864</v>
      </c>
      <c r="U122" s="156">
        <f ca="1"/>
        <v>1.8775736184082481</v>
      </c>
      <c r="V122" s="156">
        <f ca="1"/>
        <v>1.8123187313763141</v>
      </c>
      <c r="W122" s="156">
        <f ca="1"/>
        <v>1.7493317715456373</v>
      </c>
      <c r="X122" s="156">
        <f ca="1"/>
        <v>1.6885339173286833</v>
      </c>
      <c r="Y122" s="156">
        <f ca="1"/>
        <v>1.6298490865744655</v>
      </c>
      <c r="Z122" s="156">
        <f ca="1"/>
        <v>1.573203841359696</v>
      </c>
      <c r="AA122" s="156">
        <f ca="1"/>
        <v>1.51852729608891</v>
      </c>
      <c r="AB122" s="156">
        <f ca="1"/>
        <v>1.4657510287885651</v>
      </c>
      <c r="AC122" s="156">
        <f ca="1"/>
        <v>1.4148089954840997</v>
      </c>
      <c r="AD122" s="156">
        <f ca="1"/>
        <v>1.3656374475528139</v>
      </c>
      <c r="AE122" s="156">
        <f ca="1"/>
        <v>1.3181748519491396</v>
      </c>
      <c r="AF122" s="156">
        <f ca="1"/>
        <v>1.2723618142024757</v>
      </c>
      <c r="AG122" s="156">
        <f ca="1"/>
        <v>1.2281410040912228</v>
      </c>
      <c r="AH122" s="156">
        <f ca="1"/>
        <v>1.1854570839000131</v>
      </c>
      <c r="AI122" s="156">
        <f ca="1"/>
        <v>1.1442566391703508</v>
      </c>
      <c r="AJ122" s="156">
        <f ca="1"/>
        <v>1.1044881118580085</v>
      </c>
      <c r="AK122" s="156">
        <f ca="1"/>
        <v>1.0661017358135312</v>
      </c>
      <c r="AL122" s="156">
        <f ca="1"/>
        <v>1.0290494745051098</v>
      </c>
      <c r="AM122" s="156">
        <f ca="1"/>
        <v>0.9932849609058878</v>
      </c>
      <c r="AN122" s="156">
        <f ca="1"/>
        <v>0.95876343947048215</v>
      </c>
      <c r="AO122" s="156">
        <f ca="1"/>
        <v>0.92544171012810095</v>
      </c>
      <c r="AP122" s="156">
        <f ca="1"/>
        <v>0.89327807422217798</v>
      </c>
      <c r="AQ122" s="156">
        <f ca="1"/>
        <v>0.86223228232886795</v>
      </c>
      <c r="AR122" s="156">
        <f ca="1"/>
        <v>0.8322654838891046</v>
      </c>
    </row>
    <row r="123" spans="2:44" ht="14.5" x14ac:dyDescent="0.35">
      <c r="B123" s="58">
        <v>2</v>
      </c>
      <c r="C123" s="58" t="str">
        <v>FTTP provisions</v>
      </c>
      <c r="E123" s="156">
        <f ca="1"/>
        <v>21.465995267015554</v>
      </c>
      <c r="F123" s="156">
        <f ca="1"/>
        <v>20.659184398963994</v>
      </c>
      <c r="G123" s="156">
        <v>20</v>
      </c>
      <c r="H123" s="156">
        <f ca="1"/>
        <v>19.57355864811133</v>
      </c>
      <c r="I123" s="156">
        <f ca="1"/>
        <v>19.005076101575945</v>
      </c>
      <c r="J123" s="156">
        <f ca="1"/>
        <v>18.416779208471059</v>
      </c>
      <c r="K123" s="156">
        <f ca="1"/>
        <v>17.811630618565989</v>
      </c>
      <c r="L123" s="156">
        <f ca="1"/>
        <v>17.209461163404459</v>
      </c>
      <c r="M123" s="156">
        <f ca="1"/>
        <v>16.61134802787241</v>
      </c>
      <c r="N123" s="156">
        <f ca="1"/>
        <v>16.034022255727233</v>
      </c>
      <c r="O123" s="156">
        <f ca="1"/>
        <v>15.476761384192399</v>
      </c>
      <c r="P123" s="156">
        <f ca="1"/>
        <v>14.938868059614336</v>
      </c>
      <c r="Q123" s="156">
        <f ca="1"/>
        <v>14.419669164797346</v>
      </c>
      <c r="R123" s="156">
        <f ca="1"/>
        <v>13.918514976667867</v>
      </c>
      <c r="S123" s="156">
        <f ca="1"/>
        <v>13.434778353214066</v>
      </c>
      <c r="T123" s="156">
        <f ca="1"/>
        <v>12.967853948683244</v>
      </c>
      <c r="U123" s="156">
        <f ca="1"/>
        <v>12.517157456054989</v>
      </c>
      <c r="V123" s="156">
        <f ca="1"/>
        <v>12.082124875842092</v>
      </c>
      <c r="W123" s="156">
        <f ca="1"/>
        <v>11.662211810304248</v>
      </c>
      <c r="X123" s="156">
        <f ca="1"/>
        <v>11.256892782191221</v>
      </c>
      <c r="Y123" s="156">
        <f ca="1"/>
        <v>10.865660577163103</v>
      </c>
      <c r="Z123" s="156">
        <f ca="1"/>
        <v>10.488025609064639</v>
      </c>
      <c r="AA123" s="156">
        <f ca="1"/>
        <v>10.123515307259401</v>
      </c>
      <c r="AB123" s="156">
        <f ca="1"/>
        <v>9.7716735252570999</v>
      </c>
      <c r="AC123" s="156">
        <f ca="1"/>
        <v>9.4320599698939986</v>
      </c>
      <c r="AD123" s="156">
        <f ca="1"/>
        <v>9.1042496503520915</v>
      </c>
      <c r="AE123" s="156">
        <f ca="1"/>
        <v>8.7878323463275976</v>
      </c>
      <c r="AF123" s="156">
        <f ca="1"/>
        <v>8.4824120946831716</v>
      </c>
      <c r="AG123" s="156">
        <f ca="1"/>
        <v>8.1876066939414862</v>
      </c>
      <c r="AH123" s="156">
        <f ca="1"/>
        <v>7.903047226000087</v>
      </c>
      <c r="AI123" s="156">
        <f ca="1"/>
        <v>7.6283775944690042</v>
      </c>
      <c r="AJ123" s="156">
        <f ca="1"/>
        <v>7.3632540790533891</v>
      </c>
      <c r="AK123" s="156">
        <f ca="1"/>
        <v>7.1073449054235418</v>
      </c>
      <c r="AL123" s="156">
        <f ca="1"/>
        <v>6.8603298300340656</v>
      </c>
      <c r="AM123" s="156">
        <f ca="1"/>
        <v>6.6218997393725854</v>
      </c>
      <c r="AN123" s="156">
        <f ca="1"/>
        <v>6.3917562631365481</v>
      </c>
      <c r="AO123" s="156">
        <f ca="1"/>
        <v>6.1696114008540057</v>
      </c>
      <c r="AP123" s="156">
        <f ca="1"/>
        <v>5.9551871614811871</v>
      </c>
      <c r="AQ123" s="156">
        <f ca="1"/>
        <v>5.7482152155257857</v>
      </c>
      <c r="AR123" s="156">
        <f ca="1"/>
        <v>5.5484365592606979</v>
      </c>
    </row>
    <row r="124" spans="2:44" ht="14.5" x14ac:dyDescent="0.35">
      <c r="B124" s="58">
        <v>3</v>
      </c>
      <c r="C124" s="58" t="str">
        <v>LL provisions</v>
      </c>
      <c r="E124" s="156">
        <f ca="1"/>
        <v>214.65995267015555</v>
      </c>
      <c r="F124" s="156">
        <f ca="1"/>
        <v>206.59184398963993</v>
      </c>
      <c r="G124" s="156">
        <v>200</v>
      </c>
      <c r="H124" s="156">
        <f ca="1"/>
        <v>195.7355864811133</v>
      </c>
      <c r="I124" s="156">
        <f ca="1"/>
        <v>190.05076101575946</v>
      </c>
      <c r="J124" s="156">
        <f ca="1"/>
        <v>184.16779208471058</v>
      </c>
      <c r="K124" s="156">
        <f ca="1"/>
        <v>178.11630618565988</v>
      </c>
      <c r="L124" s="156">
        <f ca="1"/>
        <v>172.09461163404458</v>
      </c>
      <c r="M124" s="156">
        <f ca="1"/>
        <v>166.11348027872407</v>
      </c>
      <c r="N124" s="156">
        <f ca="1"/>
        <v>160.34022255727234</v>
      </c>
      <c r="O124" s="156">
        <f ca="1"/>
        <v>154.767613841924</v>
      </c>
      <c r="P124" s="156">
        <f ca="1"/>
        <v>149.38868059614336</v>
      </c>
      <c r="Q124" s="156">
        <f ca="1"/>
        <v>144.19669164797347</v>
      </c>
      <c r="R124" s="156">
        <f ca="1"/>
        <v>139.18514976667865</v>
      </c>
      <c r="S124" s="156">
        <f ca="1"/>
        <v>134.34778353214065</v>
      </c>
      <c r="T124" s="156">
        <f ca="1"/>
        <v>129.67853948683242</v>
      </c>
      <c r="U124" s="156">
        <f ca="1"/>
        <v>125.17157456054989</v>
      </c>
      <c r="V124" s="156">
        <f ca="1"/>
        <v>120.82124875842094</v>
      </c>
      <c r="W124" s="156">
        <f ca="1"/>
        <v>116.62211810304248</v>
      </c>
      <c r="X124" s="156">
        <f ca="1"/>
        <v>112.56892782191221</v>
      </c>
      <c r="Y124" s="156">
        <f ca="1"/>
        <v>108.65660577163104</v>
      </c>
      <c r="Z124" s="156">
        <f ca="1"/>
        <v>104.8802560906464</v>
      </c>
      <c r="AA124" s="156">
        <f ca="1"/>
        <v>101.235153072594</v>
      </c>
      <c r="AB124" s="156">
        <f ca="1"/>
        <v>97.716735252571013</v>
      </c>
      <c r="AC124" s="156">
        <f ca="1"/>
        <v>94.320599698939972</v>
      </c>
      <c r="AD124" s="156">
        <f ca="1"/>
        <v>91.042496503520923</v>
      </c>
      <c r="AE124" s="156">
        <f ca="1"/>
        <v>87.878323463275976</v>
      </c>
      <c r="AF124" s="156">
        <f ca="1"/>
        <v>84.824120946831712</v>
      </c>
      <c r="AG124" s="156">
        <f ca="1"/>
        <v>81.876066939414855</v>
      </c>
      <c r="AH124" s="156">
        <f ca="1"/>
        <v>79.030472260000877</v>
      </c>
      <c r="AI124" s="156">
        <f ca="1"/>
        <v>76.283775944690049</v>
      </c>
      <c r="AJ124" s="156">
        <f ca="1"/>
        <v>73.632540790533895</v>
      </c>
      <c r="AK124" s="156">
        <f ca="1"/>
        <v>71.073449054235411</v>
      </c>
      <c r="AL124" s="156">
        <f ca="1"/>
        <v>68.603298300340654</v>
      </c>
      <c r="AM124" s="156">
        <f ca="1"/>
        <v>66.218997393725857</v>
      </c>
      <c r="AN124" s="156">
        <f ca="1"/>
        <v>63.917562631365477</v>
      </c>
      <c r="AO124" s="156">
        <f ca="1"/>
        <v>61.696114008540057</v>
      </c>
      <c r="AP124" s="156">
        <f ca="1"/>
        <v>59.551871614811866</v>
      </c>
      <c r="AQ124" s="156">
        <f ca="1"/>
        <v>57.482152155257857</v>
      </c>
      <c r="AR124" s="156">
        <f ca="1"/>
        <v>55.484365592606977</v>
      </c>
    </row>
    <row r="125" spans="2:44" ht="14.5" x14ac:dyDescent="0.35">
      <c r="B125" s="58">
        <v>4</v>
      </c>
      <c r="C125" s="58" t="str">
        <v>SLG Rentals FTTP</v>
      </c>
      <c r="E125" s="156">
        <f ca="1"/>
        <v>0.53664988167538885</v>
      </c>
      <c r="F125" s="156">
        <f ca="1"/>
        <v>0.51647960997409981</v>
      </c>
      <c r="G125" s="156">
        <v>0.5</v>
      </c>
      <c r="H125" s="156">
        <f ca="1"/>
        <v>0.48933896620278328</v>
      </c>
      <c r="I125" s="156">
        <f ca="1"/>
        <v>0.47512690253939865</v>
      </c>
      <c r="J125" s="156">
        <f ca="1"/>
        <v>0.46041948021177648</v>
      </c>
      <c r="K125" s="156">
        <f ca="1"/>
        <v>0.4452907654641497</v>
      </c>
      <c r="L125" s="156">
        <f ca="1"/>
        <v>0.43023652908511145</v>
      </c>
      <c r="M125" s="156">
        <f ca="1"/>
        <v>0.4152837006968102</v>
      </c>
      <c r="N125" s="156">
        <f ca="1"/>
        <v>0.40085055639318085</v>
      </c>
      <c r="O125" s="156">
        <f ca="1"/>
        <v>0.38691903460480997</v>
      </c>
      <c r="P125" s="156">
        <f ca="1"/>
        <v>0.37347170149035841</v>
      </c>
      <c r="Q125" s="156">
        <f ca="1"/>
        <v>0.36049172911993366</v>
      </c>
      <c r="R125" s="156">
        <f ca="1"/>
        <v>0.34796287441669665</v>
      </c>
      <c r="S125" s="156">
        <f ca="1"/>
        <v>0.33586945883035163</v>
      </c>
      <c r="T125" s="156">
        <f ca="1"/>
        <v>0.32419634871708108</v>
      </c>
      <c r="U125" s="156">
        <f ca="1"/>
        <v>0.3129289364013747</v>
      </c>
      <c r="V125" s="156">
        <f ca="1"/>
        <v>0.30205312189605232</v>
      </c>
      <c r="W125" s="156">
        <f ca="1"/>
        <v>0.29155529525760621</v>
      </c>
      <c r="X125" s="156">
        <f ca="1"/>
        <v>0.28142231955478053</v>
      </c>
      <c r="Y125" s="156">
        <f ca="1"/>
        <v>0.27164151442907758</v>
      </c>
      <c r="Z125" s="156">
        <f ca="1"/>
        <v>0.26220064022661599</v>
      </c>
      <c r="AA125" s="156">
        <f ca="1"/>
        <v>0.25308788268148502</v>
      </c>
      <c r="AB125" s="156">
        <f ca="1"/>
        <v>0.24429183813142752</v>
      </c>
      <c r="AC125" s="156">
        <f ca="1"/>
        <v>0.23580149924734994</v>
      </c>
      <c r="AD125" s="156">
        <f ca="1"/>
        <v>0.2276062412588023</v>
      </c>
      <c r="AE125" s="156">
        <f ca="1"/>
        <v>0.21969580865818994</v>
      </c>
      <c r="AF125" s="156">
        <f ca="1"/>
        <v>0.21206030236707929</v>
      </c>
      <c r="AG125" s="156">
        <f ca="1"/>
        <v>0.20469016734853715</v>
      </c>
      <c r="AH125" s="156">
        <f ca="1"/>
        <v>0.19757618065000218</v>
      </c>
      <c r="AI125" s="156">
        <f ca="1"/>
        <v>0.19070943986172512</v>
      </c>
      <c r="AJ125" s="156">
        <f ca="1"/>
        <v>0.18408135197633474</v>
      </c>
      <c r="AK125" s="156">
        <f ca="1"/>
        <v>0.17768362263558854</v>
      </c>
      <c r="AL125" s="156">
        <f ca="1"/>
        <v>0.17150824575085163</v>
      </c>
      <c r="AM125" s="156">
        <f ca="1"/>
        <v>0.16554749348431463</v>
      </c>
      <c r="AN125" s="156">
        <f ca="1"/>
        <v>0.15979390657841369</v>
      </c>
      <c r="AO125" s="156">
        <f ca="1"/>
        <v>0.15424028502135015</v>
      </c>
      <c r="AP125" s="156">
        <f ca="1"/>
        <v>0.14887967903702967</v>
      </c>
      <c r="AQ125" s="156">
        <f ca="1"/>
        <v>0.14370538038814465</v>
      </c>
      <c r="AR125" s="156">
        <f ca="1"/>
        <v>0.13871091398151744</v>
      </c>
    </row>
    <row r="126" spans="2:44" ht="14.5" x14ac:dyDescent="0.35">
      <c r="B126" s="58">
        <v>5</v>
      </c>
      <c r="C126" s="58" t="str">
        <v>SLG Rentals LL</v>
      </c>
      <c r="E126" s="156">
        <f ca="1"/>
        <v>5.3664988167538885</v>
      </c>
      <c r="F126" s="156">
        <f ca="1"/>
        <v>5.1647960997409985</v>
      </c>
      <c r="G126" s="156">
        <v>5</v>
      </c>
      <c r="H126" s="156">
        <f ca="1"/>
        <v>4.8933896620278325</v>
      </c>
      <c r="I126" s="156">
        <f ca="1"/>
        <v>4.7512690253939862</v>
      </c>
      <c r="J126" s="156">
        <f ca="1"/>
        <v>4.6041948021177648</v>
      </c>
      <c r="K126" s="156">
        <f ca="1"/>
        <v>4.4529076546414972</v>
      </c>
      <c r="L126" s="156">
        <f ca="1"/>
        <v>4.3023652908511147</v>
      </c>
      <c r="M126" s="156">
        <f ca="1"/>
        <v>4.1528370069681024</v>
      </c>
      <c r="N126" s="156">
        <f ca="1"/>
        <v>4.0085055639318083</v>
      </c>
      <c r="O126" s="156">
        <f ca="1"/>
        <v>3.8691903460480996</v>
      </c>
      <c r="P126" s="156">
        <f ca="1"/>
        <v>3.734717014903584</v>
      </c>
      <c r="Q126" s="156">
        <f ca="1"/>
        <v>3.6049172911993366</v>
      </c>
      <c r="R126" s="156">
        <f ca="1"/>
        <v>3.4796287441669667</v>
      </c>
      <c r="S126" s="156">
        <f ca="1"/>
        <v>3.3586945883035164</v>
      </c>
      <c r="T126" s="156">
        <f ca="1"/>
        <v>3.241963487170811</v>
      </c>
      <c r="U126" s="156">
        <f ca="1"/>
        <v>3.1292893640137471</v>
      </c>
      <c r="V126" s="156">
        <f ca="1"/>
        <v>3.0205312189605231</v>
      </c>
      <c r="W126" s="156">
        <f ca="1"/>
        <v>2.915552952576062</v>
      </c>
      <c r="X126" s="156">
        <f ca="1"/>
        <v>2.8142231955478052</v>
      </c>
      <c r="Y126" s="156">
        <f ca="1"/>
        <v>2.7164151442907758</v>
      </c>
      <c r="Z126" s="156">
        <f ca="1"/>
        <v>2.6220064022661598</v>
      </c>
      <c r="AA126" s="156">
        <f ca="1"/>
        <v>2.5308788268148503</v>
      </c>
      <c r="AB126" s="156">
        <f ca="1"/>
        <v>2.442918381314275</v>
      </c>
      <c r="AC126" s="156">
        <f ca="1"/>
        <v>2.3580149924734997</v>
      </c>
      <c r="AD126" s="156">
        <f ca="1"/>
        <v>2.2760624125880229</v>
      </c>
      <c r="AE126" s="156">
        <f ca="1"/>
        <v>2.1969580865818994</v>
      </c>
      <c r="AF126" s="156">
        <f ca="1"/>
        <v>2.1206030236707929</v>
      </c>
      <c r="AG126" s="156">
        <f ca="1"/>
        <v>2.0469016734853716</v>
      </c>
      <c r="AH126" s="156">
        <f ca="1"/>
        <v>1.9757618065000218</v>
      </c>
      <c r="AI126" s="156">
        <f ca="1"/>
        <v>1.9070943986172511</v>
      </c>
      <c r="AJ126" s="156">
        <f ca="1"/>
        <v>1.8408135197633473</v>
      </c>
      <c r="AK126" s="156">
        <f ca="1"/>
        <v>1.7768362263558855</v>
      </c>
      <c r="AL126" s="156">
        <f ca="1"/>
        <v>1.7150824575085164</v>
      </c>
      <c r="AM126" s="156">
        <f ca="1"/>
        <v>1.6554749348431463</v>
      </c>
      <c r="AN126" s="156">
        <f ca="1"/>
        <v>1.597939065784137</v>
      </c>
      <c r="AO126" s="156">
        <f ca="1"/>
        <v>1.5424028502135014</v>
      </c>
      <c r="AP126" s="156">
        <f ca="1"/>
        <v>1.4887967903702968</v>
      </c>
      <c r="AQ126" s="156">
        <f ca="1"/>
        <v>1.4370538038814464</v>
      </c>
      <c r="AR126" s="156">
        <f ca="1"/>
        <v>1.3871091398151745</v>
      </c>
    </row>
    <row r="127" spans="2:44" ht="14.5" x14ac:dyDescent="0.35">
      <c r="B127" s="58">
        <v>6</v>
      </c>
      <c r="C127" s="58" t="str">
        <v>SLG Connections FTTP</v>
      </c>
      <c r="E127" s="156">
        <f ca="1"/>
        <v>7.5130983434554439</v>
      </c>
      <c r="F127" s="156">
        <f ca="1"/>
        <v>7.2307145396373969</v>
      </c>
      <c r="G127" s="156">
        <v>7</v>
      </c>
      <c r="H127" s="156">
        <f ca="1"/>
        <v>6.8507455268389661</v>
      </c>
      <c r="I127" s="156">
        <f ca="1"/>
        <v>6.6517766355515811</v>
      </c>
      <c r="J127" s="156">
        <f ca="1"/>
        <v>6.4458727229648707</v>
      </c>
      <c r="K127" s="156">
        <f ca="1"/>
        <v>6.2340707164980955</v>
      </c>
      <c r="L127" s="156">
        <f ca="1"/>
        <v>6.0233114071915601</v>
      </c>
      <c r="M127" s="156">
        <f ca="1"/>
        <v>5.8139718097553423</v>
      </c>
      <c r="N127" s="156">
        <f ca="1"/>
        <v>5.6119077895045315</v>
      </c>
      <c r="O127" s="156">
        <f ca="1"/>
        <v>5.4168664844673398</v>
      </c>
      <c r="P127" s="156">
        <f ca="1"/>
        <v>5.2286038208650174</v>
      </c>
      <c r="Q127" s="156">
        <f ca="1"/>
        <v>5.0468842076790708</v>
      </c>
      <c r="R127" s="156">
        <f ca="1"/>
        <v>4.8714802418337531</v>
      </c>
      <c r="S127" s="156">
        <f ca="1"/>
        <v>4.7021724236249227</v>
      </c>
      <c r="T127" s="156">
        <f ca="1"/>
        <v>4.5387488820391351</v>
      </c>
      <c r="U127" s="156">
        <f ca="1"/>
        <v>4.3810051096192462</v>
      </c>
      <c r="V127" s="156">
        <f ca="1"/>
        <v>4.2287437065447326</v>
      </c>
      <c r="W127" s="156">
        <f ca="1"/>
        <v>4.081774133606487</v>
      </c>
      <c r="X127" s="156">
        <f ca="1"/>
        <v>3.9399124737669275</v>
      </c>
      <c r="Y127" s="156">
        <f ca="1"/>
        <v>3.8029812020070861</v>
      </c>
      <c r="Z127" s="156">
        <f ca="1"/>
        <v>3.670808963172624</v>
      </c>
      <c r="AA127" s="156">
        <f ca="1"/>
        <v>3.5432303575407902</v>
      </c>
      <c r="AB127" s="156">
        <f ca="1"/>
        <v>3.4200857338399855</v>
      </c>
      <c r="AC127" s="156">
        <f ca="1"/>
        <v>3.301220989462899</v>
      </c>
      <c r="AD127" s="156">
        <f ca="1"/>
        <v>3.1864873776232323</v>
      </c>
      <c r="AE127" s="156">
        <f ca="1"/>
        <v>3.0757413212146592</v>
      </c>
      <c r="AF127" s="156">
        <f ca="1"/>
        <v>2.9688442331391101</v>
      </c>
      <c r="AG127" s="156">
        <f ca="1"/>
        <v>2.8656623428795203</v>
      </c>
      <c r="AH127" s="156">
        <f ca="1"/>
        <v>2.7660665291000304</v>
      </c>
      <c r="AI127" s="156">
        <f ca="1"/>
        <v>2.6699321580641517</v>
      </c>
      <c r="AJ127" s="156">
        <f ca="1"/>
        <v>2.5771389276686865</v>
      </c>
      <c r="AK127" s="156">
        <f ca="1"/>
        <v>2.4875707168982397</v>
      </c>
      <c r="AL127" s="156">
        <f ca="1"/>
        <v>2.4011154405119228</v>
      </c>
      <c r="AM127" s="156">
        <f ca="1"/>
        <v>2.3176649087804049</v>
      </c>
      <c r="AN127" s="156">
        <f ca="1"/>
        <v>2.2371146920977916</v>
      </c>
      <c r="AO127" s="156">
        <f ca="1"/>
        <v>2.1593639902989019</v>
      </c>
      <c r="AP127" s="156">
        <f ca="1"/>
        <v>2.0843155065184154</v>
      </c>
      <c r="AQ127" s="156">
        <f ca="1"/>
        <v>2.0118753254340249</v>
      </c>
      <c r="AR127" s="156">
        <f ca="1"/>
        <v>1.9419527957412441</v>
      </c>
    </row>
    <row r="128" spans="2:44" ht="14.5" x14ac:dyDescent="0.35">
      <c r="B128" s="58">
        <v>7</v>
      </c>
      <c r="C128" s="58" t="str">
        <v>SLG Connections LL</v>
      </c>
      <c r="E128" s="156">
        <f ca="1"/>
        <v>10.732997633507777</v>
      </c>
      <c r="F128" s="156">
        <f ca="1"/>
        <v>10.329592199481997</v>
      </c>
      <c r="G128" s="156">
        <v>10</v>
      </c>
      <c r="H128" s="156">
        <f ca="1"/>
        <v>9.7867793240556651</v>
      </c>
      <c r="I128" s="156">
        <f ca="1"/>
        <v>9.5025380507879724</v>
      </c>
      <c r="J128" s="156">
        <f ca="1"/>
        <v>9.2083896042355295</v>
      </c>
      <c r="K128" s="156">
        <f ca="1"/>
        <v>8.9058153092829944</v>
      </c>
      <c r="L128" s="156">
        <f ca="1"/>
        <v>8.6047305817022295</v>
      </c>
      <c r="M128" s="156">
        <f ca="1"/>
        <v>8.3056740139362049</v>
      </c>
      <c r="N128" s="156">
        <f ca="1"/>
        <v>8.0170111278636167</v>
      </c>
      <c r="O128" s="156">
        <f ca="1"/>
        <v>7.7383806920961993</v>
      </c>
      <c r="P128" s="156">
        <f ca="1"/>
        <v>7.469434029807168</v>
      </c>
      <c r="Q128" s="156">
        <f ca="1"/>
        <v>7.2098345823986731</v>
      </c>
      <c r="R128" s="156">
        <f ca="1"/>
        <v>6.9592574883339333</v>
      </c>
      <c r="S128" s="156">
        <f ca="1"/>
        <v>6.7173891766070328</v>
      </c>
      <c r="T128" s="156">
        <f ca="1"/>
        <v>6.4839269743416219</v>
      </c>
      <c r="U128" s="156">
        <f ca="1"/>
        <v>6.2585787280274943</v>
      </c>
      <c r="V128" s="156">
        <f ca="1"/>
        <v>6.0410624379210462</v>
      </c>
      <c r="W128" s="156">
        <f ca="1"/>
        <v>5.8311059051521239</v>
      </c>
      <c r="X128" s="156">
        <f ca="1"/>
        <v>5.6284463910956104</v>
      </c>
      <c r="Y128" s="156">
        <f ca="1"/>
        <v>5.4328302885815516</v>
      </c>
      <c r="Z128" s="156">
        <f ca="1"/>
        <v>5.2440128045323195</v>
      </c>
      <c r="AA128" s="156">
        <f ca="1"/>
        <v>5.0617576536297006</v>
      </c>
      <c r="AB128" s="156">
        <f ca="1"/>
        <v>4.8858367626285499</v>
      </c>
      <c r="AC128" s="156">
        <f ca="1"/>
        <v>4.7160299849469993</v>
      </c>
      <c r="AD128" s="156">
        <f ca="1"/>
        <v>4.5521248251760458</v>
      </c>
      <c r="AE128" s="156">
        <f ca="1"/>
        <v>4.3939161731637988</v>
      </c>
      <c r="AF128" s="156">
        <f ca="1"/>
        <v>4.2412060473415858</v>
      </c>
      <c r="AG128" s="156">
        <f ca="1"/>
        <v>4.0938033469707431</v>
      </c>
      <c r="AH128" s="156">
        <f ca="1"/>
        <v>3.9515236130000435</v>
      </c>
      <c r="AI128" s="156">
        <f ca="1"/>
        <v>3.8141887972345021</v>
      </c>
      <c r="AJ128" s="156">
        <f ca="1"/>
        <v>3.6816270395266946</v>
      </c>
      <c r="AK128" s="156">
        <f ca="1"/>
        <v>3.5536724527117709</v>
      </c>
      <c r="AL128" s="156">
        <f ca="1"/>
        <v>3.4301649150170328</v>
      </c>
      <c r="AM128" s="156">
        <f ca="1"/>
        <v>3.3109498696862927</v>
      </c>
      <c r="AN128" s="156">
        <f ca="1"/>
        <v>3.195878131568274</v>
      </c>
      <c r="AO128" s="156">
        <f ca="1"/>
        <v>3.0848057004270029</v>
      </c>
      <c r="AP128" s="156">
        <f ca="1"/>
        <v>2.9775935807405935</v>
      </c>
      <c r="AQ128" s="156">
        <f ca="1"/>
        <v>2.8741076077628929</v>
      </c>
      <c r="AR128" s="156">
        <f ca="1"/>
        <v>2.7742182796303489</v>
      </c>
    </row>
    <row r="129" spans="2:44" ht="14.5" x14ac:dyDescent="0.35">
      <c r="B129" s="58">
        <v>8</v>
      </c>
      <c r="C129" s="58" t="str">
        <v>DPA Poles</v>
      </c>
      <c r="E129" s="156">
        <f ca="1"/>
        <v>0.23038311628979111</v>
      </c>
      <c r="F129" s="156">
        <f ca="1"/>
        <v>0.12776442244810057</v>
      </c>
      <c r="G129" s="156">
        <v>0.12728213567042096</v>
      </c>
      <c r="H129" s="156">
        <v>0.12835986201475003</v>
      </c>
      <c r="I129" s="156">
        <v>5.4407993584854951E-2</v>
      </c>
      <c r="J129" s="156">
        <v>5.5267975796065912E-2</v>
      </c>
      <c r="K129" s="156">
        <v>5.6127947697587839E-2</v>
      </c>
      <c r="L129" s="156">
        <v>5.7042201690567652E-2</v>
      </c>
      <c r="M129" s="156">
        <v>5.7943487748529622E-2</v>
      </c>
      <c r="N129" s="156">
        <v>5.7943487748529629E-2</v>
      </c>
      <c r="O129" s="156">
        <v>5.7943487748529629E-2</v>
      </c>
      <c r="P129" s="156">
        <v>5.7943487748529636E-2</v>
      </c>
      <c r="Q129" s="156">
        <v>5.7943487748529643E-2</v>
      </c>
      <c r="R129" s="156">
        <v>5.7943487748529636E-2</v>
      </c>
      <c r="S129" s="156">
        <v>5.7943487748529643E-2</v>
      </c>
      <c r="T129" s="156">
        <v>5.7943487748529643E-2</v>
      </c>
      <c r="U129" s="156">
        <v>5.794348774852965E-2</v>
      </c>
      <c r="V129" s="156">
        <v>5.794348774852965E-2</v>
      </c>
      <c r="W129" s="156">
        <v>5.794348774852965E-2</v>
      </c>
      <c r="X129" s="156">
        <v>5.794348774852965E-2</v>
      </c>
      <c r="Y129" s="156">
        <v>5.794348774852965E-2</v>
      </c>
      <c r="Z129" s="156">
        <v>5.794348774852965E-2</v>
      </c>
      <c r="AA129" s="156">
        <v>5.794348774852965E-2</v>
      </c>
      <c r="AB129" s="156">
        <v>5.7943487748529643E-2</v>
      </c>
      <c r="AC129" s="156">
        <v>5.7943487748529643E-2</v>
      </c>
      <c r="AD129" s="156">
        <v>5.7943487748529643E-2</v>
      </c>
      <c r="AE129" s="156">
        <v>5.7943487748529643E-2</v>
      </c>
      <c r="AF129" s="156">
        <v>5.7943487748529643E-2</v>
      </c>
      <c r="AG129" s="156">
        <v>5.7943487748529643E-2</v>
      </c>
      <c r="AH129" s="156">
        <v>5.7943487748529643E-2</v>
      </c>
      <c r="AI129" s="156">
        <v>5.7943487748529643E-2</v>
      </c>
      <c r="AJ129" s="156">
        <v>5.7943487748529643E-2</v>
      </c>
      <c r="AK129" s="156">
        <v>5.7943487748529636E-2</v>
      </c>
      <c r="AL129" s="156">
        <v>5.7943487748529636E-2</v>
      </c>
      <c r="AM129" s="156">
        <v>5.7943487748529643E-2</v>
      </c>
      <c r="AN129" s="156">
        <v>5.7943487748529643E-2</v>
      </c>
      <c r="AO129" s="156">
        <v>5.7943487748529636E-2</v>
      </c>
      <c r="AP129" s="156">
        <v>5.7943487748529636E-2</v>
      </c>
      <c r="AQ129" s="156">
        <v>5.7943487748529636E-2</v>
      </c>
      <c r="AR129" s="156">
        <v>5.7943487748529629E-2</v>
      </c>
    </row>
    <row r="130" spans="2:44" ht="14.5" x14ac:dyDescent="0.35">
      <c r="B130" s="58">
        <v>9</v>
      </c>
      <c r="C130" s="58" t="str">
        <v>DPA Duct - Seg 1</v>
      </c>
      <c r="E130" s="156">
        <f ca="1"/>
        <v>0.67500703574799148</v>
      </c>
      <c r="F130" s="156">
        <f ca="1"/>
        <v>0.2599733842470271</v>
      </c>
      <c r="G130" s="156">
        <v>0.25307143599268123</v>
      </c>
      <c r="H130" s="156">
        <v>0.25156206361101513</v>
      </c>
      <c r="I130" s="156">
        <v>0.26613550415619897</v>
      </c>
      <c r="J130" s="156">
        <v>0.28155598498782297</v>
      </c>
      <c r="K130" s="156">
        <v>0.29777735422597357</v>
      </c>
      <c r="L130" s="156">
        <v>0.31513799373565304</v>
      </c>
      <c r="M130" s="156">
        <v>0.33334387467295318</v>
      </c>
      <c r="N130" s="156">
        <v>0.33334387467295318</v>
      </c>
      <c r="O130" s="156">
        <v>0.33334387467295318</v>
      </c>
      <c r="P130" s="156">
        <v>0.33334387467295318</v>
      </c>
      <c r="Q130" s="156">
        <v>0.33334387467295323</v>
      </c>
      <c r="R130" s="156">
        <v>0.33334387467295323</v>
      </c>
      <c r="S130" s="156">
        <v>0.33334387467295323</v>
      </c>
      <c r="T130" s="156">
        <v>0.33334387467295329</v>
      </c>
      <c r="U130" s="156">
        <v>0.33334387467295329</v>
      </c>
      <c r="V130" s="156">
        <v>0.33334387467295329</v>
      </c>
      <c r="W130" s="156">
        <v>0.33334387467295334</v>
      </c>
      <c r="X130" s="156">
        <v>0.33334387467295334</v>
      </c>
      <c r="Y130" s="156">
        <v>0.33334387467295334</v>
      </c>
      <c r="Z130" s="156">
        <v>0.33334387467295334</v>
      </c>
      <c r="AA130" s="156">
        <v>0.33334387467295334</v>
      </c>
      <c r="AB130" s="156">
        <v>0.33334387467295334</v>
      </c>
      <c r="AC130" s="156">
        <v>0.33334387467295334</v>
      </c>
      <c r="AD130" s="156">
        <v>0.33334387467295334</v>
      </c>
      <c r="AE130" s="156">
        <v>0.33334387467295334</v>
      </c>
      <c r="AF130" s="156">
        <v>0.33334387467295334</v>
      </c>
      <c r="AG130" s="156">
        <v>0.33334387467295334</v>
      </c>
      <c r="AH130" s="156">
        <v>0.33334387467295334</v>
      </c>
      <c r="AI130" s="156">
        <v>0.33334387467295329</v>
      </c>
      <c r="AJ130" s="156">
        <v>0.33334387467295329</v>
      </c>
      <c r="AK130" s="156">
        <v>0.33334387467295329</v>
      </c>
      <c r="AL130" s="156">
        <v>0.33334387467295329</v>
      </c>
      <c r="AM130" s="156">
        <v>0.33334387467295329</v>
      </c>
      <c r="AN130" s="156">
        <v>0.33334387467295329</v>
      </c>
      <c r="AO130" s="156">
        <v>0.33334387467295323</v>
      </c>
      <c r="AP130" s="156">
        <v>0.33334387467295323</v>
      </c>
      <c r="AQ130" s="156">
        <v>0.33334387467295323</v>
      </c>
      <c r="AR130" s="156">
        <v>0.33334387467295323</v>
      </c>
    </row>
    <row r="131" spans="2:44" ht="14.5" x14ac:dyDescent="0.35">
      <c r="B131" s="58">
        <v>10</v>
      </c>
      <c r="C131" s="58" t="str">
        <v>DPA Duct - Seg 2</v>
      </c>
      <c r="E131" s="156">
        <f ca="1"/>
        <v>0.88650924028236211</v>
      </c>
      <c r="F131" s="156">
        <f ca="1"/>
        <v>0.4044030421620422</v>
      </c>
      <c r="G131" s="156">
        <v>0.39366667821083751</v>
      </c>
      <c r="H131" s="156">
        <v>0.4052944358177466</v>
      </c>
      <c r="I131" s="156">
        <v>0.4182274369859883</v>
      </c>
      <c r="J131" s="156">
        <v>0.43159891570962433</v>
      </c>
      <c r="K131" s="156">
        <v>0.44527796571885719</v>
      </c>
      <c r="L131" s="156">
        <v>0.45970798551937048</v>
      </c>
      <c r="M131" s="156">
        <v>0.47437384513981606</v>
      </c>
      <c r="N131" s="156">
        <v>0.47437384513981617</v>
      </c>
      <c r="O131" s="156">
        <v>0.47437384513981623</v>
      </c>
      <c r="P131" s="156">
        <v>0.47437384513981617</v>
      </c>
      <c r="Q131" s="156">
        <v>0.47437384513981623</v>
      </c>
      <c r="R131" s="156">
        <v>0.47437384513981617</v>
      </c>
      <c r="S131" s="156">
        <v>0.47437384513981617</v>
      </c>
      <c r="T131" s="156">
        <v>0.47437384513981623</v>
      </c>
      <c r="U131" s="156">
        <v>0.47437384513981623</v>
      </c>
      <c r="V131" s="156">
        <v>0.47437384513981623</v>
      </c>
      <c r="W131" s="156">
        <v>0.47437384513981623</v>
      </c>
      <c r="X131" s="156">
        <v>0.47437384513981623</v>
      </c>
      <c r="Y131" s="156">
        <v>0.47437384513981623</v>
      </c>
      <c r="Z131" s="156">
        <v>0.47437384513981623</v>
      </c>
      <c r="AA131" s="156">
        <v>0.47437384513981623</v>
      </c>
      <c r="AB131" s="156">
        <v>0.47437384513981623</v>
      </c>
      <c r="AC131" s="156">
        <v>0.47437384513981623</v>
      </c>
      <c r="AD131" s="156">
        <v>0.47437384513981623</v>
      </c>
      <c r="AE131" s="156">
        <v>0.47437384513981617</v>
      </c>
      <c r="AF131" s="156">
        <v>0.47437384513981617</v>
      </c>
      <c r="AG131" s="156">
        <v>0.47437384513981623</v>
      </c>
      <c r="AH131" s="156">
        <v>0.47437384513981623</v>
      </c>
      <c r="AI131" s="156">
        <v>0.47437384513981623</v>
      </c>
      <c r="AJ131" s="156">
        <v>0.47437384513981623</v>
      </c>
      <c r="AK131" s="156">
        <v>0.47437384513981617</v>
      </c>
      <c r="AL131" s="156">
        <v>0.47437384513981617</v>
      </c>
      <c r="AM131" s="156">
        <v>0.47437384513981617</v>
      </c>
      <c r="AN131" s="156">
        <v>0.47437384513981617</v>
      </c>
      <c r="AO131" s="156">
        <v>0.47437384513981617</v>
      </c>
      <c r="AP131" s="156">
        <v>0.47437384513981617</v>
      </c>
      <c r="AQ131" s="156">
        <v>0.47437384513981617</v>
      </c>
      <c r="AR131" s="156">
        <v>0.47437384513981617</v>
      </c>
    </row>
    <row r="132" spans="2:44" ht="14.5" x14ac:dyDescent="0.35">
      <c r="B132" s="58">
        <v>11</v>
      </c>
      <c r="C132" s="58" t="str">
        <v>DPA Duct - Seg 3 SDU</v>
      </c>
      <c r="E132" s="156">
        <f ca="1"/>
        <v>1.240889110798121</v>
      </c>
      <c r="F132" s="156">
        <f ca="1"/>
        <v>0.79421986098190056</v>
      </c>
      <c r="G132" s="156">
        <v>0.78733335642167501</v>
      </c>
      <c r="H132" s="156">
        <v>0.78263753123426938</v>
      </c>
      <c r="I132" s="156">
        <v>0.78147978340699975</v>
      </c>
      <c r="J132" s="156">
        <v>0.7569639196855702</v>
      </c>
      <c r="K132" s="156">
        <v>0.71959305376028593</v>
      </c>
      <c r="L132" s="156">
        <v>0.70617571517201772</v>
      </c>
      <c r="M132" s="156">
        <v>0.72694558914766527</v>
      </c>
      <c r="N132" s="156">
        <v>0.72694558914766538</v>
      </c>
      <c r="O132" s="156">
        <v>0.72694558914766549</v>
      </c>
      <c r="P132" s="156">
        <v>0.72694558914766538</v>
      </c>
      <c r="Q132" s="156">
        <v>0.72694558914766549</v>
      </c>
      <c r="R132" s="156">
        <v>0.72694558914766549</v>
      </c>
      <c r="S132" s="156">
        <v>0.72694558914766538</v>
      </c>
      <c r="T132" s="156">
        <v>0.72694558914766538</v>
      </c>
      <c r="U132" s="156">
        <v>0.72694558914766538</v>
      </c>
      <c r="V132" s="156">
        <v>0.72694558914766538</v>
      </c>
      <c r="W132" s="156">
        <v>0.72694558914766538</v>
      </c>
      <c r="X132" s="156">
        <v>0.72694558914766538</v>
      </c>
      <c r="Y132" s="156">
        <v>0.72694558914766538</v>
      </c>
      <c r="Z132" s="156">
        <v>0.72694558914766538</v>
      </c>
      <c r="AA132" s="156">
        <v>0.72694558914766538</v>
      </c>
      <c r="AB132" s="156">
        <v>0.72694558914766527</v>
      </c>
      <c r="AC132" s="156">
        <v>0.72694558914766538</v>
      </c>
      <c r="AD132" s="156">
        <v>0.72694558914766527</v>
      </c>
      <c r="AE132" s="156">
        <v>0.72694558914766527</v>
      </c>
      <c r="AF132" s="156">
        <v>0.72694558914766527</v>
      </c>
      <c r="AG132" s="156">
        <v>0.72694558914766538</v>
      </c>
      <c r="AH132" s="156">
        <v>0.72694558914766538</v>
      </c>
      <c r="AI132" s="156">
        <v>0.72694558914766538</v>
      </c>
      <c r="AJ132" s="156">
        <v>0.72694558914766549</v>
      </c>
      <c r="AK132" s="156">
        <v>0.72694558914766538</v>
      </c>
      <c r="AL132" s="156">
        <v>0.72694558914766538</v>
      </c>
      <c r="AM132" s="156">
        <v>0.72694558914766538</v>
      </c>
      <c r="AN132" s="156">
        <v>0.72694558914766538</v>
      </c>
      <c r="AO132" s="156">
        <v>0.72694558914766538</v>
      </c>
      <c r="AP132" s="156">
        <v>0.72694558914766538</v>
      </c>
      <c r="AQ132" s="156">
        <v>0.72694558914766527</v>
      </c>
      <c r="AR132" s="156">
        <v>0.72694558914766516</v>
      </c>
    </row>
    <row r="133" spans="2:44" ht="14.5" x14ac:dyDescent="0.35">
      <c r="B133" s="58">
        <v>12</v>
      </c>
      <c r="C133" s="58" t="str">
        <v>DPA Duct - Seg 3 MDU</v>
      </c>
      <c r="E133" s="156">
        <f ca="1"/>
        <v>1.240889110798121</v>
      </c>
      <c r="F133" s="156">
        <f ca="1"/>
        <v>0.79421986098190056</v>
      </c>
      <c r="G133" s="156">
        <v>0.78733335642167501</v>
      </c>
      <c r="H133" s="156">
        <v>0.78263753123426938</v>
      </c>
      <c r="I133" s="156">
        <v>0.78147978340699975</v>
      </c>
      <c r="J133" s="156">
        <v>0.7569639196855702</v>
      </c>
      <c r="K133" s="156">
        <v>0.71959305376028593</v>
      </c>
      <c r="L133" s="156">
        <v>0.70617571517201772</v>
      </c>
      <c r="M133" s="156">
        <v>0.72694558914766527</v>
      </c>
      <c r="N133" s="156">
        <v>0.72694558914766538</v>
      </c>
      <c r="O133" s="156">
        <v>0.72694558914766549</v>
      </c>
      <c r="P133" s="156">
        <v>0.72694558914766538</v>
      </c>
      <c r="Q133" s="156">
        <v>0.72694558914766549</v>
      </c>
      <c r="R133" s="156">
        <v>0.72694558914766549</v>
      </c>
      <c r="S133" s="156">
        <v>0.72694558914766538</v>
      </c>
      <c r="T133" s="156">
        <v>0.72694558914766538</v>
      </c>
      <c r="U133" s="156">
        <v>0.72694558914766538</v>
      </c>
      <c r="V133" s="156">
        <v>0.72694558914766538</v>
      </c>
      <c r="W133" s="156">
        <v>0.72694558914766538</v>
      </c>
      <c r="X133" s="156">
        <v>0.72694558914766538</v>
      </c>
      <c r="Y133" s="156">
        <v>0.72694558914766538</v>
      </c>
      <c r="Z133" s="156">
        <v>0.72694558914766538</v>
      </c>
      <c r="AA133" s="156">
        <v>0.72694558914766538</v>
      </c>
      <c r="AB133" s="156">
        <v>0.72694558914766527</v>
      </c>
      <c r="AC133" s="156">
        <v>0.72694558914766538</v>
      </c>
      <c r="AD133" s="156">
        <v>0.72694558914766527</v>
      </c>
      <c r="AE133" s="156">
        <v>0.72694558914766527</v>
      </c>
      <c r="AF133" s="156">
        <v>0.72694558914766527</v>
      </c>
      <c r="AG133" s="156">
        <v>0.72694558914766538</v>
      </c>
      <c r="AH133" s="156">
        <v>0.72694558914766538</v>
      </c>
      <c r="AI133" s="156">
        <v>0.72694558914766538</v>
      </c>
      <c r="AJ133" s="156">
        <v>0.72694558914766549</v>
      </c>
      <c r="AK133" s="156">
        <v>0.72694558914766538</v>
      </c>
      <c r="AL133" s="156">
        <v>0.72694558914766538</v>
      </c>
      <c r="AM133" s="156">
        <v>0.72694558914766538</v>
      </c>
      <c r="AN133" s="156">
        <v>0.72694558914766538</v>
      </c>
      <c r="AO133" s="156">
        <v>0.72694558914766538</v>
      </c>
      <c r="AP133" s="156">
        <v>0.72694558914766538</v>
      </c>
      <c r="AQ133" s="156">
        <v>0.72694558914766527</v>
      </c>
      <c r="AR133" s="156">
        <v>0.72694558914766516</v>
      </c>
    </row>
    <row r="134" spans="2:44" ht="14.5" x14ac:dyDescent="0.35">
      <c r="B134" s="58">
        <v>13</v>
      </c>
      <c r="C134" s="58" t="str">
        <v>Spare</v>
      </c>
      <c r="E134" s="156">
        <f ca="1"/>
        <v>0</v>
      </c>
      <c r="F134" s="156">
        <f ca="1"/>
        <v>0</v>
      </c>
      <c r="G134" s="156">
        <v>0</v>
      </c>
      <c r="H134" s="156">
        <f ca="1"/>
        <v>0</v>
      </c>
      <c r="I134" s="156">
        <f ca="1"/>
        <v>0</v>
      </c>
      <c r="J134" s="156">
        <f ca="1"/>
        <v>0</v>
      </c>
      <c r="K134" s="156">
        <f ca="1"/>
        <v>0</v>
      </c>
      <c r="L134" s="156">
        <f ca="1"/>
        <v>0</v>
      </c>
      <c r="M134" s="156">
        <f ca="1"/>
        <v>0</v>
      </c>
      <c r="N134" s="156">
        <f ca="1"/>
        <v>0</v>
      </c>
      <c r="O134" s="156">
        <f ca="1"/>
        <v>0</v>
      </c>
      <c r="P134" s="156">
        <f ca="1"/>
        <v>0</v>
      </c>
      <c r="Q134" s="156">
        <f ca="1"/>
        <v>0</v>
      </c>
      <c r="R134" s="156">
        <f ca="1"/>
        <v>0</v>
      </c>
      <c r="S134" s="156">
        <f ca="1"/>
        <v>0</v>
      </c>
      <c r="T134" s="156">
        <f ca="1"/>
        <v>0</v>
      </c>
      <c r="U134" s="156">
        <f ca="1"/>
        <v>0</v>
      </c>
      <c r="V134" s="156">
        <f ca="1"/>
        <v>0</v>
      </c>
      <c r="W134" s="156">
        <f ca="1"/>
        <v>0</v>
      </c>
      <c r="X134" s="156">
        <f ca="1"/>
        <v>0</v>
      </c>
      <c r="Y134" s="156">
        <f ca="1"/>
        <v>0</v>
      </c>
      <c r="Z134" s="156">
        <f ca="1"/>
        <v>0</v>
      </c>
      <c r="AA134" s="156">
        <f ca="1"/>
        <v>0</v>
      </c>
      <c r="AB134" s="156">
        <f ca="1"/>
        <v>0</v>
      </c>
      <c r="AC134" s="156">
        <f ca="1"/>
        <v>0</v>
      </c>
      <c r="AD134" s="156">
        <f ca="1"/>
        <v>0</v>
      </c>
      <c r="AE134" s="156">
        <f ca="1"/>
        <v>0</v>
      </c>
      <c r="AF134" s="156">
        <f ca="1"/>
        <v>0</v>
      </c>
      <c r="AG134" s="156">
        <f ca="1"/>
        <v>0</v>
      </c>
      <c r="AH134" s="156">
        <f ca="1"/>
        <v>0</v>
      </c>
      <c r="AI134" s="156">
        <f ca="1"/>
        <v>0</v>
      </c>
      <c r="AJ134" s="156">
        <f ca="1"/>
        <v>0</v>
      </c>
      <c r="AK134" s="156">
        <f ca="1"/>
        <v>0</v>
      </c>
      <c r="AL134" s="156">
        <f ca="1"/>
        <v>0</v>
      </c>
      <c r="AM134" s="156">
        <f ca="1"/>
        <v>0</v>
      </c>
      <c r="AN134" s="156">
        <f ca="1"/>
        <v>0</v>
      </c>
      <c r="AO134" s="156">
        <f ca="1"/>
        <v>0</v>
      </c>
      <c r="AP134" s="156">
        <f ca="1"/>
        <v>0</v>
      </c>
      <c r="AQ134" s="156">
        <f ca="1"/>
        <v>0</v>
      </c>
      <c r="AR134" s="156">
        <f ca="1"/>
        <v>0</v>
      </c>
    </row>
    <row r="135" spans="2:44" ht="14.5" x14ac:dyDescent="0.35">
      <c r="B135" s="58">
        <v>14</v>
      </c>
      <c r="C135" s="58" t="str">
        <v>Cumulo</v>
      </c>
      <c r="E135" s="156">
        <f ca="1"/>
        <v>5.8011331367594972</v>
      </c>
      <c r="F135" s="156">
        <f ca="1"/>
        <v>7.1828275236104702</v>
      </c>
      <c r="G135" s="156">
        <v>9.8878648309288675</v>
      </c>
      <c r="H135" s="156">
        <v>10.220299772147987</v>
      </c>
      <c r="I135" s="156">
        <v>10.066955508587013</v>
      </c>
      <c r="J135" s="156">
        <v>10.063627296983571</v>
      </c>
      <c r="K135" s="156">
        <v>10.057136214281723</v>
      </c>
      <c r="L135" s="156">
        <v>10.056515723436171</v>
      </c>
      <c r="M135" s="156">
        <v>10.058595604906474</v>
      </c>
      <c r="N135" s="156">
        <v>10.060675916536393</v>
      </c>
      <c r="O135" s="156">
        <v>10.062756658414891</v>
      </c>
      <c r="P135" s="156">
        <v>10.064837830630953</v>
      </c>
      <c r="Q135" s="156">
        <v>10.066919433273583</v>
      </c>
      <c r="R135" s="156">
        <v>10.069001466431796</v>
      </c>
      <c r="S135" s="156">
        <v>10.071083930194638</v>
      </c>
      <c r="T135" s="156">
        <v>10.073166824651162</v>
      </c>
      <c r="U135" s="156">
        <v>10.075250149890444</v>
      </c>
      <c r="V135" s="156">
        <v>10.077333906001579</v>
      </c>
      <c r="W135" s="156">
        <v>10.079418093073681</v>
      </c>
      <c r="X135" s="156">
        <v>10.081502711195876</v>
      </c>
      <c r="Y135" s="156">
        <v>10.083587760457318</v>
      </c>
      <c r="Z135" s="156">
        <v>10.085673240947175</v>
      </c>
      <c r="AA135" s="156">
        <v>10.087759152754632</v>
      </c>
      <c r="AB135" s="156">
        <v>10.089845495968891</v>
      </c>
      <c r="AC135" s="156">
        <v>10.09193227067918</v>
      </c>
      <c r="AD135" s="156">
        <v>10.09401947697474</v>
      </c>
      <c r="AE135" s="156">
        <v>10.096107114944829</v>
      </c>
      <c r="AF135" s="156">
        <v>10.098195184678726</v>
      </c>
      <c r="AG135" s="156">
        <v>10.10028368626573</v>
      </c>
      <c r="AH135" s="156">
        <v>10.102372619795155</v>
      </c>
      <c r="AI135" s="156">
        <v>10.104461985356334</v>
      </c>
      <c r="AJ135" s="156">
        <v>10.106551783038624</v>
      </c>
      <c r="AK135" s="156">
        <v>10.108642012931389</v>
      </c>
      <c r="AL135" s="156">
        <v>10.110732675124027</v>
      </c>
      <c r="AM135" s="156">
        <v>10.112823769705935</v>
      </c>
      <c r="AN135" s="156">
        <v>10.114915296766549</v>
      </c>
      <c r="AO135" s="156">
        <v>10.117007256395311</v>
      </c>
      <c r="AP135" s="156">
        <v>10.119099648681683</v>
      </c>
      <c r="AQ135" s="156">
        <v>10.12119247371515</v>
      </c>
      <c r="AR135" s="156">
        <v>10.123285731585208</v>
      </c>
    </row>
    <row r="136" spans="2:44" ht="14.5" x14ac:dyDescent="0.35">
      <c r="B136" s="58">
        <v>15</v>
      </c>
      <c r="C136" s="58" t="str">
        <v>Other opex</v>
      </c>
      <c r="E136" s="156">
        <f ca="1"/>
        <v>1.0615151515151515</v>
      </c>
      <c r="F136" s="156">
        <f ca="1"/>
        <v>1.0272727272727273</v>
      </c>
      <c r="G136" s="156">
        <v>1</v>
      </c>
      <c r="H136" s="156">
        <f ca="1"/>
        <v>0.98409542743538769</v>
      </c>
      <c r="I136" s="156">
        <f ca="1"/>
        <v>0.96080322796946127</v>
      </c>
      <c r="J136" s="156">
        <f ca="1"/>
        <v>0.9362157437891403</v>
      </c>
      <c r="K136" s="156">
        <f ca="1"/>
        <v>0.91046521252578472</v>
      </c>
      <c r="L136" s="156">
        <f ca="1"/>
        <v>0.88455403375910391</v>
      </c>
      <c r="M136" s="156">
        <f ca="1"/>
        <v>0.85853773864854199</v>
      </c>
      <c r="N136" s="156">
        <f ca="1"/>
        <v>0.83328662868829084</v>
      </c>
      <c r="O136" s="156">
        <f ca="1"/>
        <v>0.80877819843275289</v>
      </c>
      <c r="P136" s="156">
        <f ca="1"/>
        <v>0.78499060436120127</v>
      </c>
      <c r="Q136" s="156">
        <f ca="1"/>
        <v>0.76190264540940122</v>
      </c>
      <c r="R136" s="156">
        <f ca="1"/>
        <v>0.73949374407383062</v>
      </c>
      <c r="S136" s="156">
        <f ca="1"/>
        <v>0.7177439280716591</v>
      </c>
      <c r="T136" s="156">
        <f ca="1"/>
        <v>0.69663381254013979</v>
      </c>
      <c r="U136" s="156">
        <f ca="1"/>
        <v>0.67614458275954747</v>
      </c>
      <c r="V136" s="156">
        <f ca="1"/>
        <v>0.65625797738426661</v>
      </c>
      <c r="W136" s="156">
        <f ca="1"/>
        <v>0.63695627216708228</v>
      </c>
      <c r="X136" s="156">
        <f ca="1"/>
        <v>0.61822226416216808</v>
      </c>
      <c r="Y136" s="156">
        <f ca="1"/>
        <v>0.60003925639269251</v>
      </c>
      <c r="Z136" s="156">
        <f ca="1"/>
        <v>0.58239104296937805</v>
      </c>
      <c r="AA136" s="156">
        <f ca="1"/>
        <v>0.56526189464674925</v>
      </c>
      <c r="AB136" s="156">
        <f ca="1"/>
        <v>0.54863654480419777</v>
      </c>
      <c r="AC136" s="156">
        <f ca="1"/>
        <v>0.53250017583936848</v>
      </c>
      <c r="AD136" s="156">
        <f ca="1"/>
        <v>0.51683840596173991</v>
      </c>
      <c r="AE136" s="156">
        <f ca="1"/>
        <v>0.50163727637462996</v>
      </c>
      <c r="AF136" s="156">
        <f ca="1"/>
        <v>0.48688323883419959</v>
      </c>
      <c r="AG136" s="156">
        <f ca="1"/>
        <v>0.47256314357437024</v>
      </c>
      <c r="AH136" s="156">
        <f ca="1"/>
        <v>0.45866422758688874</v>
      </c>
      <c r="AI136" s="156">
        <f ca="1"/>
        <v>0.4451741032460978</v>
      </c>
      <c r="AJ136" s="156">
        <f ca="1"/>
        <v>0.43208074726827145</v>
      </c>
      <c r="AK136" s="156">
        <f ca="1"/>
        <v>0.41937248999567517</v>
      </c>
      <c r="AL136" s="156">
        <f ca="1"/>
        <v>0.40703800499580234</v>
      </c>
      <c r="AM136" s="156">
        <f ca="1"/>
        <v>0.39506629896651402</v>
      </c>
      <c r="AN136" s="156">
        <f ca="1"/>
        <v>0.38344670193808711</v>
      </c>
      <c r="AO136" s="156">
        <f ca="1"/>
        <v>0.3721688577634375</v>
      </c>
      <c r="AP136" s="156">
        <f ca="1"/>
        <v>0.36122271488804225</v>
      </c>
      <c r="AQ136" s="156">
        <f ca="1"/>
        <v>0.35059851739133513</v>
      </c>
      <c r="AR136" s="156">
        <f ca="1"/>
        <v>0.34028679629158992</v>
      </c>
    </row>
    <row r="137" spans="2:44" ht="14.5" x14ac:dyDescent="0.35">
      <c r="B137" s="58">
        <v>16</v>
      </c>
      <c r="C137" s="58" t="str">
        <v>Spare</v>
      </c>
      <c r="E137" s="156">
        <f ca="1"/>
        <v>0</v>
      </c>
      <c r="F137" s="156">
        <f ca="1"/>
        <v>0</v>
      </c>
      <c r="G137" s="156">
        <v>0</v>
      </c>
      <c r="H137" s="156">
        <f ca="1"/>
        <v>0</v>
      </c>
      <c r="I137" s="156">
        <f ca="1"/>
        <v>0</v>
      </c>
      <c r="J137" s="156">
        <f ca="1"/>
        <v>0</v>
      </c>
      <c r="K137" s="156">
        <f ca="1"/>
        <v>0</v>
      </c>
      <c r="L137" s="156">
        <f ca="1"/>
        <v>0</v>
      </c>
      <c r="M137" s="156">
        <f ca="1"/>
        <v>0</v>
      </c>
      <c r="N137" s="156">
        <f ca="1"/>
        <v>0</v>
      </c>
      <c r="O137" s="156">
        <f ca="1"/>
        <v>0</v>
      </c>
      <c r="P137" s="156">
        <f ca="1"/>
        <v>0</v>
      </c>
      <c r="Q137" s="156">
        <f ca="1"/>
        <v>0</v>
      </c>
      <c r="R137" s="156">
        <f ca="1"/>
        <v>0</v>
      </c>
      <c r="S137" s="156">
        <f ca="1"/>
        <v>0</v>
      </c>
      <c r="T137" s="156">
        <f ca="1"/>
        <v>0</v>
      </c>
      <c r="U137" s="156">
        <f ca="1"/>
        <v>0</v>
      </c>
      <c r="V137" s="156">
        <f ca="1"/>
        <v>0</v>
      </c>
      <c r="W137" s="156">
        <f ca="1"/>
        <v>0</v>
      </c>
      <c r="X137" s="156">
        <f ca="1"/>
        <v>0</v>
      </c>
      <c r="Y137" s="156">
        <f ca="1"/>
        <v>0</v>
      </c>
      <c r="Z137" s="156">
        <f ca="1"/>
        <v>0</v>
      </c>
      <c r="AA137" s="156">
        <f ca="1"/>
        <v>0</v>
      </c>
      <c r="AB137" s="156">
        <f ca="1"/>
        <v>0</v>
      </c>
      <c r="AC137" s="156">
        <f ca="1"/>
        <v>0</v>
      </c>
      <c r="AD137" s="156">
        <f ca="1"/>
        <v>0</v>
      </c>
      <c r="AE137" s="156">
        <f ca="1"/>
        <v>0</v>
      </c>
      <c r="AF137" s="156">
        <f ca="1"/>
        <v>0</v>
      </c>
      <c r="AG137" s="156">
        <f ca="1"/>
        <v>0</v>
      </c>
      <c r="AH137" s="156">
        <f ca="1"/>
        <v>0</v>
      </c>
      <c r="AI137" s="156">
        <f ca="1"/>
        <v>0</v>
      </c>
      <c r="AJ137" s="156">
        <f ca="1"/>
        <v>0</v>
      </c>
      <c r="AK137" s="156">
        <f ca="1"/>
        <v>0</v>
      </c>
      <c r="AL137" s="156">
        <f ca="1"/>
        <v>0</v>
      </c>
      <c r="AM137" s="156">
        <f ca="1"/>
        <v>0</v>
      </c>
      <c r="AN137" s="156">
        <f ca="1"/>
        <v>0</v>
      </c>
      <c r="AO137" s="156">
        <f ca="1"/>
        <v>0</v>
      </c>
      <c r="AP137" s="156">
        <f ca="1"/>
        <v>0</v>
      </c>
      <c r="AQ137" s="156">
        <f ca="1"/>
        <v>0</v>
      </c>
      <c r="AR137" s="156">
        <f ca="1"/>
        <v>0</v>
      </c>
    </row>
    <row r="138" spans="2:44" ht="14.5" x14ac:dyDescent="0.35">
      <c r="B138" s="58">
        <v>17</v>
      </c>
      <c r="C138" s="58" t="str">
        <v>Spare</v>
      </c>
      <c r="E138" s="156">
        <f ca="1"/>
        <v>0</v>
      </c>
      <c r="F138" s="156">
        <f ca="1"/>
        <v>0</v>
      </c>
      <c r="G138" s="156">
        <v>0</v>
      </c>
      <c r="H138" s="156">
        <f ca="1"/>
        <v>0</v>
      </c>
      <c r="I138" s="156">
        <f ca="1"/>
        <v>0</v>
      </c>
      <c r="J138" s="156">
        <f ca="1"/>
        <v>0</v>
      </c>
      <c r="K138" s="156">
        <f ca="1"/>
        <v>0</v>
      </c>
      <c r="L138" s="156">
        <f ca="1"/>
        <v>0</v>
      </c>
      <c r="M138" s="156">
        <f ca="1"/>
        <v>0</v>
      </c>
      <c r="N138" s="156">
        <f ca="1"/>
        <v>0</v>
      </c>
      <c r="O138" s="156">
        <f ca="1"/>
        <v>0</v>
      </c>
      <c r="P138" s="156">
        <f ca="1"/>
        <v>0</v>
      </c>
      <c r="Q138" s="156">
        <f ca="1"/>
        <v>0</v>
      </c>
      <c r="R138" s="156">
        <f ca="1"/>
        <v>0</v>
      </c>
      <c r="S138" s="156">
        <f ca="1"/>
        <v>0</v>
      </c>
      <c r="T138" s="156">
        <f ca="1"/>
        <v>0</v>
      </c>
      <c r="U138" s="156">
        <f ca="1"/>
        <v>0</v>
      </c>
      <c r="V138" s="156">
        <f ca="1"/>
        <v>0</v>
      </c>
      <c r="W138" s="156">
        <f ca="1"/>
        <v>0</v>
      </c>
      <c r="X138" s="156">
        <f ca="1"/>
        <v>0</v>
      </c>
      <c r="Y138" s="156">
        <f ca="1"/>
        <v>0</v>
      </c>
      <c r="Z138" s="156">
        <f ca="1"/>
        <v>0</v>
      </c>
      <c r="AA138" s="156">
        <f ca="1"/>
        <v>0</v>
      </c>
      <c r="AB138" s="156">
        <f ca="1"/>
        <v>0</v>
      </c>
      <c r="AC138" s="156">
        <f ca="1"/>
        <v>0</v>
      </c>
      <c r="AD138" s="156">
        <f ca="1"/>
        <v>0</v>
      </c>
      <c r="AE138" s="156">
        <f ca="1"/>
        <v>0</v>
      </c>
      <c r="AF138" s="156">
        <f ca="1"/>
        <v>0</v>
      </c>
      <c r="AG138" s="156">
        <f ca="1"/>
        <v>0</v>
      </c>
      <c r="AH138" s="156">
        <f ca="1"/>
        <v>0</v>
      </c>
      <c r="AI138" s="156">
        <f ca="1"/>
        <v>0</v>
      </c>
      <c r="AJ138" s="156">
        <f ca="1"/>
        <v>0</v>
      </c>
      <c r="AK138" s="156">
        <f ca="1"/>
        <v>0</v>
      </c>
      <c r="AL138" s="156">
        <f ca="1"/>
        <v>0</v>
      </c>
      <c r="AM138" s="156">
        <f ca="1"/>
        <v>0</v>
      </c>
      <c r="AN138" s="156">
        <f ca="1"/>
        <v>0</v>
      </c>
      <c r="AO138" s="156">
        <f ca="1"/>
        <v>0</v>
      </c>
      <c r="AP138" s="156">
        <f ca="1"/>
        <v>0</v>
      </c>
      <c r="AQ138" s="156">
        <f ca="1"/>
        <v>0</v>
      </c>
      <c r="AR138" s="156">
        <f ca="1"/>
        <v>0</v>
      </c>
    </row>
    <row r="139" spans="2:44" ht="14.5" x14ac:dyDescent="0.35">
      <c r="B139" s="58">
        <v>18</v>
      </c>
      <c r="C139" s="58" t="str">
        <v>Spare</v>
      </c>
      <c r="E139" s="156">
        <f ca="1"/>
        <v>0</v>
      </c>
      <c r="F139" s="156">
        <f ca="1"/>
        <v>0</v>
      </c>
      <c r="G139" s="156">
        <v>0</v>
      </c>
      <c r="H139" s="156">
        <f ca="1"/>
        <v>0</v>
      </c>
      <c r="I139" s="156">
        <f ca="1"/>
        <v>0</v>
      </c>
      <c r="J139" s="156">
        <f ca="1"/>
        <v>0</v>
      </c>
      <c r="K139" s="156">
        <f ca="1"/>
        <v>0</v>
      </c>
      <c r="L139" s="156">
        <f ca="1"/>
        <v>0</v>
      </c>
      <c r="M139" s="156">
        <f ca="1"/>
        <v>0</v>
      </c>
      <c r="N139" s="156">
        <f ca="1"/>
        <v>0</v>
      </c>
      <c r="O139" s="156">
        <f ca="1"/>
        <v>0</v>
      </c>
      <c r="P139" s="156">
        <f ca="1"/>
        <v>0</v>
      </c>
      <c r="Q139" s="156">
        <f ca="1"/>
        <v>0</v>
      </c>
      <c r="R139" s="156">
        <f ca="1"/>
        <v>0</v>
      </c>
      <c r="S139" s="156">
        <f ca="1"/>
        <v>0</v>
      </c>
      <c r="T139" s="156">
        <f ca="1"/>
        <v>0</v>
      </c>
      <c r="U139" s="156">
        <f ca="1"/>
        <v>0</v>
      </c>
      <c r="V139" s="156">
        <f ca="1"/>
        <v>0</v>
      </c>
      <c r="W139" s="156">
        <f ca="1"/>
        <v>0</v>
      </c>
      <c r="X139" s="156">
        <f ca="1"/>
        <v>0</v>
      </c>
      <c r="Y139" s="156">
        <f ca="1"/>
        <v>0</v>
      </c>
      <c r="Z139" s="156">
        <f ca="1"/>
        <v>0</v>
      </c>
      <c r="AA139" s="156">
        <f ca="1"/>
        <v>0</v>
      </c>
      <c r="AB139" s="156">
        <f ca="1"/>
        <v>0</v>
      </c>
      <c r="AC139" s="156">
        <f ca="1"/>
        <v>0</v>
      </c>
      <c r="AD139" s="156">
        <f ca="1"/>
        <v>0</v>
      </c>
      <c r="AE139" s="156">
        <f ca="1"/>
        <v>0</v>
      </c>
      <c r="AF139" s="156">
        <f ca="1"/>
        <v>0</v>
      </c>
      <c r="AG139" s="156">
        <f ca="1"/>
        <v>0</v>
      </c>
      <c r="AH139" s="156">
        <f ca="1"/>
        <v>0</v>
      </c>
      <c r="AI139" s="156">
        <f ca="1"/>
        <v>0</v>
      </c>
      <c r="AJ139" s="156">
        <f ca="1"/>
        <v>0</v>
      </c>
      <c r="AK139" s="156">
        <f ca="1"/>
        <v>0</v>
      </c>
      <c r="AL139" s="156">
        <f ca="1"/>
        <v>0</v>
      </c>
      <c r="AM139" s="156">
        <f ca="1"/>
        <v>0</v>
      </c>
      <c r="AN139" s="156">
        <f ca="1"/>
        <v>0</v>
      </c>
      <c r="AO139" s="156">
        <f ca="1"/>
        <v>0</v>
      </c>
      <c r="AP139" s="156">
        <f ca="1"/>
        <v>0</v>
      </c>
      <c r="AQ139" s="156">
        <f ca="1"/>
        <v>0</v>
      </c>
      <c r="AR139" s="156">
        <f ca="1"/>
        <v>0</v>
      </c>
    </row>
    <row r="140" spans="2:44" ht="14.5" x14ac:dyDescent="0.35">
      <c r="B140" s="58">
        <v>19</v>
      </c>
      <c r="C140" s="58" t="str">
        <v>Spare</v>
      </c>
      <c r="E140" s="156">
        <f ca="1"/>
        <v>0</v>
      </c>
      <c r="F140" s="156">
        <f ca="1"/>
        <v>0</v>
      </c>
      <c r="G140" s="156">
        <v>0</v>
      </c>
      <c r="H140" s="156">
        <f ca="1"/>
        <v>0</v>
      </c>
      <c r="I140" s="156">
        <f ca="1"/>
        <v>0</v>
      </c>
      <c r="J140" s="156">
        <f ca="1"/>
        <v>0</v>
      </c>
      <c r="K140" s="156">
        <f ca="1"/>
        <v>0</v>
      </c>
      <c r="L140" s="156">
        <f ca="1"/>
        <v>0</v>
      </c>
      <c r="M140" s="156">
        <f ca="1"/>
        <v>0</v>
      </c>
      <c r="N140" s="156">
        <f ca="1"/>
        <v>0</v>
      </c>
      <c r="O140" s="156">
        <f ca="1"/>
        <v>0</v>
      </c>
      <c r="P140" s="156">
        <f ca="1"/>
        <v>0</v>
      </c>
      <c r="Q140" s="156">
        <f ca="1"/>
        <v>0</v>
      </c>
      <c r="R140" s="156">
        <f ca="1"/>
        <v>0</v>
      </c>
      <c r="S140" s="156">
        <f ca="1"/>
        <v>0</v>
      </c>
      <c r="T140" s="156">
        <f ca="1"/>
        <v>0</v>
      </c>
      <c r="U140" s="156">
        <f ca="1"/>
        <v>0</v>
      </c>
      <c r="V140" s="156">
        <f ca="1"/>
        <v>0</v>
      </c>
      <c r="W140" s="156">
        <f ca="1"/>
        <v>0</v>
      </c>
      <c r="X140" s="156">
        <f ca="1"/>
        <v>0</v>
      </c>
      <c r="Y140" s="156">
        <f ca="1"/>
        <v>0</v>
      </c>
      <c r="Z140" s="156">
        <f ca="1"/>
        <v>0</v>
      </c>
      <c r="AA140" s="156">
        <f ca="1"/>
        <v>0</v>
      </c>
      <c r="AB140" s="156">
        <f ca="1"/>
        <v>0</v>
      </c>
      <c r="AC140" s="156">
        <f ca="1"/>
        <v>0</v>
      </c>
      <c r="AD140" s="156">
        <f ca="1"/>
        <v>0</v>
      </c>
      <c r="AE140" s="156">
        <f ca="1"/>
        <v>0</v>
      </c>
      <c r="AF140" s="156">
        <f ca="1"/>
        <v>0</v>
      </c>
      <c r="AG140" s="156">
        <f ca="1"/>
        <v>0</v>
      </c>
      <c r="AH140" s="156">
        <f ca="1"/>
        <v>0</v>
      </c>
      <c r="AI140" s="156">
        <f ca="1"/>
        <v>0</v>
      </c>
      <c r="AJ140" s="156">
        <f ca="1"/>
        <v>0</v>
      </c>
      <c r="AK140" s="156">
        <f ca="1"/>
        <v>0</v>
      </c>
      <c r="AL140" s="156">
        <f ca="1"/>
        <v>0</v>
      </c>
      <c r="AM140" s="156">
        <f ca="1"/>
        <v>0</v>
      </c>
      <c r="AN140" s="156">
        <f ca="1"/>
        <v>0</v>
      </c>
      <c r="AO140" s="156">
        <f ca="1"/>
        <v>0</v>
      </c>
      <c r="AP140" s="156">
        <f ca="1"/>
        <v>0</v>
      </c>
      <c r="AQ140" s="156">
        <f ca="1"/>
        <v>0</v>
      </c>
      <c r="AR140" s="156">
        <f ca="1"/>
        <v>0</v>
      </c>
    </row>
    <row r="141" spans="2:44" ht="14.5" x14ac:dyDescent="0.35">
      <c r="B141" s="58">
        <v>20</v>
      </c>
      <c r="C141" s="58" t="str">
        <v>Spare</v>
      </c>
      <c r="E141" s="156">
        <f ca="1"/>
        <v>0</v>
      </c>
      <c r="F141" s="156">
        <f ca="1"/>
        <v>0</v>
      </c>
      <c r="G141" s="156">
        <v>0</v>
      </c>
      <c r="H141" s="156">
        <f ca="1"/>
        <v>0</v>
      </c>
      <c r="I141" s="156">
        <f ca="1"/>
        <v>0</v>
      </c>
      <c r="J141" s="156">
        <f ca="1"/>
        <v>0</v>
      </c>
      <c r="K141" s="156">
        <f ca="1"/>
        <v>0</v>
      </c>
      <c r="L141" s="156">
        <f ca="1"/>
        <v>0</v>
      </c>
      <c r="M141" s="156">
        <f ca="1"/>
        <v>0</v>
      </c>
      <c r="N141" s="156">
        <f ca="1"/>
        <v>0</v>
      </c>
      <c r="O141" s="156">
        <f ca="1"/>
        <v>0</v>
      </c>
      <c r="P141" s="156">
        <f ca="1"/>
        <v>0</v>
      </c>
      <c r="Q141" s="156">
        <f ca="1"/>
        <v>0</v>
      </c>
      <c r="R141" s="156">
        <f ca="1"/>
        <v>0</v>
      </c>
      <c r="S141" s="156">
        <f ca="1"/>
        <v>0</v>
      </c>
      <c r="T141" s="156">
        <f ca="1"/>
        <v>0</v>
      </c>
      <c r="U141" s="156">
        <f ca="1"/>
        <v>0</v>
      </c>
      <c r="V141" s="156">
        <f ca="1"/>
        <v>0</v>
      </c>
      <c r="W141" s="156">
        <f ca="1"/>
        <v>0</v>
      </c>
      <c r="X141" s="156">
        <f ca="1"/>
        <v>0</v>
      </c>
      <c r="Y141" s="156">
        <f ca="1"/>
        <v>0</v>
      </c>
      <c r="Z141" s="156">
        <f ca="1"/>
        <v>0</v>
      </c>
      <c r="AA141" s="156">
        <f ca="1"/>
        <v>0</v>
      </c>
      <c r="AB141" s="156">
        <f ca="1"/>
        <v>0</v>
      </c>
      <c r="AC141" s="156">
        <f ca="1"/>
        <v>0</v>
      </c>
      <c r="AD141" s="156">
        <f ca="1"/>
        <v>0</v>
      </c>
      <c r="AE141" s="156">
        <f ca="1"/>
        <v>0</v>
      </c>
      <c r="AF141" s="156">
        <f ca="1"/>
        <v>0</v>
      </c>
      <c r="AG141" s="156">
        <f ca="1"/>
        <v>0</v>
      </c>
      <c r="AH141" s="156">
        <f ca="1"/>
        <v>0</v>
      </c>
      <c r="AI141" s="156">
        <f ca="1"/>
        <v>0</v>
      </c>
      <c r="AJ141" s="156">
        <f ca="1"/>
        <v>0</v>
      </c>
      <c r="AK141" s="156">
        <f ca="1"/>
        <v>0</v>
      </c>
      <c r="AL141" s="156">
        <f ca="1"/>
        <v>0</v>
      </c>
      <c r="AM141" s="156">
        <f ca="1"/>
        <v>0</v>
      </c>
      <c r="AN141" s="156">
        <f ca="1"/>
        <v>0</v>
      </c>
      <c r="AO141" s="156">
        <f ca="1"/>
        <v>0</v>
      </c>
      <c r="AP141" s="156">
        <f ca="1"/>
        <v>0</v>
      </c>
      <c r="AQ141" s="156">
        <f ca="1"/>
        <v>0</v>
      </c>
      <c r="AR141" s="156">
        <f ca="1"/>
        <v>0</v>
      </c>
    </row>
    <row r="142" spans="2:44" ht="14.5" x14ac:dyDescent="0.35">
      <c r="B142" s="58">
        <v>21</v>
      </c>
      <c r="C142" s="58" t="str">
        <v>Spare</v>
      </c>
      <c r="E142" s="156">
        <f ca="1"/>
        <v>0</v>
      </c>
      <c r="F142" s="156">
        <f ca="1"/>
        <v>0</v>
      </c>
      <c r="G142" s="156">
        <v>0</v>
      </c>
      <c r="H142" s="156">
        <f ca="1"/>
        <v>0</v>
      </c>
      <c r="I142" s="156">
        <f ca="1"/>
        <v>0</v>
      </c>
      <c r="J142" s="156">
        <f ca="1"/>
        <v>0</v>
      </c>
      <c r="K142" s="156">
        <f ca="1"/>
        <v>0</v>
      </c>
      <c r="L142" s="156">
        <f ca="1"/>
        <v>0</v>
      </c>
      <c r="M142" s="156">
        <f ca="1"/>
        <v>0</v>
      </c>
      <c r="N142" s="156">
        <f ca="1"/>
        <v>0</v>
      </c>
      <c r="O142" s="156">
        <f ca="1"/>
        <v>0</v>
      </c>
      <c r="P142" s="156">
        <f ca="1"/>
        <v>0</v>
      </c>
      <c r="Q142" s="156">
        <f ca="1"/>
        <v>0</v>
      </c>
      <c r="R142" s="156">
        <f ca="1"/>
        <v>0</v>
      </c>
      <c r="S142" s="156">
        <f ca="1"/>
        <v>0</v>
      </c>
      <c r="T142" s="156">
        <f ca="1"/>
        <v>0</v>
      </c>
      <c r="U142" s="156">
        <f ca="1"/>
        <v>0</v>
      </c>
      <c r="V142" s="156">
        <f ca="1"/>
        <v>0</v>
      </c>
      <c r="W142" s="156">
        <f ca="1"/>
        <v>0</v>
      </c>
      <c r="X142" s="156">
        <f ca="1"/>
        <v>0</v>
      </c>
      <c r="Y142" s="156">
        <f ca="1"/>
        <v>0</v>
      </c>
      <c r="Z142" s="156">
        <f ca="1"/>
        <v>0</v>
      </c>
      <c r="AA142" s="156">
        <f ca="1"/>
        <v>0</v>
      </c>
      <c r="AB142" s="156">
        <f ca="1"/>
        <v>0</v>
      </c>
      <c r="AC142" s="156">
        <f ca="1"/>
        <v>0</v>
      </c>
      <c r="AD142" s="156">
        <f ca="1"/>
        <v>0</v>
      </c>
      <c r="AE142" s="156">
        <f ca="1"/>
        <v>0</v>
      </c>
      <c r="AF142" s="156">
        <f ca="1"/>
        <v>0</v>
      </c>
      <c r="AG142" s="156">
        <f ca="1"/>
        <v>0</v>
      </c>
      <c r="AH142" s="156">
        <f ca="1"/>
        <v>0</v>
      </c>
      <c r="AI142" s="156">
        <f ca="1"/>
        <v>0</v>
      </c>
      <c r="AJ142" s="156">
        <f ca="1"/>
        <v>0</v>
      </c>
      <c r="AK142" s="156">
        <f ca="1"/>
        <v>0</v>
      </c>
      <c r="AL142" s="156">
        <f ca="1"/>
        <v>0</v>
      </c>
      <c r="AM142" s="156">
        <f ca="1"/>
        <v>0</v>
      </c>
      <c r="AN142" s="156">
        <f ca="1"/>
        <v>0</v>
      </c>
      <c r="AO142" s="156">
        <f ca="1"/>
        <v>0</v>
      </c>
      <c r="AP142" s="156">
        <f ca="1"/>
        <v>0</v>
      </c>
      <c r="AQ142" s="156">
        <f ca="1"/>
        <v>0</v>
      </c>
      <c r="AR142" s="156">
        <f ca="1"/>
        <v>0</v>
      </c>
    </row>
    <row r="143" spans="2:44" ht="14.5" x14ac:dyDescent="0.35">
      <c r="B143" s="58">
        <v>22</v>
      </c>
      <c r="C143" s="58" t="str">
        <v>Spare</v>
      </c>
      <c r="E143" s="156">
        <f ca="1"/>
        <v>0</v>
      </c>
      <c r="F143" s="156">
        <f ca="1"/>
        <v>0</v>
      </c>
      <c r="G143" s="156">
        <v>0</v>
      </c>
      <c r="H143" s="156">
        <f ca="1"/>
        <v>0</v>
      </c>
      <c r="I143" s="156">
        <f ca="1"/>
        <v>0</v>
      </c>
      <c r="J143" s="156">
        <f ca="1"/>
        <v>0</v>
      </c>
      <c r="K143" s="156">
        <f ca="1"/>
        <v>0</v>
      </c>
      <c r="L143" s="156">
        <f ca="1"/>
        <v>0</v>
      </c>
      <c r="M143" s="156">
        <f ca="1"/>
        <v>0</v>
      </c>
      <c r="N143" s="156">
        <f ca="1"/>
        <v>0</v>
      </c>
      <c r="O143" s="156">
        <f ca="1"/>
        <v>0</v>
      </c>
      <c r="P143" s="156">
        <f ca="1"/>
        <v>0</v>
      </c>
      <c r="Q143" s="156">
        <f ca="1"/>
        <v>0</v>
      </c>
      <c r="R143" s="156">
        <f ca="1"/>
        <v>0</v>
      </c>
      <c r="S143" s="156">
        <f ca="1"/>
        <v>0</v>
      </c>
      <c r="T143" s="156">
        <f ca="1"/>
        <v>0</v>
      </c>
      <c r="U143" s="156">
        <f ca="1"/>
        <v>0</v>
      </c>
      <c r="V143" s="156">
        <f ca="1"/>
        <v>0</v>
      </c>
      <c r="W143" s="156">
        <f ca="1"/>
        <v>0</v>
      </c>
      <c r="X143" s="156">
        <f ca="1"/>
        <v>0</v>
      </c>
      <c r="Y143" s="156">
        <f ca="1"/>
        <v>0</v>
      </c>
      <c r="Z143" s="156">
        <f ca="1"/>
        <v>0</v>
      </c>
      <c r="AA143" s="156">
        <f ca="1"/>
        <v>0</v>
      </c>
      <c r="AB143" s="156">
        <f ca="1"/>
        <v>0</v>
      </c>
      <c r="AC143" s="156">
        <f ca="1"/>
        <v>0</v>
      </c>
      <c r="AD143" s="156">
        <f ca="1"/>
        <v>0</v>
      </c>
      <c r="AE143" s="156">
        <f ca="1"/>
        <v>0</v>
      </c>
      <c r="AF143" s="156">
        <f ca="1"/>
        <v>0</v>
      </c>
      <c r="AG143" s="156">
        <f ca="1"/>
        <v>0</v>
      </c>
      <c r="AH143" s="156">
        <f ca="1"/>
        <v>0</v>
      </c>
      <c r="AI143" s="156">
        <f ca="1"/>
        <v>0</v>
      </c>
      <c r="AJ143" s="156">
        <f ca="1"/>
        <v>0</v>
      </c>
      <c r="AK143" s="156">
        <f ca="1"/>
        <v>0</v>
      </c>
      <c r="AL143" s="156">
        <f ca="1"/>
        <v>0</v>
      </c>
      <c r="AM143" s="156">
        <f ca="1"/>
        <v>0</v>
      </c>
      <c r="AN143" s="156">
        <f ca="1"/>
        <v>0</v>
      </c>
      <c r="AO143" s="156">
        <f ca="1"/>
        <v>0</v>
      </c>
      <c r="AP143" s="156">
        <f ca="1"/>
        <v>0</v>
      </c>
      <c r="AQ143" s="156">
        <f ca="1"/>
        <v>0</v>
      </c>
      <c r="AR143" s="156">
        <f ca="1"/>
        <v>0</v>
      </c>
    </row>
    <row r="144" spans="2:44" ht="14.5" x14ac:dyDescent="0.35">
      <c r="B144" s="58">
        <v>23</v>
      </c>
      <c r="C144" s="58" t="str">
        <v>Spare</v>
      </c>
      <c r="E144" s="156">
        <f ca="1"/>
        <v>0</v>
      </c>
      <c r="F144" s="156">
        <f ca="1"/>
        <v>0</v>
      </c>
      <c r="G144" s="156">
        <v>0</v>
      </c>
      <c r="H144" s="156">
        <f ca="1"/>
        <v>0</v>
      </c>
      <c r="I144" s="156">
        <f ca="1"/>
        <v>0</v>
      </c>
      <c r="J144" s="156">
        <f ca="1"/>
        <v>0</v>
      </c>
      <c r="K144" s="156">
        <f ca="1"/>
        <v>0</v>
      </c>
      <c r="L144" s="156">
        <f ca="1"/>
        <v>0</v>
      </c>
      <c r="M144" s="156">
        <f ca="1"/>
        <v>0</v>
      </c>
      <c r="N144" s="156">
        <f ca="1"/>
        <v>0</v>
      </c>
      <c r="O144" s="156">
        <f ca="1"/>
        <v>0</v>
      </c>
      <c r="P144" s="156">
        <f ca="1"/>
        <v>0</v>
      </c>
      <c r="Q144" s="156">
        <f ca="1"/>
        <v>0</v>
      </c>
      <c r="R144" s="156">
        <f ca="1"/>
        <v>0</v>
      </c>
      <c r="S144" s="156">
        <f ca="1"/>
        <v>0</v>
      </c>
      <c r="T144" s="156">
        <f ca="1"/>
        <v>0</v>
      </c>
      <c r="U144" s="156">
        <f ca="1"/>
        <v>0</v>
      </c>
      <c r="V144" s="156">
        <f ca="1"/>
        <v>0</v>
      </c>
      <c r="W144" s="156">
        <f ca="1"/>
        <v>0</v>
      </c>
      <c r="X144" s="156">
        <f ca="1"/>
        <v>0</v>
      </c>
      <c r="Y144" s="156">
        <f ca="1"/>
        <v>0</v>
      </c>
      <c r="Z144" s="156">
        <f ca="1"/>
        <v>0</v>
      </c>
      <c r="AA144" s="156">
        <f ca="1"/>
        <v>0</v>
      </c>
      <c r="AB144" s="156">
        <f ca="1"/>
        <v>0</v>
      </c>
      <c r="AC144" s="156">
        <f ca="1"/>
        <v>0</v>
      </c>
      <c r="AD144" s="156">
        <f ca="1"/>
        <v>0</v>
      </c>
      <c r="AE144" s="156">
        <f ca="1"/>
        <v>0</v>
      </c>
      <c r="AF144" s="156">
        <f ca="1"/>
        <v>0</v>
      </c>
      <c r="AG144" s="156">
        <f ca="1"/>
        <v>0</v>
      </c>
      <c r="AH144" s="156">
        <f ca="1"/>
        <v>0</v>
      </c>
      <c r="AI144" s="156">
        <f ca="1"/>
        <v>0</v>
      </c>
      <c r="AJ144" s="156">
        <f ca="1"/>
        <v>0</v>
      </c>
      <c r="AK144" s="156">
        <f ca="1"/>
        <v>0</v>
      </c>
      <c r="AL144" s="156">
        <f ca="1"/>
        <v>0</v>
      </c>
      <c r="AM144" s="156">
        <f ca="1"/>
        <v>0</v>
      </c>
      <c r="AN144" s="156">
        <f ca="1"/>
        <v>0</v>
      </c>
      <c r="AO144" s="156">
        <f ca="1"/>
        <v>0</v>
      </c>
      <c r="AP144" s="156">
        <f ca="1"/>
        <v>0</v>
      </c>
      <c r="AQ144" s="156">
        <f ca="1"/>
        <v>0</v>
      </c>
      <c r="AR144" s="156">
        <f ca="1"/>
        <v>0</v>
      </c>
    </row>
    <row r="145" spans="2:44" ht="14.5" x14ac:dyDescent="0.35">
      <c r="B145" s="58">
        <v>24</v>
      </c>
      <c r="C145" s="58" t="str">
        <v>Spare</v>
      </c>
      <c r="E145" s="156">
        <f ca="1"/>
        <v>0</v>
      </c>
      <c r="F145" s="156">
        <f ca="1"/>
        <v>0</v>
      </c>
      <c r="G145" s="156">
        <v>0</v>
      </c>
      <c r="H145" s="156">
        <f ca="1"/>
        <v>0</v>
      </c>
      <c r="I145" s="156">
        <f ca="1"/>
        <v>0</v>
      </c>
      <c r="J145" s="156">
        <f ca="1"/>
        <v>0</v>
      </c>
      <c r="K145" s="156">
        <f ca="1"/>
        <v>0</v>
      </c>
      <c r="L145" s="156">
        <f ca="1"/>
        <v>0</v>
      </c>
      <c r="M145" s="156">
        <f ca="1"/>
        <v>0</v>
      </c>
      <c r="N145" s="156">
        <f ca="1"/>
        <v>0</v>
      </c>
      <c r="O145" s="156">
        <f ca="1"/>
        <v>0</v>
      </c>
      <c r="P145" s="156">
        <f ca="1"/>
        <v>0</v>
      </c>
      <c r="Q145" s="156">
        <f ca="1"/>
        <v>0</v>
      </c>
      <c r="R145" s="156">
        <f ca="1"/>
        <v>0</v>
      </c>
      <c r="S145" s="156">
        <f ca="1"/>
        <v>0</v>
      </c>
      <c r="T145" s="156">
        <f ca="1"/>
        <v>0</v>
      </c>
      <c r="U145" s="156">
        <f ca="1"/>
        <v>0</v>
      </c>
      <c r="V145" s="156">
        <f ca="1"/>
        <v>0</v>
      </c>
      <c r="W145" s="156">
        <f ca="1"/>
        <v>0</v>
      </c>
      <c r="X145" s="156">
        <f ca="1"/>
        <v>0</v>
      </c>
      <c r="Y145" s="156">
        <f ca="1"/>
        <v>0</v>
      </c>
      <c r="Z145" s="156">
        <f ca="1"/>
        <v>0</v>
      </c>
      <c r="AA145" s="156">
        <f ca="1"/>
        <v>0</v>
      </c>
      <c r="AB145" s="156">
        <f ca="1"/>
        <v>0</v>
      </c>
      <c r="AC145" s="156">
        <f ca="1"/>
        <v>0</v>
      </c>
      <c r="AD145" s="156">
        <f ca="1"/>
        <v>0</v>
      </c>
      <c r="AE145" s="156">
        <f ca="1"/>
        <v>0</v>
      </c>
      <c r="AF145" s="156">
        <f ca="1"/>
        <v>0</v>
      </c>
      <c r="AG145" s="156">
        <f ca="1"/>
        <v>0</v>
      </c>
      <c r="AH145" s="156">
        <f ca="1"/>
        <v>0</v>
      </c>
      <c r="AI145" s="156">
        <f ca="1"/>
        <v>0</v>
      </c>
      <c r="AJ145" s="156">
        <f ca="1"/>
        <v>0</v>
      </c>
      <c r="AK145" s="156">
        <f ca="1"/>
        <v>0</v>
      </c>
      <c r="AL145" s="156">
        <f ca="1"/>
        <v>0</v>
      </c>
      <c r="AM145" s="156">
        <f ca="1"/>
        <v>0</v>
      </c>
      <c r="AN145" s="156">
        <f ca="1"/>
        <v>0</v>
      </c>
      <c r="AO145" s="156">
        <f ca="1"/>
        <v>0</v>
      </c>
      <c r="AP145" s="156">
        <f ca="1"/>
        <v>0</v>
      </c>
      <c r="AQ145" s="156">
        <f ca="1"/>
        <v>0</v>
      </c>
      <c r="AR145" s="156">
        <f ca="1"/>
        <v>0</v>
      </c>
    </row>
    <row r="146" spans="2:44" ht="14.5" x14ac:dyDescent="0.35">
      <c r="B146" s="58">
        <v>25</v>
      </c>
      <c r="C146" s="58" t="str">
        <v>Spare</v>
      </c>
      <c r="E146" s="156">
        <f ca="1"/>
        <v>0</v>
      </c>
      <c r="F146" s="156">
        <f ca="1"/>
        <v>0</v>
      </c>
      <c r="G146" s="156">
        <v>0</v>
      </c>
      <c r="H146" s="156">
        <f ca="1"/>
        <v>0</v>
      </c>
      <c r="I146" s="156">
        <f ca="1"/>
        <v>0</v>
      </c>
      <c r="J146" s="156">
        <f ca="1"/>
        <v>0</v>
      </c>
      <c r="K146" s="156">
        <f ca="1"/>
        <v>0</v>
      </c>
      <c r="L146" s="156">
        <f ca="1"/>
        <v>0</v>
      </c>
      <c r="M146" s="156">
        <f ca="1"/>
        <v>0</v>
      </c>
      <c r="N146" s="156">
        <f ca="1"/>
        <v>0</v>
      </c>
      <c r="O146" s="156">
        <f ca="1"/>
        <v>0</v>
      </c>
      <c r="P146" s="156">
        <f ca="1"/>
        <v>0</v>
      </c>
      <c r="Q146" s="156">
        <f ca="1"/>
        <v>0</v>
      </c>
      <c r="R146" s="156">
        <f ca="1"/>
        <v>0</v>
      </c>
      <c r="S146" s="156">
        <f ca="1"/>
        <v>0</v>
      </c>
      <c r="T146" s="156">
        <f ca="1"/>
        <v>0</v>
      </c>
      <c r="U146" s="156">
        <f ca="1"/>
        <v>0</v>
      </c>
      <c r="V146" s="156">
        <f ca="1"/>
        <v>0</v>
      </c>
      <c r="W146" s="156">
        <f ca="1"/>
        <v>0</v>
      </c>
      <c r="X146" s="156">
        <f ca="1"/>
        <v>0</v>
      </c>
      <c r="Y146" s="156">
        <f ca="1"/>
        <v>0</v>
      </c>
      <c r="Z146" s="156">
        <f ca="1"/>
        <v>0</v>
      </c>
      <c r="AA146" s="156">
        <f ca="1"/>
        <v>0</v>
      </c>
      <c r="AB146" s="156">
        <f ca="1"/>
        <v>0</v>
      </c>
      <c r="AC146" s="156">
        <f ca="1"/>
        <v>0</v>
      </c>
      <c r="AD146" s="156">
        <f ca="1"/>
        <v>0</v>
      </c>
      <c r="AE146" s="156">
        <f ca="1"/>
        <v>0</v>
      </c>
      <c r="AF146" s="156">
        <f ca="1"/>
        <v>0</v>
      </c>
      <c r="AG146" s="156">
        <f ca="1"/>
        <v>0</v>
      </c>
      <c r="AH146" s="156">
        <f ca="1"/>
        <v>0</v>
      </c>
      <c r="AI146" s="156">
        <f ca="1"/>
        <v>0</v>
      </c>
      <c r="AJ146" s="156">
        <f ca="1"/>
        <v>0</v>
      </c>
      <c r="AK146" s="156">
        <f ca="1"/>
        <v>0</v>
      </c>
      <c r="AL146" s="156">
        <f ca="1"/>
        <v>0</v>
      </c>
      <c r="AM146" s="156">
        <f ca="1"/>
        <v>0</v>
      </c>
      <c r="AN146" s="156">
        <f ca="1"/>
        <v>0</v>
      </c>
      <c r="AO146" s="156">
        <f ca="1"/>
        <v>0</v>
      </c>
      <c r="AP146" s="156">
        <f ca="1"/>
        <v>0</v>
      </c>
      <c r="AQ146" s="156">
        <f ca="1"/>
        <v>0</v>
      </c>
      <c r="AR146" s="156">
        <f ca="1"/>
        <v>0</v>
      </c>
    </row>
    <row r="147" spans="2:44" x14ac:dyDescent="0.35">
      <c r="E147" s="94"/>
      <c r="F147" s="94"/>
      <c r="G147" s="94"/>
      <c r="H147" s="94"/>
      <c r="I147" s="94"/>
      <c r="J147" s="95"/>
      <c r="K147" s="94"/>
      <c r="L147" s="94"/>
      <c r="M147" s="94"/>
      <c r="N147" s="94"/>
      <c r="O147" s="94"/>
      <c r="P147" s="94"/>
      <c r="Q147" s="94"/>
      <c r="R147" s="94"/>
      <c r="S147" s="94"/>
      <c r="T147" s="94"/>
      <c r="U147" s="94"/>
      <c r="V147" s="94"/>
      <c r="W147" s="94"/>
      <c r="X147" s="94"/>
      <c r="Y147" s="94"/>
      <c r="Z147" s="94"/>
      <c r="AA147" s="94"/>
      <c r="AB147" s="94"/>
      <c r="AC147" s="94"/>
      <c r="AD147" s="94"/>
      <c r="AE147" s="94"/>
      <c r="AF147" s="94"/>
      <c r="AG147" s="94"/>
      <c r="AH147" s="94"/>
      <c r="AI147" s="94"/>
      <c r="AJ147" s="94"/>
      <c r="AK147" s="94"/>
      <c r="AL147" s="94"/>
      <c r="AM147" s="94"/>
      <c r="AN147" s="94"/>
      <c r="AO147" s="94"/>
      <c r="AP147" s="94"/>
      <c r="AQ147" s="94"/>
      <c r="AR147" s="94"/>
    </row>
    <row r="148" spans="2:44" x14ac:dyDescent="0.35">
      <c r="E148" s="94"/>
      <c r="F148" s="94"/>
      <c r="G148" s="94"/>
      <c r="H148" s="94"/>
      <c r="I148" s="94"/>
      <c r="J148" s="95"/>
      <c r="K148" s="94"/>
      <c r="L148" s="94"/>
      <c r="M148" s="94"/>
      <c r="N148" s="94"/>
      <c r="O148" s="94"/>
      <c r="P148" s="94"/>
      <c r="Q148" s="94"/>
      <c r="R148" s="94"/>
      <c r="S148" s="94"/>
      <c r="T148" s="94"/>
      <c r="U148" s="94"/>
      <c r="V148" s="94"/>
      <c r="W148" s="94"/>
      <c r="X148" s="94"/>
      <c r="Y148" s="94"/>
      <c r="Z148" s="94"/>
      <c r="AA148" s="94"/>
      <c r="AB148" s="94"/>
      <c r="AC148" s="94"/>
      <c r="AD148" s="94"/>
      <c r="AE148" s="94"/>
      <c r="AF148" s="94"/>
      <c r="AG148" s="94"/>
      <c r="AH148" s="94"/>
      <c r="AI148" s="94"/>
      <c r="AJ148" s="94"/>
      <c r="AK148" s="94"/>
      <c r="AL148" s="94"/>
      <c r="AM148" s="94"/>
      <c r="AN148" s="94"/>
      <c r="AO148" s="94"/>
      <c r="AP148" s="94"/>
      <c r="AQ148" s="94"/>
      <c r="AR148" s="94"/>
    </row>
    <row r="149" spans="2:44" ht="18.5" x14ac:dyDescent="0.35">
      <c r="B149" s="65" t="s">
        <v>288</v>
      </c>
      <c r="E149" s="96" t="s">
        <v>289</v>
      </c>
      <c r="F149" s="94"/>
      <c r="G149" s="94"/>
      <c r="H149" s="94"/>
      <c r="I149" s="94"/>
      <c r="J149" s="95"/>
      <c r="K149" s="94"/>
      <c r="L149" s="94"/>
      <c r="M149" s="94"/>
      <c r="N149" s="94"/>
      <c r="O149" s="94"/>
      <c r="P149" s="94"/>
      <c r="Q149" s="94"/>
      <c r="R149" s="94"/>
      <c r="S149" s="94"/>
      <c r="T149" s="94"/>
      <c r="U149" s="94"/>
      <c r="V149" s="94"/>
      <c r="W149" s="94"/>
      <c r="X149" s="94"/>
      <c r="Y149" s="94"/>
      <c r="Z149" s="94"/>
      <c r="AA149" s="94"/>
      <c r="AB149" s="94"/>
      <c r="AC149" s="94"/>
      <c r="AD149" s="94"/>
      <c r="AE149" s="94"/>
      <c r="AF149" s="94"/>
      <c r="AG149" s="94"/>
      <c r="AH149" s="94"/>
      <c r="AI149" s="94"/>
      <c r="AJ149" s="94"/>
      <c r="AK149" s="94"/>
      <c r="AL149" s="94"/>
      <c r="AM149" s="94"/>
      <c r="AN149" s="94"/>
      <c r="AO149" s="94"/>
      <c r="AP149" s="94"/>
      <c r="AQ149" s="94"/>
      <c r="AR149" s="94"/>
    </row>
    <row r="150" spans="2:44" ht="14.5" x14ac:dyDescent="0.35">
      <c r="B150" s="58">
        <v>1</v>
      </c>
      <c r="C150" s="58" t="str">
        <f t="array" ref="C150:C174">opex_elements</f>
        <v>Software Configuration</v>
      </c>
      <c r="E150" s="158">
        <f ca="1">IFERROR(E122/D122-1,0)</f>
        <v>0</v>
      </c>
      <c r="F150" s="158">
        <f t="shared" ref="F150" ca="1" si="34">IFERROR(F122/E122-1,0)</f>
        <v>-3.758553274682308E-2</v>
      </c>
      <c r="G150" s="158">
        <f t="shared" ref="G150:AR150" ca="1" si="35">IFERROR(G122/F122-1,0)</f>
        <v>-3.1907571288102177E-2</v>
      </c>
      <c r="H150" s="158">
        <f t="shared" ca="1" si="35"/>
        <v>-2.1322067594433336E-2</v>
      </c>
      <c r="I150" s="158">
        <f t="shared" ca="1" si="35"/>
        <v>-2.9043392504931154E-2</v>
      </c>
      <c r="J150" s="158">
        <f t="shared" ca="1" si="35"/>
        <v>-3.0954724409448908E-2</v>
      </c>
      <c r="K150" s="158">
        <f t="shared" ca="1" si="35"/>
        <v>-3.2858546168959113E-2</v>
      </c>
      <c r="L150" s="158">
        <f t="shared" ca="1" si="35"/>
        <v>-3.3807654563297374E-2</v>
      </c>
      <c r="M150" s="158">
        <f t="shared" ca="1" si="35"/>
        <v>-3.4754901960784457E-2</v>
      </c>
      <c r="N150" s="158">
        <f t="shared" ca="1" si="35"/>
        <v>-3.4754901960784346E-2</v>
      </c>
      <c r="O150" s="158">
        <f t="shared" ca="1" si="35"/>
        <v>-3.4754901960784346E-2</v>
      </c>
      <c r="P150" s="158">
        <f t="shared" ca="1" si="35"/>
        <v>-3.4754901960784568E-2</v>
      </c>
      <c r="Q150" s="158">
        <f t="shared" ca="1" si="35"/>
        <v>-3.4754901960784457E-2</v>
      </c>
      <c r="R150" s="158">
        <f t="shared" ca="1" si="35"/>
        <v>-3.4754901960784568E-2</v>
      </c>
      <c r="S150" s="158">
        <f t="shared" ca="1" si="35"/>
        <v>-3.4754901960784346E-2</v>
      </c>
      <c r="T150" s="158">
        <f t="shared" ca="1" si="35"/>
        <v>-3.4754901960784346E-2</v>
      </c>
      <c r="U150" s="158">
        <f t="shared" ca="1" si="35"/>
        <v>-3.4754901960784235E-2</v>
      </c>
      <c r="V150" s="158">
        <f t="shared" ca="1" si="35"/>
        <v>-3.4754901960784457E-2</v>
      </c>
      <c r="W150" s="158">
        <f t="shared" ca="1" si="35"/>
        <v>-3.4754901960784235E-2</v>
      </c>
      <c r="X150" s="158">
        <f t="shared" ca="1" si="35"/>
        <v>-3.4754901960784457E-2</v>
      </c>
      <c r="Y150" s="158">
        <f t="shared" ca="1" si="35"/>
        <v>-3.4754901960784568E-2</v>
      </c>
      <c r="Z150" s="158">
        <f t="shared" ca="1" si="35"/>
        <v>-3.4754901960784346E-2</v>
      </c>
      <c r="AA150" s="158">
        <f t="shared" ca="1" si="35"/>
        <v>-3.4754901960784679E-2</v>
      </c>
      <c r="AB150" s="158">
        <f t="shared" ca="1" si="35"/>
        <v>-3.4754901960784235E-2</v>
      </c>
      <c r="AC150" s="158">
        <f t="shared" ca="1" si="35"/>
        <v>-3.4754901960784346E-2</v>
      </c>
      <c r="AD150" s="158">
        <f t="shared" ca="1" si="35"/>
        <v>-3.4754901960784457E-2</v>
      </c>
      <c r="AE150" s="158">
        <f t="shared" ca="1" si="35"/>
        <v>-3.4754901960784679E-2</v>
      </c>
      <c r="AF150" s="158">
        <f t="shared" ca="1" si="35"/>
        <v>-3.4754901960784457E-2</v>
      </c>
      <c r="AG150" s="158">
        <f t="shared" ca="1" si="35"/>
        <v>-3.4754901960784457E-2</v>
      </c>
      <c r="AH150" s="158">
        <f t="shared" ca="1" si="35"/>
        <v>-3.4754901960784346E-2</v>
      </c>
      <c r="AI150" s="158">
        <f t="shared" ca="1" si="35"/>
        <v>-3.4754901960784457E-2</v>
      </c>
      <c r="AJ150" s="158">
        <f t="shared" ca="1" si="35"/>
        <v>-3.4754901960784457E-2</v>
      </c>
      <c r="AK150" s="158">
        <f t="shared" ca="1" si="35"/>
        <v>-3.475490196078479E-2</v>
      </c>
      <c r="AL150" s="158">
        <f t="shared" ca="1" si="35"/>
        <v>-3.4754901960784457E-2</v>
      </c>
      <c r="AM150" s="158">
        <f t="shared" ca="1" si="35"/>
        <v>-3.4754901960784568E-2</v>
      </c>
      <c r="AN150" s="158">
        <f t="shared" ca="1" si="35"/>
        <v>-3.4754901960784346E-2</v>
      </c>
      <c r="AO150" s="158">
        <f t="shared" ca="1" si="35"/>
        <v>-3.4754901960784568E-2</v>
      </c>
      <c r="AP150" s="158">
        <f t="shared" ca="1" si="35"/>
        <v>-3.4754901960784568E-2</v>
      </c>
      <c r="AQ150" s="158">
        <f t="shared" ca="1" si="35"/>
        <v>-3.4754901960784346E-2</v>
      </c>
      <c r="AR150" s="158">
        <f t="shared" ca="1" si="35"/>
        <v>-3.4754901960784568E-2</v>
      </c>
    </row>
    <row r="151" spans="2:44" ht="14.5" x14ac:dyDescent="0.35">
      <c r="B151" s="58">
        <v>2</v>
      </c>
      <c r="C151" s="58" t="str">
        <v>FTTP provisions</v>
      </c>
      <c r="E151" s="158">
        <f t="shared" ref="E151" ca="1" si="36">IFERROR(E123/D123-1,0)</f>
        <v>0</v>
      </c>
      <c r="F151" s="158">
        <f t="shared" ref="F151:F169" ca="1" si="37">IFERROR(F123/E123-1,0)</f>
        <v>-3.7585532746822969E-2</v>
      </c>
      <c r="G151" s="158">
        <f t="shared" ref="G151:AR151" ca="1" si="38">IFERROR(G123/F123-1,0)</f>
        <v>-3.1907571288102288E-2</v>
      </c>
      <c r="H151" s="158">
        <f t="shared" ca="1" si="38"/>
        <v>-2.1322067594433447E-2</v>
      </c>
      <c r="I151" s="158">
        <f t="shared" ca="1" si="38"/>
        <v>-2.9043392504931043E-2</v>
      </c>
      <c r="J151" s="158">
        <f t="shared" ca="1" si="38"/>
        <v>-3.0954724409448797E-2</v>
      </c>
      <c r="K151" s="158">
        <f t="shared" ca="1" si="38"/>
        <v>-3.2858546168959002E-2</v>
      </c>
      <c r="L151" s="158">
        <f t="shared" ca="1" si="38"/>
        <v>-3.3807654563297374E-2</v>
      </c>
      <c r="M151" s="158">
        <f t="shared" ca="1" si="38"/>
        <v>-3.4754901960784457E-2</v>
      </c>
      <c r="N151" s="158">
        <f t="shared" ca="1" si="38"/>
        <v>-3.4754901960784457E-2</v>
      </c>
      <c r="O151" s="158">
        <f t="shared" ca="1" si="38"/>
        <v>-3.4754901960784346E-2</v>
      </c>
      <c r="P151" s="158">
        <f t="shared" ca="1" si="38"/>
        <v>-3.4754901960784568E-2</v>
      </c>
      <c r="Q151" s="158">
        <f t="shared" ca="1" si="38"/>
        <v>-3.4754901960784346E-2</v>
      </c>
      <c r="R151" s="158">
        <f t="shared" ca="1" si="38"/>
        <v>-3.4754901960784568E-2</v>
      </c>
      <c r="S151" s="158">
        <f t="shared" ca="1" si="38"/>
        <v>-3.4754901960784346E-2</v>
      </c>
      <c r="T151" s="158">
        <f t="shared" ca="1" si="38"/>
        <v>-3.4754901960784235E-2</v>
      </c>
      <c r="U151" s="158">
        <f t="shared" ca="1" si="38"/>
        <v>-3.4754901960784235E-2</v>
      </c>
      <c r="V151" s="158">
        <f t="shared" ca="1" si="38"/>
        <v>-3.4754901960784679E-2</v>
      </c>
      <c r="W151" s="158">
        <f t="shared" ca="1" si="38"/>
        <v>-3.4754901960784235E-2</v>
      </c>
      <c r="X151" s="158">
        <f t="shared" ca="1" si="38"/>
        <v>-3.4754901960784457E-2</v>
      </c>
      <c r="Y151" s="158">
        <f t="shared" ca="1" si="38"/>
        <v>-3.4754901960784457E-2</v>
      </c>
      <c r="Z151" s="158">
        <f t="shared" ca="1" si="38"/>
        <v>-3.4754901960784457E-2</v>
      </c>
      <c r="AA151" s="158">
        <f t="shared" ca="1" si="38"/>
        <v>-3.4754901960784457E-2</v>
      </c>
      <c r="AB151" s="158">
        <f t="shared" ca="1" si="38"/>
        <v>-3.4754901960784457E-2</v>
      </c>
      <c r="AC151" s="158">
        <f t="shared" ca="1" si="38"/>
        <v>-3.4754901960784235E-2</v>
      </c>
      <c r="AD151" s="158">
        <f t="shared" ca="1" si="38"/>
        <v>-3.4754901960784679E-2</v>
      </c>
      <c r="AE151" s="158">
        <f t="shared" ca="1" si="38"/>
        <v>-3.4754901960784568E-2</v>
      </c>
      <c r="AF151" s="158">
        <f t="shared" ca="1" si="38"/>
        <v>-3.4754901960784457E-2</v>
      </c>
      <c r="AG151" s="158">
        <f t="shared" ca="1" si="38"/>
        <v>-3.4754901960784346E-2</v>
      </c>
      <c r="AH151" s="158">
        <f t="shared" ca="1" si="38"/>
        <v>-3.4754901960784457E-2</v>
      </c>
      <c r="AI151" s="158">
        <f t="shared" ca="1" si="38"/>
        <v>-3.4754901960784457E-2</v>
      </c>
      <c r="AJ151" s="158">
        <f t="shared" ca="1" si="38"/>
        <v>-3.4754901960784457E-2</v>
      </c>
      <c r="AK151" s="158">
        <f t="shared" ca="1" si="38"/>
        <v>-3.4754901960784568E-2</v>
      </c>
      <c r="AL151" s="158">
        <f t="shared" ca="1" si="38"/>
        <v>-3.4754901960784457E-2</v>
      </c>
      <c r="AM151" s="158">
        <f t="shared" ca="1" si="38"/>
        <v>-3.4754901960784679E-2</v>
      </c>
      <c r="AN151" s="158">
        <f t="shared" ca="1" si="38"/>
        <v>-3.4754901960784346E-2</v>
      </c>
      <c r="AO151" s="158">
        <f t="shared" ca="1" si="38"/>
        <v>-3.4754901960784679E-2</v>
      </c>
      <c r="AP151" s="158">
        <f t="shared" ca="1" si="38"/>
        <v>-3.4754901960784346E-2</v>
      </c>
      <c r="AQ151" s="158">
        <f t="shared" ca="1" si="38"/>
        <v>-3.4754901960784568E-2</v>
      </c>
      <c r="AR151" s="158">
        <f t="shared" ca="1" si="38"/>
        <v>-3.4754901960784346E-2</v>
      </c>
    </row>
    <row r="152" spans="2:44" ht="14.5" x14ac:dyDescent="0.35">
      <c r="B152" s="58">
        <v>3</v>
      </c>
      <c r="C152" s="58" t="str">
        <v>LL provisions</v>
      </c>
      <c r="E152" s="158">
        <f t="shared" ref="E152:E174" ca="1" si="39">IFERROR(E124/D124-1,0)</f>
        <v>0</v>
      </c>
      <c r="F152" s="158">
        <f t="shared" ca="1" si="37"/>
        <v>-3.758553274682308E-2</v>
      </c>
      <c r="G152" s="158">
        <f t="shared" ref="G152:AR152" ca="1" si="40">IFERROR(G124/F124-1,0)</f>
        <v>-3.1907571288102177E-2</v>
      </c>
      <c r="H152" s="158">
        <f t="shared" ca="1" si="40"/>
        <v>-2.1322067594433447E-2</v>
      </c>
      <c r="I152" s="158">
        <f t="shared" ca="1" si="40"/>
        <v>-2.9043392504931043E-2</v>
      </c>
      <c r="J152" s="158">
        <f t="shared" ca="1" si="40"/>
        <v>-3.0954724409448908E-2</v>
      </c>
      <c r="K152" s="158">
        <f t="shared" ca="1" si="40"/>
        <v>-3.2858546168959002E-2</v>
      </c>
      <c r="L152" s="158">
        <f t="shared" ca="1" si="40"/>
        <v>-3.3807654563297374E-2</v>
      </c>
      <c r="M152" s="158">
        <f t="shared" ca="1" si="40"/>
        <v>-3.4754901960784568E-2</v>
      </c>
      <c r="N152" s="158">
        <f t="shared" ca="1" si="40"/>
        <v>-3.4754901960784235E-2</v>
      </c>
      <c r="O152" s="158">
        <f t="shared" ca="1" si="40"/>
        <v>-3.4754901960784346E-2</v>
      </c>
      <c r="P152" s="158">
        <f t="shared" ca="1" si="40"/>
        <v>-3.4754901960784679E-2</v>
      </c>
      <c r="Q152" s="158">
        <f t="shared" ca="1" si="40"/>
        <v>-3.4754901960784346E-2</v>
      </c>
      <c r="R152" s="158">
        <f t="shared" ca="1" si="40"/>
        <v>-3.4754901960784679E-2</v>
      </c>
      <c r="S152" s="158">
        <f t="shared" ca="1" si="40"/>
        <v>-3.4754901960784346E-2</v>
      </c>
      <c r="T152" s="158">
        <f t="shared" ca="1" si="40"/>
        <v>-3.4754901960784346E-2</v>
      </c>
      <c r="U152" s="158">
        <f t="shared" ca="1" si="40"/>
        <v>-3.4754901960784124E-2</v>
      </c>
      <c r="V152" s="158">
        <f t="shared" ca="1" si="40"/>
        <v>-3.4754901960784568E-2</v>
      </c>
      <c r="W152" s="158">
        <f t="shared" ca="1" si="40"/>
        <v>-3.4754901960784346E-2</v>
      </c>
      <c r="X152" s="158">
        <f t="shared" ca="1" si="40"/>
        <v>-3.4754901960784457E-2</v>
      </c>
      <c r="Y152" s="158">
        <f t="shared" ca="1" si="40"/>
        <v>-3.4754901960784457E-2</v>
      </c>
      <c r="Z152" s="158">
        <f t="shared" ca="1" si="40"/>
        <v>-3.4754901960784457E-2</v>
      </c>
      <c r="AA152" s="158">
        <f t="shared" ca="1" si="40"/>
        <v>-3.4754901960784568E-2</v>
      </c>
      <c r="AB152" s="158">
        <f t="shared" ca="1" si="40"/>
        <v>-3.4754901960784235E-2</v>
      </c>
      <c r="AC152" s="158">
        <f t="shared" ca="1" si="40"/>
        <v>-3.4754901960784457E-2</v>
      </c>
      <c r="AD152" s="158">
        <f t="shared" ca="1" si="40"/>
        <v>-3.4754901960784457E-2</v>
      </c>
      <c r="AE152" s="158">
        <f t="shared" ca="1" si="40"/>
        <v>-3.4754901960784679E-2</v>
      </c>
      <c r="AF152" s="158">
        <f t="shared" ca="1" si="40"/>
        <v>-3.4754901960784457E-2</v>
      </c>
      <c r="AG152" s="158">
        <f t="shared" ca="1" si="40"/>
        <v>-3.4754901960784457E-2</v>
      </c>
      <c r="AH152" s="158">
        <f t="shared" ca="1" si="40"/>
        <v>-3.4754901960784346E-2</v>
      </c>
      <c r="AI152" s="158">
        <f t="shared" ca="1" si="40"/>
        <v>-3.4754901960784457E-2</v>
      </c>
      <c r="AJ152" s="158">
        <f t="shared" ca="1" si="40"/>
        <v>-3.4754901960784457E-2</v>
      </c>
      <c r="AK152" s="158">
        <f t="shared" ca="1" si="40"/>
        <v>-3.4754901960784679E-2</v>
      </c>
      <c r="AL152" s="158">
        <f t="shared" ca="1" si="40"/>
        <v>-3.4754901960784457E-2</v>
      </c>
      <c r="AM152" s="158">
        <f t="shared" ca="1" si="40"/>
        <v>-3.4754901960784568E-2</v>
      </c>
      <c r="AN152" s="158">
        <f t="shared" ca="1" si="40"/>
        <v>-3.4754901960784346E-2</v>
      </c>
      <c r="AO152" s="158">
        <f t="shared" ca="1" si="40"/>
        <v>-3.4754901960784679E-2</v>
      </c>
      <c r="AP152" s="158">
        <f t="shared" ca="1" si="40"/>
        <v>-3.4754901960784457E-2</v>
      </c>
      <c r="AQ152" s="158">
        <f t="shared" ca="1" si="40"/>
        <v>-3.4754901960784457E-2</v>
      </c>
      <c r="AR152" s="158">
        <f t="shared" ca="1" si="40"/>
        <v>-3.4754901960784457E-2</v>
      </c>
    </row>
    <row r="153" spans="2:44" ht="14.5" x14ac:dyDescent="0.35">
      <c r="B153" s="58">
        <v>4</v>
      </c>
      <c r="C153" s="58" t="str">
        <v>SLG Rentals FTTP</v>
      </c>
      <c r="E153" s="158">
        <f t="shared" ca="1" si="39"/>
        <v>0</v>
      </c>
      <c r="F153" s="158">
        <f t="shared" ca="1" si="37"/>
        <v>-3.758553274682308E-2</v>
      </c>
      <c r="G153" s="158">
        <f t="shared" ref="G153:AR153" ca="1" si="41">IFERROR(G125/F125-1,0)</f>
        <v>-3.1907571288102177E-2</v>
      </c>
      <c r="H153" s="158">
        <f t="shared" ca="1" si="41"/>
        <v>-2.1322067594433447E-2</v>
      </c>
      <c r="I153" s="158">
        <f t="shared" ca="1" si="41"/>
        <v>-2.9043392504931043E-2</v>
      </c>
      <c r="J153" s="158">
        <f t="shared" ca="1" si="41"/>
        <v>-3.0954724409448908E-2</v>
      </c>
      <c r="K153" s="158">
        <f t="shared" ca="1" si="41"/>
        <v>-3.2858546168959002E-2</v>
      </c>
      <c r="L153" s="158">
        <f t="shared" ca="1" si="41"/>
        <v>-3.3807654563297374E-2</v>
      </c>
      <c r="M153" s="158">
        <f t="shared" ca="1" si="41"/>
        <v>-3.4754901960784457E-2</v>
      </c>
      <c r="N153" s="158">
        <f t="shared" ca="1" si="41"/>
        <v>-3.4754901960784346E-2</v>
      </c>
      <c r="O153" s="158">
        <f t="shared" ca="1" si="41"/>
        <v>-3.4754901960784346E-2</v>
      </c>
      <c r="P153" s="158">
        <f t="shared" ca="1" si="41"/>
        <v>-3.4754901960784568E-2</v>
      </c>
      <c r="Q153" s="158">
        <f t="shared" ca="1" si="41"/>
        <v>-3.4754901960784457E-2</v>
      </c>
      <c r="R153" s="158">
        <f t="shared" ca="1" si="41"/>
        <v>-3.4754901960784568E-2</v>
      </c>
      <c r="S153" s="158">
        <f t="shared" ca="1" si="41"/>
        <v>-3.4754901960784346E-2</v>
      </c>
      <c r="T153" s="158">
        <f t="shared" ca="1" si="41"/>
        <v>-3.4754901960784235E-2</v>
      </c>
      <c r="U153" s="158">
        <f t="shared" ca="1" si="41"/>
        <v>-3.4754901960784235E-2</v>
      </c>
      <c r="V153" s="158">
        <f t="shared" ca="1" si="41"/>
        <v>-3.4754901960784568E-2</v>
      </c>
      <c r="W153" s="158">
        <f t="shared" ca="1" si="41"/>
        <v>-3.4754901960784235E-2</v>
      </c>
      <c r="X153" s="158">
        <f t="shared" ca="1" si="41"/>
        <v>-3.4754901960784457E-2</v>
      </c>
      <c r="Y153" s="158">
        <f t="shared" ca="1" si="41"/>
        <v>-3.4754901960784457E-2</v>
      </c>
      <c r="Z153" s="158">
        <f t="shared" ca="1" si="41"/>
        <v>-3.4754901960784346E-2</v>
      </c>
      <c r="AA153" s="158">
        <f t="shared" ca="1" si="41"/>
        <v>-3.4754901960784457E-2</v>
      </c>
      <c r="AB153" s="158">
        <f t="shared" ca="1" si="41"/>
        <v>-3.4754901960784346E-2</v>
      </c>
      <c r="AC153" s="158">
        <f t="shared" ca="1" si="41"/>
        <v>-3.4754901960784346E-2</v>
      </c>
      <c r="AD153" s="158">
        <f t="shared" ca="1" si="41"/>
        <v>-3.4754901960784457E-2</v>
      </c>
      <c r="AE153" s="158">
        <f t="shared" ca="1" si="41"/>
        <v>-3.4754901960784568E-2</v>
      </c>
      <c r="AF153" s="158">
        <f t="shared" ca="1" si="41"/>
        <v>-3.4754901960784457E-2</v>
      </c>
      <c r="AG153" s="158">
        <f t="shared" ca="1" si="41"/>
        <v>-3.4754901960784457E-2</v>
      </c>
      <c r="AH153" s="158">
        <f t="shared" ca="1" si="41"/>
        <v>-3.4754901960784457E-2</v>
      </c>
      <c r="AI153" s="158">
        <f t="shared" ca="1" si="41"/>
        <v>-3.4754901960784457E-2</v>
      </c>
      <c r="AJ153" s="158">
        <f t="shared" ca="1" si="41"/>
        <v>-3.4754901960784457E-2</v>
      </c>
      <c r="AK153" s="158">
        <f t="shared" ca="1" si="41"/>
        <v>-3.4754901960784568E-2</v>
      </c>
      <c r="AL153" s="158">
        <f t="shared" ca="1" si="41"/>
        <v>-3.4754901960784457E-2</v>
      </c>
      <c r="AM153" s="158">
        <f t="shared" ca="1" si="41"/>
        <v>-3.4754901960784568E-2</v>
      </c>
      <c r="AN153" s="158">
        <f t="shared" ca="1" si="41"/>
        <v>-3.4754901960784346E-2</v>
      </c>
      <c r="AO153" s="158">
        <f t="shared" ca="1" si="41"/>
        <v>-3.4754901960784568E-2</v>
      </c>
      <c r="AP153" s="158">
        <f t="shared" ca="1" si="41"/>
        <v>-3.4754901960784457E-2</v>
      </c>
      <c r="AQ153" s="158">
        <f t="shared" ca="1" si="41"/>
        <v>-3.4754901960784457E-2</v>
      </c>
      <c r="AR153" s="158">
        <f t="shared" ca="1" si="41"/>
        <v>-3.4754901960784457E-2</v>
      </c>
    </row>
    <row r="154" spans="2:44" ht="14.5" x14ac:dyDescent="0.35">
      <c r="B154" s="58">
        <v>5</v>
      </c>
      <c r="C154" s="58" t="str">
        <v>SLG Rentals LL</v>
      </c>
      <c r="E154" s="158">
        <f t="shared" ca="1" si="39"/>
        <v>0</v>
      </c>
      <c r="F154" s="158">
        <f t="shared" ca="1" si="37"/>
        <v>-3.7585532746822969E-2</v>
      </c>
      <c r="G154" s="158">
        <f t="shared" ref="G154:AR154" ca="1" si="42">IFERROR(G126/F126-1,0)</f>
        <v>-3.1907571288102288E-2</v>
      </c>
      <c r="H154" s="158">
        <f t="shared" ca="1" si="42"/>
        <v>-2.1322067594433447E-2</v>
      </c>
      <c r="I154" s="158">
        <f t="shared" ca="1" si="42"/>
        <v>-2.9043392504931043E-2</v>
      </c>
      <c r="J154" s="158">
        <f t="shared" ca="1" si="42"/>
        <v>-3.0954724409448797E-2</v>
      </c>
      <c r="K154" s="158">
        <f t="shared" ca="1" si="42"/>
        <v>-3.2858546168959002E-2</v>
      </c>
      <c r="L154" s="158">
        <f t="shared" ca="1" si="42"/>
        <v>-3.3807654563297374E-2</v>
      </c>
      <c r="M154" s="158">
        <f t="shared" ca="1" si="42"/>
        <v>-3.4754901960784457E-2</v>
      </c>
      <c r="N154" s="158">
        <f t="shared" ca="1" si="42"/>
        <v>-3.4754901960784457E-2</v>
      </c>
      <c r="O154" s="158">
        <f t="shared" ca="1" si="42"/>
        <v>-3.4754901960784346E-2</v>
      </c>
      <c r="P154" s="158">
        <f t="shared" ca="1" si="42"/>
        <v>-3.4754901960784568E-2</v>
      </c>
      <c r="Q154" s="158">
        <f t="shared" ca="1" si="42"/>
        <v>-3.4754901960784346E-2</v>
      </c>
      <c r="R154" s="158">
        <f t="shared" ca="1" si="42"/>
        <v>-3.4754901960784568E-2</v>
      </c>
      <c r="S154" s="158">
        <f t="shared" ca="1" si="42"/>
        <v>-3.4754901960784346E-2</v>
      </c>
      <c r="T154" s="158">
        <f t="shared" ca="1" si="42"/>
        <v>-3.4754901960784235E-2</v>
      </c>
      <c r="U154" s="158">
        <f t="shared" ca="1" si="42"/>
        <v>-3.4754901960784235E-2</v>
      </c>
      <c r="V154" s="158">
        <f t="shared" ca="1" si="42"/>
        <v>-3.4754901960784679E-2</v>
      </c>
      <c r="W154" s="158">
        <f t="shared" ca="1" si="42"/>
        <v>-3.4754901960784235E-2</v>
      </c>
      <c r="X154" s="158">
        <f t="shared" ca="1" si="42"/>
        <v>-3.4754901960784457E-2</v>
      </c>
      <c r="Y154" s="158">
        <f t="shared" ca="1" si="42"/>
        <v>-3.4754901960784457E-2</v>
      </c>
      <c r="Z154" s="158">
        <f t="shared" ca="1" si="42"/>
        <v>-3.4754901960784457E-2</v>
      </c>
      <c r="AA154" s="158">
        <f t="shared" ca="1" si="42"/>
        <v>-3.4754901960784457E-2</v>
      </c>
      <c r="AB154" s="158">
        <f t="shared" ca="1" si="42"/>
        <v>-3.4754901960784457E-2</v>
      </c>
      <c r="AC154" s="158">
        <f t="shared" ca="1" si="42"/>
        <v>-3.4754901960784235E-2</v>
      </c>
      <c r="AD154" s="158">
        <f t="shared" ca="1" si="42"/>
        <v>-3.4754901960784679E-2</v>
      </c>
      <c r="AE154" s="158">
        <f t="shared" ca="1" si="42"/>
        <v>-3.4754901960784568E-2</v>
      </c>
      <c r="AF154" s="158">
        <f t="shared" ca="1" si="42"/>
        <v>-3.4754901960784457E-2</v>
      </c>
      <c r="AG154" s="158">
        <f t="shared" ca="1" si="42"/>
        <v>-3.4754901960784346E-2</v>
      </c>
      <c r="AH154" s="158">
        <f t="shared" ca="1" si="42"/>
        <v>-3.4754901960784457E-2</v>
      </c>
      <c r="AI154" s="158">
        <f t="shared" ca="1" si="42"/>
        <v>-3.4754901960784457E-2</v>
      </c>
      <c r="AJ154" s="158">
        <f t="shared" ca="1" si="42"/>
        <v>-3.4754901960784457E-2</v>
      </c>
      <c r="AK154" s="158">
        <f t="shared" ca="1" si="42"/>
        <v>-3.4754901960784568E-2</v>
      </c>
      <c r="AL154" s="158">
        <f t="shared" ca="1" si="42"/>
        <v>-3.4754901960784457E-2</v>
      </c>
      <c r="AM154" s="158">
        <f t="shared" ca="1" si="42"/>
        <v>-3.4754901960784679E-2</v>
      </c>
      <c r="AN154" s="158">
        <f t="shared" ca="1" si="42"/>
        <v>-3.4754901960784346E-2</v>
      </c>
      <c r="AO154" s="158">
        <f t="shared" ca="1" si="42"/>
        <v>-3.4754901960784679E-2</v>
      </c>
      <c r="AP154" s="158">
        <f t="shared" ca="1" si="42"/>
        <v>-3.4754901960784346E-2</v>
      </c>
      <c r="AQ154" s="158">
        <f t="shared" ca="1" si="42"/>
        <v>-3.4754901960784568E-2</v>
      </c>
      <c r="AR154" s="158">
        <f t="shared" ca="1" si="42"/>
        <v>-3.4754901960784346E-2</v>
      </c>
    </row>
    <row r="155" spans="2:44" ht="14.5" x14ac:dyDescent="0.35">
      <c r="B155" s="58">
        <v>6</v>
      </c>
      <c r="C155" s="58" t="str">
        <v>SLG Connections FTTP</v>
      </c>
      <c r="E155" s="158">
        <f t="shared" ca="1" si="39"/>
        <v>0</v>
      </c>
      <c r="F155" s="158">
        <f t="shared" ca="1" si="37"/>
        <v>-3.758553274682308E-2</v>
      </c>
      <c r="G155" s="158">
        <f t="shared" ref="G155:AR155" ca="1" si="43">IFERROR(G127/F127-1,0)</f>
        <v>-3.1907571288102177E-2</v>
      </c>
      <c r="H155" s="158">
        <f t="shared" ca="1" si="43"/>
        <v>-2.1322067594433447E-2</v>
      </c>
      <c r="I155" s="158">
        <f t="shared" ca="1" si="43"/>
        <v>-2.9043392504931043E-2</v>
      </c>
      <c r="J155" s="158">
        <f t="shared" ca="1" si="43"/>
        <v>-3.0954724409448908E-2</v>
      </c>
      <c r="K155" s="158">
        <f t="shared" ca="1" si="43"/>
        <v>-3.2858546168959113E-2</v>
      </c>
      <c r="L155" s="158">
        <f t="shared" ca="1" si="43"/>
        <v>-3.3807654563297374E-2</v>
      </c>
      <c r="M155" s="158">
        <f t="shared" ca="1" si="43"/>
        <v>-3.4754901960784568E-2</v>
      </c>
      <c r="N155" s="158">
        <f t="shared" ca="1" si="43"/>
        <v>-3.4754901960784346E-2</v>
      </c>
      <c r="O155" s="158">
        <f t="shared" ca="1" si="43"/>
        <v>-3.4754901960784346E-2</v>
      </c>
      <c r="P155" s="158">
        <f t="shared" ca="1" si="43"/>
        <v>-3.4754901960784568E-2</v>
      </c>
      <c r="Q155" s="158">
        <f t="shared" ca="1" si="43"/>
        <v>-3.4754901960784457E-2</v>
      </c>
      <c r="R155" s="158">
        <f t="shared" ca="1" si="43"/>
        <v>-3.4754901960784457E-2</v>
      </c>
      <c r="S155" s="158">
        <f t="shared" ca="1" si="43"/>
        <v>-3.4754901960784346E-2</v>
      </c>
      <c r="T155" s="158">
        <f t="shared" ca="1" si="43"/>
        <v>-3.4754901960784346E-2</v>
      </c>
      <c r="U155" s="158">
        <f t="shared" ca="1" si="43"/>
        <v>-3.4754901960784124E-2</v>
      </c>
      <c r="V155" s="158">
        <f t="shared" ca="1" si="43"/>
        <v>-3.4754901960784679E-2</v>
      </c>
      <c r="W155" s="158">
        <f t="shared" ca="1" si="43"/>
        <v>-3.4754901960784235E-2</v>
      </c>
      <c r="X155" s="158">
        <f t="shared" ca="1" si="43"/>
        <v>-3.4754901960784457E-2</v>
      </c>
      <c r="Y155" s="158">
        <f t="shared" ca="1" si="43"/>
        <v>-3.4754901960784457E-2</v>
      </c>
      <c r="Z155" s="158">
        <f t="shared" ca="1" si="43"/>
        <v>-3.4754901960784346E-2</v>
      </c>
      <c r="AA155" s="158">
        <f t="shared" ca="1" si="43"/>
        <v>-3.4754901960784568E-2</v>
      </c>
      <c r="AB155" s="158">
        <f t="shared" ca="1" si="43"/>
        <v>-3.4754901960784235E-2</v>
      </c>
      <c r="AC155" s="158">
        <f t="shared" ca="1" si="43"/>
        <v>-3.4754901960784568E-2</v>
      </c>
      <c r="AD155" s="158">
        <f t="shared" ca="1" si="43"/>
        <v>-3.4754901960784346E-2</v>
      </c>
      <c r="AE155" s="158">
        <f t="shared" ca="1" si="43"/>
        <v>-3.4754901960784679E-2</v>
      </c>
      <c r="AF155" s="158">
        <f t="shared" ca="1" si="43"/>
        <v>-3.4754901960784457E-2</v>
      </c>
      <c r="AG155" s="158">
        <f t="shared" ca="1" si="43"/>
        <v>-3.4754901960784346E-2</v>
      </c>
      <c r="AH155" s="158">
        <f t="shared" ca="1" si="43"/>
        <v>-3.4754901960784568E-2</v>
      </c>
      <c r="AI155" s="158">
        <f t="shared" ca="1" si="43"/>
        <v>-3.4754901960784346E-2</v>
      </c>
      <c r="AJ155" s="158">
        <f t="shared" ca="1" si="43"/>
        <v>-3.4754901960784457E-2</v>
      </c>
      <c r="AK155" s="158">
        <f t="shared" ca="1" si="43"/>
        <v>-3.4754901960784568E-2</v>
      </c>
      <c r="AL155" s="158">
        <f t="shared" ca="1" si="43"/>
        <v>-3.4754901960784568E-2</v>
      </c>
      <c r="AM155" s="158">
        <f t="shared" ca="1" si="43"/>
        <v>-3.4754901960784568E-2</v>
      </c>
      <c r="AN155" s="158">
        <f t="shared" ca="1" si="43"/>
        <v>-3.4754901960784457E-2</v>
      </c>
      <c r="AO155" s="158">
        <f t="shared" ca="1" si="43"/>
        <v>-3.4754901960784679E-2</v>
      </c>
      <c r="AP155" s="158">
        <f t="shared" ca="1" si="43"/>
        <v>-3.4754901960784457E-2</v>
      </c>
      <c r="AQ155" s="158">
        <f t="shared" ca="1" si="43"/>
        <v>-3.4754901960784457E-2</v>
      </c>
      <c r="AR155" s="158">
        <f t="shared" ca="1" si="43"/>
        <v>-3.4754901960784457E-2</v>
      </c>
    </row>
    <row r="156" spans="2:44" ht="14.5" x14ac:dyDescent="0.35">
      <c r="B156" s="58">
        <v>7</v>
      </c>
      <c r="C156" s="58" t="str">
        <v>SLG Connections LL</v>
      </c>
      <c r="E156" s="158">
        <f t="shared" ca="1" si="39"/>
        <v>0</v>
      </c>
      <c r="F156" s="158">
        <f t="shared" ca="1" si="37"/>
        <v>-3.7585532746822969E-2</v>
      </c>
      <c r="G156" s="158">
        <f t="shared" ref="G156:AO156" ca="1" si="44">IFERROR(G128/F128-1,0)</f>
        <v>-3.1907571288102288E-2</v>
      </c>
      <c r="H156" s="158">
        <f t="shared" ca="1" si="44"/>
        <v>-2.1322067594433447E-2</v>
      </c>
      <c r="I156" s="158">
        <f t="shared" ca="1" si="44"/>
        <v>-2.9043392504931043E-2</v>
      </c>
      <c r="J156" s="158">
        <f t="shared" ca="1" si="44"/>
        <v>-3.0954724409448797E-2</v>
      </c>
      <c r="K156" s="158">
        <f t="shared" ca="1" si="44"/>
        <v>-3.2858546168959002E-2</v>
      </c>
      <c r="L156" s="158">
        <f t="shared" ca="1" si="44"/>
        <v>-3.3807654563297374E-2</v>
      </c>
      <c r="M156" s="158">
        <f t="shared" ca="1" si="44"/>
        <v>-3.4754901960784457E-2</v>
      </c>
      <c r="N156" s="158">
        <f t="shared" ca="1" si="44"/>
        <v>-3.4754901960784457E-2</v>
      </c>
      <c r="O156" s="158">
        <f t="shared" ca="1" si="44"/>
        <v>-3.4754901960784346E-2</v>
      </c>
      <c r="P156" s="158">
        <f t="shared" ca="1" si="44"/>
        <v>-3.4754901960784568E-2</v>
      </c>
      <c r="Q156" s="158">
        <f t="shared" ca="1" si="44"/>
        <v>-3.4754901960784346E-2</v>
      </c>
      <c r="R156" s="158">
        <f t="shared" ca="1" si="44"/>
        <v>-3.4754901960784568E-2</v>
      </c>
      <c r="S156" s="158">
        <f t="shared" ca="1" si="44"/>
        <v>-3.4754901960784346E-2</v>
      </c>
      <c r="T156" s="158">
        <f t="shared" ca="1" si="44"/>
        <v>-3.4754901960784235E-2</v>
      </c>
      <c r="U156" s="158">
        <f t="shared" ca="1" si="44"/>
        <v>-3.4754901960784235E-2</v>
      </c>
      <c r="V156" s="158">
        <f t="shared" ca="1" si="44"/>
        <v>-3.4754901960784679E-2</v>
      </c>
      <c r="W156" s="158">
        <f t="shared" ca="1" si="44"/>
        <v>-3.4754901960784235E-2</v>
      </c>
      <c r="X156" s="158">
        <f t="shared" ca="1" si="44"/>
        <v>-3.4754901960784457E-2</v>
      </c>
      <c r="Y156" s="158">
        <f t="shared" ca="1" si="44"/>
        <v>-3.4754901960784457E-2</v>
      </c>
      <c r="Z156" s="158">
        <f t="shared" ca="1" si="44"/>
        <v>-3.4754901960784457E-2</v>
      </c>
      <c r="AA156" s="158">
        <f t="shared" ca="1" si="44"/>
        <v>-3.4754901960784457E-2</v>
      </c>
      <c r="AB156" s="158">
        <f t="shared" ca="1" si="44"/>
        <v>-3.4754901960784457E-2</v>
      </c>
      <c r="AC156" s="158">
        <f t="shared" ca="1" si="44"/>
        <v>-3.4754901960784235E-2</v>
      </c>
      <c r="AD156" s="158">
        <f t="shared" ca="1" si="44"/>
        <v>-3.4754901960784679E-2</v>
      </c>
      <c r="AE156" s="158">
        <f t="shared" ca="1" si="44"/>
        <v>-3.4754901960784568E-2</v>
      </c>
      <c r="AF156" s="158">
        <f t="shared" ca="1" si="44"/>
        <v>-3.4754901960784457E-2</v>
      </c>
      <c r="AG156" s="158">
        <f t="shared" ca="1" si="44"/>
        <v>-3.4754901960784346E-2</v>
      </c>
      <c r="AH156" s="158">
        <f t="shared" ca="1" si="44"/>
        <v>-3.4754901960784457E-2</v>
      </c>
      <c r="AI156" s="158">
        <f t="shared" ca="1" si="44"/>
        <v>-3.4754901960784457E-2</v>
      </c>
      <c r="AJ156" s="158">
        <f t="shared" ca="1" si="44"/>
        <v>-3.4754901960784457E-2</v>
      </c>
      <c r="AK156" s="158">
        <f t="shared" ca="1" si="44"/>
        <v>-3.4754901960784568E-2</v>
      </c>
      <c r="AL156" s="158">
        <f t="shared" ca="1" si="44"/>
        <v>-3.4754901960784457E-2</v>
      </c>
      <c r="AM156" s="158">
        <f t="shared" ca="1" si="44"/>
        <v>-3.4754901960784679E-2</v>
      </c>
      <c r="AN156" s="158">
        <f t="shared" ca="1" si="44"/>
        <v>-3.4754901960784346E-2</v>
      </c>
      <c r="AO156" s="158">
        <f t="shared" ca="1" si="44"/>
        <v>-3.4754901960784679E-2</v>
      </c>
      <c r="AP156" s="158">
        <f t="shared" ref="AP156" ca="1" si="45">IFERROR(AP128/AO128-1,0)</f>
        <v>-3.4754901960784346E-2</v>
      </c>
      <c r="AQ156" s="158">
        <f t="shared" ref="AQ156:AR174" ca="1" si="46">IFERROR(AQ128/AP128-1,0)</f>
        <v>-3.4754901960784568E-2</v>
      </c>
      <c r="AR156" s="158">
        <f t="shared" ca="1" si="46"/>
        <v>-3.4754901960784346E-2</v>
      </c>
    </row>
    <row r="157" spans="2:44" ht="14.5" x14ac:dyDescent="0.35">
      <c r="B157" s="58">
        <v>8</v>
      </c>
      <c r="C157" s="58" t="str">
        <v>DPA Poles</v>
      </c>
      <c r="E157" s="158">
        <f t="shared" ca="1" si="39"/>
        <v>0</v>
      </c>
      <c r="F157" s="158">
        <f t="shared" ca="1" si="37"/>
        <v>-0.44542627729980855</v>
      </c>
      <c r="G157" s="158">
        <f t="shared" ref="G157:AO157" ca="1" si="47">IFERROR(G129/F129-1,0)</f>
        <v>-3.7748128034275075E-3</v>
      </c>
      <c r="H157" s="158">
        <f t="shared" si="47"/>
        <v>8.4672239246494918E-3</v>
      </c>
      <c r="I157" s="158">
        <f t="shared" si="47"/>
        <v>-0.57612922972289549</v>
      </c>
      <c r="J157" s="158">
        <f t="shared" si="47"/>
        <v>1.5806173956217195E-2</v>
      </c>
      <c r="K157" s="158">
        <f t="shared" si="47"/>
        <v>1.5560039772311463E-2</v>
      </c>
      <c r="L157" s="158">
        <f t="shared" si="47"/>
        <v>1.6288747949697591E-2</v>
      </c>
      <c r="M157" s="158">
        <f t="shared" si="47"/>
        <v>1.5800337841991086E-2</v>
      </c>
      <c r="N157" s="158">
        <f t="shared" si="47"/>
        <v>2.2204460492503131E-16</v>
      </c>
      <c r="O157" s="158">
        <f t="shared" si="47"/>
        <v>0</v>
      </c>
      <c r="P157" s="158">
        <f t="shared" si="47"/>
        <v>2.2204460492503131E-16</v>
      </c>
      <c r="Q157" s="158">
        <f t="shared" si="47"/>
        <v>2.2204460492503131E-16</v>
      </c>
      <c r="R157" s="158">
        <f t="shared" si="47"/>
        <v>-1.1102230246251565E-16</v>
      </c>
      <c r="S157" s="158">
        <f t="shared" si="47"/>
        <v>2.2204460492503131E-16</v>
      </c>
      <c r="T157" s="158">
        <f t="shared" si="47"/>
        <v>0</v>
      </c>
      <c r="U157" s="158">
        <f t="shared" si="47"/>
        <v>2.2204460492503131E-16</v>
      </c>
      <c r="V157" s="158">
        <f t="shared" si="47"/>
        <v>0</v>
      </c>
      <c r="W157" s="158">
        <f t="shared" si="47"/>
        <v>0</v>
      </c>
      <c r="X157" s="158">
        <f t="shared" si="47"/>
        <v>0</v>
      </c>
      <c r="Y157" s="158">
        <f t="shared" si="47"/>
        <v>0</v>
      </c>
      <c r="Z157" s="158">
        <f t="shared" si="47"/>
        <v>0</v>
      </c>
      <c r="AA157" s="158">
        <f t="shared" si="47"/>
        <v>0</v>
      </c>
      <c r="AB157" s="158">
        <f t="shared" si="47"/>
        <v>-1.1102230246251565E-16</v>
      </c>
      <c r="AC157" s="158">
        <f t="shared" si="47"/>
        <v>0</v>
      </c>
      <c r="AD157" s="158">
        <f t="shared" si="47"/>
        <v>0</v>
      </c>
      <c r="AE157" s="158">
        <f t="shared" si="47"/>
        <v>0</v>
      </c>
      <c r="AF157" s="158">
        <f t="shared" si="47"/>
        <v>0</v>
      </c>
      <c r="AG157" s="158">
        <f t="shared" si="47"/>
        <v>0</v>
      </c>
      <c r="AH157" s="158">
        <f t="shared" si="47"/>
        <v>0</v>
      </c>
      <c r="AI157" s="158">
        <f t="shared" si="47"/>
        <v>0</v>
      </c>
      <c r="AJ157" s="158">
        <f t="shared" si="47"/>
        <v>0</v>
      </c>
      <c r="AK157" s="158">
        <f t="shared" si="47"/>
        <v>-1.1102230246251565E-16</v>
      </c>
      <c r="AL157" s="158">
        <f t="shared" si="47"/>
        <v>0</v>
      </c>
      <c r="AM157" s="158">
        <f t="shared" si="47"/>
        <v>2.2204460492503131E-16</v>
      </c>
      <c r="AN157" s="158">
        <f t="shared" si="47"/>
        <v>0</v>
      </c>
      <c r="AO157" s="158">
        <f t="shared" si="47"/>
        <v>-1.1102230246251565E-16</v>
      </c>
      <c r="AP157" s="158">
        <f t="shared" ref="AP157:AP174" si="48">IFERROR(AP129/AO129-1,0)</f>
        <v>0</v>
      </c>
      <c r="AQ157" s="158">
        <f t="shared" si="46"/>
        <v>0</v>
      </c>
      <c r="AR157" s="158">
        <f t="shared" si="46"/>
        <v>-1.1102230246251565E-16</v>
      </c>
    </row>
    <row r="158" spans="2:44" ht="14.5" x14ac:dyDescent="0.35">
      <c r="B158" s="58">
        <v>9</v>
      </c>
      <c r="C158" s="58" t="str">
        <v>DPA Duct - Seg 1</v>
      </c>
      <c r="E158" s="158">
        <f t="shared" ca="1" si="39"/>
        <v>0</v>
      </c>
      <c r="F158" s="158">
        <f t="shared" ca="1" si="37"/>
        <v>-0.61485826001955024</v>
      </c>
      <c r="G158" s="158">
        <f t="shared" ref="G158:AO158" ca="1" si="49">IFERROR(G130/F130-1,0)</f>
        <v>-2.6548672566371723E-2</v>
      </c>
      <c r="H158" s="158">
        <f t="shared" si="49"/>
        <v>-5.9642147117296984E-3</v>
      </c>
      <c r="I158" s="158">
        <f t="shared" si="49"/>
        <v>5.7931789618797414E-2</v>
      </c>
      <c r="J158" s="158">
        <f t="shared" si="49"/>
        <v>5.794221586674686E-2</v>
      </c>
      <c r="K158" s="158">
        <f t="shared" si="49"/>
        <v>5.761329931896908E-2</v>
      </c>
      <c r="L158" s="158">
        <f t="shared" si="49"/>
        <v>5.8300737995358176E-2</v>
      </c>
      <c r="M158" s="158">
        <f t="shared" si="49"/>
        <v>5.777113930785438E-2</v>
      </c>
      <c r="N158" s="158">
        <f t="shared" si="49"/>
        <v>0</v>
      </c>
      <c r="O158" s="158">
        <f t="shared" si="49"/>
        <v>0</v>
      </c>
      <c r="P158" s="158">
        <f t="shared" si="49"/>
        <v>0</v>
      </c>
      <c r="Q158" s="158">
        <f t="shared" si="49"/>
        <v>2.2204460492503131E-16</v>
      </c>
      <c r="R158" s="158">
        <f t="shared" si="49"/>
        <v>0</v>
      </c>
      <c r="S158" s="158">
        <f t="shared" si="49"/>
        <v>0</v>
      </c>
      <c r="T158" s="158">
        <f t="shared" si="49"/>
        <v>2.2204460492503131E-16</v>
      </c>
      <c r="U158" s="158">
        <f t="shared" si="49"/>
        <v>0</v>
      </c>
      <c r="V158" s="158">
        <f t="shared" si="49"/>
        <v>0</v>
      </c>
      <c r="W158" s="158">
        <f t="shared" si="49"/>
        <v>2.2204460492503131E-16</v>
      </c>
      <c r="X158" s="158">
        <f t="shared" si="49"/>
        <v>0</v>
      </c>
      <c r="Y158" s="158">
        <f t="shared" si="49"/>
        <v>0</v>
      </c>
      <c r="Z158" s="158">
        <f t="shared" si="49"/>
        <v>0</v>
      </c>
      <c r="AA158" s="158">
        <f t="shared" si="49"/>
        <v>0</v>
      </c>
      <c r="AB158" s="158">
        <f t="shared" si="49"/>
        <v>0</v>
      </c>
      <c r="AC158" s="158">
        <f t="shared" si="49"/>
        <v>0</v>
      </c>
      <c r="AD158" s="158">
        <f t="shared" si="49"/>
        <v>0</v>
      </c>
      <c r="AE158" s="158">
        <f t="shared" si="49"/>
        <v>0</v>
      </c>
      <c r="AF158" s="158">
        <f t="shared" si="49"/>
        <v>0</v>
      </c>
      <c r="AG158" s="158">
        <f t="shared" si="49"/>
        <v>0</v>
      </c>
      <c r="AH158" s="158">
        <f t="shared" si="49"/>
        <v>0</v>
      </c>
      <c r="AI158" s="158">
        <f t="shared" si="49"/>
        <v>-1.1102230246251565E-16</v>
      </c>
      <c r="AJ158" s="158">
        <f t="shared" si="49"/>
        <v>0</v>
      </c>
      <c r="AK158" s="158">
        <f t="shared" si="49"/>
        <v>0</v>
      </c>
      <c r="AL158" s="158">
        <f t="shared" si="49"/>
        <v>0</v>
      </c>
      <c r="AM158" s="158">
        <f t="shared" si="49"/>
        <v>0</v>
      </c>
      <c r="AN158" s="158">
        <f t="shared" si="49"/>
        <v>0</v>
      </c>
      <c r="AO158" s="158">
        <f t="shared" si="49"/>
        <v>-1.1102230246251565E-16</v>
      </c>
      <c r="AP158" s="158">
        <f t="shared" si="48"/>
        <v>0</v>
      </c>
      <c r="AQ158" s="158">
        <f t="shared" si="46"/>
        <v>0</v>
      </c>
      <c r="AR158" s="158">
        <f t="shared" si="46"/>
        <v>0</v>
      </c>
    </row>
    <row r="159" spans="2:44" ht="14.5" x14ac:dyDescent="0.35">
      <c r="B159" s="58">
        <v>10</v>
      </c>
      <c r="C159" s="58" t="str">
        <v>DPA Duct - Seg 2</v>
      </c>
      <c r="E159" s="158">
        <f t="shared" ca="1" si="39"/>
        <v>0</v>
      </c>
      <c r="F159" s="158">
        <f t="shared" ca="1" si="37"/>
        <v>-0.54382535027696299</v>
      </c>
      <c r="G159" s="158">
        <f t="shared" ref="G159:AO159" ca="1" si="50">IFERROR(G131/F131-1,0)</f>
        <v>-2.6548672566371723E-2</v>
      </c>
      <c r="H159" s="158">
        <f t="shared" si="50"/>
        <v>2.9537063334279967E-2</v>
      </c>
      <c r="I159" s="158">
        <f t="shared" si="50"/>
        <v>3.1910137483499579E-2</v>
      </c>
      <c r="J159" s="158">
        <f t="shared" si="50"/>
        <v>3.1971787456125167E-2</v>
      </c>
      <c r="K159" s="158">
        <f t="shared" si="50"/>
        <v>3.1693893361020464E-2</v>
      </c>
      <c r="L159" s="158">
        <f t="shared" si="50"/>
        <v>3.2406768157093646E-2</v>
      </c>
      <c r="M159" s="158">
        <f t="shared" si="50"/>
        <v>3.1902555714528935E-2</v>
      </c>
      <c r="N159" s="158">
        <f t="shared" si="50"/>
        <v>2.2204460492503131E-16</v>
      </c>
      <c r="O159" s="158">
        <f t="shared" si="50"/>
        <v>2.2204460492503131E-16</v>
      </c>
      <c r="P159" s="158">
        <f t="shared" si="50"/>
        <v>-1.1102230246251565E-16</v>
      </c>
      <c r="Q159" s="158">
        <f t="shared" si="50"/>
        <v>2.2204460492503131E-16</v>
      </c>
      <c r="R159" s="158">
        <f t="shared" si="50"/>
        <v>-1.1102230246251565E-16</v>
      </c>
      <c r="S159" s="158">
        <f t="shared" si="50"/>
        <v>0</v>
      </c>
      <c r="T159" s="158">
        <f t="shared" si="50"/>
        <v>2.2204460492503131E-16</v>
      </c>
      <c r="U159" s="158">
        <f t="shared" si="50"/>
        <v>0</v>
      </c>
      <c r="V159" s="158">
        <f t="shared" si="50"/>
        <v>0</v>
      </c>
      <c r="W159" s="158">
        <f t="shared" si="50"/>
        <v>0</v>
      </c>
      <c r="X159" s="158">
        <f t="shared" si="50"/>
        <v>0</v>
      </c>
      <c r="Y159" s="158">
        <f t="shared" si="50"/>
        <v>0</v>
      </c>
      <c r="Z159" s="158">
        <f t="shared" si="50"/>
        <v>0</v>
      </c>
      <c r="AA159" s="158">
        <f t="shared" si="50"/>
        <v>0</v>
      </c>
      <c r="AB159" s="158">
        <f t="shared" si="50"/>
        <v>0</v>
      </c>
      <c r="AC159" s="158">
        <f t="shared" si="50"/>
        <v>0</v>
      </c>
      <c r="AD159" s="158">
        <f t="shared" si="50"/>
        <v>0</v>
      </c>
      <c r="AE159" s="158">
        <f t="shared" si="50"/>
        <v>-1.1102230246251565E-16</v>
      </c>
      <c r="AF159" s="158">
        <f t="shared" si="50"/>
        <v>0</v>
      </c>
      <c r="AG159" s="158">
        <f t="shared" si="50"/>
        <v>2.2204460492503131E-16</v>
      </c>
      <c r="AH159" s="158">
        <f t="shared" si="50"/>
        <v>0</v>
      </c>
      <c r="AI159" s="158">
        <f t="shared" si="50"/>
        <v>0</v>
      </c>
      <c r="AJ159" s="158">
        <f t="shared" si="50"/>
        <v>0</v>
      </c>
      <c r="AK159" s="158">
        <f t="shared" si="50"/>
        <v>-1.1102230246251565E-16</v>
      </c>
      <c r="AL159" s="158">
        <f t="shared" si="50"/>
        <v>0</v>
      </c>
      <c r="AM159" s="158">
        <f t="shared" si="50"/>
        <v>0</v>
      </c>
      <c r="AN159" s="158">
        <f t="shared" si="50"/>
        <v>0</v>
      </c>
      <c r="AO159" s="158">
        <f t="shared" si="50"/>
        <v>0</v>
      </c>
      <c r="AP159" s="158">
        <f t="shared" si="48"/>
        <v>0</v>
      </c>
      <c r="AQ159" s="158">
        <f t="shared" si="46"/>
        <v>0</v>
      </c>
      <c r="AR159" s="158">
        <f t="shared" si="46"/>
        <v>0</v>
      </c>
    </row>
    <row r="160" spans="2:44" ht="14.5" x14ac:dyDescent="0.35">
      <c r="B160" s="58">
        <v>11</v>
      </c>
      <c r="C160" s="58" t="str">
        <v>DPA Duct - Seg 3 SDU</v>
      </c>
      <c r="E160" s="158">
        <f t="shared" ca="1" si="39"/>
        <v>0</v>
      </c>
      <c r="F160" s="158">
        <f t="shared" ca="1" si="37"/>
        <v>-0.35995903737839197</v>
      </c>
      <c r="G160" s="158">
        <f t="shared" ref="G160:AO160" ca="1" si="51">IFERROR(G132/F132-1,0)</f>
        <v>-8.6707785822828232E-3</v>
      </c>
      <c r="H160" s="158">
        <f t="shared" si="51"/>
        <v>-5.9642147117296984E-3</v>
      </c>
      <c r="I160" s="158">
        <f t="shared" si="51"/>
        <v>-1.4792899408283544E-3</v>
      </c>
      <c r="J160" s="158">
        <f t="shared" si="51"/>
        <v>-3.1371078615173298E-2</v>
      </c>
      <c r="K160" s="158">
        <f t="shared" si="51"/>
        <v>-4.9369415045313447E-2</v>
      </c>
      <c r="L160" s="158">
        <f t="shared" si="51"/>
        <v>-1.8645731108930197E-2</v>
      </c>
      <c r="M160" s="158">
        <f t="shared" si="51"/>
        <v>2.9411764705882248E-2</v>
      </c>
      <c r="N160" s="158">
        <f t="shared" si="51"/>
        <v>2.2204460492503131E-16</v>
      </c>
      <c r="O160" s="158">
        <f t="shared" si="51"/>
        <v>2.2204460492503131E-16</v>
      </c>
      <c r="P160" s="158">
        <f t="shared" si="51"/>
        <v>-1.1102230246251565E-16</v>
      </c>
      <c r="Q160" s="158">
        <f t="shared" si="51"/>
        <v>2.2204460492503131E-16</v>
      </c>
      <c r="R160" s="158">
        <f t="shared" si="51"/>
        <v>0</v>
      </c>
      <c r="S160" s="158">
        <f t="shared" si="51"/>
        <v>-1.1102230246251565E-16</v>
      </c>
      <c r="T160" s="158">
        <f t="shared" si="51"/>
        <v>0</v>
      </c>
      <c r="U160" s="158">
        <f t="shared" si="51"/>
        <v>0</v>
      </c>
      <c r="V160" s="158">
        <f t="shared" si="51"/>
        <v>0</v>
      </c>
      <c r="W160" s="158">
        <f t="shared" si="51"/>
        <v>0</v>
      </c>
      <c r="X160" s="158">
        <f t="shared" si="51"/>
        <v>0</v>
      </c>
      <c r="Y160" s="158">
        <f t="shared" si="51"/>
        <v>0</v>
      </c>
      <c r="Z160" s="158">
        <f t="shared" si="51"/>
        <v>0</v>
      </c>
      <c r="AA160" s="158">
        <f t="shared" si="51"/>
        <v>0</v>
      </c>
      <c r="AB160" s="158">
        <f t="shared" si="51"/>
        <v>-1.1102230246251565E-16</v>
      </c>
      <c r="AC160" s="158">
        <f t="shared" si="51"/>
        <v>2.2204460492503131E-16</v>
      </c>
      <c r="AD160" s="158">
        <f t="shared" si="51"/>
        <v>-1.1102230246251565E-16</v>
      </c>
      <c r="AE160" s="158">
        <f t="shared" si="51"/>
        <v>0</v>
      </c>
      <c r="AF160" s="158">
        <f t="shared" si="51"/>
        <v>0</v>
      </c>
      <c r="AG160" s="158">
        <f t="shared" si="51"/>
        <v>2.2204460492503131E-16</v>
      </c>
      <c r="AH160" s="158">
        <f t="shared" si="51"/>
        <v>0</v>
      </c>
      <c r="AI160" s="158">
        <f t="shared" si="51"/>
        <v>0</v>
      </c>
      <c r="AJ160" s="158">
        <f t="shared" si="51"/>
        <v>2.2204460492503131E-16</v>
      </c>
      <c r="AK160" s="158">
        <f t="shared" si="51"/>
        <v>-1.1102230246251565E-16</v>
      </c>
      <c r="AL160" s="158">
        <f t="shared" si="51"/>
        <v>0</v>
      </c>
      <c r="AM160" s="158">
        <f t="shared" si="51"/>
        <v>0</v>
      </c>
      <c r="AN160" s="158">
        <f t="shared" si="51"/>
        <v>0</v>
      </c>
      <c r="AO160" s="158">
        <f t="shared" si="51"/>
        <v>0</v>
      </c>
      <c r="AP160" s="158">
        <f t="shared" si="48"/>
        <v>0</v>
      </c>
      <c r="AQ160" s="158">
        <f t="shared" si="46"/>
        <v>-1.1102230246251565E-16</v>
      </c>
      <c r="AR160" s="158">
        <f t="shared" si="46"/>
        <v>-1.1102230246251565E-16</v>
      </c>
    </row>
    <row r="161" spans="2:44" ht="14.5" x14ac:dyDescent="0.35">
      <c r="B161" s="58">
        <v>12</v>
      </c>
      <c r="C161" s="58" t="str">
        <v>DPA Duct - Seg 3 MDU</v>
      </c>
      <c r="E161" s="158">
        <f t="shared" ca="1" si="39"/>
        <v>0</v>
      </c>
      <c r="F161" s="158">
        <f t="shared" ca="1" si="37"/>
        <v>-0.35995903737839197</v>
      </c>
      <c r="G161" s="158">
        <f t="shared" ref="G161:AO161" ca="1" si="52">IFERROR(G133/F133-1,0)</f>
        <v>-8.6707785822828232E-3</v>
      </c>
      <c r="H161" s="158">
        <f t="shared" si="52"/>
        <v>-5.9642147117296984E-3</v>
      </c>
      <c r="I161" s="158">
        <f t="shared" si="52"/>
        <v>-1.4792899408283544E-3</v>
      </c>
      <c r="J161" s="158">
        <f t="shared" si="52"/>
        <v>-3.1371078615173298E-2</v>
      </c>
      <c r="K161" s="158">
        <f t="shared" si="52"/>
        <v>-4.9369415045313447E-2</v>
      </c>
      <c r="L161" s="158">
        <f t="shared" si="52"/>
        <v>-1.8645731108930197E-2</v>
      </c>
      <c r="M161" s="158">
        <f t="shared" si="52"/>
        <v>2.9411764705882248E-2</v>
      </c>
      <c r="N161" s="158">
        <f t="shared" si="52"/>
        <v>2.2204460492503131E-16</v>
      </c>
      <c r="O161" s="158">
        <f t="shared" si="52"/>
        <v>2.2204460492503131E-16</v>
      </c>
      <c r="P161" s="158">
        <f t="shared" si="52"/>
        <v>-1.1102230246251565E-16</v>
      </c>
      <c r="Q161" s="158">
        <f t="shared" si="52"/>
        <v>2.2204460492503131E-16</v>
      </c>
      <c r="R161" s="158">
        <f t="shared" si="52"/>
        <v>0</v>
      </c>
      <c r="S161" s="158">
        <f t="shared" si="52"/>
        <v>-1.1102230246251565E-16</v>
      </c>
      <c r="T161" s="158">
        <f t="shared" si="52"/>
        <v>0</v>
      </c>
      <c r="U161" s="158">
        <f t="shared" si="52"/>
        <v>0</v>
      </c>
      <c r="V161" s="158">
        <f t="shared" si="52"/>
        <v>0</v>
      </c>
      <c r="W161" s="158">
        <f t="shared" si="52"/>
        <v>0</v>
      </c>
      <c r="X161" s="158">
        <f t="shared" si="52"/>
        <v>0</v>
      </c>
      <c r="Y161" s="158">
        <f t="shared" si="52"/>
        <v>0</v>
      </c>
      <c r="Z161" s="158">
        <f t="shared" si="52"/>
        <v>0</v>
      </c>
      <c r="AA161" s="158">
        <f t="shared" si="52"/>
        <v>0</v>
      </c>
      <c r="AB161" s="158">
        <f t="shared" si="52"/>
        <v>-1.1102230246251565E-16</v>
      </c>
      <c r="AC161" s="158">
        <f t="shared" si="52"/>
        <v>2.2204460492503131E-16</v>
      </c>
      <c r="AD161" s="158">
        <f t="shared" si="52"/>
        <v>-1.1102230246251565E-16</v>
      </c>
      <c r="AE161" s="158">
        <f t="shared" si="52"/>
        <v>0</v>
      </c>
      <c r="AF161" s="158">
        <f t="shared" si="52"/>
        <v>0</v>
      </c>
      <c r="AG161" s="158">
        <f t="shared" si="52"/>
        <v>2.2204460492503131E-16</v>
      </c>
      <c r="AH161" s="158">
        <f t="shared" si="52"/>
        <v>0</v>
      </c>
      <c r="AI161" s="158">
        <f t="shared" si="52"/>
        <v>0</v>
      </c>
      <c r="AJ161" s="158">
        <f t="shared" si="52"/>
        <v>2.2204460492503131E-16</v>
      </c>
      <c r="AK161" s="158">
        <f t="shared" si="52"/>
        <v>-1.1102230246251565E-16</v>
      </c>
      <c r="AL161" s="158">
        <f t="shared" si="52"/>
        <v>0</v>
      </c>
      <c r="AM161" s="158">
        <f t="shared" si="52"/>
        <v>0</v>
      </c>
      <c r="AN161" s="158">
        <f t="shared" si="52"/>
        <v>0</v>
      </c>
      <c r="AO161" s="158">
        <f t="shared" si="52"/>
        <v>0</v>
      </c>
      <c r="AP161" s="158">
        <f t="shared" si="48"/>
        <v>0</v>
      </c>
      <c r="AQ161" s="158">
        <f t="shared" si="46"/>
        <v>-1.1102230246251565E-16</v>
      </c>
      <c r="AR161" s="158">
        <f t="shared" si="46"/>
        <v>-1.1102230246251565E-16</v>
      </c>
    </row>
    <row r="162" spans="2:44" ht="14.5" x14ac:dyDescent="0.35">
      <c r="B162" s="58">
        <v>13</v>
      </c>
      <c r="C162" s="58" t="str">
        <v>Spare</v>
      </c>
      <c r="E162" s="158">
        <f t="shared" ca="1" si="39"/>
        <v>0</v>
      </c>
      <c r="F162" s="158">
        <f t="shared" ca="1" si="37"/>
        <v>0</v>
      </c>
      <c r="G162" s="158">
        <f t="shared" ref="G162:AO162" ca="1" si="53">IFERROR(G134/F134-1,0)</f>
        <v>0</v>
      </c>
      <c r="H162" s="158">
        <f t="shared" ca="1" si="53"/>
        <v>0</v>
      </c>
      <c r="I162" s="158">
        <f t="shared" ca="1" si="53"/>
        <v>0</v>
      </c>
      <c r="J162" s="158">
        <f t="shared" ca="1" si="53"/>
        <v>0</v>
      </c>
      <c r="K162" s="158">
        <f t="shared" ca="1" si="53"/>
        <v>0</v>
      </c>
      <c r="L162" s="158">
        <f t="shared" ca="1" si="53"/>
        <v>0</v>
      </c>
      <c r="M162" s="158">
        <f t="shared" ca="1" si="53"/>
        <v>0</v>
      </c>
      <c r="N162" s="158">
        <f t="shared" ca="1" si="53"/>
        <v>0</v>
      </c>
      <c r="O162" s="158">
        <f t="shared" ca="1" si="53"/>
        <v>0</v>
      </c>
      <c r="P162" s="158">
        <f t="shared" ca="1" si="53"/>
        <v>0</v>
      </c>
      <c r="Q162" s="158">
        <f t="shared" ca="1" si="53"/>
        <v>0</v>
      </c>
      <c r="R162" s="158">
        <f t="shared" ca="1" si="53"/>
        <v>0</v>
      </c>
      <c r="S162" s="158">
        <f t="shared" ca="1" si="53"/>
        <v>0</v>
      </c>
      <c r="T162" s="158">
        <f t="shared" ca="1" si="53"/>
        <v>0</v>
      </c>
      <c r="U162" s="158">
        <f t="shared" ca="1" si="53"/>
        <v>0</v>
      </c>
      <c r="V162" s="158">
        <f t="shared" ca="1" si="53"/>
        <v>0</v>
      </c>
      <c r="W162" s="158">
        <f t="shared" ca="1" si="53"/>
        <v>0</v>
      </c>
      <c r="X162" s="158">
        <f t="shared" ca="1" si="53"/>
        <v>0</v>
      </c>
      <c r="Y162" s="158">
        <f t="shared" ca="1" si="53"/>
        <v>0</v>
      </c>
      <c r="Z162" s="158">
        <f t="shared" ca="1" si="53"/>
        <v>0</v>
      </c>
      <c r="AA162" s="158">
        <f t="shared" ca="1" si="53"/>
        <v>0</v>
      </c>
      <c r="AB162" s="158">
        <f t="shared" ca="1" si="53"/>
        <v>0</v>
      </c>
      <c r="AC162" s="158">
        <f t="shared" ca="1" si="53"/>
        <v>0</v>
      </c>
      <c r="AD162" s="158">
        <f t="shared" ca="1" si="53"/>
        <v>0</v>
      </c>
      <c r="AE162" s="158">
        <f t="shared" ca="1" si="53"/>
        <v>0</v>
      </c>
      <c r="AF162" s="158">
        <f t="shared" ca="1" si="53"/>
        <v>0</v>
      </c>
      <c r="AG162" s="158">
        <f t="shared" ca="1" si="53"/>
        <v>0</v>
      </c>
      <c r="AH162" s="158">
        <f t="shared" ca="1" si="53"/>
        <v>0</v>
      </c>
      <c r="AI162" s="158">
        <f t="shared" ca="1" si="53"/>
        <v>0</v>
      </c>
      <c r="AJ162" s="158">
        <f t="shared" ca="1" si="53"/>
        <v>0</v>
      </c>
      <c r="AK162" s="158">
        <f t="shared" ca="1" si="53"/>
        <v>0</v>
      </c>
      <c r="AL162" s="158">
        <f t="shared" ca="1" si="53"/>
        <v>0</v>
      </c>
      <c r="AM162" s="158">
        <f t="shared" ca="1" si="53"/>
        <v>0</v>
      </c>
      <c r="AN162" s="158">
        <f t="shared" ca="1" si="53"/>
        <v>0</v>
      </c>
      <c r="AO162" s="158">
        <f t="shared" ca="1" si="53"/>
        <v>0</v>
      </c>
      <c r="AP162" s="158">
        <f t="shared" ca="1" si="48"/>
        <v>0</v>
      </c>
      <c r="AQ162" s="158">
        <f t="shared" ca="1" si="46"/>
        <v>0</v>
      </c>
      <c r="AR162" s="158">
        <f t="shared" ca="1" si="46"/>
        <v>0</v>
      </c>
    </row>
    <row r="163" spans="2:44" ht="14.5" x14ac:dyDescent="0.35">
      <c r="B163" s="58">
        <v>14</v>
      </c>
      <c r="C163" s="58" t="str">
        <v>Cumulo</v>
      </c>
      <c r="E163" s="158">
        <f t="shared" ca="1" si="39"/>
        <v>0</v>
      </c>
      <c r="F163" s="158">
        <f t="shared" ca="1" si="37"/>
        <v>0.23817663795642252</v>
      </c>
      <c r="G163" s="158">
        <f t="shared" ref="G163:W163" ca="1" si="54">IFERROR(G135/F135-1,0)</f>
        <v>0.37659783677482794</v>
      </c>
      <c r="H163" s="158">
        <f t="shared" si="54"/>
        <v>3.3620498146301081E-2</v>
      </c>
      <c r="I163" s="158">
        <f t="shared" si="54"/>
        <v>-1.5003890979681689E-2</v>
      </c>
      <c r="J163" s="158">
        <f t="shared" si="54"/>
        <v>-3.3060756060787622E-4</v>
      </c>
      <c r="K163" s="158">
        <f t="shared" si="54"/>
        <v>-6.4500428228231321E-4</v>
      </c>
      <c r="L163" s="158">
        <f t="shared" si="54"/>
        <v>-6.1696573689706824E-5</v>
      </c>
      <c r="M163" s="158">
        <f t="shared" si="54"/>
        <v>2.0681929283483669E-4</v>
      </c>
      <c r="N163" s="158">
        <f t="shared" si="54"/>
        <v>2.0681929283505873E-4</v>
      </c>
      <c r="O163" s="158">
        <f t="shared" si="54"/>
        <v>2.0681929283483669E-4</v>
      </c>
      <c r="P163" s="158">
        <f t="shared" si="54"/>
        <v>2.0681929283483669E-4</v>
      </c>
      <c r="Q163" s="158">
        <f t="shared" si="54"/>
        <v>2.0681929283505873E-4</v>
      </c>
      <c r="R163" s="158">
        <f t="shared" si="54"/>
        <v>2.0681929283461464E-4</v>
      </c>
      <c r="S163" s="158">
        <f t="shared" si="54"/>
        <v>2.0681929283483669E-4</v>
      </c>
      <c r="T163" s="158">
        <f t="shared" si="54"/>
        <v>2.0681929283505873E-4</v>
      </c>
      <c r="U163" s="158">
        <f t="shared" si="54"/>
        <v>2.0681929283483669E-4</v>
      </c>
      <c r="V163" s="158">
        <f t="shared" si="54"/>
        <v>2.0681929283483669E-4</v>
      </c>
      <c r="W163" s="158">
        <f t="shared" si="54"/>
        <v>2.0681929283505873E-4</v>
      </c>
      <c r="X163" s="158">
        <f t="shared" ref="X163" si="55">IFERROR(X135/W135-1,0)</f>
        <v>2.0681929283483669E-4</v>
      </c>
      <c r="Y163" s="158">
        <f t="shared" ref="Y163:AO163" si="56">IFERROR(Y135/X135-1,0)</f>
        <v>2.0681929283483669E-4</v>
      </c>
      <c r="Z163" s="158">
        <f t="shared" si="56"/>
        <v>2.0681929283483669E-4</v>
      </c>
      <c r="AA163" s="158">
        <f t="shared" si="56"/>
        <v>2.0681929283505873E-4</v>
      </c>
      <c r="AB163" s="158">
        <f t="shared" si="56"/>
        <v>2.0681929283461464E-4</v>
      </c>
      <c r="AC163" s="158">
        <f t="shared" si="56"/>
        <v>2.0681929283483669E-4</v>
      </c>
      <c r="AD163" s="158">
        <f t="shared" si="56"/>
        <v>2.0681929283483669E-4</v>
      </c>
      <c r="AE163" s="158">
        <f t="shared" si="56"/>
        <v>2.0681929283483669E-4</v>
      </c>
      <c r="AF163" s="158">
        <f t="shared" si="56"/>
        <v>2.0681929283483669E-4</v>
      </c>
      <c r="AG163" s="158">
        <f t="shared" si="56"/>
        <v>2.0681929283483669E-4</v>
      </c>
      <c r="AH163" s="158">
        <f t="shared" si="56"/>
        <v>2.0681929283483669E-4</v>
      </c>
      <c r="AI163" s="158">
        <f t="shared" si="56"/>
        <v>2.0681929283483669E-4</v>
      </c>
      <c r="AJ163" s="158">
        <f t="shared" si="56"/>
        <v>2.0681929283505873E-4</v>
      </c>
      <c r="AK163" s="158">
        <f t="shared" si="56"/>
        <v>2.0681929283461464E-4</v>
      </c>
      <c r="AL163" s="158">
        <f t="shared" si="56"/>
        <v>2.0681929283505873E-4</v>
      </c>
      <c r="AM163" s="158">
        <f t="shared" si="56"/>
        <v>2.0681929283461464E-4</v>
      </c>
      <c r="AN163" s="158">
        <f t="shared" si="56"/>
        <v>2.0681929283483669E-4</v>
      </c>
      <c r="AO163" s="158">
        <f t="shared" si="56"/>
        <v>2.0681929283483669E-4</v>
      </c>
      <c r="AP163" s="158">
        <f t="shared" si="48"/>
        <v>2.0681929283483669E-4</v>
      </c>
      <c r="AQ163" s="158">
        <f t="shared" si="46"/>
        <v>2.0681929283483669E-4</v>
      </c>
      <c r="AR163" s="158">
        <f t="shared" si="46"/>
        <v>2.0681929283483669E-4</v>
      </c>
    </row>
    <row r="164" spans="2:44" ht="14.5" x14ac:dyDescent="0.35">
      <c r="B164" s="58">
        <v>15</v>
      </c>
      <c r="C164" s="58" t="str">
        <v>Other opex</v>
      </c>
      <c r="E164" s="158">
        <f t="shared" ca="1" si="39"/>
        <v>0</v>
      </c>
      <c r="F164" s="158">
        <f t="shared" ca="1" si="37"/>
        <v>-3.2258064516129004E-2</v>
      </c>
      <c r="G164" s="158">
        <f t="shared" ref="G164:W164" ca="1" si="57">IFERROR(G136/F136-1,0)</f>
        <v>-2.6548672566371723E-2</v>
      </c>
      <c r="H164" s="158">
        <f t="shared" ca="1" si="57"/>
        <v>-1.5904572564612307E-2</v>
      </c>
      <c r="I164" s="158">
        <f t="shared" ca="1" si="57"/>
        <v>-2.3668639053254559E-2</v>
      </c>
      <c r="J164" s="158">
        <f t="shared" ca="1" si="57"/>
        <v>-2.5590551181102428E-2</v>
      </c>
      <c r="K164" s="158">
        <f t="shared" ca="1" si="57"/>
        <v>-2.7504911591355707E-2</v>
      </c>
      <c r="L164" s="158">
        <f t="shared" ca="1" si="57"/>
        <v>-2.8459273797840967E-2</v>
      </c>
      <c r="M164" s="158">
        <f t="shared" ca="1" si="57"/>
        <v>-2.9411764705882359E-2</v>
      </c>
      <c r="N164" s="158">
        <f t="shared" ca="1" si="57"/>
        <v>-2.9411764705882248E-2</v>
      </c>
      <c r="O164" s="158">
        <f t="shared" ca="1" si="57"/>
        <v>-2.9411764705882359E-2</v>
      </c>
      <c r="P164" s="158">
        <f t="shared" ca="1" si="57"/>
        <v>-2.941176470588247E-2</v>
      </c>
      <c r="Q164" s="158">
        <f t="shared" ca="1" si="57"/>
        <v>-2.9411764705882359E-2</v>
      </c>
      <c r="R164" s="158">
        <f t="shared" ca="1" si="57"/>
        <v>-2.9411764705882359E-2</v>
      </c>
      <c r="S164" s="158">
        <f t="shared" ca="1" si="57"/>
        <v>-2.9411764705882359E-2</v>
      </c>
      <c r="T164" s="158">
        <f t="shared" ca="1" si="57"/>
        <v>-2.9411764705882248E-2</v>
      </c>
      <c r="U164" s="158">
        <f t="shared" ca="1" si="57"/>
        <v>-2.9411764705882248E-2</v>
      </c>
      <c r="V164" s="158">
        <f t="shared" ca="1" si="57"/>
        <v>-2.941176470588247E-2</v>
      </c>
      <c r="W164" s="158">
        <f t="shared" ca="1" si="57"/>
        <v>-2.9411764705882359E-2</v>
      </c>
      <c r="X164" s="158">
        <f t="shared" ref="X164:X174" ca="1" si="58">IFERROR(X136/W136-1,0)</f>
        <v>-2.9411764705882359E-2</v>
      </c>
      <c r="Y164" s="158">
        <f t="shared" ref="Y164:AO164" ca="1" si="59">IFERROR(Y136/X136-1,0)</f>
        <v>-2.9411764705882359E-2</v>
      </c>
      <c r="Z164" s="158">
        <f t="shared" ca="1" si="59"/>
        <v>-2.9411764705882359E-2</v>
      </c>
      <c r="AA164" s="158">
        <f t="shared" ca="1" si="59"/>
        <v>-2.9411764705882359E-2</v>
      </c>
      <c r="AB164" s="158">
        <f t="shared" ca="1" si="59"/>
        <v>-2.941176470588247E-2</v>
      </c>
      <c r="AC164" s="158">
        <f t="shared" ca="1" si="59"/>
        <v>-2.9411764705882248E-2</v>
      </c>
      <c r="AD164" s="158">
        <f t="shared" ca="1" si="59"/>
        <v>-2.941176470588247E-2</v>
      </c>
      <c r="AE164" s="158">
        <f t="shared" ca="1" si="59"/>
        <v>-2.9411764705882248E-2</v>
      </c>
      <c r="AF164" s="158">
        <f t="shared" ca="1" si="59"/>
        <v>-2.941176470588247E-2</v>
      </c>
      <c r="AG164" s="158">
        <f t="shared" ca="1" si="59"/>
        <v>-2.9411764705882248E-2</v>
      </c>
      <c r="AH164" s="158">
        <f t="shared" ca="1" si="59"/>
        <v>-2.9411764705882359E-2</v>
      </c>
      <c r="AI164" s="158">
        <f t="shared" ca="1" si="59"/>
        <v>-2.9411764705882582E-2</v>
      </c>
      <c r="AJ164" s="158">
        <f t="shared" ca="1" si="59"/>
        <v>-2.9411764705882248E-2</v>
      </c>
      <c r="AK164" s="158">
        <f t="shared" ca="1" si="59"/>
        <v>-2.941176470588247E-2</v>
      </c>
      <c r="AL164" s="158">
        <f t="shared" ca="1" si="59"/>
        <v>-2.941176470588247E-2</v>
      </c>
      <c r="AM164" s="158">
        <f t="shared" ca="1" si="59"/>
        <v>-2.9411764705882359E-2</v>
      </c>
      <c r="AN164" s="158">
        <f t="shared" ca="1" si="59"/>
        <v>-2.941176470588247E-2</v>
      </c>
      <c r="AO164" s="158">
        <f t="shared" ca="1" si="59"/>
        <v>-2.9411764705882359E-2</v>
      </c>
      <c r="AP164" s="158">
        <f t="shared" ca="1" si="48"/>
        <v>-2.941176470588247E-2</v>
      </c>
      <c r="AQ164" s="158">
        <f t="shared" ca="1" si="46"/>
        <v>-2.9411764705882359E-2</v>
      </c>
      <c r="AR164" s="158">
        <f t="shared" ca="1" si="46"/>
        <v>-2.941176470588247E-2</v>
      </c>
    </row>
    <row r="165" spans="2:44" ht="14.5" x14ac:dyDescent="0.35">
      <c r="B165" s="58">
        <v>16</v>
      </c>
      <c r="C165" s="58" t="str">
        <v>Spare</v>
      </c>
      <c r="E165" s="158">
        <f t="shared" ca="1" si="39"/>
        <v>0</v>
      </c>
      <c r="F165" s="158">
        <f t="shared" ca="1" si="37"/>
        <v>0</v>
      </c>
      <c r="G165" s="158">
        <f t="shared" ref="G165:W165" ca="1" si="60">IFERROR(G137/F137-1,0)</f>
        <v>0</v>
      </c>
      <c r="H165" s="158">
        <f t="shared" ca="1" si="60"/>
        <v>0</v>
      </c>
      <c r="I165" s="158">
        <f t="shared" ca="1" si="60"/>
        <v>0</v>
      </c>
      <c r="J165" s="158">
        <f t="shared" ca="1" si="60"/>
        <v>0</v>
      </c>
      <c r="K165" s="158">
        <f t="shared" ca="1" si="60"/>
        <v>0</v>
      </c>
      <c r="L165" s="158">
        <f t="shared" ca="1" si="60"/>
        <v>0</v>
      </c>
      <c r="M165" s="158">
        <f t="shared" ca="1" si="60"/>
        <v>0</v>
      </c>
      <c r="N165" s="158">
        <f t="shared" ca="1" si="60"/>
        <v>0</v>
      </c>
      <c r="O165" s="158">
        <f t="shared" ca="1" si="60"/>
        <v>0</v>
      </c>
      <c r="P165" s="158">
        <f t="shared" ca="1" si="60"/>
        <v>0</v>
      </c>
      <c r="Q165" s="158">
        <f t="shared" ca="1" si="60"/>
        <v>0</v>
      </c>
      <c r="R165" s="158">
        <f t="shared" ca="1" si="60"/>
        <v>0</v>
      </c>
      <c r="S165" s="158">
        <f t="shared" ca="1" si="60"/>
        <v>0</v>
      </c>
      <c r="T165" s="158">
        <f t="shared" ca="1" si="60"/>
        <v>0</v>
      </c>
      <c r="U165" s="158">
        <f t="shared" ca="1" si="60"/>
        <v>0</v>
      </c>
      <c r="V165" s="158">
        <f t="shared" ca="1" si="60"/>
        <v>0</v>
      </c>
      <c r="W165" s="158">
        <f t="shared" ca="1" si="60"/>
        <v>0</v>
      </c>
      <c r="X165" s="158">
        <f t="shared" ca="1" si="58"/>
        <v>0</v>
      </c>
      <c r="Y165" s="158">
        <f t="shared" ref="Y165:AO165" ca="1" si="61">IFERROR(Y137/X137-1,0)</f>
        <v>0</v>
      </c>
      <c r="Z165" s="158">
        <f t="shared" ca="1" si="61"/>
        <v>0</v>
      </c>
      <c r="AA165" s="158">
        <f t="shared" ca="1" si="61"/>
        <v>0</v>
      </c>
      <c r="AB165" s="158">
        <f t="shared" ca="1" si="61"/>
        <v>0</v>
      </c>
      <c r="AC165" s="158">
        <f t="shared" ca="1" si="61"/>
        <v>0</v>
      </c>
      <c r="AD165" s="158">
        <f t="shared" ca="1" si="61"/>
        <v>0</v>
      </c>
      <c r="AE165" s="158">
        <f t="shared" ca="1" si="61"/>
        <v>0</v>
      </c>
      <c r="AF165" s="158">
        <f t="shared" ca="1" si="61"/>
        <v>0</v>
      </c>
      <c r="AG165" s="158">
        <f t="shared" ca="1" si="61"/>
        <v>0</v>
      </c>
      <c r="AH165" s="158">
        <f t="shared" ca="1" si="61"/>
        <v>0</v>
      </c>
      <c r="AI165" s="158">
        <f t="shared" ca="1" si="61"/>
        <v>0</v>
      </c>
      <c r="AJ165" s="158">
        <f t="shared" ca="1" si="61"/>
        <v>0</v>
      </c>
      <c r="AK165" s="158">
        <f t="shared" ca="1" si="61"/>
        <v>0</v>
      </c>
      <c r="AL165" s="158">
        <f t="shared" ca="1" si="61"/>
        <v>0</v>
      </c>
      <c r="AM165" s="158">
        <f t="shared" ca="1" si="61"/>
        <v>0</v>
      </c>
      <c r="AN165" s="158">
        <f t="shared" ca="1" si="61"/>
        <v>0</v>
      </c>
      <c r="AO165" s="158">
        <f t="shared" ca="1" si="61"/>
        <v>0</v>
      </c>
      <c r="AP165" s="158">
        <f t="shared" ca="1" si="48"/>
        <v>0</v>
      </c>
      <c r="AQ165" s="158">
        <f t="shared" ca="1" si="46"/>
        <v>0</v>
      </c>
      <c r="AR165" s="158">
        <f t="shared" ca="1" si="46"/>
        <v>0</v>
      </c>
    </row>
    <row r="166" spans="2:44" ht="14.5" x14ac:dyDescent="0.35">
      <c r="B166" s="58">
        <v>17</v>
      </c>
      <c r="C166" s="58" t="str">
        <v>Spare</v>
      </c>
      <c r="E166" s="158">
        <f t="shared" ca="1" si="39"/>
        <v>0</v>
      </c>
      <c r="F166" s="158">
        <f t="shared" ca="1" si="37"/>
        <v>0</v>
      </c>
      <c r="G166" s="158">
        <f t="shared" ref="G166:W166" ca="1" si="62">IFERROR(G138/F138-1,0)</f>
        <v>0</v>
      </c>
      <c r="H166" s="158">
        <f t="shared" ca="1" si="62"/>
        <v>0</v>
      </c>
      <c r="I166" s="158">
        <f t="shared" ca="1" si="62"/>
        <v>0</v>
      </c>
      <c r="J166" s="158">
        <f t="shared" ca="1" si="62"/>
        <v>0</v>
      </c>
      <c r="K166" s="158">
        <f t="shared" ca="1" si="62"/>
        <v>0</v>
      </c>
      <c r="L166" s="158">
        <f t="shared" ca="1" si="62"/>
        <v>0</v>
      </c>
      <c r="M166" s="158">
        <f t="shared" ca="1" si="62"/>
        <v>0</v>
      </c>
      <c r="N166" s="158">
        <f t="shared" ca="1" si="62"/>
        <v>0</v>
      </c>
      <c r="O166" s="158">
        <f t="shared" ca="1" si="62"/>
        <v>0</v>
      </c>
      <c r="P166" s="158">
        <f t="shared" ca="1" si="62"/>
        <v>0</v>
      </c>
      <c r="Q166" s="158">
        <f t="shared" ca="1" si="62"/>
        <v>0</v>
      </c>
      <c r="R166" s="158">
        <f t="shared" ca="1" si="62"/>
        <v>0</v>
      </c>
      <c r="S166" s="158">
        <f t="shared" ca="1" si="62"/>
        <v>0</v>
      </c>
      <c r="T166" s="158">
        <f t="shared" ca="1" si="62"/>
        <v>0</v>
      </c>
      <c r="U166" s="158">
        <f t="shared" ca="1" si="62"/>
        <v>0</v>
      </c>
      <c r="V166" s="158">
        <f t="shared" ca="1" si="62"/>
        <v>0</v>
      </c>
      <c r="W166" s="158">
        <f t="shared" ca="1" si="62"/>
        <v>0</v>
      </c>
      <c r="X166" s="158">
        <f t="shared" ca="1" si="58"/>
        <v>0</v>
      </c>
      <c r="Y166" s="158">
        <f t="shared" ref="Y166:AO166" ca="1" si="63">IFERROR(Y138/X138-1,0)</f>
        <v>0</v>
      </c>
      <c r="Z166" s="158">
        <f t="shared" ca="1" si="63"/>
        <v>0</v>
      </c>
      <c r="AA166" s="158">
        <f t="shared" ca="1" si="63"/>
        <v>0</v>
      </c>
      <c r="AB166" s="158">
        <f t="shared" ca="1" si="63"/>
        <v>0</v>
      </c>
      <c r="AC166" s="158">
        <f t="shared" ca="1" si="63"/>
        <v>0</v>
      </c>
      <c r="AD166" s="158">
        <f t="shared" ca="1" si="63"/>
        <v>0</v>
      </c>
      <c r="AE166" s="158">
        <f t="shared" ca="1" si="63"/>
        <v>0</v>
      </c>
      <c r="AF166" s="158">
        <f t="shared" ca="1" si="63"/>
        <v>0</v>
      </c>
      <c r="AG166" s="158">
        <f t="shared" ca="1" si="63"/>
        <v>0</v>
      </c>
      <c r="AH166" s="158">
        <f t="shared" ca="1" si="63"/>
        <v>0</v>
      </c>
      <c r="AI166" s="158">
        <f t="shared" ca="1" si="63"/>
        <v>0</v>
      </c>
      <c r="AJ166" s="158">
        <f t="shared" ca="1" si="63"/>
        <v>0</v>
      </c>
      <c r="AK166" s="158">
        <f t="shared" ca="1" si="63"/>
        <v>0</v>
      </c>
      <c r="AL166" s="158">
        <f t="shared" ca="1" si="63"/>
        <v>0</v>
      </c>
      <c r="AM166" s="158">
        <f t="shared" ca="1" si="63"/>
        <v>0</v>
      </c>
      <c r="AN166" s="158">
        <f t="shared" ca="1" si="63"/>
        <v>0</v>
      </c>
      <c r="AO166" s="158">
        <f t="shared" ca="1" si="63"/>
        <v>0</v>
      </c>
      <c r="AP166" s="158">
        <f t="shared" ca="1" si="48"/>
        <v>0</v>
      </c>
      <c r="AQ166" s="158">
        <f t="shared" ca="1" si="46"/>
        <v>0</v>
      </c>
      <c r="AR166" s="158">
        <f t="shared" ca="1" si="46"/>
        <v>0</v>
      </c>
    </row>
    <row r="167" spans="2:44" ht="14.5" x14ac:dyDescent="0.35">
      <c r="B167" s="58">
        <v>18</v>
      </c>
      <c r="C167" s="58" t="str">
        <v>Spare</v>
      </c>
      <c r="E167" s="158">
        <f t="shared" ca="1" si="39"/>
        <v>0</v>
      </c>
      <c r="F167" s="158">
        <f t="shared" ca="1" si="37"/>
        <v>0</v>
      </c>
      <c r="G167" s="158">
        <f t="shared" ref="G167:W167" ca="1" si="64">IFERROR(G139/F139-1,0)</f>
        <v>0</v>
      </c>
      <c r="H167" s="158">
        <f t="shared" ca="1" si="64"/>
        <v>0</v>
      </c>
      <c r="I167" s="158">
        <f t="shared" ca="1" si="64"/>
        <v>0</v>
      </c>
      <c r="J167" s="158">
        <f t="shared" ca="1" si="64"/>
        <v>0</v>
      </c>
      <c r="K167" s="158">
        <f t="shared" ca="1" si="64"/>
        <v>0</v>
      </c>
      <c r="L167" s="158">
        <f t="shared" ca="1" si="64"/>
        <v>0</v>
      </c>
      <c r="M167" s="158">
        <f t="shared" ca="1" si="64"/>
        <v>0</v>
      </c>
      <c r="N167" s="158">
        <f t="shared" ca="1" si="64"/>
        <v>0</v>
      </c>
      <c r="O167" s="158">
        <f t="shared" ca="1" si="64"/>
        <v>0</v>
      </c>
      <c r="P167" s="158">
        <f t="shared" ca="1" si="64"/>
        <v>0</v>
      </c>
      <c r="Q167" s="158">
        <f t="shared" ca="1" si="64"/>
        <v>0</v>
      </c>
      <c r="R167" s="158">
        <f t="shared" ca="1" si="64"/>
        <v>0</v>
      </c>
      <c r="S167" s="158">
        <f t="shared" ca="1" si="64"/>
        <v>0</v>
      </c>
      <c r="T167" s="158">
        <f t="shared" ca="1" si="64"/>
        <v>0</v>
      </c>
      <c r="U167" s="158">
        <f t="shared" ca="1" si="64"/>
        <v>0</v>
      </c>
      <c r="V167" s="158">
        <f t="shared" ca="1" si="64"/>
        <v>0</v>
      </c>
      <c r="W167" s="158">
        <f t="shared" ca="1" si="64"/>
        <v>0</v>
      </c>
      <c r="X167" s="158">
        <f t="shared" ca="1" si="58"/>
        <v>0</v>
      </c>
      <c r="Y167" s="158">
        <f t="shared" ref="Y167:AO167" ca="1" si="65">IFERROR(Y139/X139-1,0)</f>
        <v>0</v>
      </c>
      <c r="Z167" s="158">
        <f t="shared" ca="1" si="65"/>
        <v>0</v>
      </c>
      <c r="AA167" s="158">
        <f t="shared" ca="1" si="65"/>
        <v>0</v>
      </c>
      <c r="AB167" s="158">
        <f t="shared" ca="1" si="65"/>
        <v>0</v>
      </c>
      <c r="AC167" s="158">
        <f t="shared" ca="1" si="65"/>
        <v>0</v>
      </c>
      <c r="AD167" s="158">
        <f t="shared" ca="1" si="65"/>
        <v>0</v>
      </c>
      <c r="AE167" s="158">
        <f t="shared" ca="1" si="65"/>
        <v>0</v>
      </c>
      <c r="AF167" s="158">
        <f t="shared" ca="1" si="65"/>
        <v>0</v>
      </c>
      <c r="AG167" s="158">
        <f t="shared" ca="1" si="65"/>
        <v>0</v>
      </c>
      <c r="AH167" s="158">
        <f t="shared" ca="1" si="65"/>
        <v>0</v>
      </c>
      <c r="AI167" s="158">
        <f t="shared" ca="1" si="65"/>
        <v>0</v>
      </c>
      <c r="AJ167" s="158">
        <f t="shared" ca="1" si="65"/>
        <v>0</v>
      </c>
      <c r="AK167" s="158">
        <f t="shared" ca="1" si="65"/>
        <v>0</v>
      </c>
      <c r="AL167" s="158">
        <f t="shared" ca="1" si="65"/>
        <v>0</v>
      </c>
      <c r="AM167" s="158">
        <f t="shared" ca="1" si="65"/>
        <v>0</v>
      </c>
      <c r="AN167" s="158">
        <f t="shared" ca="1" si="65"/>
        <v>0</v>
      </c>
      <c r="AO167" s="158">
        <f t="shared" ca="1" si="65"/>
        <v>0</v>
      </c>
      <c r="AP167" s="158">
        <f t="shared" ca="1" si="48"/>
        <v>0</v>
      </c>
      <c r="AQ167" s="158">
        <f t="shared" ca="1" si="46"/>
        <v>0</v>
      </c>
      <c r="AR167" s="158">
        <f t="shared" ca="1" si="46"/>
        <v>0</v>
      </c>
    </row>
    <row r="168" spans="2:44" ht="14.5" x14ac:dyDescent="0.35">
      <c r="B168" s="58">
        <v>19</v>
      </c>
      <c r="C168" s="58" t="str">
        <v>Spare</v>
      </c>
      <c r="E168" s="158">
        <f t="shared" ca="1" si="39"/>
        <v>0</v>
      </c>
      <c r="F168" s="158">
        <f t="shared" ca="1" si="37"/>
        <v>0</v>
      </c>
      <c r="G168" s="158">
        <f t="shared" ref="G168:W168" ca="1" si="66">IFERROR(G140/F140-1,0)</f>
        <v>0</v>
      </c>
      <c r="H168" s="158">
        <f t="shared" ca="1" si="66"/>
        <v>0</v>
      </c>
      <c r="I168" s="158">
        <f t="shared" ca="1" si="66"/>
        <v>0</v>
      </c>
      <c r="J168" s="158">
        <f t="shared" ca="1" si="66"/>
        <v>0</v>
      </c>
      <c r="K168" s="158">
        <f t="shared" ca="1" si="66"/>
        <v>0</v>
      </c>
      <c r="L168" s="158">
        <f t="shared" ca="1" si="66"/>
        <v>0</v>
      </c>
      <c r="M168" s="158">
        <f t="shared" ca="1" si="66"/>
        <v>0</v>
      </c>
      <c r="N168" s="158">
        <f t="shared" ca="1" si="66"/>
        <v>0</v>
      </c>
      <c r="O168" s="158">
        <f t="shared" ca="1" si="66"/>
        <v>0</v>
      </c>
      <c r="P168" s="158">
        <f t="shared" ca="1" si="66"/>
        <v>0</v>
      </c>
      <c r="Q168" s="158">
        <f t="shared" ca="1" si="66"/>
        <v>0</v>
      </c>
      <c r="R168" s="158">
        <f t="shared" ca="1" si="66"/>
        <v>0</v>
      </c>
      <c r="S168" s="158">
        <f t="shared" ca="1" si="66"/>
        <v>0</v>
      </c>
      <c r="T168" s="158">
        <f t="shared" ca="1" si="66"/>
        <v>0</v>
      </c>
      <c r="U168" s="158">
        <f t="shared" ca="1" si="66"/>
        <v>0</v>
      </c>
      <c r="V168" s="158">
        <f t="shared" ca="1" si="66"/>
        <v>0</v>
      </c>
      <c r="W168" s="158">
        <f t="shared" ca="1" si="66"/>
        <v>0</v>
      </c>
      <c r="X168" s="158">
        <f t="shared" ca="1" si="58"/>
        <v>0</v>
      </c>
      <c r="Y168" s="158">
        <f t="shared" ref="Y168:AO168" ca="1" si="67">IFERROR(Y140/X140-1,0)</f>
        <v>0</v>
      </c>
      <c r="Z168" s="158">
        <f t="shared" ca="1" si="67"/>
        <v>0</v>
      </c>
      <c r="AA168" s="158">
        <f t="shared" ca="1" si="67"/>
        <v>0</v>
      </c>
      <c r="AB168" s="158">
        <f t="shared" ca="1" si="67"/>
        <v>0</v>
      </c>
      <c r="AC168" s="158">
        <f t="shared" ca="1" si="67"/>
        <v>0</v>
      </c>
      <c r="AD168" s="158">
        <f t="shared" ca="1" si="67"/>
        <v>0</v>
      </c>
      <c r="AE168" s="158">
        <f t="shared" ca="1" si="67"/>
        <v>0</v>
      </c>
      <c r="AF168" s="158">
        <f t="shared" ca="1" si="67"/>
        <v>0</v>
      </c>
      <c r="AG168" s="158">
        <f t="shared" ca="1" si="67"/>
        <v>0</v>
      </c>
      <c r="AH168" s="158">
        <f t="shared" ca="1" si="67"/>
        <v>0</v>
      </c>
      <c r="AI168" s="158">
        <f t="shared" ca="1" si="67"/>
        <v>0</v>
      </c>
      <c r="AJ168" s="158">
        <f t="shared" ca="1" si="67"/>
        <v>0</v>
      </c>
      <c r="AK168" s="158">
        <f t="shared" ca="1" si="67"/>
        <v>0</v>
      </c>
      <c r="AL168" s="158">
        <f t="shared" ca="1" si="67"/>
        <v>0</v>
      </c>
      <c r="AM168" s="158">
        <f t="shared" ca="1" si="67"/>
        <v>0</v>
      </c>
      <c r="AN168" s="158">
        <f t="shared" ca="1" si="67"/>
        <v>0</v>
      </c>
      <c r="AO168" s="158">
        <f t="shared" ca="1" si="67"/>
        <v>0</v>
      </c>
      <c r="AP168" s="158">
        <f t="shared" ca="1" si="48"/>
        <v>0</v>
      </c>
      <c r="AQ168" s="158">
        <f t="shared" ca="1" si="46"/>
        <v>0</v>
      </c>
      <c r="AR168" s="158">
        <f t="shared" ca="1" si="46"/>
        <v>0</v>
      </c>
    </row>
    <row r="169" spans="2:44" ht="14.5" x14ac:dyDescent="0.35">
      <c r="B169" s="58">
        <v>20</v>
      </c>
      <c r="C169" s="58" t="str">
        <v>Spare</v>
      </c>
      <c r="E169" s="158">
        <f t="shared" ca="1" si="39"/>
        <v>0</v>
      </c>
      <c r="F169" s="158">
        <f t="shared" ca="1" si="37"/>
        <v>0</v>
      </c>
      <c r="G169" s="158">
        <f t="shared" ref="G169:W169" ca="1" si="68">IFERROR(G141/F141-1,0)</f>
        <v>0</v>
      </c>
      <c r="H169" s="158">
        <f t="shared" ca="1" si="68"/>
        <v>0</v>
      </c>
      <c r="I169" s="158">
        <f t="shared" ca="1" si="68"/>
        <v>0</v>
      </c>
      <c r="J169" s="158">
        <f t="shared" ca="1" si="68"/>
        <v>0</v>
      </c>
      <c r="K169" s="158">
        <f t="shared" ca="1" si="68"/>
        <v>0</v>
      </c>
      <c r="L169" s="158">
        <f t="shared" ca="1" si="68"/>
        <v>0</v>
      </c>
      <c r="M169" s="158">
        <f t="shared" ca="1" si="68"/>
        <v>0</v>
      </c>
      <c r="N169" s="158">
        <f t="shared" ca="1" si="68"/>
        <v>0</v>
      </c>
      <c r="O169" s="158">
        <f t="shared" ca="1" si="68"/>
        <v>0</v>
      </c>
      <c r="P169" s="158">
        <f t="shared" ca="1" si="68"/>
        <v>0</v>
      </c>
      <c r="Q169" s="158">
        <f t="shared" ca="1" si="68"/>
        <v>0</v>
      </c>
      <c r="R169" s="158">
        <f t="shared" ca="1" si="68"/>
        <v>0</v>
      </c>
      <c r="S169" s="158">
        <f t="shared" ca="1" si="68"/>
        <v>0</v>
      </c>
      <c r="T169" s="158">
        <f t="shared" ca="1" si="68"/>
        <v>0</v>
      </c>
      <c r="U169" s="158">
        <f t="shared" ca="1" si="68"/>
        <v>0</v>
      </c>
      <c r="V169" s="158">
        <f t="shared" ca="1" si="68"/>
        <v>0</v>
      </c>
      <c r="W169" s="158">
        <f t="shared" ca="1" si="68"/>
        <v>0</v>
      </c>
      <c r="X169" s="158">
        <f t="shared" ca="1" si="58"/>
        <v>0</v>
      </c>
      <c r="Y169" s="158">
        <f t="shared" ref="Y169:AO169" ca="1" si="69">IFERROR(Y141/X141-1,0)</f>
        <v>0</v>
      </c>
      <c r="Z169" s="158">
        <f t="shared" ca="1" si="69"/>
        <v>0</v>
      </c>
      <c r="AA169" s="158">
        <f t="shared" ca="1" si="69"/>
        <v>0</v>
      </c>
      <c r="AB169" s="158">
        <f t="shared" ca="1" si="69"/>
        <v>0</v>
      </c>
      <c r="AC169" s="158">
        <f t="shared" ca="1" si="69"/>
        <v>0</v>
      </c>
      <c r="AD169" s="158">
        <f t="shared" ca="1" si="69"/>
        <v>0</v>
      </c>
      <c r="AE169" s="158">
        <f t="shared" ca="1" si="69"/>
        <v>0</v>
      </c>
      <c r="AF169" s="158">
        <f t="shared" ca="1" si="69"/>
        <v>0</v>
      </c>
      <c r="AG169" s="158">
        <f t="shared" ca="1" si="69"/>
        <v>0</v>
      </c>
      <c r="AH169" s="158">
        <f t="shared" ca="1" si="69"/>
        <v>0</v>
      </c>
      <c r="AI169" s="158">
        <f t="shared" ca="1" si="69"/>
        <v>0</v>
      </c>
      <c r="AJ169" s="158">
        <f t="shared" ca="1" si="69"/>
        <v>0</v>
      </c>
      <c r="AK169" s="158">
        <f t="shared" ca="1" si="69"/>
        <v>0</v>
      </c>
      <c r="AL169" s="158">
        <f t="shared" ca="1" si="69"/>
        <v>0</v>
      </c>
      <c r="AM169" s="158">
        <f t="shared" ca="1" si="69"/>
        <v>0</v>
      </c>
      <c r="AN169" s="158">
        <f t="shared" ca="1" si="69"/>
        <v>0</v>
      </c>
      <c r="AO169" s="158">
        <f t="shared" ca="1" si="69"/>
        <v>0</v>
      </c>
      <c r="AP169" s="158">
        <f t="shared" ca="1" si="48"/>
        <v>0</v>
      </c>
      <c r="AQ169" s="158">
        <f t="shared" ca="1" si="46"/>
        <v>0</v>
      </c>
      <c r="AR169" s="158">
        <f t="shared" ca="1" si="46"/>
        <v>0</v>
      </c>
    </row>
    <row r="170" spans="2:44" ht="14.5" x14ac:dyDescent="0.35">
      <c r="B170" s="58">
        <v>21</v>
      </c>
      <c r="C170" s="58" t="str">
        <v>Spare</v>
      </c>
      <c r="E170" s="158">
        <f t="shared" ca="1" si="39"/>
        <v>0</v>
      </c>
      <c r="F170" s="158">
        <f t="shared" ref="F170" ca="1" si="70">IFERROR(F142/E142-1,0)</f>
        <v>0</v>
      </c>
      <c r="G170" s="158">
        <f t="shared" ref="G170:W170" ca="1" si="71">IFERROR(G142/F142-1,0)</f>
        <v>0</v>
      </c>
      <c r="H170" s="158">
        <f t="shared" ca="1" si="71"/>
        <v>0</v>
      </c>
      <c r="I170" s="158">
        <f t="shared" ca="1" si="71"/>
        <v>0</v>
      </c>
      <c r="J170" s="158">
        <f t="shared" ca="1" si="71"/>
        <v>0</v>
      </c>
      <c r="K170" s="158">
        <f t="shared" ca="1" si="71"/>
        <v>0</v>
      </c>
      <c r="L170" s="158">
        <f t="shared" ca="1" si="71"/>
        <v>0</v>
      </c>
      <c r="M170" s="158">
        <f t="shared" ca="1" si="71"/>
        <v>0</v>
      </c>
      <c r="N170" s="158">
        <f t="shared" ca="1" si="71"/>
        <v>0</v>
      </c>
      <c r="O170" s="158">
        <f t="shared" ca="1" si="71"/>
        <v>0</v>
      </c>
      <c r="P170" s="158">
        <f t="shared" ca="1" si="71"/>
        <v>0</v>
      </c>
      <c r="Q170" s="158">
        <f t="shared" ca="1" si="71"/>
        <v>0</v>
      </c>
      <c r="R170" s="158">
        <f t="shared" ca="1" si="71"/>
        <v>0</v>
      </c>
      <c r="S170" s="158">
        <f t="shared" ca="1" si="71"/>
        <v>0</v>
      </c>
      <c r="T170" s="158">
        <f t="shared" ca="1" si="71"/>
        <v>0</v>
      </c>
      <c r="U170" s="158">
        <f t="shared" ca="1" si="71"/>
        <v>0</v>
      </c>
      <c r="V170" s="158">
        <f t="shared" ca="1" si="71"/>
        <v>0</v>
      </c>
      <c r="W170" s="158">
        <f t="shared" ca="1" si="71"/>
        <v>0</v>
      </c>
      <c r="X170" s="158">
        <f t="shared" ca="1" si="58"/>
        <v>0</v>
      </c>
      <c r="Y170" s="158">
        <f t="shared" ref="Y170:AO170" ca="1" si="72">IFERROR(Y142/X142-1,0)</f>
        <v>0</v>
      </c>
      <c r="Z170" s="158">
        <f t="shared" ca="1" si="72"/>
        <v>0</v>
      </c>
      <c r="AA170" s="158">
        <f t="shared" ca="1" si="72"/>
        <v>0</v>
      </c>
      <c r="AB170" s="158">
        <f t="shared" ca="1" si="72"/>
        <v>0</v>
      </c>
      <c r="AC170" s="158">
        <f t="shared" ca="1" si="72"/>
        <v>0</v>
      </c>
      <c r="AD170" s="158">
        <f t="shared" ca="1" si="72"/>
        <v>0</v>
      </c>
      <c r="AE170" s="158">
        <f t="shared" ca="1" si="72"/>
        <v>0</v>
      </c>
      <c r="AF170" s="158">
        <f t="shared" ca="1" si="72"/>
        <v>0</v>
      </c>
      <c r="AG170" s="158">
        <f t="shared" ca="1" si="72"/>
        <v>0</v>
      </c>
      <c r="AH170" s="158">
        <f t="shared" ca="1" si="72"/>
        <v>0</v>
      </c>
      <c r="AI170" s="158">
        <f t="shared" ca="1" si="72"/>
        <v>0</v>
      </c>
      <c r="AJ170" s="158">
        <f t="shared" ca="1" si="72"/>
        <v>0</v>
      </c>
      <c r="AK170" s="158">
        <f t="shared" ca="1" si="72"/>
        <v>0</v>
      </c>
      <c r="AL170" s="158">
        <f t="shared" ca="1" si="72"/>
        <v>0</v>
      </c>
      <c r="AM170" s="158">
        <f t="shared" ca="1" si="72"/>
        <v>0</v>
      </c>
      <c r="AN170" s="158">
        <f t="shared" ca="1" si="72"/>
        <v>0</v>
      </c>
      <c r="AO170" s="158">
        <f t="shared" ca="1" si="72"/>
        <v>0</v>
      </c>
      <c r="AP170" s="158">
        <f t="shared" ca="1" si="48"/>
        <v>0</v>
      </c>
      <c r="AQ170" s="158">
        <f t="shared" ca="1" si="46"/>
        <v>0</v>
      </c>
      <c r="AR170" s="158">
        <f t="shared" ca="1" si="46"/>
        <v>0</v>
      </c>
    </row>
    <row r="171" spans="2:44" ht="14.5" x14ac:dyDescent="0.35">
      <c r="B171" s="58">
        <v>22</v>
      </c>
      <c r="C171" s="58" t="str">
        <v>Spare</v>
      </c>
      <c r="E171" s="158">
        <f t="shared" ca="1" si="39"/>
        <v>0</v>
      </c>
      <c r="F171" s="158">
        <f ca="1">IFERROR(F143/E143-1,0)</f>
        <v>0</v>
      </c>
      <c r="G171" s="158">
        <f t="shared" ref="G171:W171" ca="1" si="73">IFERROR(G143/F143-1,0)</f>
        <v>0</v>
      </c>
      <c r="H171" s="158">
        <f t="shared" ca="1" si="73"/>
        <v>0</v>
      </c>
      <c r="I171" s="158">
        <f t="shared" ca="1" si="73"/>
        <v>0</v>
      </c>
      <c r="J171" s="158">
        <f t="shared" ca="1" si="73"/>
        <v>0</v>
      </c>
      <c r="K171" s="158">
        <f t="shared" ca="1" si="73"/>
        <v>0</v>
      </c>
      <c r="L171" s="158">
        <f t="shared" ca="1" si="73"/>
        <v>0</v>
      </c>
      <c r="M171" s="158">
        <f t="shared" ca="1" si="73"/>
        <v>0</v>
      </c>
      <c r="N171" s="158">
        <f t="shared" ca="1" si="73"/>
        <v>0</v>
      </c>
      <c r="O171" s="158">
        <f t="shared" ca="1" si="73"/>
        <v>0</v>
      </c>
      <c r="P171" s="158">
        <f t="shared" ca="1" si="73"/>
        <v>0</v>
      </c>
      <c r="Q171" s="158">
        <f t="shared" ca="1" si="73"/>
        <v>0</v>
      </c>
      <c r="R171" s="158">
        <f t="shared" ca="1" si="73"/>
        <v>0</v>
      </c>
      <c r="S171" s="158">
        <f t="shared" ca="1" si="73"/>
        <v>0</v>
      </c>
      <c r="T171" s="158">
        <f t="shared" ca="1" si="73"/>
        <v>0</v>
      </c>
      <c r="U171" s="158">
        <f t="shared" ca="1" si="73"/>
        <v>0</v>
      </c>
      <c r="V171" s="158">
        <f t="shared" ca="1" si="73"/>
        <v>0</v>
      </c>
      <c r="W171" s="158">
        <f t="shared" ca="1" si="73"/>
        <v>0</v>
      </c>
      <c r="X171" s="158">
        <f t="shared" ca="1" si="58"/>
        <v>0</v>
      </c>
      <c r="Y171" s="158">
        <f t="shared" ref="Y171:AO171" ca="1" si="74">IFERROR(Y143/X143-1,0)</f>
        <v>0</v>
      </c>
      <c r="Z171" s="158">
        <f t="shared" ca="1" si="74"/>
        <v>0</v>
      </c>
      <c r="AA171" s="158">
        <f t="shared" ca="1" si="74"/>
        <v>0</v>
      </c>
      <c r="AB171" s="158">
        <f t="shared" ca="1" si="74"/>
        <v>0</v>
      </c>
      <c r="AC171" s="158">
        <f t="shared" ca="1" si="74"/>
        <v>0</v>
      </c>
      <c r="AD171" s="158">
        <f t="shared" ca="1" si="74"/>
        <v>0</v>
      </c>
      <c r="AE171" s="158">
        <f t="shared" ca="1" si="74"/>
        <v>0</v>
      </c>
      <c r="AF171" s="158">
        <f t="shared" ca="1" si="74"/>
        <v>0</v>
      </c>
      <c r="AG171" s="158">
        <f t="shared" ca="1" si="74"/>
        <v>0</v>
      </c>
      <c r="AH171" s="158">
        <f t="shared" ca="1" si="74"/>
        <v>0</v>
      </c>
      <c r="AI171" s="158">
        <f t="shared" ca="1" si="74"/>
        <v>0</v>
      </c>
      <c r="AJ171" s="158">
        <f t="shared" ca="1" si="74"/>
        <v>0</v>
      </c>
      <c r="AK171" s="158">
        <f t="shared" ca="1" si="74"/>
        <v>0</v>
      </c>
      <c r="AL171" s="158">
        <f t="shared" ca="1" si="74"/>
        <v>0</v>
      </c>
      <c r="AM171" s="158">
        <f t="shared" ca="1" si="74"/>
        <v>0</v>
      </c>
      <c r="AN171" s="158">
        <f t="shared" ca="1" si="74"/>
        <v>0</v>
      </c>
      <c r="AO171" s="158">
        <f t="shared" ca="1" si="74"/>
        <v>0</v>
      </c>
      <c r="AP171" s="158">
        <f t="shared" ca="1" si="48"/>
        <v>0</v>
      </c>
      <c r="AQ171" s="158">
        <f t="shared" ca="1" si="46"/>
        <v>0</v>
      </c>
      <c r="AR171" s="158">
        <f t="shared" ca="1" si="46"/>
        <v>0</v>
      </c>
    </row>
    <row r="172" spans="2:44" ht="14.5" x14ac:dyDescent="0.35">
      <c r="B172" s="58">
        <v>23</v>
      </c>
      <c r="C172" s="58" t="str">
        <v>Spare</v>
      </c>
      <c r="E172" s="158">
        <f t="shared" ca="1" si="39"/>
        <v>0</v>
      </c>
      <c r="F172" s="158">
        <f ca="1">IFERROR(F144/E144-1,0)</f>
        <v>0</v>
      </c>
      <c r="G172" s="158">
        <f t="shared" ref="G172:W172" ca="1" si="75">IFERROR(G144/F144-1,0)</f>
        <v>0</v>
      </c>
      <c r="H172" s="158">
        <f t="shared" ca="1" si="75"/>
        <v>0</v>
      </c>
      <c r="I172" s="158">
        <f t="shared" ca="1" si="75"/>
        <v>0</v>
      </c>
      <c r="J172" s="158">
        <f t="shared" ca="1" si="75"/>
        <v>0</v>
      </c>
      <c r="K172" s="158">
        <f t="shared" ca="1" si="75"/>
        <v>0</v>
      </c>
      <c r="L172" s="158">
        <f t="shared" ca="1" si="75"/>
        <v>0</v>
      </c>
      <c r="M172" s="158">
        <f t="shared" ca="1" si="75"/>
        <v>0</v>
      </c>
      <c r="N172" s="158">
        <f t="shared" ca="1" si="75"/>
        <v>0</v>
      </c>
      <c r="O172" s="158">
        <f t="shared" ca="1" si="75"/>
        <v>0</v>
      </c>
      <c r="P172" s="158">
        <f t="shared" ca="1" si="75"/>
        <v>0</v>
      </c>
      <c r="Q172" s="158">
        <f t="shared" ca="1" si="75"/>
        <v>0</v>
      </c>
      <c r="R172" s="158">
        <f t="shared" ca="1" si="75"/>
        <v>0</v>
      </c>
      <c r="S172" s="158">
        <f t="shared" ca="1" si="75"/>
        <v>0</v>
      </c>
      <c r="T172" s="158">
        <f t="shared" ca="1" si="75"/>
        <v>0</v>
      </c>
      <c r="U172" s="158">
        <f t="shared" ca="1" si="75"/>
        <v>0</v>
      </c>
      <c r="V172" s="158">
        <f t="shared" ca="1" si="75"/>
        <v>0</v>
      </c>
      <c r="W172" s="158">
        <f t="shared" ca="1" si="75"/>
        <v>0</v>
      </c>
      <c r="X172" s="158">
        <f t="shared" ca="1" si="58"/>
        <v>0</v>
      </c>
      <c r="Y172" s="158">
        <f t="shared" ref="Y172:AO172" ca="1" si="76">IFERROR(Y144/X144-1,0)</f>
        <v>0</v>
      </c>
      <c r="Z172" s="158">
        <f t="shared" ca="1" si="76"/>
        <v>0</v>
      </c>
      <c r="AA172" s="158">
        <f t="shared" ca="1" si="76"/>
        <v>0</v>
      </c>
      <c r="AB172" s="158">
        <f t="shared" ca="1" si="76"/>
        <v>0</v>
      </c>
      <c r="AC172" s="158">
        <f t="shared" ca="1" si="76"/>
        <v>0</v>
      </c>
      <c r="AD172" s="158">
        <f t="shared" ca="1" si="76"/>
        <v>0</v>
      </c>
      <c r="AE172" s="158">
        <f t="shared" ca="1" si="76"/>
        <v>0</v>
      </c>
      <c r="AF172" s="158">
        <f t="shared" ca="1" si="76"/>
        <v>0</v>
      </c>
      <c r="AG172" s="158">
        <f t="shared" ca="1" si="76"/>
        <v>0</v>
      </c>
      <c r="AH172" s="158">
        <f t="shared" ca="1" si="76"/>
        <v>0</v>
      </c>
      <c r="AI172" s="158">
        <f t="shared" ca="1" si="76"/>
        <v>0</v>
      </c>
      <c r="AJ172" s="158">
        <f t="shared" ca="1" si="76"/>
        <v>0</v>
      </c>
      <c r="AK172" s="158">
        <f t="shared" ca="1" si="76"/>
        <v>0</v>
      </c>
      <c r="AL172" s="158">
        <f t="shared" ca="1" si="76"/>
        <v>0</v>
      </c>
      <c r="AM172" s="158">
        <f t="shared" ca="1" si="76"/>
        <v>0</v>
      </c>
      <c r="AN172" s="158">
        <f t="shared" ca="1" si="76"/>
        <v>0</v>
      </c>
      <c r="AO172" s="158">
        <f t="shared" ca="1" si="76"/>
        <v>0</v>
      </c>
      <c r="AP172" s="158">
        <f t="shared" ca="1" si="48"/>
        <v>0</v>
      </c>
      <c r="AQ172" s="158">
        <f t="shared" ca="1" si="46"/>
        <v>0</v>
      </c>
      <c r="AR172" s="158">
        <f t="shared" ca="1" si="46"/>
        <v>0</v>
      </c>
    </row>
    <row r="173" spans="2:44" ht="14.5" x14ac:dyDescent="0.35">
      <c r="B173" s="58">
        <v>24</v>
      </c>
      <c r="C173" s="58" t="str">
        <v>Spare</v>
      </c>
      <c r="E173" s="158">
        <f t="shared" ca="1" si="39"/>
        <v>0</v>
      </c>
      <c r="F173" s="158">
        <f ca="1">IFERROR(F145/E145-1,0)</f>
        <v>0</v>
      </c>
      <c r="G173" s="158">
        <f t="shared" ref="G173:W173" ca="1" si="77">IFERROR(G145/F145-1,0)</f>
        <v>0</v>
      </c>
      <c r="H173" s="158">
        <f t="shared" ca="1" si="77"/>
        <v>0</v>
      </c>
      <c r="I173" s="158">
        <f t="shared" ca="1" si="77"/>
        <v>0</v>
      </c>
      <c r="J173" s="158">
        <f t="shared" ca="1" si="77"/>
        <v>0</v>
      </c>
      <c r="K173" s="158">
        <f t="shared" ca="1" si="77"/>
        <v>0</v>
      </c>
      <c r="L173" s="158">
        <f t="shared" ca="1" si="77"/>
        <v>0</v>
      </c>
      <c r="M173" s="158">
        <f t="shared" ca="1" si="77"/>
        <v>0</v>
      </c>
      <c r="N173" s="158">
        <f t="shared" ca="1" si="77"/>
        <v>0</v>
      </c>
      <c r="O173" s="158">
        <f t="shared" ca="1" si="77"/>
        <v>0</v>
      </c>
      <c r="P173" s="158">
        <f t="shared" ca="1" si="77"/>
        <v>0</v>
      </c>
      <c r="Q173" s="158">
        <f t="shared" ca="1" si="77"/>
        <v>0</v>
      </c>
      <c r="R173" s="158">
        <f t="shared" ca="1" si="77"/>
        <v>0</v>
      </c>
      <c r="S173" s="158">
        <f t="shared" ca="1" si="77"/>
        <v>0</v>
      </c>
      <c r="T173" s="158">
        <f t="shared" ca="1" si="77"/>
        <v>0</v>
      </c>
      <c r="U173" s="158">
        <f t="shared" ca="1" si="77"/>
        <v>0</v>
      </c>
      <c r="V173" s="158">
        <f t="shared" ca="1" si="77"/>
        <v>0</v>
      </c>
      <c r="W173" s="158">
        <f t="shared" ca="1" si="77"/>
        <v>0</v>
      </c>
      <c r="X173" s="158">
        <f t="shared" ca="1" si="58"/>
        <v>0</v>
      </c>
      <c r="Y173" s="158">
        <f t="shared" ref="Y173:AO173" ca="1" si="78">IFERROR(Y145/X145-1,0)</f>
        <v>0</v>
      </c>
      <c r="Z173" s="158">
        <f t="shared" ca="1" si="78"/>
        <v>0</v>
      </c>
      <c r="AA173" s="158">
        <f t="shared" ca="1" si="78"/>
        <v>0</v>
      </c>
      <c r="AB173" s="158">
        <f t="shared" ca="1" si="78"/>
        <v>0</v>
      </c>
      <c r="AC173" s="158">
        <f t="shared" ca="1" si="78"/>
        <v>0</v>
      </c>
      <c r="AD173" s="158">
        <f t="shared" ca="1" si="78"/>
        <v>0</v>
      </c>
      <c r="AE173" s="158">
        <f t="shared" ca="1" si="78"/>
        <v>0</v>
      </c>
      <c r="AF173" s="158">
        <f t="shared" ca="1" si="78"/>
        <v>0</v>
      </c>
      <c r="AG173" s="158">
        <f t="shared" ca="1" si="78"/>
        <v>0</v>
      </c>
      <c r="AH173" s="158">
        <f t="shared" ca="1" si="78"/>
        <v>0</v>
      </c>
      <c r="AI173" s="158">
        <f t="shared" ca="1" si="78"/>
        <v>0</v>
      </c>
      <c r="AJ173" s="158">
        <f t="shared" ca="1" si="78"/>
        <v>0</v>
      </c>
      <c r="AK173" s="158">
        <f t="shared" ca="1" si="78"/>
        <v>0</v>
      </c>
      <c r="AL173" s="158">
        <f t="shared" ca="1" si="78"/>
        <v>0</v>
      </c>
      <c r="AM173" s="158">
        <f t="shared" ca="1" si="78"/>
        <v>0</v>
      </c>
      <c r="AN173" s="158">
        <f t="shared" ca="1" si="78"/>
        <v>0</v>
      </c>
      <c r="AO173" s="158">
        <f t="shared" ca="1" si="78"/>
        <v>0</v>
      </c>
      <c r="AP173" s="158">
        <f t="shared" ca="1" si="48"/>
        <v>0</v>
      </c>
      <c r="AQ173" s="158">
        <f t="shared" ca="1" si="46"/>
        <v>0</v>
      </c>
      <c r="AR173" s="158">
        <f t="shared" ca="1" si="46"/>
        <v>0</v>
      </c>
    </row>
    <row r="174" spans="2:44" ht="14.5" x14ac:dyDescent="0.35">
      <c r="B174" s="58">
        <v>25</v>
      </c>
      <c r="C174" s="58" t="str">
        <v>Spare</v>
      </c>
      <c r="E174" s="158">
        <f t="shared" ca="1" si="39"/>
        <v>0</v>
      </c>
      <c r="F174" s="158">
        <f ca="1">IFERROR(F146/E146-1,0)</f>
        <v>0</v>
      </c>
      <c r="G174" s="158">
        <f t="shared" ref="G174:W174" ca="1" si="79">IFERROR(G146/F146-1,0)</f>
        <v>0</v>
      </c>
      <c r="H174" s="158">
        <f t="shared" ca="1" si="79"/>
        <v>0</v>
      </c>
      <c r="I174" s="158">
        <f t="shared" ca="1" si="79"/>
        <v>0</v>
      </c>
      <c r="J174" s="158">
        <f t="shared" ca="1" si="79"/>
        <v>0</v>
      </c>
      <c r="K174" s="158">
        <f t="shared" ca="1" si="79"/>
        <v>0</v>
      </c>
      <c r="L174" s="158">
        <f t="shared" ca="1" si="79"/>
        <v>0</v>
      </c>
      <c r="M174" s="158">
        <f t="shared" ca="1" si="79"/>
        <v>0</v>
      </c>
      <c r="N174" s="158">
        <f t="shared" ca="1" si="79"/>
        <v>0</v>
      </c>
      <c r="O174" s="158">
        <f t="shared" ca="1" si="79"/>
        <v>0</v>
      </c>
      <c r="P174" s="158">
        <f t="shared" ca="1" si="79"/>
        <v>0</v>
      </c>
      <c r="Q174" s="158">
        <f t="shared" ca="1" si="79"/>
        <v>0</v>
      </c>
      <c r="R174" s="158">
        <f t="shared" ca="1" si="79"/>
        <v>0</v>
      </c>
      <c r="S174" s="158">
        <f t="shared" ca="1" si="79"/>
        <v>0</v>
      </c>
      <c r="T174" s="158">
        <f t="shared" ca="1" si="79"/>
        <v>0</v>
      </c>
      <c r="U174" s="158">
        <f t="shared" ca="1" si="79"/>
        <v>0</v>
      </c>
      <c r="V174" s="158">
        <f t="shared" ca="1" si="79"/>
        <v>0</v>
      </c>
      <c r="W174" s="158">
        <f t="shared" ca="1" si="79"/>
        <v>0</v>
      </c>
      <c r="X174" s="158">
        <f t="shared" ca="1" si="58"/>
        <v>0</v>
      </c>
      <c r="Y174" s="158">
        <f t="shared" ref="Y174:AO174" ca="1" si="80">IFERROR(Y146/X146-1,0)</f>
        <v>0</v>
      </c>
      <c r="Z174" s="158">
        <f t="shared" ca="1" si="80"/>
        <v>0</v>
      </c>
      <c r="AA174" s="158">
        <f t="shared" ca="1" si="80"/>
        <v>0</v>
      </c>
      <c r="AB174" s="158">
        <f t="shared" ca="1" si="80"/>
        <v>0</v>
      </c>
      <c r="AC174" s="158">
        <f t="shared" ca="1" si="80"/>
        <v>0</v>
      </c>
      <c r="AD174" s="158">
        <f t="shared" ca="1" si="80"/>
        <v>0</v>
      </c>
      <c r="AE174" s="158">
        <f t="shared" ca="1" si="80"/>
        <v>0</v>
      </c>
      <c r="AF174" s="158">
        <f t="shared" ca="1" si="80"/>
        <v>0</v>
      </c>
      <c r="AG174" s="158">
        <f t="shared" ca="1" si="80"/>
        <v>0</v>
      </c>
      <c r="AH174" s="158">
        <f t="shared" ca="1" si="80"/>
        <v>0</v>
      </c>
      <c r="AI174" s="158">
        <f t="shared" ca="1" si="80"/>
        <v>0</v>
      </c>
      <c r="AJ174" s="158">
        <f t="shared" ca="1" si="80"/>
        <v>0</v>
      </c>
      <c r="AK174" s="158">
        <f t="shared" ca="1" si="80"/>
        <v>0</v>
      </c>
      <c r="AL174" s="158">
        <f t="shared" ca="1" si="80"/>
        <v>0</v>
      </c>
      <c r="AM174" s="158">
        <f t="shared" ca="1" si="80"/>
        <v>0</v>
      </c>
      <c r="AN174" s="158">
        <f t="shared" ca="1" si="80"/>
        <v>0</v>
      </c>
      <c r="AO174" s="158">
        <f t="shared" ca="1" si="80"/>
        <v>0</v>
      </c>
      <c r="AP174" s="158">
        <f t="shared" ca="1" si="48"/>
        <v>0</v>
      </c>
      <c r="AQ174" s="158">
        <f t="shared" ca="1" si="46"/>
        <v>0</v>
      </c>
      <c r="AR174" s="158">
        <f t="shared" ca="1" si="46"/>
        <v>0</v>
      </c>
    </row>
    <row r="175" spans="2:44" x14ac:dyDescent="0.35">
      <c r="E175" s="94"/>
      <c r="F175" s="94"/>
      <c r="G175" s="94"/>
      <c r="H175" s="94"/>
      <c r="I175" s="94"/>
      <c r="J175" s="95"/>
      <c r="K175" s="94"/>
      <c r="L175" s="94"/>
      <c r="M175" s="94"/>
      <c r="N175" s="94"/>
      <c r="O175" s="94"/>
      <c r="P175" s="94"/>
      <c r="Q175" s="94"/>
      <c r="R175" s="94"/>
      <c r="S175" s="94"/>
      <c r="T175" s="94"/>
      <c r="U175" s="94"/>
      <c r="V175" s="94"/>
      <c r="W175" s="94"/>
      <c r="X175" s="94"/>
      <c r="Y175" s="94"/>
      <c r="Z175" s="94"/>
      <c r="AA175" s="94"/>
      <c r="AB175" s="94"/>
      <c r="AC175" s="94"/>
      <c r="AD175" s="94"/>
      <c r="AE175" s="94"/>
      <c r="AF175" s="94"/>
      <c r="AG175" s="94"/>
      <c r="AH175" s="94"/>
      <c r="AI175" s="94"/>
      <c r="AJ175" s="94"/>
      <c r="AK175" s="94"/>
      <c r="AL175" s="94"/>
      <c r="AM175" s="94"/>
      <c r="AN175" s="94"/>
      <c r="AO175" s="94"/>
      <c r="AP175" s="94"/>
      <c r="AQ175" s="94"/>
      <c r="AR175" s="94"/>
    </row>
    <row r="176" spans="2:44" x14ac:dyDescent="0.35">
      <c r="E176" s="94"/>
      <c r="F176" s="94"/>
      <c r="G176" s="94"/>
      <c r="H176" s="94"/>
      <c r="I176" s="94"/>
      <c r="J176" s="95"/>
      <c r="K176" s="94"/>
      <c r="L176" s="94"/>
      <c r="M176" s="94"/>
      <c r="N176" s="94"/>
      <c r="O176" s="94"/>
      <c r="P176" s="94"/>
      <c r="Q176" s="94"/>
      <c r="R176" s="94"/>
      <c r="S176" s="94"/>
      <c r="T176" s="94"/>
      <c r="U176" s="94"/>
      <c r="V176" s="94"/>
      <c r="W176" s="94"/>
      <c r="X176" s="94"/>
      <c r="Y176" s="94"/>
      <c r="Z176" s="94"/>
      <c r="AA176" s="94"/>
      <c r="AB176" s="94"/>
      <c r="AC176" s="94"/>
      <c r="AD176" s="94"/>
      <c r="AE176" s="94"/>
      <c r="AF176" s="94"/>
      <c r="AG176" s="94"/>
      <c r="AH176" s="94"/>
      <c r="AI176" s="94"/>
      <c r="AJ176" s="94"/>
      <c r="AK176" s="94"/>
      <c r="AL176" s="94"/>
      <c r="AM176" s="94"/>
      <c r="AN176" s="94"/>
      <c r="AO176" s="94"/>
      <c r="AP176" s="94"/>
      <c r="AQ176" s="94"/>
      <c r="AR176" s="94"/>
    </row>
    <row r="177" spans="5:44" x14ac:dyDescent="0.35">
      <c r="E177" s="94"/>
      <c r="F177" s="94"/>
      <c r="G177" s="94"/>
      <c r="H177" s="94"/>
      <c r="I177" s="94"/>
      <c r="J177" s="95"/>
      <c r="K177" s="94"/>
      <c r="L177" s="94"/>
      <c r="M177" s="94"/>
      <c r="N177" s="94"/>
      <c r="O177" s="94"/>
      <c r="P177" s="94"/>
      <c r="Q177" s="94"/>
      <c r="R177" s="94"/>
      <c r="S177" s="94"/>
      <c r="T177" s="94"/>
      <c r="U177" s="94"/>
      <c r="V177" s="94"/>
      <c r="W177" s="94"/>
      <c r="X177" s="94"/>
      <c r="Y177" s="94"/>
      <c r="Z177" s="94"/>
      <c r="AA177" s="94"/>
      <c r="AB177" s="94"/>
      <c r="AC177" s="94"/>
      <c r="AD177" s="94"/>
      <c r="AE177" s="94"/>
      <c r="AF177" s="94"/>
      <c r="AG177" s="94"/>
      <c r="AH177" s="94"/>
      <c r="AI177" s="94"/>
      <c r="AJ177" s="94"/>
      <c r="AK177" s="94"/>
      <c r="AL177" s="94"/>
      <c r="AM177" s="94"/>
      <c r="AN177" s="94"/>
      <c r="AO177" s="94"/>
      <c r="AP177" s="94"/>
      <c r="AQ177" s="94"/>
      <c r="AR177" s="94"/>
    </row>
    <row r="178" spans="5:44" x14ac:dyDescent="0.35">
      <c r="E178" s="94"/>
      <c r="F178" s="94"/>
      <c r="G178" s="94"/>
      <c r="H178" s="94"/>
      <c r="I178" s="94"/>
      <c r="J178" s="95"/>
      <c r="K178" s="94"/>
      <c r="L178" s="94"/>
      <c r="M178" s="94"/>
      <c r="N178" s="94"/>
      <c r="O178" s="94"/>
      <c r="P178" s="94"/>
      <c r="Q178" s="94"/>
      <c r="R178" s="94"/>
      <c r="S178" s="94"/>
      <c r="T178" s="94"/>
      <c r="U178" s="94"/>
      <c r="V178" s="94"/>
      <c r="W178" s="94"/>
      <c r="X178" s="94"/>
      <c r="Y178" s="94"/>
      <c r="Z178" s="94"/>
      <c r="AA178" s="94"/>
      <c r="AB178" s="94"/>
      <c r="AC178" s="94"/>
      <c r="AD178" s="94"/>
      <c r="AE178" s="94"/>
      <c r="AF178" s="94"/>
      <c r="AG178" s="94"/>
      <c r="AH178" s="94"/>
      <c r="AI178" s="94"/>
      <c r="AJ178" s="94"/>
      <c r="AK178" s="94"/>
      <c r="AL178" s="94"/>
      <c r="AM178" s="94"/>
      <c r="AN178" s="94"/>
      <c r="AO178" s="94"/>
      <c r="AP178" s="94"/>
      <c r="AQ178" s="94"/>
      <c r="AR178" s="94"/>
    </row>
    <row r="179" spans="5:44" x14ac:dyDescent="0.35">
      <c r="E179" s="94"/>
      <c r="F179" s="94"/>
      <c r="G179" s="94"/>
      <c r="H179" s="94"/>
      <c r="I179" s="94"/>
      <c r="J179" s="95"/>
      <c r="K179" s="94"/>
      <c r="L179" s="94"/>
      <c r="M179" s="94"/>
      <c r="N179" s="94"/>
      <c r="O179" s="94"/>
      <c r="P179" s="94"/>
      <c r="Q179" s="94"/>
      <c r="R179" s="94"/>
      <c r="S179" s="94"/>
      <c r="T179" s="94"/>
      <c r="U179" s="94"/>
      <c r="V179" s="94"/>
      <c r="W179" s="94"/>
      <c r="X179" s="94"/>
      <c r="Y179" s="94"/>
      <c r="Z179" s="94"/>
      <c r="AA179" s="94"/>
      <c r="AB179" s="94"/>
      <c r="AC179" s="94"/>
      <c r="AD179" s="94"/>
      <c r="AE179" s="94"/>
      <c r="AF179" s="94"/>
      <c r="AG179" s="94"/>
      <c r="AH179" s="94"/>
      <c r="AI179" s="94"/>
      <c r="AJ179" s="94"/>
      <c r="AK179" s="94"/>
      <c r="AL179" s="94"/>
      <c r="AM179" s="94"/>
      <c r="AN179" s="94"/>
      <c r="AO179" s="94"/>
      <c r="AP179" s="94"/>
      <c r="AQ179" s="94"/>
      <c r="AR179" s="94"/>
    </row>
    <row r="180" spans="5:44" x14ac:dyDescent="0.35">
      <c r="E180" s="94"/>
      <c r="F180" s="94"/>
      <c r="G180" s="94"/>
      <c r="H180" s="94"/>
      <c r="I180" s="94"/>
      <c r="J180" s="95"/>
      <c r="K180" s="94"/>
      <c r="L180" s="94"/>
      <c r="M180" s="94"/>
      <c r="N180" s="94"/>
      <c r="O180" s="94"/>
      <c r="P180" s="94"/>
      <c r="Q180" s="94"/>
      <c r="R180" s="94"/>
      <c r="S180" s="94"/>
      <c r="T180" s="94"/>
      <c r="U180" s="94"/>
      <c r="V180" s="94"/>
      <c r="W180" s="94"/>
      <c r="X180" s="94"/>
      <c r="Y180" s="94"/>
      <c r="Z180" s="94"/>
      <c r="AA180" s="94"/>
      <c r="AB180" s="94"/>
      <c r="AC180" s="94"/>
      <c r="AD180" s="94"/>
      <c r="AE180" s="94"/>
      <c r="AF180" s="94"/>
      <c r="AG180" s="94"/>
      <c r="AH180" s="94"/>
      <c r="AI180" s="94"/>
      <c r="AJ180" s="94"/>
      <c r="AK180" s="94"/>
      <c r="AL180" s="94"/>
      <c r="AM180" s="94"/>
      <c r="AN180" s="94"/>
      <c r="AO180" s="94"/>
      <c r="AP180" s="94"/>
      <c r="AQ180" s="94"/>
      <c r="AR180" s="94"/>
    </row>
    <row r="181" spans="5:44" x14ac:dyDescent="0.35">
      <c r="E181" s="94"/>
      <c r="F181" s="94"/>
      <c r="G181" s="94"/>
      <c r="H181" s="94"/>
      <c r="I181" s="94"/>
      <c r="J181" s="95"/>
      <c r="K181" s="94"/>
      <c r="L181" s="94"/>
      <c r="M181" s="94"/>
      <c r="N181" s="94"/>
      <c r="O181" s="94"/>
      <c r="P181" s="94"/>
      <c r="Q181" s="94"/>
      <c r="R181" s="94"/>
      <c r="S181" s="94"/>
      <c r="T181" s="94"/>
      <c r="U181" s="94"/>
      <c r="V181" s="94"/>
      <c r="W181" s="94"/>
      <c r="X181" s="94"/>
      <c r="Y181" s="94"/>
      <c r="Z181" s="94"/>
      <c r="AA181" s="94"/>
      <c r="AB181" s="94"/>
      <c r="AC181" s="94"/>
      <c r="AD181" s="94"/>
      <c r="AE181" s="94"/>
      <c r="AF181" s="94"/>
      <c r="AG181" s="94"/>
      <c r="AH181" s="94"/>
      <c r="AI181" s="94"/>
      <c r="AJ181" s="94"/>
      <c r="AK181" s="94"/>
      <c r="AL181" s="94"/>
      <c r="AM181" s="94"/>
      <c r="AN181" s="94"/>
      <c r="AO181" s="94"/>
      <c r="AP181" s="94"/>
      <c r="AQ181" s="94"/>
      <c r="AR181" s="94"/>
    </row>
    <row r="182" spans="5:44" x14ac:dyDescent="0.35">
      <c r="E182" s="94"/>
      <c r="F182" s="94"/>
      <c r="G182" s="94"/>
      <c r="H182" s="94"/>
      <c r="I182" s="94"/>
      <c r="J182" s="95"/>
      <c r="K182" s="94"/>
      <c r="L182" s="94"/>
      <c r="M182" s="94"/>
      <c r="N182" s="94"/>
      <c r="O182" s="94"/>
      <c r="P182" s="94"/>
      <c r="Q182" s="94"/>
      <c r="R182" s="94"/>
      <c r="S182" s="94"/>
      <c r="T182" s="94"/>
      <c r="U182" s="94"/>
      <c r="V182" s="94"/>
      <c r="W182" s="94"/>
      <c r="X182" s="94"/>
      <c r="Y182" s="94"/>
      <c r="Z182" s="94"/>
      <c r="AA182" s="94"/>
      <c r="AB182" s="94"/>
      <c r="AC182" s="94"/>
      <c r="AD182" s="94"/>
      <c r="AE182" s="94"/>
      <c r="AF182" s="94"/>
      <c r="AG182" s="94"/>
      <c r="AH182" s="94"/>
      <c r="AI182" s="94"/>
      <c r="AJ182" s="94"/>
      <c r="AK182" s="94"/>
      <c r="AL182" s="94"/>
      <c r="AM182" s="94"/>
      <c r="AN182" s="94"/>
      <c r="AO182" s="94"/>
      <c r="AP182" s="94"/>
      <c r="AQ182" s="94"/>
      <c r="AR182" s="94"/>
    </row>
    <row r="183" spans="5:44" x14ac:dyDescent="0.35">
      <c r="E183" s="94"/>
      <c r="F183" s="94"/>
      <c r="G183" s="94"/>
      <c r="H183" s="94"/>
      <c r="I183" s="94"/>
      <c r="J183" s="95"/>
      <c r="K183" s="94"/>
      <c r="L183" s="94"/>
      <c r="M183" s="94"/>
      <c r="N183" s="94"/>
      <c r="O183" s="94"/>
      <c r="P183" s="94"/>
      <c r="Q183" s="94"/>
      <c r="R183" s="94"/>
      <c r="S183" s="94"/>
      <c r="T183" s="94"/>
      <c r="U183" s="94"/>
      <c r="V183" s="94"/>
      <c r="W183" s="94"/>
      <c r="X183" s="94"/>
      <c r="Y183" s="94"/>
      <c r="Z183" s="94"/>
      <c r="AA183" s="94"/>
      <c r="AB183" s="94"/>
      <c r="AC183" s="94"/>
      <c r="AD183" s="94"/>
      <c r="AE183" s="94"/>
      <c r="AF183" s="94"/>
      <c r="AG183" s="94"/>
      <c r="AH183" s="94"/>
      <c r="AI183" s="94"/>
      <c r="AJ183" s="94"/>
      <c r="AK183" s="94"/>
      <c r="AL183" s="94"/>
      <c r="AM183" s="94"/>
      <c r="AN183" s="94"/>
      <c r="AO183" s="94"/>
      <c r="AP183" s="94"/>
      <c r="AQ183" s="94"/>
      <c r="AR183" s="94"/>
    </row>
    <row r="184" spans="5:44" x14ac:dyDescent="0.35">
      <c r="E184" s="94"/>
      <c r="F184" s="94"/>
      <c r="G184" s="94"/>
      <c r="H184" s="94"/>
      <c r="I184" s="94"/>
      <c r="J184" s="95"/>
      <c r="K184" s="94"/>
      <c r="L184" s="94"/>
      <c r="M184" s="94"/>
      <c r="N184" s="94"/>
      <c r="O184" s="94"/>
      <c r="P184" s="94"/>
      <c r="Q184" s="94"/>
      <c r="R184" s="94"/>
      <c r="S184" s="94"/>
      <c r="T184" s="94"/>
      <c r="U184" s="94"/>
      <c r="V184" s="94"/>
      <c r="W184" s="94"/>
      <c r="X184" s="94"/>
      <c r="Y184" s="94"/>
      <c r="Z184" s="94"/>
      <c r="AA184" s="94"/>
      <c r="AB184" s="94"/>
      <c r="AC184" s="94"/>
      <c r="AD184" s="94"/>
      <c r="AE184" s="94"/>
      <c r="AF184" s="94"/>
      <c r="AG184" s="94"/>
      <c r="AH184" s="94"/>
      <c r="AI184" s="94"/>
      <c r="AJ184" s="94"/>
      <c r="AK184" s="94"/>
      <c r="AL184" s="94"/>
      <c r="AM184" s="94"/>
      <c r="AN184" s="94"/>
      <c r="AO184" s="94"/>
      <c r="AP184" s="94"/>
      <c r="AQ184" s="94"/>
      <c r="AR184" s="94"/>
    </row>
    <row r="185" spans="5:44" x14ac:dyDescent="0.35">
      <c r="E185" s="94"/>
      <c r="F185" s="94"/>
      <c r="G185" s="94"/>
      <c r="H185" s="94"/>
      <c r="I185" s="94"/>
      <c r="J185" s="95"/>
      <c r="K185" s="94"/>
      <c r="L185" s="94"/>
      <c r="M185" s="94"/>
      <c r="N185" s="94"/>
      <c r="O185" s="94"/>
      <c r="P185" s="94"/>
      <c r="Q185" s="94"/>
      <c r="R185" s="94"/>
      <c r="S185" s="94"/>
      <c r="T185" s="94"/>
      <c r="U185" s="94"/>
      <c r="V185" s="94"/>
      <c r="W185" s="94"/>
      <c r="X185" s="94"/>
      <c r="Y185" s="94"/>
      <c r="Z185" s="94"/>
      <c r="AA185" s="94"/>
      <c r="AB185" s="94"/>
      <c r="AC185" s="94"/>
      <c r="AD185" s="94"/>
      <c r="AE185" s="94"/>
      <c r="AF185" s="94"/>
      <c r="AG185" s="94"/>
      <c r="AH185" s="94"/>
      <c r="AI185" s="94"/>
      <c r="AJ185" s="94"/>
      <c r="AK185" s="94"/>
      <c r="AL185" s="94"/>
      <c r="AM185" s="94"/>
      <c r="AN185" s="94"/>
      <c r="AO185" s="94"/>
      <c r="AP185" s="94"/>
      <c r="AQ185" s="94"/>
      <c r="AR185" s="94"/>
    </row>
    <row r="186" spans="5:44" x14ac:dyDescent="0.35">
      <c r="E186" s="94"/>
      <c r="F186" s="94"/>
      <c r="G186" s="94"/>
      <c r="H186" s="94"/>
      <c r="I186" s="94"/>
      <c r="J186" s="95"/>
      <c r="K186" s="94"/>
      <c r="L186" s="94"/>
      <c r="M186" s="94"/>
      <c r="N186" s="94"/>
      <c r="O186" s="94"/>
      <c r="P186" s="94"/>
      <c r="Q186" s="94"/>
      <c r="R186" s="94"/>
      <c r="S186" s="94"/>
      <c r="T186" s="94"/>
      <c r="U186" s="94"/>
      <c r="V186" s="94"/>
      <c r="W186" s="94"/>
      <c r="X186" s="94"/>
      <c r="Y186" s="94"/>
      <c r="Z186" s="94"/>
      <c r="AA186" s="94"/>
      <c r="AB186" s="94"/>
      <c r="AC186" s="94"/>
      <c r="AD186" s="94"/>
      <c r="AE186" s="94"/>
      <c r="AF186" s="94"/>
      <c r="AG186" s="94"/>
      <c r="AH186" s="94"/>
      <c r="AI186" s="94"/>
      <c r="AJ186" s="94"/>
      <c r="AK186" s="94"/>
      <c r="AL186" s="94"/>
      <c r="AM186" s="94"/>
      <c r="AN186" s="94"/>
      <c r="AO186" s="94"/>
      <c r="AP186" s="94"/>
      <c r="AQ186" s="94"/>
      <c r="AR186" s="94"/>
    </row>
    <row r="187" spans="5:44" x14ac:dyDescent="0.35">
      <c r="E187" s="94"/>
      <c r="F187" s="94"/>
      <c r="G187" s="94"/>
      <c r="H187" s="94"/>
      <c r="I187" s="94"/>
      <c r="J187" s="95"/>
      <c r="K187" s="94"/>
      <c r="L187" s="94"/>
      <c r="M187" s="94"/>
      <c r="N187" s="94"/>
      <c r="O187" s="94"/>
      <c r="P187" s="94"/>
      <c r="Q187" s="94"/>
      <c r="R187" s="94"/>
      <c r="S187" s="94"/>
      <c r="T187" s="94"/>
      <c r="U187" s="94"/>
      <c r="V187" s="94"/>
      <c r="W187" s="94"/>
      <c r="X187" s="94"/>
      <c r="Y187" s="94"/>
      <c r="Z187" s="94"/>
      <c r="AA187" s="94"/>
      <c r="AB187" s="94"/>
      <c r="AC187" s="94"/>
      <c r="AD187" s="94"/>
      <c r="AE187" s="94"/>
      <c r="AF187" s="94"/>
      <c r="AG187" s="94"/>
      <c r="AH187" s="94"/>
      <c r="AI187" s="94"/>
      <c r="AJ187" s="94"/>
      <c r="AK187" s="94"/>
      <c r="AL187" s="94"/>
      <c r="AM187" s="94"/>
      <c r="AN187" s="94"/>
      <c r="AO187" s="94"/>
      <c r="AP187" s="94"/>
      <c r="AQ187" s="94"/>
      <c r="AR187" s="94"/>
    </row>
    <row r="188" spans="5:44" x14ac:dyDescent="0.35">
      <c r="E188" s="94"/>
      <c r="F188" s="94"/>
      <c r="G188" s="94"/>
      <c r="H188" s="94"/>
      <c r="I188" s="94"/>
      <c r="J188" s="95"/>
      <c r="K188" s="94"/>
      <c r="L188" s="94"/>
      <c r="M188" s="94"/>
      <c r="N188" s="94"/>
      <c r="O188" s="94"/>
      <c r="P188" s="94"/>
      <c r="Q188" s="94"/>
      <c r="R188" s="94"/>
      <c r="S188" s="94"/>
      <c r="T188" s="94"/>
      <c r="U188" s="94"/>
      <c r="V188" s="94"/>
      <c r="W188" s="94"/>
      <c r="X188" s="94"/>
      <c r="Y188" s="94"/>
      <c r="Z188" s="94"/>
      <c r="AA188" s="94"/>
      <c r="AB188" s="94"/>
      <c r="AC188" s="94"/>
      <c r="AD188" s="94"/>
      <c r="AE188" s="94"/>
      <c r="AF188" s="94"/>
      <c r="AG188" s="94"/>
      <c r="AH188" s="94"/>
      <c r="AI188" s="94"/>
      <c r="AJ188" s="94"/>
      <c r="AK188" s="94"/>
      <c r="AL188" s="94"/>
      <c r="AM188" s="94"/>
      <c r="AN188" s="94"/>
      <c r="AO188" s="94"/>
      <c r="AP188" s="94"/>
      <c r="AQ188" s="94"/>
      <c r="AR188" s="94"/>
    </row>
    <row r="189" spans="5:44" x14ac:dyDescent="0.35">
      <c r="E189" s="94"/>
      <c r="F189" s="94"/>
      <c r="G189" s="94"/>
      <c r="H189" s="94"/>
      <c r="I189" s="94"/>
      <c r="J189" s="95"/>
      <c r="K189" s="94"/>
      <c r="L189" s="94"/>
      <c r="M189" s="94"/>
      <c r="N189" s="94"/>
      <c r="O189" s="94"/>
      <c r="P189" s="94"/>
      <c r="Q189" s="94"/>
      <c r="R189" s="94"/>
      <c r="S189" s="94"/>
      <c r="T189" s="94"/>
      <c r="U189" s="94"/>
      <c r="V189" s="94"/>
      <c r="W189" s="94"/>
      <c r="X189" s="94"/>
      <c r="Y189" s="94"/>
      <c r="Z189" s="94"/>
      <c r="AA189" s="94"/>
      <c r="AB189" s="94"/>
      <c r="AC189" s="94"/>
      <c r="AD189" s="94"/>
      <c r="AE189" s="94"/>
      <c r="AF189" s="94"/>
      <c r="AG189" s="94"/>
      <c r="AH189" s="94"/>
      <c r="AI189" s="94"/>
      <c r="AJ189" s="94"/>
      <c r="AK189" s="94"/>
      <c r="AL189" s="94"/>
      <c r="AM189" s="94"/>
      <c r="AN189" s="94"/>
      <c r="AO189" s="94"/>
      <c r="AP189" s="94"/>
      <c r="AQ189" s="94"/>
      <c r="AR189" s="94"/>
    </row>
    <row r="190" spans="5:44" x14ac:dyDescent="0.35">
      <c r="E190" s="94"/>
      <c r="F190" s="94"/>
      <c r="G190" s="94"/>
      <c r="H190" s="94"/>
      <c r="I190" s="94"/>
      <c r="J190" s="95"/>
      <c r="K190" s="94"/>
      <c r="L190" s="94"/>
      <c r="M190" s="94"/>
      <c r="N190" s="94"/>
      <c r="O190" s="94"/>
      <c r="P190" s="94"/>
      <c r="Q190" s="94"/>
      <c r="R190" s="94"/>
      <c r="S190" s="94"/>
      <c r="T190" s="94"/>
      <c r="U190" s="94"/>
      <c r="V190" s="94"/>
      <c r="W190" s="94"/>
      <c r="X190" s="94"/>
      <c r="Y190" s="94"/>
      <c r="Z190" s="94"/>
      <c r="AA190" s="94"/>
      <c r="AB190" s="94"/>
      <c r="AC190" s="94"/>
      <c r="AD190" s="94"/>
      <c r="AE190" s="94"/>
      <c r="AF190" s="94"/>
      <c r="AG190" s="94"/>
      <c r="AH190" s="94"/>
      <c r="AI190" s="94"/>
      <c r="AJ190" s="94"/>
      <c r="AK190" s="94"/>
      <c r="AL190" s="94"/>
      <c r="AM190" s="94"/>
      <c r="AN190" s="94"/>
      <c r="AO190" s="94"/>
      <c r="AP190" s="94"/>
      <c r="AQ190" s="94"/>
      <c r="AR190" s="94"/>
    </row>
    <row r="191" spans="5:44" x14ac:dyDescent="0.35">
      <c r="E191" s="94"/>
      <c r="F191" s="94"/>
      <c r="G191" s="94"/>
      <c r="H191" s="94"/>
      <c r="I191" s="94"/>
      <c r="J191" s="95"/>
      <c r="K191" s="94"/>
      <c r="L191" s="94"/>
      <c r="M191" s="94"/>
      <c r="N191" s="94"/>
      <c r="O191" s="94"/>
      <c r="P191" s="94"/>
      <c r="Q191" s="94"/>
      <c r="R191" s="94"/>
      <c r="S191" s="94"/>
      <c r="T191" s="94"/>
      <c r="U191" s="94"/>
      <c r="V191" s="94"/>
      <c r="W191" s="94"/>
      <c r="X191" s="94"/>
      <c r="Y191" s="94"/>
      <c r="Z191" s="94"/>
      <c r="AA191" s="94"/>
      <c r="AB191" s="94"/>
      <c r="AC191" s="94"/>
      <c r="AD191" s="94"/>
      <c r="AE191" s="94"/>
      <c r="AF191" s="94"/>
      <c r="AG191" s="94"/>
      <c r="AH191" s="94"/>
      <c r="AI191" s="94"/>
      <c r="AJ191" s="94"/>
      <c r="AK191" s="94"/>
      <c r="AL191" s="94"/>
      <c r="AM191" s="94"/>
      <c r="AN191" s="94"/>
      <c r="AO191" s="94"/>
      <c r="AP191" s="94"/>
      <c r="AQ191" s="94"/>
      <c r="AR191" s="94"/>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C2020-B42D-4043-90E1-EF049464B32A}">
  <sheetPr codeName="Sheet167">
    <tabColor rgb="FF0070C0"/>
  </sheetPr>
  <dimension ref="A1:AS30"/>
  <sheetViews>
    <sheetView workbookViewId="0">
      <selection activeCell="I5" sqref="I5"/>
    </sheetView>
  </sheetViews>
  <sheetFormatPr defaultColWidth="12.54296875" defaultRowHeight="14.5" x14ac:dyDescent="0.35"/>
  <cols>
    <col min="1" max="2" width="2.54296875" style="58" customWidth="1"/>
    <col min="3" max="3" width="3.54296875" style="58" bestFit="1" customWidth="1"/>
    <col min="4" max="4" width="42.54296875" style="58" customWidth="1"/>
    <col min="5" max="5" width="15.54296875" style="58" bestFit="1" customWidth="1"/>
    <col min="6" max="16384" width="12.54296875" style="58"/>
  </cols>
  <sheetData>
    <row r="1" spans="1:45" ht="40.5" customHeight="1" x14ac:dyDescent="0.35">
      <c r="A1" s="79" t="s">
        <v>146</v>
      </c>
    </row>
    <row r="2" spans="1:45" x14ac:dyDescent="0.35">
      <c r="F2" s="59">
        <v>1</v>
      </c>
      <c r="G2" s="59">
        <v>2</v>
      </c>
      <c r="H2" s="59">
        <v>3</v>
      </c>
      <c r="I2" s="59">
        <v>4</v>
      </c>
      <c r="J2" s="59">
        <v>5</v>
      </c>
      <c r="K2" s="59">
        <v>6</v>
      </c>
      <c r="L2" s="59">
        <v>7</v>
      </c>
      <c r="M2" s="59">
        <v>8</v>
      </c>
      <c r="N2" s="59">
        <v>9</v>
      </c>
      <c r="O2" s="59">
        <v>10</v>
      </c>
      <c r="P2" s="59">
        <v>11</v>
      </c>
      <c r="Q2" s="59">
        <v>12</v>
      </c>
      <c r="R2" s="59">
        <v>13</v>
      </c>
      <c r="S2" s="59">
        <v>14</v>
      </c>
      <c r="T2" s="59">
        <v>15</v>
      </c>
      <c r="U2" s="59">
        <v>16</v>
      </c>
      <c r="V2" s="59">
        <v>17</v>
      </c>
      <c r="W2" s="59">
        <v>18</v>
      </c>
      <c r="X2" s="59">
        <v>19</v>
      </c>
      <c r="Y2" s="59">
        <v>20</v>
      </c>
      <c r="Z2" s="59">
        <v>21</v>
      </c>
      <c r="AA2" s="59">
        <v>22</v>
      </c>
      <c r="AB2" s="59">
        <v>23</v>
      </c>
      <c r="AC2" s="59">
        <v>24</v>
      </c>
      <c r="AD2" s="59">
        <v>25</v>
      </c>
      <c r="AE2" s="59">
        <v>26</v>
      </c>
      <c r="AF2" s="59">
        <v>27</v>
      </c>
      <c r="AG2" s="59">
        <v>28</v>
      </c>
      <c r="AH2" s="59">
        <v>29</v>
      </c>
      <c r="AI2" s="59">
        <v>30</v>
      </c>
      <c r="AJ2" s="59">
        <v>31</v>
      </c>
      <c r="AK2" s="59">
        <v>32</v>
      </c>
      <c r="AL2" s="59">
        <v>33</v>
      </c>
      <c r="AM2" s="59">
        <v>34</v>
      </c>
      <c r="AN2" s="59">
        <v>35</v>
      </c>
      <c r="AO2" s="59">
        <v>36</v>
      </c>
      <c r="AP2" s="59">
        <v>37</v>
      </c>
      <c r="AQ2" s="59">
        <v>38</v>
      </c>
      <c r="AR2" s="59">
        <v>39</v>
      </c>
      <c r="AS2" s="59">
        <v>40</v>
      </c>
    </row>
    <row r="3" spans="1:45" x14ac:dyDescent="0.35">
      <c r="D3" s="60" t="s">
        <v>68</v>
      </c>
      <c r="F3" s="59" t="str">
        <f t="array" ref="F3:AS3">financial_years</f>
        <v>2017/18</v>
      </c>
      <c r="G3" s="59" t="str">
        <v>2018/19</v>
      </c>
      <c r="H3" s="59" t="str">
        <v>2019/20</v>
      </c>
      <c r="I3" s="59" t="str">
        <v>2020/21</v>
      </c>
      <c r="J3" s="59" t="str">
        <v>2021/22</v>
      </c>
      <c r="K3" s="59" t="str">
        <v>2022/23</v>
      </c>
      <c r="L3" s="59" t="str">
        <v>2023/24</v>
      </c>
      <c r="M3" s="59" t="str">
        <v>2024/25</v>
      </c>
      <c r="N3" s="59" t="str">
        <v>2025/26</v>
      </c>
      <c r="O3" s="59" t="str">
        <v>2026/27</v>
      </c>
      <c r="P3" s="59" t="str">
        <v>2027/28</v>
      </c>
      <c r="Q3" s="59" t="str">
        <v>2028/29</v>
      </c>
      <c r="R3" s="59" t="str">
        <v>2029/30</v>
      </c>
      <c r="S3" s="59" t="str">
        <v>2030/31</v>
      </c>
      <c r="T3" s="59" t="str">
        <v>2031/32</v>
      </c>
      <c r="U3" s="59" t="str">
        <v>2032/33</v>
      </c>
      <c r="V3" s="59" t="str">
        <v>2033/34</v>
      </c>
      <c r="W3" s="59" t="str">
        <v>2034/35</v>
      </c>
      <c r="X3" s="59" t="str">
        <v>2035/36</v>
      </c>
      <c r="Y3" s="59" t="str">
        <v>2036/37</v>
      </c>
      <c r="Z3" s="59" t="str">
        <v>2037/38</v>
      </c>
      <c r="AA3" s="59" t="str">
        <v>2038/39</v>
      </c>
      <c r="AB3" s="59" t="str">
        <v>2039/40</v>
      </c>
      <c r="AC3" s="59" t="str">
        <v>2040/41</v>
      </c>
      <c r="AD3" s="59" t="str">
        <v>2041/42</v>
      </c>
      <c r="AE3" s="59" t="str">
        <v>2042/43</v>
      </c>
      <c r="AF3" s="59" t="str">
        <v>2043/44</v>
      </c>
      <c r="AG3" s="59" t="str">
        <v>2044/45</v>
      </c>
      <c r="AH3" s="59" t="str">
        <v>2045/46</v>
      </c>
      <c r="AI3" s="59" t="str">
        <v>2046/47</v>
      </c>
      <c r="AJ3" s="59" t="str">
        <v>2047/48</v>
      </c>
      <c r="AK3" s="59" t="str">
        <v>2048/49</v>
      </c>
      <c r="AL3" s="59" t="str">
        <v>2049/50</v>
      </c>
      <c r="AM3" s="59" t="str">
        <v>2050/51</v>
      </c>
      <c r="AN3" s="59" t="str">
        <v>2051/52</v>
      </c>
      <c r="AO3" s="59" t="str">
        <v>2052/53</v>
      </c>
      <c r="AP3" s="59" t="str">
        <v>2053/54</v>
      </c>
      <c r="AQ3" s="59" t="str">
        <v>2054/55</v>
      </c>
      <c r="AR3" s="59" t="str">
        <v>2055/56</v>
      </c>
      <c r="AS3" s="59" t="str">
        <v>2056/57</v>
      </c>
    </row>
    <row r="4" spans="1:45" x14ac:dyDescent="0.35">
      <c r="D4" s="60"/>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row>
    <row r="5" spans="1:45" x14ac:dyDescent="0.35">
      <c r="F5" s="81" t="s">
        <v>156</v>
      </c>
    </row>
    <row r="6" spans="1:45" x14ac:dyDescent="0.35">
      <c r="C6" s="58">
        <v>1</v>
      </c>
      <c r="D6" s="58" t="str">
        <f t="array" ref="D6:D30">opex_elements</f>
        <v>Software Configuration</v>
      </c>
      <c r="F6" s="26">
        <f t="array" ref="F6:AS30" ca="1">opex_netw.comp.vols*opex_element.unit.cost</f>
        <v>0</v>
      </c>
      <c r="G6" s="26">
        <f ca="1"/>
        <v>76272.675841755117</v>
      </c>
      <c r="H6" s="26">
        <v>307005</v>
      </c>
      <c r="I6" s="26">
        <f ca="1"/>
        <v>596384.80109343934</v>
      </c>
      <c r="J6" s="26">
        <f ca="1"/>
        <v>1076763.9449103528</v>
      </c>
      <c r="K6" s="26">
        <f ca="1"/>
        <v>1511762.5006234366</v>
      </c>
      <c r="L6" s="26">
        <f ca="1"/>
        <v>1849170.5393028765</v>
      </c>
      <c r="M6" s="26">
        <f ca="1"/>
        <v>2071201.6746686348</v>
      </c>
      <c r="N6" s="26">
        <f ca="1"/>
        <v>2179205.3722435185</v>
      </c>
      <c r="O6" s="26">
        <f ca="1"/>
        <v>2272536.4474520707</v>
      </c>
      <c r="P6" s="26">
        <f ca="1"/>
        <v>2334289.5003134417</v>
      </c>
      <c r="Q6" s="26">
        <f ca="1"/>
        <v>2276450.4459434948</v>
      </c>
      <c r="R6" s="26">
        <f ca="1"/>
        <v>1903742.4018132049</v>
      </c>
      <c r="S6" s="26">
        <f ca="1"/>
        <v>1600055.7794997657</v>
      </c>
      <c r="T6" s="26">
        <f ca="1"/>
        <v>1395386.4601836372</v>
      </c>
      <c r="U6" s="26">
        <f ca="1"/>
        <v>1284723.993910654</v>
      </c>
      <c r="V6" s="26">
        <f ca="1"/>
        <v>1185745.9448069793</v>
      </c>
      <c r="W6" s="26">
        <f ca="1"/>
        <v>1097043.6483890987</v>
      </c>
      <c r="X6" s="26">
        <f ca="1"/>
        <v>1017274.9104527622</v>
      </c>
      <c r="Y6" s="26">
        <f ca="1"/>
        <v>944944.10495114711</v>
      </c>
      <c r="Z6" s="26">
        <f ca="1"/>
        <v>879158.52563821897</v>
      </c>
      <c r="AA6" s="26">
        <f ca="1"/>
        <v>819087.00680008437</v>
      </c>
      <c r="AB6" s="26">
        <f ca="1"/>
        <v>764009.0458447329</v>
      </c>
      <c r="AC6" s="26">
        <f ca="1"/>
        <v>713373.6969562507</v>
      </c>
      <c r="AD6" s="26">
        <f ca="1"/>
        <v>666696.19851498585</v>
      </c>
      <c r="AE6" s="26">
        <f ca="1"/>
        <v>623565.0805645379</v>
      </c>
      <c r="AF6" s="26">
        <f ca="1"/>
        <v>583633.7792741491</v>
      </c>
      <c r="AG6" s="26">
        <f ca="1"/>
        <v>546600.27357231255</v>
      </c>
      <c r="AH6" s="26">
        <f ca="1"/>
        <v>512204.80274327315</v>
      </c>
      <c r="AI6" s="26">
        <f ca="1"/>
        <v>480216.8101170563</v>
      </c>
      <c r="AJ6" s="26">
        <f ca="1"/>
        <v>450436.62600940862</v>
      </c>
      <c r="AK6" s="26">
        <f ca="1"/>
        <v>422686.49591994804</v>
      </c>
      <c r="AL6" s="26">
        <f ca="1"/>
        <v>396803.06606979633</v>
      </c>
      <c r="AM6" s="26">
        <f ca="1"/>
        <v>372646.59905411187</v>
      </c>
      <c r="AN6" s="26">
        <f ca="1"/>
        <v>350086.26432616287</v>
      </c>
      <c r="AO6" s="26">
        <f ca="1"/>
        <v>329003.50930805382</v>
      </c>
      <c r="AP6" s="26">
        <f ca="1"/>
        <v>309293.72482533287</v>
      </c>
      <c r="AQ6" s="26">
        <f ca="1"/>
        <v>290857.59391326073</v>
      </c>
      <c r="AR6" s="26">
        <f ca="1"/>
        <v>273606.13452544337</v>
      </c>
      <c r="AS6" s="26">
        <f ca="1"/>
        <v>257456.33384819116</v>
      </c>
    </row>
    <row r="7" spans="1:45" x14ac:dyDescent="0.35">
      <c r="C7" s="58">
        <v>2</v>
      </c>
      <c r="D7" s="58" t="str">
        <v>FTTP provisions</v>
      </c>
      <c r="F7" s="26">
        <f ca="1"/>
        <v>0</v>
      </c>
      <c r="G7" s="26">
        <f ca="1"/>
        <v>328295.09928393684</v>
      </c>
      <c r="H7" s="26">
        <v>1200600</v>
      </c>
      <c r="I7" s="26">
        <f ca="1"/>
        <v>2297740.0497017889</v>
      </c>
      <c r="J7" s="26">
        <f ca="1"/>
        <v>4189174.8946137759</v>
      </c>
      <c r="K7" s="26">
        <f ca="1"/>
        <v>5852189.4284005975</v>
      </c>
      <c r="L7" s="26">
        <f ca="1"/>
        <v>6799055.6397190094</v>
      </c>
      <c r="M7" s="26">
        <f ca="1"/>
        <v>7374925.2775041834</v>
      </c>
      <c r="N7" s="26">
        <f ca="1"/>
        <v>7540538.7124243742</v>
      </c>
      <c r="O7" s="26">
        <f ca="1"/>
        <v>7678244.3056446118</v>
      </c>
      <c r="P7" s="26">
        <f ca="1"/>
        <v>7796480.4543324579</v>
      </c>
      <c r="Q7" s="26">
        <f ca="1"/>
        <v>7323750.1884898087</v>
      </c>
      <c r="R7" s="26">
        <f ca="1"/>
        <v>5191527.909071153</v>
      </c>
      <c r="S7" s="26">
        <f ca="1"/>
        <v>3740266.8556200489</v>
      </c>
      <c r="T7" s="26">
        <f ca="1"/>
        <v>2967769.4077816936</v>
      </c>
      <c r="U7" s="26">
        <f ca="1"/>
        <v>2738940.4325013878</v>
      </c>
      <c r="V7" s="26">
        <f ca="1"/>
        <v>2526625.7839770676</v>
      </c>
      <c r="W7" s="26">
        <f ca="1"/>
        <v>2328442.9418225363</v>
      </c>
      <c r="X7" s="26">
        <f ca="1"/>
        <v>2145228.8758700355</v>
      </c>
      <c r="Y7" s="26">
        <f ca="1"/>
        <v>1975156.921348836</v>
      </c>
      <c r="Z7" s="26">
        <f ca="1"/>
        <v>1817249.1345487975</v>
      </c>
      <c r="AA7" s="26">
        <f ca="1"/>
        <v>1670899.799908133</v>
      </c>
      <c r="AB7" s="26">
        <f ca="1"/>
        <v>1535150.1082234301</v>
      </c>
      <c r="AC7" s="26">
        <f ca="1"/>
        <v>1409260.9841390536</v>
      </c>
      <c r="AD7" s="26">
        <f ca="1"/>
        <v>1292578.9303342435</v>
      </c>
      <c r="AE7" s="26">
        <f ca="1"/>
        <v>1184426.4625122056</v>
      </c>
      <c r="AF7" s="26">
        <f ca="1"/>
        <v>1084190.027895821</v>
      </c>
      <c r="AG7" s="26">
        <f ca="1"/>
        <v>991331.01909352758</v>
      </c>
      <c r="AH7" s="26">
        <f ca="1"/>
        <v>905320.04736249801</v>
      </c>
      <c r="AI7" s="26">
        <f ca="1"/>
        <v>825662.95588913304</v>
      </c>
      <c r="AJ7" s="26">
        <f ca="1"/>
        <v>751913.92273162084</v>
      </c>
      <c r="AK7" s="26">
        <f ca="1"/>
        <v>683656.05147786997</v>
      </c>
      <c r="AL7" s="26">
        <f ca="1"/>
        <v>620492.53227819141</v>
      </c>
      <c r="AM7" s="26">
        <f ca="1"/>
        <v>562066.82297469105</v>
      </c>
      <c r="AN7" s="26">
        <f ca="1"/>
        <v>508038.76990440412</v>
      </c>
      <c r="AO7" s="26">
        <f ca="1"/>
        <v>458090.77962273324</v>
      </c>
      <c r="AP7" s="26">
        <f ca="1"/>
        <v>411938.7836236211</v>
      </c>
      <c r="AQ7" s="26">
        <f ca="1"/>
        <v>369304.97663209436</v>
      </c>
      <c r="AR7" s="26">
        <f ca="1"/>
        <v>329941.80515596457</v>
      </c>
      <c r="AS7" s="26">
        <f ca="1"/>
        <v>293612.16584295762</v>
      </c>
    </row>
    <row r="8" spans="1:45" x14ac:dyDescent="0.35">
      <c r="C8" s="58">
        <v>3</v>
      </c>
      <c r="D8" s="58" t="str">
        <v>LL provisions</v>
      </c>
      <c r="F8" s="26">
        <f ca="1"/>
        <v>0</v>
      </c>
      <c r="G8" s="26">
        <f ca="1"/>
        <v>0</v>
      </c>
      <c r="H8" s="26">
        <v>0</v>
      </c>
      <c r="I8" s="26">
        <f ca="1"/>
        <v>0</v>
      </c>
      <c r="J8" s="26">
        <f ca="1"/>
        <v>0</v>
      </c>
      <c r="K8" s="26">
        <f ca="1"/>
        <v>0</v>
      </c>
      <c r="L8" s="26">
        <f ca="1"/>
        <v>0</v>
      </c>
      <c r="M8" s="26">
        <f ca="1"/>
        <v>0</v>
      </c>
      <c r="N8" s="26">
        <f ca="1"/>
        <v>0</v>
      </c>
      <c r="O8" s="26">
        <f ca="1"/>
        <v>0</v>
      </c>
      <c r="P8" s="26">
        <f ca="1"/>
        <v>0</v>
      </c>
      <c r="Q8" s="26">
        <f ca="1"/>
        <v>0</v>
      </c>
      <c r="R8" s="26">
        <f ca="1"/>
        <v>0</v>
      </c>
      <c r="S8" s="26">
        <f ca="1"/>
        <v>0</v>
      </c>
      <c r="T8" s="26">
        <f ca="1"/>
        <v>0</v>
      </c>
      <c r="U8" s="26">
        <f ca="1"/>
        <v>0</v>
      </c>
      <c r="V8" s="26">
        <f ca="1"/>
        <v>0</v>
      </c>
      <c r="W8" s="26">
        <f ca="1"/>
        <v>0</v>
      </c>
      <c r="X8" s="26">
        <f ca="1"/>
        <v>0</v>
      </c>
      <c r="Y8" s="26">
        <f ca="1"/>
        <v>0</v>
      </c>
      <c r="Z8" s="26">
        <f ca="1"/>
        <v>0</v>
      </c>
      <c r="AA8" s="26">
        <f ca="1"/>
        <v>0</v>
      </c>
      <c r="AB8" s="26">
        <f ca="1"/>
        <v>0</v>
      </c>
      <c r="AC8" s="26">
        <f ca="1"/>
        <v>0</v>
      </c>
      <c r="AD8" s="26">
        <f ca="1"/>
        <v>0</v>
      </c>
      <c r="AE8" s="26">
        <f ca="1"/>
        <v>0</v>
      </c>
      <c r="AF8" s="26">
        <f ca="1"/>
        <v>0</v>
      </c>
      <c r="AG8" s="26">
        <f ca="1"/>
        <v>0</v>
      </c>
      <c r="AH8" s="26">
        <f ca="1"/>
        <v>0</v>
      </c>
      <c r="AI8" s="26">
        <f ca="1"/>
        <v>0</v>
      </c>
      <c r="AJ8" s="26">
        <f ca="1"/>
        <v>0</v>
      </c>
      <c r="AK8" s="26">
        <f ca="1"/>
        <v>0</v>
      </c>
      <c r="AL8" s="26">
        <f ca="1"/>
        <v>0</v>
      </c>
      <c r="AM8" s="26">
        <f ca="1"/>
        <v>0</v>
      </c>
      <c r="AN8" s="26">
        <f ca="1"/>
        <v>0</v>
      </c>
      <c r="AO8" s="26">
        <f ca="1"/>
        <v>0</v>
      </c>
      <c r="AP8" s="26">
        <f ca="1"/>
        <v>0</v>
      </c>
      <c r="AQ8" s="26">
        <f ca="1"/>
        <v>0</v>
      </c>
      <c r="AR8" s="26">
        <f ca="1"/>
        <v>0</v>
      </c>
      <c r="AS8" s="26">
        <f ca="1"/>
        <v>0</v>
      </c>
    </row>
    <row r="9" spans="1:45" x14ac:dyDescent="0.35">
      <c r="C9" s="58">
        <v>4</v>
      </c>
      <c r="D9" s="58" t="str">
        <v>SLG Rentals FTTP</v>
      </c>
      <c r="F9" s="26">
        <f ca="1"/>
        <v>0</v>
      </c>
      <c r="G9" s="26">
        <f ca="1"/>
        <v>7747.1941496114969</v>
      </c>
      <c r="H9" s="26">
        <v>31250</v>
      </c>
      <c r="I9" s="26">
        <f ca="1"/>
        <v>78294.234592445326</v>
      </c>
      <c r="J9" s="26">
        <f ca="1"/>
        <v>156791.87783800156</v>
      </c>
      <c r="K9" s="26">
        <f ca="1"/>
        <v>262439.10372071259</v>
      </c>
      <c r="L9" s="26">
        <f ca="1"/>
        <v>376270.69681720651</v>
      </c>
      <c r="M9" s="26">
        <f ca="1"/>
        <v>486167.27786617592</v>
      </c>
      <c r="N9" s="26">
        <f ca="1"/>
        <v>587626.43648598646</v>
      </c>
      <c r="O9" s="26">
        <f ca="1"/>
        <v>681445.94586840749</v>
      </c>
      <c r="P9" s="26">
        <f ca="1"/>
        <v>768034.2836905478</v>
      </c>
      <c r="Q9" s="26">
        <f ca="1"/>
        <v>836576.61133840284</v>
      </c>
      <c r="R9" s="26">
        <f ca="1"/>
        <v>851661.71004584327</v>
      </c>
      <c r="S9" s="26">
        <f ca="1"/>
        <v>835110.89860007202</v>
      </c>
      <c r="T9" s="26">
        <f ca="1"/>
        <v>806086.70119284396</v>
      </c>
      <c r="U9" s="26">
        <f ca="1"/>
        <v>778071.23692099459</v>
      </c>
      <c r="V9" s="26">
        <f ca="1"/>
        <v>751029.44736329932</v>
      </c>
      <c r="W9" s="26">
        <f ca="1"/>
        <v>724927.49255052558</v>
      </c>
      <c r="X9" s="26">
        <f ca="1"/>
        <v>699732.70861825487</v>
      </c>
      <c r="Y9" s="26">
        <f ca="1"/>
        <v>675413.56693147332</v>
      </c>
      <c r="Z9" s="26">
        <f ca="1"/>
        <v>651939.63462978625</v>
      </c>
      <c r="AA9" s="26">
        <f ca="1"/>
        <v>629281.53654387838</v>
      </c>
      <c r="AB9" s="26">
        <f ca="1"/>
        <v>607410.91843556403</v>
      </c>
      <c r="AC9" s="26">
        <f ca="1"/>
        <v>586300.41151542601</v>
      </c>
      <c r="AD9" s="26">
        <f ca="1"/>
        <v>565923.59819363989</v>
      </c>
      <c r="AE9" s="26">
        <f ca="1"/>
        <v>546254.97902112547</v>
      </c>
      <c r="AF9" s="26">
        <f ca="1"/>
        <v>527269.94077965582</v>
      </c>
      <c r="AG9" s="26">
        <f ca="1"/>
        <v>508944.72568099032</v>
      </c>
      <c r="AH9" s="26">
        <f ca="1"/>
        <v>491256.40163648914</v>
      </c>
      <c r="AI9" s="26">
        <f ca="1"/>
        <v>474182.83356000524</v>
      </c>
      <c r="AJ9" s="26">
        <f ca="1"/>
        <v>457702.65566814027</v>
      </c>
      <c r="AK9" s="26">
        <f ca="1"/>
        <v>441795.2447432034</v>
      </c>
      <c r="AL9" s="26">
        <f ca="1"/>
        <v>426440.69432541251</v>
      </c>
      <c r="AM9" s="26">
        <f ca="1"/>
        <v>411619.78980204393</v>
      </c>
      <c r="AN9" s="26">
        <f ca="1"/>
        <v>397313.98436235514</v>
      </c>
      <c r="AO9" s="26">
        <f ca="1"/>
        <v>383505.37578819285</v>
      </c>
      <c r="AP9" s="26">
        <f ca="1"/>
        <v>370176.68405124033</v>
      </c>
      <c r="AQ9" s="26">
        <f ca="1"/>
        <v>357311.22968887119</v>
      </c>
      <c r="AR9" s="26">
        <f ca="1"/>
        <v>344892.91293154715</v>
      </c>
      <c r="AS9" s="26">
        <f ca="1"/>
        <v>332906.19355564186</v>
      </c>
    </row>
    <row r="10" spans="1:45" x14ac:dyDescent="0.35">
      <c r="C10" s="58">
        <v>5</v>
      </c>
      <c r="D10" s="58" t="str">
        <v>SLG Rentals LL</v>
      </c>
      <c r="F10" s="26">
        <f ca="1"/>
        <v>0</v>
      </c>
      <c r="G10" s="26">
        <f ca="1"/>
        <v>0</v>
      </c>
      <c r="H10" s="26">
        <v>0</v>
      </c>
      <c r="I10" s="26">
        <f ca="1"/>
        <v>0</v>
      </c>
      <c r="J10" s="26">
        <f ca="1"/>
        <v>0</v>
      </c>
      <c r="K10" s="26">
        <f ca="1"/>
        <v>0</v>
      </c>
      <c r="L10" s="26">
        <f ca="1"/>
        <v>0</v>
      </c>
      <c r="M10" s="26">
        <f ca="1"/>
        <v>0</v>
      </c>
      <c r="N10" s="26">
        <f ca="1"/>
        <v>0</v>
      </c>
      <c r="O10" s="26">
        <f ca="1"/>
        <v>0</v>
      </c>
      <c r="P10" s="26">
        <f ca="1"/>
        <v>0</v>
      </c>
      <c r="Q10" s="26">
        <f ca="1"/>
        <v>0</v>
      </c>
      <c r="R10" s="26">
        <f ca="1"/>
        <v>0</v>
      </c>
      <c r="S10" s="26">
        <f ca="1"/>
        <v>0</v>
      </c>
      <c r="T10" s="26">
        <f ca="1"/>
        <v>0</v>
      </c>
      <c r="U10" s="26">
        <f ca="1"/>
        <v>0</v>
      </c>
      <c r="V10" s="26">
        <f ca="1"/>
        <v>0</v>
      </c>
      <c r="W10" s="26">
        <f ca="1"/>
        <v>0</v>
      </c>
      <c r="X10" s="26">
        <f ca="1"/>
        <v>0</v>
      </c>
      <c r="Y10" s="26">
        <f ca="1"/>
        <v>0</v>
      </c>
      <c r="Z10" s="26">
        <f ca="1"/>
        <v>0</v>
      </c>
      <c r="AA10" s="26">
        <f ca="1"/>
        <v>0</v>
      </c>
      <c r="AB10" s="26">
        <f ca="1"/>
        <v>0</v>
      </c>
      <c r="AC10" s="26">
        <f ca="1"/>
        <v>0</v>
      </c>
      <c r="AD10" s="26">
        <f ca="1"/>
        <v>0</v>
      </c>
      <c r="AE10" s="26">
        <f ca="1"/>
        <v>0</v>
      </c>
      <c r="AF10" s="26">
        <f ca="1"/>
        <v>0</v>
      </c>
      <c r="AG10" s="26">
        <f ca="1"/>
        <v>0</v>
      </c>
      <c r="AH10" s="26">
        <f ca="1"/>
        <v>0</v>
      </c>
      <c r="AI10" s="26">
        <f ca="1"/>
        <v>0</v>
      </c>
      <c r="AJ10" s="26">
        <f ca="1"/>
        <v>0</v>
      </c>
      <c r="AK10" s="26">
        <f ca="1"/>
        <v>0</v>
      </c>
      <c r="AL10" s="26">
        <f ca="1"/>
        <v>0</v>
      </c>
      <c r="AM10" s="26">
        <f ca="1"/>
        <v>0</v>
      </c>
      <c r="AN10" s="26">
        <f ca="1"/>
        <v>0</v>
      </c>
      <c r="AO10" s="26">
        <f ca="1"/>
        <v>0</v>
      </c>
      <c r="AP10" s="26">
        <f ca="1"/>
        <v>0</v>
      </c>
      <c r="AQ10" s="26">
        <f ca="1"/>
        <v>0</v>
      </c>
      <c r="AR10" s="26">
        <f ca="1"/>
        <v>0</v>
      </c>
      <c r="AS10" s="26">
        <f ca="1"/>
        <v>0</v>
      </c>
    </row>
    <row r="11" spans="1:45" x14ac:dyDescent="0.35">
      <c r="C11" s="58">
        <v>6</v>
      </c>
      <c r="D11" s="58" t="str">
        <v>SLG Connections FTTP</v>
      </c>
      <c r="F11" s="26">
        <f ca="1"/>
        <v>0</v>
      </c>
      <c r="G11" s="26">
        <f ca="1"/>
        <v>114903.28474937787</v>
      </c>
      <c r="H11" s="26">
        <v>420210</v>
      </c>
      <c r="I11" s="26">
        <f ca="1"/>
        <v>804209.01739562617</v>
      </c>
      <c r="J11" s="26">
        <f ca="1"/>
        <v>1466211.2131148218</v>
      </c>
      <c r="K11" s="26">
        <f ca="1"/>
        <v>2048266.2999402091</v>
      </c>
      <c r="L11" s="26">
        <f ca="1"/>
        <v>2379669.4739016532</v>
      </c>
      <c r="M11" s="26">
        <f ca="1"/>
        <v>2581223.8471264639</v>
      </c>
      <c r="N11" s="26">
        <f ca="1"/>
        <v>2639188.5493485304</v>
      </c>
      <c r="O11" s="26">
        <f ca="1"/>
        <v>2687385.506975614</v>
      </c>
      <c r="P11" s="26">
        <f ca="1"/>
        <v>2728768.1590163601</v>
      </c>
      <c r="Q11" s="26">
        <f ca="1"/>
        <v>2563312.5659714332</v>
      </c>
      <c r="R11" s="26">
        <f ca="1"/>
        <v>1817034.7681749035</v>
      </c>
      <c r="S11" s="26">
        <f ca="1"/>
        <v>1309093.399467017</v>
      </c>
      <c r="T11" s="26">
        <f ca="1"/>
        <v>1038719.2927235927</v>
      </c>
      <c r="U11" s="26">
        <f ca="1"/>
        <v>958629.1513754857</v>
      </c>
      <c r="V11" s="26">
        <f ca="1"/>
        <v>884319.02439197374</v>
      </c>
      <c r="W11" s="26">
        <f ca="1"/>
        <v>814955.02963788784</v>
      </c>
      <c r="X11" s="26">
        <f ca="1"/>
        <v>750830.10655451252</v>
      </c>
      <c r="Y11" s="26">
        <f ca="1"/>
        <v>691304.92247209267</v>
      </c>
      <c r="Z11" s="26">
        <f ca="1"/>
        <v>636037.19709207909</v>
      </c>
      <c r="AA11" s="26">
        <f ca="1"/>
        <v>584814.9299678466</v>
      </c>
      <c r="AB11" s="26">
        <f ca="1"/>
        <v>537302.53787820053</v>
      </c>
      <c r="AC11" s="26">
        <f ca="1"/>
        <v>493241.34444866888</v>
      </c>
      <c r="AD11" s="26">
        <f ca="1"/>
        <v>452402.62561698514</v>
      </c>
      <c r="AE11" s="26">
        <f ca="1"/>
        <v>414549.261879272</v>
      </c>
      <c r="AF11" s="26">
        <f ca="1"/>
        <v>379466.50976353738</v>
      </c>
      <c r="AG11" s="26">
        <f ca="1"/>
        <v>346965.85668273468</v>
      </c>
      <c r="AH11" s="26">
        <f ca="1"/>
        <v>316862.0165768743</v>
      </c>
      <c r="AI11" s="26">
        <f ca="1"/>
        <v>288982.03456119657</v>
      </c>
      <c r="AJ11" s="26">
        <f ca="1"/>
        <v>263169.87295606732</v>
      </c>
      <c r="AK11" s="26">
        <f ca="1"/>
        <v>239279.61801725454</v>
      </c>
      <c r="AL11" s="26">
        <f ca="1"/>
        <v>217172.38629736702</v>
      </c>
      <c r="AM11" s="26">
        <f ca="1"/>
        <v>196723.38804114185</v>
      </c>
      <c r="AN11" s="26">
        <f ca="1"/>
        <v>177813.56946654143</v>
      </c>
      <c r="AO11" s="26">
        <f ca="1"/>
        <v>160331.77286795664</v>
      </c>
      <c r="AP11" s="26">
        <f ca="1"/>
        <v>144178.57426826737</v>
      </c>
      <c r="AQ11" s="26">
        <f ca="1"/>
        <v>129256.74182123301</v>
      </c>
      <c r="AR11" s="26">
        <f ca="1"/>
        <v>115479.6318045876</v>
      </c>
      <c r="AS11" s="26">
        <f ca="1"/>
        <v>102764.25804503515</v>
      </c>
    </row>
    <row r="12" spans="1:45" x14ac:dyDescent="0.35">
      <c r="C12" s="58">
        <v>7</v>
      </c>
      <c r="D12" s="58" t="str">
        <v>SLG Connections LL</v>
      </c>
      <c r="F12" s="26">
        <f ca="1"/>
        <v>0</v>
      </c>
      <c r="G12" s="26">
        <f ca="1"/>
        <v>0</v>
      </c>
      <c r="H12" s="26">
        <v>0</v>
      </c>
      <c r="I12" s="26">
        <f ca="1"/>
        <v>0</v>
      </c>
      <c r="J12" s="26">
        <f ca="1"/>
        <v>0</v>
      </c>
      <c r="K12" s="26">
        <f ca="1"/>
        <v>0</v>
      </c>
      <c r="L12" s="26">
        <f ca="1"/>
        <v>0</v>
      </c>
      <c r="M12" s="26">
        <f ca="1"/>
        <v>0</v>
      </c>
      <c r="N12" s="26">
        <f ca="1"/>
        <v>0</v>
      </c>
      <c r="O12" s="26">
        <f ca="1"/>
        <v>0</v>
      </c>
      <c r="P12" s="26">
        <f ca="1"/>
        <v>0</v>
      </c>
      <c r="Q12" s="26">
        <f ca="1"/>
        <v>0</v>
      </c>
      <c r="R12" s="26">
        <f ca="1"/>
        <v>0</v>
      </c>
      <c r="S12" s="26">
        <f ca="1"/>
        <v>0</v>
      </c>
      <c r="T12" s="26">
        <f ca="1"/>
        <v>0</v>
      </c>
      <c r="U12" s="26">
        <f ca="1"/>
        <v>0</v>
      </c>
      <c r="V12" s="26">
        <f ca="1"/>
        <v>0</v>
      </c>
      <c r="W12" s="26">
        <f ca="1"/>
        <v>0</v>
      </c>
      <c r="X12" s="26">
        <f ca="1"/>
        <v>0</v>
      </c>
      <c r="Y12" s="26">
        <f ca="1"/>
        <v>0</v>
      </c>
      <c r="Z12" s="26">
        <f ca="1"/>
        <v>0</v>
      </c>
      <c r="AA12" s="26">
        <f ca="1"/>
        <v>0</v>
      </c>
      <c r="AB12" s="26">
        <f ca="1"/>
        <v>0</v>
      </c>
      <c r="AC12" s="26">
        <f ca="1"/>
        <v>0</v>
      </c>
      <c r="AD12" s="26">
        <f ca="1"/>
        <v>0</v>
      </c>
      <c r="AE12" s="26">
        <f ca="1"/>
        <v>0</v>
      </c>
      <c r="AF12" s="26">
        <f ca="1"/>
        <v>0</v>
      </c>
      <c r="AG12" s="26">
        <f ca="1"/>
        <v>0</v>
      </c>
      <c r="AH12" s="26">
        <f ca="1"/>
        <v>0</v>
      </c>
      <c r="AI12" s="26">
        <f ca="1"/>
        <v>0</v>
      </c>
      <c r="AJ12" s="26">
        <f ca="1"/>
        <v>0</v>
      </c>
      <c r="AK12" s="26">
        <f ca="1"/>
        <v>0</v>
      </c>
      <c r="AL12" s="26">
        <f ca="1"/>
        <v>0</v>
      </c>
      <c r="AM12" s="26">
        <f ca="1"/>
        <v>0</v>
      </c>
      <c r="AN12" s="26">
        <f ca="1"/>
        <v>0</v>
      </c>
      <c r="AO12" s="26">
        <f ca="1"/>
        <v>0</v>
      </c>
      <c r="AP12" s="26">
        <f ca="1"/>
        <v>0</v>
      </c>
      <c r="AQ12" s="26">
        <f ca="1"/>
        <v>0</v>
      </c>
      <c r="AR12" s="26">
        <f ca="1"/>
        <v>0</v>
      </c>
      <c r="AS12" s="26">
        <f ca="1"/>
        <v>0</v>
      </c>
    </row>
    <row r="13" spans="1:45" x14ac:dyDescent="0.35">
      <c r="C13" s="58">
        <v>8</v>
      </c>
      <c r="D13" s="58" t="str">
        <v>DPA Poles</v>
      </c>
      <c r="F13" s="26">
        <f ca="1"/>
        <v>0</v>
      </c>
      <c r="G13" s="26">
        <f ca="1"/>
        <v>2954.8077979572217</v>
      </c>
      <c r="H13" s="26">
        <v>18119.502987634118</v>
      </c>
      <c r="I13" s="26">
        <v>59309.572762949356</v>
      </c>
      <c r="J13" s="26">
        <v>70029.127030996242</v>
      </c>
      <c r="K13" s="26">
        <v>147723.9486621033</v>
      </c>
      <c r="L13" s="26">
        <v>258831.78568951841</v>
      </c>
      <c r="M13" s="26">
        <v>406479.36375708535</v>
      </c>
      <c r="N13" s="26">
        <v>578960.95769900095</v>
      </c>
      <c r="O13" s="26">
        <v>770989.96391572163</v>
      </c>
      <c r="P13" s="26">
        <v>978149.46337077708</v>
      </c>
      <c r="Q13" s="26">
        <v>1167627.3916523932</v>
      </c>
      <c r="R13" s="26">
        <v>1306777.1709498058</v>
      </c>
      <c r="S13" s="26">
        <v>1410638.1493951208</v>
      </c>
      <c r="T13" s="26">
        <v>1496015.4449660941</v>
      </c>
      <c r="U13" s="26">
        <v>1577646.8099411002</v>
      </c>
      <c r="V13" s="26">
        <v>1655661.8059587451</v>
      </c>
      <c r="W13" s="26">
        <v>1730146.1314374087</v>
      </c>
      <c r="X13" s="26">
        <v>1801240.5311088325</v>
      </c>
      <c r="Y13" s="26">
        <v>1869055.5611476405</v>
      </c>
      <c r="Z13" s="26">
        <v>1933695.5198317799</v>
      </c>
      <c r="AA13" s="26">
        <v>1995269.8044661202</v>
      </c>
      <c r="AB13" s="26">
        <v>2053878.4834540028</v>
      </c>
      <c r="AC13" s="26">
        <v>2109618.26447648</v>
      </c>
      <c r="AD13" s="26">
        <v>2162583.8271925338</v>
      </c>
      <c r="AE13" s="26">
        <v>2212865.0998951485</v>
      </c>
      <c r="AF13" s="26">
        <v>2260548.4183810707</v>
      </c>
      <c r="AG13" s="26">
        <v>2305717.5689335843</v>
      </c>
      <c r="AH13" s="26">
        <v>2348452.9771136837</v>
      </c>
      <c r="AI13" s="26">
        <v>2388831.5918730996</v>
      </c>
      <c r="AJ13" s="26">
        <v>2426927.5229326622</v>
      </c>
      <c r="AK13" s="26">
        <v>2462812.3304997408</v>
      </c>
      <c r="AL13" s="26">
        <v>2496554.3878898784</v>
      </c>
      <c r="AM13" s="26">
        <v>2528219.8665660848</v>
      </c>
      <c r="AN13" s="26">
        <v>2557872.0408169809</v>
      </c>
      <c r="AO13" s="26">
        <v>2585571.6933612144</v>
      </c>
      <c r="AP13" s="26">
        <v>2611377.5209518746</v>
      </c>
      <c r="AQ13" s="26">
        <v>2635345.5549416151</v>
      </c>
      <c r="AR13" s="26">
        <v>2657529.9145479929</v>
      </c>
      <c r="AS13" s="26">
        <v>2677982.4012490544</v>
      </c>
    </row>
    <row r="14" spans="1:45" x14ac:dyDescent="0.35">
      <c r="C14" s="58">
        <v>9</v>
      </c>
      <c r="D14" s="58" t="str">
        <v>DPA Duct - Seg 1</v>
      </c>
      <c r="F14" s="26">
        <f ca="1"/>
        <v>34378.783337680958</v>
      </c>
      <c r="G14" s="26">
        <f ca="1"/>
        <v>49443.298056405096</v>
      </c>
      <c r="H14" s="26">
        <v>112891.87766766718</v>
      </c>
      <c r="I14" s="26">
        <v>248014.53538997259</v>
      </c>
      <c r="J14" s="26">
        <v>484691.835150361</v>
      </c>
      <c r="K14" s="26">
        <v>762020.29268612829</v>
      </c>
      <c r="L14" s="26">
        <v>1101983.7614519978</v>
      </c>
      <c r="M14" s="26">
        <v>1548228.8439041404</v>
      </c>
      <c r="N14" s="26">
        <v>2031803.2517524536</v>
      </c>
      <c r="O14" s="26">
        <v>2495693.5880319513</v>
      </c>
      <c r="P14" s="26">
        <v>2883838.8623572635</v>
      </c>
      <c r="Q14" s="26">
        <v>2883838.8623572635</v>
      </c>
      <c r="R14" s="26">
        <v>2883838.8623572639</v>
      </c>
      <c r="S14" s="26">
        <v>2883838.8623572639</v>
      </c>
      <c r="T14" s="26">
        <v>2883838.8623572639</v>
      </c>
      <c r="U14" s="26">
        <v>2883838.8623572644</v>
      </c>
      <c r="V14" s="26">
        <v>2883838.8623572644</v>
      </c>
      <c r="W14" s="26">
        <v>2883838.8623572644</v>
      </c>
      <c r="X14" s="26">
        <v>2883838.8623572649</v>
      </c>
      <c r="Y14" s="26">
        <v>2883838.8623572649</v>
      </c>
      <c r="Z14" s="26">
        <v>2883838.8623572649</v>
      </c>
      <c r="AA14" s="26">
        <v>2883838.8623572649</v>
      </c>
      <c r="AB14" s="26">
        <v>2883838.8623572649</v>
      </c>
      <c r="AC14" s="26">
        <v>2883838.8623572649</v>
      </c>
      <c r="AD14" s="26">
        <v>2883838.8623572649</v>
      </c>
      <c r="AE14" s="26">
        <v>2883838.8623572649</v>
      </c>
      <c r="AF14" s="26">
        <v>2883838.8623572649</v>
      </c>
      <c r="AG14" s="26">
        <v>2883838.8623572649</v>
      </c>
      <c r="AH14" s="26">
        <v>2883838.8623572649</v>
      </c>
      <c r="AI14" s="26">
        <v>2883838.8623572649</v>
      </c>
      <c r="AJ14" s="26">
        <v>2883838.8623572644</v>
      </c>
      <c r="AK14" s="26">
        <v>2883838.8623572644</v>
      </c>
      <c r="AL14" s="26">
        <v>2883838.8623572644</v>
      </c>
      <c r="AM14" s="26">
        <v>2883838.8623572644</v>
      </c>
      <c r="AN14" s="26">
        <v>2883838.8623572644</v>
      </c>
      <c r="AO14" s="26">
        <v>2883838.8623572644</v>
      </c>
      <c r="AP14" s="26">
        <v>2883838.8623572639</v>
      </c>
      <c r="AQ14" s="26">
        <v>2883838.8623572639</v>
      </c>
      <c r="AR14" s="26">
        <v>2883838.8623572639</v>
      </c>
      <c r="AS14" s="26">
        <v>2883838.8623572639</v>
      </c>
    </row>
    <row r="15" spans="1:45" x14ac:dyDescent="0.35">
      <c r="C15" s="58">
        <v>10</v>
      </c>
      <c r="D15" s="58" t="str">
        <v>DPA Duct - Seg 2</v>
      </c>
      <c r="F15" s="26">
        <f ca="1"/>
        <v>36908.039200675579</v>
      </c>
      <c r="G15" s="26">
        <f ca="1"/>
        <v>69364.018597717804</v>
      </c>
      <c r="H15" s="26">
        <v>190094.55290780563</v>
      </c>
      <c r="I15" s="26">
        <v>488086.36198885262</v>
      </c>
      <c r="J15" s="26">
        <v>1062480.0371069361</v>
      </c>
      <c r="K15" s="26">
        <v>1730477.2937843632</v>
      </c>
      <c r="L15" s="26">
        <v>2629198.9630547413</v>
      </c>
      <c r="M15" s="26">
        <v>3756588.3899408714</v>
      </c>
      <c r="N15" s="26">
        <v>5008106.5209207349</v>
      </c>
      <c r="O15" s="26">
        <v>6328279.9188417867</v>
      </c>
      <c r="P15" s="26">
        <v>7401519.9091706881</v>
      </c>
      <c r="Q15" s="26">
        <v>7401519.9091706872</v>
      </c>
      <c r="R15" s="26">
        <v>7401519.9091706881</v>
      </c>
      <c r="S15" s="26">
        <v>7401519.9091706872</v>
      </c>
      <c r="T15" s="26">
        <v>7401519.9091706872</v>
      </c>
      <c r="U15" s="26">
        <v>7401519.9091706881</v>
      </c>
      <c r="V15" s="26">
        <v>7401519.9091706881</v>
      </c>
      <c r="W15" s="26">
        <v>7401519.9091706881</v>
      </c>
      <c r="X15" s="26">
        <v>7401519.9091706881</v>
      </c>
      <c r="Y15" s="26">
        <v>7401519.9091706881</v>
      </c>
      <c r="Z15" s="26">
        <v>7401519.9091706881</v>
      </c>
      <c r="AA15" s="26">
        <v>7401519.9091706881</v>
      </c>
      <c r="AB15" s="26">
        <v>7401519.9091706881</v>
      </c>
      <c r="AC15" s="26">
        <v>7401519.9091706881</v>
      </c>
      <c r="AD15" s="26">
        <v>7401519.9091706881</v>
      </c>
      <c r="AE15" s="26">
        <v>7401519.9091706881</v>
      </c>
      <c r="AF15" s="26">
        <v>7401519.9091706872</v>
      </c>
      <c r="AG15" s="26">
        <v>7401519.9091706872</v>
      </c>
      <c r="AH15" s="26">
        <v>7401519.9091706881</v>
      </c>
      <c r="AI15" s="26">
        <v>7401519.9091706881</v>
      </c>
      <c r="AJ15" s="26">
        <v>7401519.9091706881</v>
      </c>
      <c r="AK15" s="26">
        <v>7401519.9091706881</v>
      </c>
      <c r="AL15" s="26">
        <v>7401519.9091706872</v>
      </c>
      <c r="AM15" s="26">
        <v>7401519.9091706872</v>
      </c>
      <c r="AN15" s="26">
        <v>7401519.9091706872</v>
      </c>
      <c r="AO15" s="26">
        <v>7401519.9091706872</v>
      </c>
      <c r="AP15" s="26">
        <v>7401519.9091706872</v>
      </c>
      <c r="AQ15" s="26">
        <v>7401519.9091706872</v>
      </c>
      <c r="AR15" s="26">
        <v>7401519.9091706872</v>
      </c>
      <c r="AS15" s="26">
        <v>7401519.9091706872</v>
      </c>
    </row>
    <row r="16" spans="1:45" x14ac:dyDescent="0.35">
      <c r="C16" s="58">
        <v>11</v>
      </c>
      <c r="D16" s="58" t="str">
        <v>DPA Duct - Seg 3 SDU</v>
      </c>
      <c r="F16" s="26">
        <f ca="1"/>
        <v>0</v>
      </c>
      <c r="G16" s="26">
        <f ca="1"/>
        <v>13471.557281974998</v>
      </c>
      <c r="H16" s="26">
        <v>84238.370470267851</v>
      </c>
      <c r="I16" s="26">
        <v>270441.96419306425</v>
      </c>
      <c r="J16" s="26">
        <v>728649.40560933633</v>
      </c>
      <c r="K16" s="26">
        <v>1471989.010364881</v>
      </c>
      <c r="L16" s="26">
        <v>2393187.3181363246</v>
      </c>
      <c r="M16" s="26">
        <v>3533745.649263687</v>
      </c>
      <c r="N16" s="26">
        <v>4993692.3881659871</v>
      </c>
      <c r="O16" s="26">
        <v>6483033.0681161052</v>
      </c>
      <c r="P16" s="26">
        <v>8094512.2381724566</v>
      </c>
      <c r="Q16" s="26">
        <v>9698851.3486521989</v>
      </c>
      <c r="R16" s="26">
        <v>10877054.227827992</v>
      </c>
      <c r="S16" s="26">
        <v>11756460.661496419</v>
      </c>
      <c r="T16" s="26">
        <v>12479363.706222832</v>
      </c>
      <c r="U16" s="26">
        <v>13170549.387949146</v>
      </c>
      <c r="V16" s="26">
        <v>13831113.940623792</v>
      </c>
      <c r="W16" s="26">
        <v>14461784.309835918</v>
      </c>
      <c r="X16" s="26">
        <v>15063751.959406139</v>
      </c>
      <c r="Y16" s="26">
        <v>15637951.741362097</v>
      </c>
      <c r="Z16" s="26">
        <v>16185268.348485785</v>
      </c>
      <c r="AA16" s="26">
        <v>16706627.182512188</v>
      </c>
      <c r="AB16" s="26">
        <v>17202876.588943843</v>
      </c>
      <c r="AC16" s="26">
        <v>17674833.654622946</v>
      </c>
      <c r="AD16" s="26">
        <v>18123300.927479926</v>
      </c>
      <c r="AE16" s="26">
        <v>18549040.97343779</v>
      </c>
      <c r="AF16" s="26">
        <v>18952782.918922458</v>
      </c>
      <c r="AG16" s="26">
        <v>19335236.989774525</v>
      </c>
      <c r="AH16" s="26">
        <v>19697084.334011026</v>
      </c>
      <c r="AI16" s="26">
        <v>20038976.294879831</v>
      </c>
      <c r="AJ16" s="26">
        <v>20361540.226424377</v>
      </c>
      <c r="AK16" s="26">
        <v>20665382.40126602</v>
      </c>
      <c r="AL16" s="26">
        <v>20951081.468093708</v>
      </c>
      <c r="AM16" s="26">
        <v>21219197.901956685</v>
      </c>
      <c r="AN16" s="26">
        <v>21470267.461754151</v>
      </c>
      <c r="AO16" s="26">
        <v>21704804.824963219</v>
      </c>
      <c r="AP16" s="26">
        <v>21923306.495421275</v>
      </c>
      <c r="AQ16" s="26">
        <v>22126247.895543631</v>
      </c>
      <c r="AR16" s="26">
        <v>22314086.274105851</v>
      </c>
      <c r="AS16" s="26">
        <v>22487260.70624378</v>
      </c>
    </row>
    <row r="17" spans="3:45" x14ac:dyDescent="0.35">
      <c r="C17" s="58">
        <v>12</v>
      </c>
      <c r="D17" s="58" t="str">
        <v>DPA Duct - Seg 3 MDU</v>
      </c>
      <c r="F17" s="26">
        <f ca="1"/>
        <v>0</v>
      </c>
      <c r="G17" s="26">
        <f ca="1"/>
        <v>27467.299672198049</v>
      </c>
      <c r="H17" s="26">
        <v>118051.18879515311</v>
      </c>
      <c r="I17" s="26">
        <v>295991.16640020697</v>
      </c>
      <c r="J17" s="26">
        <v>557420.9332265954</v>
      </c>
      <c r="K17" s="26">
        <v>798680.20129944198</v>
      </c>
      <c r="L17" s="26">
        <v>965556.43587303546</v>
      </c>
      <c r="M17" s="26">
        <v>1139044.4803553005</v>
      </c>
      <c r="N17" s="26">
        <v>1301817.0688279956</v>
      </c>
      <c r="O17" s="26">
        <v>1425723.490607037</v>
      </c>
      <c r="P17" s="26">
        <v>1546828.2640855035</v>
      </c>
      <c r="Q17" s="26">
        <v>1631695.5268905475</v>
      </c>
      <c r="R17" s="26">
        <v>1631695.5268905477</v>
      </c>
      <c r="S17" s="26">
        <v>1631695.5268905477</v>
      </c>
      <c r="T17" s="26">
        <v>1631695.5268905475</v>
      </c>
      <c r="U17" s="26">
        <v>1631695.5268905475</v>
      </c>
      <c r="V17" s="26">
        <v>1631695.5268905475</v>
      </c>
      <c r="W17" s="26">
        <v>1631695.5268905475</v>
      </c>
      <c r="X17" s="26">
        <v>1631695.5268905475</v>
      </c>
      <c r="Y17" s="26">
        <v>1631695.5268905475</v>
      </c>
      <c r="Z17" s="26">
        <v>1631695.5268905475</v>
      </c>
      <c r="AA17" s="26">
        <v>1631695.5268905475</v>
      </c>
      <c r="AB17" s="26">
        <v>1631695.5268905475</v>
      </c>
      <c r="AC17" s="26">
        <v>1631695.5268905472</v>
      </c>
      <c r="AD17" s="26">
        <v>1631695.5268905475</v>
      </c>
      <c r="AE17" s="26">
        <v>1631695.5268905472</v>
      </c>
      <c r="AF17" s="26">
        <v>1631695.5268905472</v>
      </c>
      <c r="AG17" s="26">
        <v>1631695.5268905472</v>
      </c>
      <c r="AH17" s="26">
        <v>1631695.5268905475</v>
      </c>
      <c r="AI17" s="26">
        <v>1631695.5268905475</v>
      </c>
      <c r="AJ17" s="26">
        <v>1631695.5268905475</v>
      </c>
      <c r="AK17" s="26">
        <v>1631695.5268905477</v>
      </c>
      <c r="AL17" s="26">
        <v>1631695.5268905475</v>
      </c>
      <c r="AM17" s="26">
        <v>1631695.5268905475</v>
      </c>
      <c r="AN17" s="26">
        <v>1631695.5268905475</v>
      </c>
      <c r="AO17" s="26">
        <v>1631695.5268905475</v>
      </c>
      <c r="AP17" s="26">
        <v>1631695.5268905475</v>
      </c>
      <c r="AQ17" s="26">
        <v>1631695.5268905475</v>
      </c>
      <c r="AR17" s="26">
        <v>1631695.5268905472</v>
      </c>
      <c r="AS17" s="26">
        <v>1631695.5268905468</v>
      </c>
    </row>
    <row r="18" spans="3:45" x14ac:dyDescent="0.35">
      <c r="C18" s="58">
        <v>13</v>
      </c>
      <c r="D18" s="58" t="str">
        <v>Spare</v>
      </c>
      <c r="F18" s="26">
        <f ca="1"/>
        <v>0</v>
      </c>
      <c r="G18" s="26">
        <f ca="1"/>
        <v>0</v>
      </c>
      <c r="H18" s="26">
        <v>0</v>
      </c>
      <c r="I18" s="26">
        <f ca="1"/>
        <v>0</v>
      </c>
      <c r="J18" s="26">
        <f ca="1"/>
        <v>0</v>
      </c>
      <c r="K18" s="26">
        <f ca="1"/>
        <v>0</v>
      </c>
      <c r="L18" s="26">
        <f ca="1"/>
        <v>0</v>
      </c>
      <c r="M18" s="26">
        <f ca="1"/>
        <v>0</v>
      </c>
      <c r="N18" s="26">
        <f ca="1"/>
        <v>0</v>
      </c>
      <c r="O18" s="26">
        <f ca="1"/>
        <v>0</v>
      </c>
      <c r="P18" s="26">
        <f ca="1"/>
        <v>0</v>
      </c>
      <c r="Q18" s="26">
        <f ca="1"/>
        <v>0</v>
      </c>
      <c r="R18" s="26">
        <f ca="1"/>
        <v>0</v>
      </c>
      <c r="S18" s="26">
        <f ca="1"/>
        <v>0</v>
      </c>
      <c r="T18" s="26">
        <f ca="1"/>
        <v>0</v>
      </c>
      <c r="U18" s="26">
        <f ca="1"/>
        <v>0</v>
      </c>
      <c r="V18" s="26">
        <f ca="1"/>
        <v>0</v>
      </c>
      <c r="W18" s="26">
        <f ca="1"/>
        <v>0</v>
      </c>
      <c r="X18" s="26">
        <f ca="1"/>
        <v>0</v>
      </c>
      <c r="Y18" s="26">
        <f ca="1"/>
        <v>0</v>
      </c>
      <c r="Z18" s="26">
        <f ca="1"/>
        <v>0</v>
      </c>
      <c r="AA18" s="26">
        <f ca="1"/>
        <v>0</v>
      </c>
      <c r="AB18" s="26">
        <f ca="1"/>
        <v>0</v>
      </c>
      <c r="AC18" s="26">
        <f ca="1"/>
        <v>0</v>
      </c>
      <c r="AD18" s="26">
        <f ca="1"/>
        <v>0</v>
      </c>
      <c r="AE18" s="26">
        <f ca="1"/>
        <v>0</v>
      </c>
      <c r="AF18" s="26">
        <f ca="1"/>
        <v>0</v>
      </c>
      <c r="AG18" s="26">
        <f ca="1"/>
        <v>0</v>
      </c>
      <c r="AH18" s="26">
        <f ca="1"/>
        <v>0</v>
      </c>
      <c r="AI18" s="26">
        <f ca="1"/>
        <v>0</v>
      </c>
      <c r="AJ18" s="26">
        <f ca="1"/>
        <v>0</v>
      </c>
      <c r="AK18" s="26">
        <f ca="1"/>
        <v>0</v>
      </c>
      <c r="AL18" s="26">
        <f ca="1"/>
        <v>0</v>
      </c>
      <c r="AM18" s="26">
        <f ca="1"/>
        <v>0</v>
      </c>
      <c r="AN18" s="26">
        <f ca="1"/>
        <v>0</v>
      </c>
      <c r="AO18" s="26">
        <f ca="1"/>
        <v>0</v>
      </c>
      <c r="AP18" s="26">
        <f ca="1"/>
        <v>0</v>
      </c>
      <c r="AQ18" s="26">
        <f ca="1"/>
        <v>0</v>
      </c>
      <c r="AR18" s="26">
        <f ca="1"/>
        <v>0</v>
      </c>
      <c r="AS18" s="26">
        <f ca="1"/>
        <v>0</v>
      </c>
    </row>
    <row r="19" spans="3:45" x14ac:dyDescent="0.35">
      <c r="C19" s="58">
        <v>14</v>
      </c>
      <c r="D19" s="58" t="str">
        <v>Cumulo</v>
      </c>
      <c r="F19" s="26">
        <f ca="1"/>
        <v>0</v>
      </c>
      <c r="G19" s="26">
        <f ca="1"/>
        <v>107742.41285415705</v>
      </c>
      <c r="H19" s="26">
        <v>617991.55193305423</v>
      </c>
      <c r="I19" s="26">
        <v>1635247.9635436779</v>
      </c>
      <c r="J19" s="26">
        <v>3322095.3178337142</v>
      </c>
      <c r="K19" s="26">
        <v>5736267.5592806349</v>
      </c>
      <c r="L19" s="26">
        <v>8498280.1010680553</v>
      </c>
      <c r="M19" s="26">
        <v>11363862.767482873</v>
      </c>
      <c r="N19" s="26">
        <v>14232912.78094266</v>
      </c>
      <c r="O19" s="26">
        <v>17103149.058111869</v>
      </c>
      <c r="P19" s="26">
        <v>19974571.966953557</v>
      </c>
      <c r="Q19" s="26">
        <v>22545236.740613334</v>
      </c>
      <c r="R19" s="26">
        <v>23783097.16110884</v>
      </c>
      <c r="S19" s="26">
        <v>24165603.519436311</v>
      </c>
      <c r="T19" s="26">
        <v>24170601.432467129</v>
      </c>
      <c r="U19" s="26">
        <v>24175600.379162788</v>
      </c>
      <c r="V19" s="26">
        <v>24180600.359737065</v>
      </c>
      <c r="W19" s="26">
        <v>24185601.37440379</v>
      </c>
      <c r="X19" s="26">
        <v>24190603.423376832</v>
      </c>
      <c r="Y19" s="26">
        <v>24195606.506870102</v>
      </c>
      <c r="Z19" s="26">
        <v>24200610.625097562</v>
      </c>
      <c r="AA19" s="26">
        <v>24205615.778273221</v>
      </c>
      <c r="AB19" s="26">
        <v>24210621.966611117</v>
      </c>
      <c r="AC19" s="26">
        <v>24215629.190325338</v>
      </c>
      <c r="AD19" s="26">
        <v>24220637.449630033</v>
      </c>
      <c r="AE19" s="26">
        <v>24225646.744739376</v>
      </c>
      <c r="AF19" s="26">
        <v>24230657.07586759</v>
      </c>
      <c r="AG19" s="26">
        <v>24235668.443228941</v>
      </c>
      <c r="AH19" s="26">
        <v>24240680.847037751</v>
      </c>
      <c r="AI19" s="26">
        <v>24245694.287508372</v>
      </c>
      <c r="AJ19" s="26">
        <v>24250708.764855202</v>
      </c>
      <c r="AK19" s="26">
        <v>24255724.279292695</v>
      </c>
      <c r="AL19" s="26">
        <v>24260740.831035335</v>
      </c>
      <c r="AM19" s="26">
        <v>24265758.420297664</v>
      </c>
      <c r="AN19" s="26">
        <v>24270777.047294244</v>
      </c>
      <c r="AO19" s="26">
        <v>24275796.712239716</v>
      </c>
      <c r="AP19" s="26">
        <v>24280817.415348746</v>
      </c>
      <c r="AQ19" s="26">
        <v>24285839.15683604</v>
      </c>
      <c r="AR19" s="26">
        <v>24290861.936916359</v>
      </c>
      <c r="AS19" s="26">
        <v>24295885.755804498</v>
      </c>
    </row>
    <row r="20" spans="3:45" x14ac:dyDescent="0.35">
      <c r="C20" s="58">
        <v>15</v>
      </c>
      <c r="D20" s="58" t="str">
        <v>Other opex</v>
      </c>
      <c r="F20" s="26">
        <f ca="1"/>
        <v>4493829.7450292604</v>
      </c>
      <c r="G20" s="26">
        <f ca="1"/>
        <v>10221777.671419542</v>
      </c>
      <c r="H20" s="26">
        <v>16900347.552000001</v>
      </c>
      <c r="I20" s="26">
        <f ca="1"/>
        <v>28959789.718952522</v>
      </c>
      <c r="J20" s="26">
        <f ca="1"/>
        <v>39040577.194838047</v>
      </c>
      <c r="K20" s="26">
        <f ca="1"/>
        <v>43346128.922165528</v>
      </c>
      <c r="L20" s="26">
        <f ca="1"/>
        <v>45920784.130362868</v>
      </c>
      <c r="M20" s="26">
        <f ca="1"/>
        <v>51200806.135014616</v>
      </c>
      <c r="N20" s="26">
        <f ca="1"/>
        <v>60588354.501649171</v>
      </c>
      <c r="O20" s="26">
        <f ca="1"/>
        <v>69849788.670973808</v>
      </c>
      <c r="P20" s="26">
        <f ca="1"/>
        <v>78945992.907752708</v>
      </c>
      <c r="Q20" s="26">
        <f ca="1"/>
        <v>81283148.245959654</v>
      </c>
      <c r="R20" s="26">
        <f ca="1"/>
        <v>83534949.187555701</v>
      </c>
      <c r="S20" s="26">
        <f ca="1"/>
        <v>85683781.053816497</v>
      </c>
      <c r="T20" s="26">
        <f ca="1"/>
        <v>87206476.290361673</v>
      </c>
      <c r="U20" s="26">
        <f ca="1"/>
        <v>90017118.886207685</v>
      </c>
      <c r="V20" s="26">
        <f ca="1"/>
        <v>93521521.023953736</v>
      </c>
      <c r="W20" s="26">
        <f ca="1"/>
        <v>95113659.148408741</v>
      </c>
      <c r="X20" s="26">
        <f ca="1"/>
        <v>97411088.726085946</v>
      </c>
      <c r="Y20" s="26">
        <f ca="1"/>
        <v>99612741.831365749</v>
      </c>
      <c r="Z20" s="26">
        <f ca="1"/>
        <v>101686732.41867255</v>
      </c>
      <c r="AA20" s="26">
        <f ca="1"/>
        <v>104073504.50450724</v>
      </c>
      <c r="AB20" s="26">
        <f ca="1"/>
        <v>106187379.12441531</v>
      </c>
      <c r="AC20" s="26">
        <f ca="1"/>
        <v>105469087.18288958</v>
      </c>
      <c r="AD20" s="26">
        <f ca="1"/>
        <v>105319574.75452697</v>
      </c>
      <c r="AE20" s="26">
        <f ca="1"/>
        <v>105494741.37537721</v>
      </c>
      <c r="AF20" s="26">
        <f ca="1"/>
        <v>105364905.61076799</v>
      </c>
      <c r="AG20" s="26">
        <f ca="1"/>
        <v>106234447.01614323</v>
      </c>
      <c r="AH20" s="26">
        <f ca="1"/>
        <v>107661844.81054549</v>
      </c>
      <c r="AI20" s="26">
        <f ca="1"/>
        <v>107718432.26197974</v>
      </c>
      <c r="AJ20" s="26">
        <f ca="1"/>
        <v>108337368.74970616</v>
      </c>
      <c r="AK20" s="26">
        <f ca="1"/>
        <v>108924477.81747453</v>
      </c>
      <c r="AL20" s="26">
        <f ca="1"/>
        <v>109454385.55522051</v>
      </c>
      <c r="AM20" s="26">
        <f ca="1"/>
        <v>110250979.3425833</v>
      </c>
      <c r="AN20" s="26">
        <f ca="1"/>
        <v>110879596.87940063</v>
      </c>
      <c r="AO20" s="26">
        <f ca="1"/>
        <v>109446455.08655046</v>
      </c>
      <c r="AP20" s="26">
        <f ca="1"/>
        <v>108464596.41036879</v>
      </c>
      <c r="AQ20" s="26">
        <f ca="1"/>
        <v>107752151.27465186</v>
      </c>
      <c r="AR20" s="26">
        <f ca="1"/>
        <v>106842231.99625449</v>
      </c>
      <c r="AS20" s="26">
        <f ca="1"/>
        <v>104089259.87028751</v>
      </c>
    </row>
    <row r="21" spans="3:45" x14ac:dyDescent="0.35">
      <c r="C21" s="58">
        <v>16</v>
      </c>
      <c r="D21" s="58" t="str">
        <v>Spare</v>
      </c>
      <c r="F21" s="26">
        <f ca="1"/>
        <v>0</v>
      </c>
      <c r="G21" s="26">
        <f ca="1"/>
        <v>0</v>
      </c>
      <c r="H21" s="26">
        <v>0</v>
      </c>
      <c r="I21" s="26">
        <f ca="1"/>
        <v>0</v>
      </c>
      <c r="J21" s="26">
        <f ca="1"/>
        <v>0</v>
      </c>
      <c r="K21" s="26">
        <f ca="1"/>
        <v>0</v>
      </c>
      <c r="L21" s="26">
        <f ca="1"/>
        <v>0</v>
      </c>
      <c r="M21" s="26">
        <f ca="1"/>
        <v>0</v>
      </c>
      <c r="N21" s="26">
        <f ca="1"/>
        <v>0</v>
      </c>
      <c r="O21" s="26">
        <f ca="1"/>
        <v>0</v>
      </c>
      <c r="P21" s="26">
        <f ca="1"/>
        <v>0</v>
      </c>
      <c r="Q21" s="26">
        <f ca="1"/>
        <v>0</v>
      </c>
      <c r="R21" s="26">
        <f ca="1"/>
        <v>0</v>
      </c>
      <c r="S21" s="26">
        <f ca="1"/>
        <v>0</v>
      </c>
      <c r="T21" s="26">
        <f ca="1"/>
        <v>0</v>
      </c>
      <c r="U21" s="26">
        <f ca="1"/>
        <v>0</v>
      </c>
      <c r="V21" s="26">
        <f ca="1"/>
        <v>0</v>
      </c>
      <c r="W21" s="26">
        <f ca="1"/>
        <v>0</v>
      </c>
      <c r="X21" s="26">
        <f ca="1"/>
        <v>0</v>
      </c>
      <c r="Y21" s="26">
        <f ca="1"/>
        <v>0</v>
      </c>
      <c r="Z21" s="26">
        <f ca="1"/>
        <v>0</v>
      </c>
      <c r="AA21" s="26">
        <f ca="1"/>
        <v>0</v>
      </c>
      <c r="AB21" s="26">
        <f ca="1"/>
        <v>0</v>
      </c>
      <c r="AC21" s="26">
        <f ca="1"/>
        <v>0</v>
      </c>
      <c r="AD21" s="26">
        <f ca="1"/>
        <v>0</v>
      </c>
      <c r="AE21" s="26">
        <f ca="1"/>
        <v>0</v>
      </c>
      <c r="AF21" s="26">
        <f ca="1"/>
        <v>0</v>
      </c>
      <c r="AG21" s="26">
        <f ca="1"/>
        <v>0</v>
      </c>
      <c r="AH21" s="26">
        <f ca="1"/>
        <v>0</v>
      </c>
      <c r="AI21" s="26">
        <f ca="1"/>
        <v>0</v>
      </c>
      <c r="AJ21" s="26">
        <f ca="1"/>
        <v>0</v>
      </c>
      <c r="AK21" s="26">
        <f ca="1"/>
        <v>0</v>
      </c>
      <c r="AL21" s="26">
        <f ca="1"/>
        <v>0</v>
      </c>
      <c r="AM21" s="26">
        <f ca="1"/>
        <v>0</v>
      </c>
      <c r="AN21" s="26">
        <f ca="1"/>
        <v>0</v>
      </c>
      <c r="AO21" s="26">
        <f ca="1"/>
        <v>0</v>
      </c>
      <c r="AP21" s="26">
        <f ca="1"/>
        <v>0</v>
      </c>
      <c r="AQ21" s="26">
        <f ca="1"/>
        <v>0</v>
      </c>
      <c r="AR21" s="26">
        <f ca="1"/>
        <v>0</v>
      </c>
      <c r="AS21" s="26">
        <f ca="1"/>
        <v>0</v>
      </c>
    </row>
    <row r="22" spans="3:45" x14ac:dyDescent="0.35">
      <c r="C22" s="58">
        <v>17</v>
      </c>
      <c r="D22" s="58" t="str">
        <v>Spare</v>
      </c>
      <c r="F22" s="26">
        <f ca="1"/>
        <v>0</v>
      </c>
      <c r="G22" s="26">
        <f ca="1"/>
        <v>0</v>
      </c>
      <c r="H22" s="26">
        <v>0</v>
      </c>
      <c r="I22" s="26">
        <f ca="1"/>
        <v>0</v>
      </c>
      <c r="J22" s="26">
        <f ca="1"/>
        <v>0</v>
      </c>
      <c r="K22" s="26">
        <f ca="1"/>
        <v>0</v>
      </c>
      <c r="L22" s="26">
        <f ca="1"/>
        <v>0</v>
      </c>
      <c r="M22" s="26">
        <f ca="1"/>
        <v>0</v>
      </c>
      <c r="N22" s="26">
        <f ca="1"/>
        <v>0</v>
      </c>
      <c r="O22" s="26">
        <f ca="1"/>
        <v>0</v>
      </c>
      <c r="P22" s="26">
        <f ca="1"/>
        <v>0</v>
      </c>
      <c r="Q22" s="26">
        <f ca="1"/>
        <v>0</v>
      </c>
      <c r="R22" s="26">
        <f ca="1"/>
        <v>0</v>
      </c>
      <c r="S22" s="26">
        <f ca="1"/>
        <v>0</v>
      </c>
      <c r="T22" s="26">
        <f ca="1"/>
        <v>0</v>
      </c>
      <c r="U22" s="26">
        <f ca="1"/>
        <v>0</v>
      </c>
      <c r="V22" s="26">
        <f ca="1"/>
        <v>0</v>
      </c>
      <c r="W22" s="26">
        <f ca="1"/>
        <v>0</v>
      </c>
      <c r="X22" s="26">
        <f ca="1"/>
        <v>0</v>
      </c>
      <c r="Y22" s="26">
        <f ca="1"/>
        <v>0</v>
      </c>
      <c r="Z22" s="26">
        <f ca="1"/>
        <v>0</v>
      </c>
      <c r="AA22" s="26">
        <f ca="1"/>
        <v>0</v>
      </c>
      <c r="AB22" s="26">
        <f ca="1"/>
        <v>0</v>
      </c>
      <c r="AC22" s="26">
        <f ca="1"/>
        <v>0</v>
      </c>
      <c r="AD22" s="26">
        <f ca="1"/>
        <v>0</v>
      </c>
      <c r="AE22" s="26">
        <f ca="1"/>
        <v>0</v>
      </c>
      <c r="AF22" s="26">
        <f ca="1"/>
        <v>0</v>
      </c>
      <c r="AG22" s="26">
        <f ca="1"/>
        <v>0</v>
      </c>
      <c r="AH22" s="26">
        <f ca="1"/>
        <v>0</v>
      </c>
      <c r="AI22" s="26">
        <f ca="1"/>
        <v>0</v>
      </c>
      <c r="AJ22" s="26">
        <f ca="1"/>
        <v>0</v>
      </c>
      <c r="AK22" s="26">
        <f ca="1"/>
        <v>0</v>
      </c>
      <c r="AL22" s="26">
        <f ca="1"/>
        <v>0</v>
      </c>
      <c r="AM22" s="26">
        <f ca="1"/>
        <v>0</v>
      </c>
      <c r="AN22" s="26">
        <f ca="1"/>
        <v>0</v>
      </c>
      <c r="AO22" s="26">
        <f ca="1"/>
        <v>0</v>
      </c>
      <c r="AP22" s="26">
        <f ca="1"/>
        <v>0</v>
      </c>
      <c r="AQ22" s="26">
        <f ca="1"/>
        <v>0</v>
      </c>
      <c r="AR22" s="26">
        <f ca="1"/>
        <v>0</v>
      </c>
      <c r="AS22" s="26">
        <f ca="1"/>
        <v>0</v>
      </c>
    </row>
    <row r="23" spans="3:45" x14ac:dyDescent="0.35">
      <c r="C23" s="58">
        <v>17</v>
      </c>
      <c r="D23" s="58" t="str">
        <v>Spare</v>
      </c>
      <c r="F23" s="26">
        <f ca="1"/>
        <v>0</v>
      </c>
      <c r="G23" s="26">
        <f ca="1"/>
        <v>0</v>
      </c>
      <c r="H23" s="26">
        <v>0</v>
      </c>
      <c r="I23" s="26">
        <f ca="1"/>
        <v>0</v>
      </c>
      <c r="J23" s="26">
        <f ca="1"/>
        <v>0</v>
      </c>
      <c r="K23" s="26">
        <f ca="1"/>
        <v>0</v>
      </c>
      <c r="L23" s="26">
        <f ca="1"/>
        <v>0</v>
      </c>
      <c r="M23" s="26">
        <f ca="1"/>
        <v>0</v>
      </c>
      <c r="N23" s="26">
        <f ca="1"/>
        <v>0</v>
      </c>
      <c r="O23" s="26">
        <f ca="1"/>
        <v>0</v>
      </c>
      <c r="P23" s="26">
        <f ca="1"/>
        <v>0</v>
      </c>
      <c r="Q23" s="26">
        <f ca="1"/>
        <v>0</v>
      </c>
      <c r="R23" s="26">
        <f ca="1"/>
        <v>0</v>
      </c>
      <c r="S23" s="26">
        <f ca="1"/>
        <v>0</v>
      </c>
      <c r="T23" s="26">
        <f ca="1"/>
        <v>0</v>
      </c>
      <c r="U23" s="26">
        <f ca="1"/>
        <v>0</v>
      </c>
      <c r="V23" s="26">
        <f ca="1"/>
        <v>0</v>
      </c>
      <c r="W23" s="26">
        <f ca="1"/>
        <v>0</v>
      </c>
      <c r="X23" s="26">
        <f ca="1"/>
        <v>0</v>
      </c>
      <c r="Y23" s="26">
        <f ca="1"/>
        <v>0</v>
      </c>
      <c r="Z23" s="26">
        <f ca="1"/>
        <v>0</v>
      </c>
      <c r="AA23" s="26">
        <f ca="1"/>
        <v>0</v>
      </c>
      <c r="AB23" s="26">
        <f ca="1"/>
        <v>0</v>
      </c>
      <c r="AC23" s="26">
        <f ca="1"/>
        <v>0</v>
      </c>
      <c r="AD23" s="26">
        <f ca="1"/>
        <v>0</v>
      </c>
      <c r="AE23" s="26">
        <f ca="1"/>
        <v>0</v>
      </c>
      <c r="AF23" s="26">
        <f ca="1"/>
        <v>0</v>
      </c>
      <c r="AG23" s="26">
        <f ca="1"/>
        <v>0</v>
      </c>
      <c r="AH23" s="26">
        <f ca="1"/>
        <v>0</v>
      </c>
      <c r="AI23" s="26">
        <f ca="1"/>
        <v>0</v>
      </c>
      <c r="AJ23" s="26">
        <f ca="1"/>
        <v>0</v>
      </c>
      <c r="AK23" s="26">
        <f ca="1"/>
        <v>0</v>
      </c>
      <c r="AL23" s="26">
        <f ca="1"/>
        <v>0</v>
      </c>
      <c r="AM23" s="26">
        <f ca="1"/>
        <v>0</v>
      </c>
      <c r="AN23" s="26">
        <f ca="1"/>
        <v>0</v>
      </c>
      <c r="AO23" s="26">
        <f ca="1"/>
        <v>0</v>
      </c>
      <c r="AP23" s="26">
        <f ca="1"/>
        <v>0</v>
      </c>
      <c r="AQ23" s="26">
        <f ca="1"/>
        <v>0</v>
      </c>
      <c r="AR23" s="26">
        <f ca="1"/>
        <v>0</v>
      </c>
      <c r="AS23" s="26">
        <f ca="1"/>
        <v>0</v>
      </c>
    </row>
    <row r="24" spans="3:45" x14ac:dyDescent="0.35">
      <c r="C24" s="58">
        <v>19</v>
      </c>
      <c r="D24" s="58" t="str">
        <v>Spare</v>
      </c>
      <c r="F24" s="26">
        <f ca="1"/>
        <v>0</v>
      </c>
      <c r="G24" s="26">
        <f ca="1"/>
        <v>0</v>
      </c>
      <c r="H24" s="26">
        <v>0</v>
      </c>
      <c r="I24" s="26">
        <f ca="1"/>
        <v>0</v>
      </c>
      <c r="J24" s="26">
        <f ca="1"/>
        <v>0</v>
      </c>
      <c r="K24" s="26">
        <f ca="1"/>
        <v>0</v>
      </c>
      <c r="L24" s="26">
        <f ca="1"/>
        <v>0</v>
      </c>
      <c r="M24" s="26">
        <f ca="1"/>
        <v>0</v>
      </c>
      <c r="N24" s="26">
        <f ca="1"/>
        <v>0</v>
      </c>
      <c r="O24" s="26">
        <f ca="1"/>
        <v>0</v>
      </c>
      <c r="P24" s="26">
        <f ca="1"/>
        <v>0</v>
      </c>
      <c r="Q24" s="26">
        <f ca="1"/>
        <v>0</v>
      </c>
      <c r="R24" s="26">
        <f ca="1"/>
        <v>0</v>
      </c>
      <c r="S24" s="26">
        <f ca="1"/>
        <v>0</v>
      </c>
      <c r="T24" s="26">
        <f ca="1"/>
        <v>0</v>
      </c>
      <c r="U24" s="26">
        <f ca="1"/>
        <v>0</v>
      </c>
      <c r="V24" s="26">
        <f ca="1"/>
        <v>0</v>
      </c>
      <c r="W24" s="26">
        <f ca="1"/>
        <v>0</v>
      </c>
      <c r="X24" s="26">
        <f ca="1"/>
        <v>0</v>
      </c>
      <c r="Y24" s="26">
        <f ca="1"/>
        <v>0</v>
      </c>
      <c r="Z24" s="26">
        <f ca="1"/>
        <v>0</v>
      </c>
      <c r="AA24" s="26">
        <f ca="1"/>
        <v>0</v>
      </c>
      <c r="AB24" s="26">
        <f ca="1"/>
        <v>0</v>
      </c>
      <c r="AC24" s="26">
        <f ca="1"/>
        <v>0</v>
      </c>
      <c r="AD24" s="26">
        <f ca="1"/>
        <v>0</v>
      </c>
      <c r="AE24" s="26">
        <f ca="1"/>
        <v>0</v>
      </c>
      <c r="AF24" s="26">
        <f ca="1"/>
        <v>0</v>
      </c>
      <c r="AG24" s="26">
        <f ca="1"/>
        <v>0</v>
      </c>
      <c r="AH24" s="26">
        <f ca="1"/>
        <v>0</v>
      </c>
      <c r="AI24" s="26">
        <f ca="1"/>
        <v>0</v>
      </c>
      <c r="AJ24" s="26">
        <f ca="1"/>
        <v>0</v>
      </c>
      <c r="AK24" s="26">
        <f ca="1"/>
        <v>0</v>
      </c>
      <c r="AL24" s="26">
        <f ca="1"/>
        <v>0</v>
      </c>
      <c r="AM24" s="26">
        <f ca="1"/>
        <v>0</v>
      </c>
      <c r="AN24" s="26">
        <f ca="1"/>
        <v>0</v>
      </c>
      <c r="AO24" s="26">
        <f ca="1"/>
        <v>0</v>
      </c>
      <c r="AP24" s="26">
        <f ca="1"/>
        <v>0</v>
      </c>
      <c r="AQ24" s="26">
        <f ca="1"/>
        <v>0</v>
      </c>
      <c r="AR24" s="26">
        <f ca="1"/>
        <v>0</v>
      </c>
      <c r="AS24" s="26">
        <f ca="1"/>
        <v>0</v>
      </c>
    </row>
    <row r="25" spans="3:45" x14ac:dyDescent="0.35">
      <c r="C25" s="58">
        <v>20</v>
      </c>
      <c r="D25" s="58" t="str">
        <v>Spare</v>
      </c>
      <c r="F25" s="26">
        <f ca="1"/>
        <v>0</v>
      </c>
      <c r="G25" s="26">
        <f ca="1"/>
        <v>0</v>
      </c>
      <c r="H25" s="26">
        <v>0</v>
      </c>
      <c r="I25" s="26">
        <f ca="1"/>
        <v>0</v>
      </c>
      <c r="J25" s="26">
        <f ca="1"/>
        <v>0</v>
      </c>
      <c r="K25" s="26">
        <f ca="1"/>
        <v>0</v>
      </c>
      <c r="L25" s="26">
        <f ca="1"/>
        <v>0</v>
      </c>
      <c r="M25" s="26">
        <f ca="1"/>
        <v>0</v>
      </c>
      <c r="N25" s="26">
        <f ca="1"/>
        <v>0</v>
      </c>
      <c r="O25" s="26">
        <f ca="1"/>
        <v>0</v>
      </c>
      <c r="P25" s="26">
        <f ca="1"/>
        <v>0</v>
      </c>
      <c r="Q25" s="26">
        <f ca="1"/>
        <v>0</v>
      </c>
      <c r="R25" s="26">
        <f ca="1"/>
        <v>0</v>
      </c>
      <c r="S25" s="26">
        <f ca="1"/>
        <v>0</v>
      </c>
      <c r="T25" s="26">
        <f ca="1"/>
        <v>0</v>
      </c>
      <c r="U25" s="26">
        <f ca="1"/>
        <v>0</v>
      </c>
      <c r="V25" s="26">
        <f ca="1"/>
        <v>0</v>
      </c>
      <c r="W25" s="26">
        <f ca="1"/>
        <v>0</v>
      </c>
      <c r="X25" s="26">
        <f ca="1"/>
        <v>0</v>
      </c>
      <c r="Y25" s="26">
        <f ca="1"/>
        <v>0</v>
      </c>
      <c r="Z25" s="26">
        <f ca="1"/>
        <v>0</v>
      </c>
      <c r="AA25" s="26">
        <f ca="1"/>
        <v>0</v>
      </c>
      <c r="AB25" s="26">
        <f ca="1"/>
        <v>0</v>
      </c>
      <c r="AC25" s="26">
        <f ca="1"/>
        <v>0</v>
      </c>
      <c r="AD25" s="26">
        <f ca="1"/>
        <v>0</v>
      </c>
      <c r="AE25" s="26">
        <f ca="1"/>
        <v>0</v>
      </c>
      <c r="AF25" s="26">
        <f ca="1"/>
        <v>0</v>
      </c>
      <c r="AG25" s="26">
        <f ca="1"/>
        <v>0</v>
      </c>
      <c r="AH25" s="26">
        <f ca="1"/>
        <v>0</v>
      </c>
      <c r="AI25" s="26">
        <f ca="1"/>
        <v>0</v>
      </c>
      <c r="AJ25" s="26">
        <f ca="1"/>
        <v>0</v>
      </c>
      <c r="AK25" s="26">
        <f ca="1"/>
        <v>0</v>
      </c>
      <c r="AL25" s="26">
        <f ca="1"/>
        <v>0</v>
      </c>
      <c r="AM25" s="26">
        <f ca="1"/>
        <v>0</v>
      </c>
      <c r="AN25" s="26">
        <f ca="1"/>
        <v>0</v>
      </c>
      <c r="AO25" s="26">
        <f ca="1"/>
        <v>0</v>
      </c>
      <c r="AP25" s="26">
        <f ca="1"/>
        <v>0</v>
      </c>
      <c r="AQ25" s="26">
        <f ca="1"/>
        <v>0</v>
      </c>
      <c r="AR25" s="26">
        <f ca="1"/>
        <v>0</v>
      </c>
      <c r="AS25" s="26">
        <f ca="1"/>
        <v>0</v>
      </c>
    </row>
    <row r="26" spans="3:45" x14ac:dyDescent="0.35">
      <c r="C26" s="58">
        <v>21</v>
      </c>
      <c r="D26" s="58" t="str">
        <v>Spare</v>
      </c>
      <c r="F26" s="26">
        <f ca="1"/>
        <v>0</v>
      </c>
      <c r="G26" s="26">
        <f ca="1"/>
        <v>0</v>
      </c>
      <c r="H26" s="26">
        <v>0</v>
      </c>
      <c r="I26" s="26">
        <f ca="1"/>
        <v>0</v>
      </c>
      <c r="J26" s="26">
        <f ca="1"/>
        <v>0</v>
      </c>
      <c r="K26" s="26">
        <f ca="1"/>
        <v>0</v>
      </c>
      <c r="L26" s="26">
        <f ca="1"/>
        <v>0</v>
      </c>
      <c r="M26" s="26">
        <f ca="1"/>
        <v>0</v>
      </c>
      <c r="N26" s="26">
        <f ca="1"/>
        <v>0</v>
      </c>
      <c r="O26" s="26">
        <f ca="1"/>
        <v>0</v>
      </c>
      <c r="P26" s="26">
        <f ca="1"/>
        <v>0</v>
      </c>
      <c r="Q26" s="26">
        <f ca="1"/>
        <v>0</v>
      </c>
      <c r="R26" s="26">
        <f ca="1"/>
        <v>0</v>
      </c>
      <c r="S26" s="26">
        <f ca="1"/>
        <v>0</v>
      </c>
      <c r="T26" s="26">
        <f ca="1"/>
        <v>0</v>
      </c>
      <c r="U26" s="26">
        <f ca="1"/>
        <v>0</v>
      </c>
      <c r="V26" s="26">
        <f ca="1"/>
        <v>0</v>
      </c>
      <c r="W26" s="26">
        <f ca="1"/>
        <v>0</v>
      </c>
      <c r="X26" s="26">
        <f ca="1"/>
        <v>0</v>
      </c>
      <c r="Y26" s="26">
        <f ca="1"/>
        <v>0</v>
      </c>
      <c r="Z26" s="26">
        <f ca="1"/>
        <v>0</v>
      </c>
      <c r="AA26" s="26">
        <f ca="1"/>
        <v>0</v>
      </c>
      <c r="AB26" s="26">
        <f ca="1"/>
        <v>0</v>
      </c>
      <c r="AC26" s="26">
        <f ca="1"/>
        <v>0</v>
      </c>
      <c r="AD26" s="26">
        <f ca="1"/>
        <v>0</v>
      </c>
      <c r="AE26" s="26">
        <f ca="1"/>
        <v>0</v>
      </c>
      <c r="AF26" s="26">
        <f ca="1"/>
        <v>0</v>
      </c>
      <c r="AG26" s="26">
        <f ca="1"/>
        <v>0</v>
      </c>
      <c r="AH26" s="26">
        <f ca="1"/>
        <v>0</v>
      </c>
      <c r="AI26" s="26">
        <f ca="1"/>
        <v>0</v>
      </c>
      <c r="AJ26" s="26">
        <f ca="1"/>
        <v>0</v>
      </c>
      <c r="AK26" s="26">
        <f ca="1"/>
        <v>0</v>
      </c>
      <c r="AL26" s="26">
        <f ca="1"/>
        <v>0</v>
      </c>
      <c r="AM26" s="26">
        <f ca="1"/>
        <v>0</v>
      </c>
      <c r="AN26" s="26">
        <f ca="1"/>
        <v>0</v>
      </c>
      <c r="AO26" s="26">
        <f ca="1"/>
        <v>0</v>
      </c>
      <c r="AP26" s="26">
        <f ca="1"/>
        <v>0</v>
      </c>
      <c r="AQ26" s="26">
        <f ca="1"/>
        <v>0</v>
      </c>
      <c r="AR26" s="26">
        <f ca="1"/>
        <v>0</v>
      </c>
      <c r="AS26" s="26">
        <f ca="1"/>
        <v>0</v>
      </c>
    </row>
    <row r="27" spans="3:45" x14ac:dyDescent="0.35">
      <c r="C27" s="58">
        <v>22</v>
      </c>
      <c r="D27" s="58" t="str">
        <v>Spare</v>
      </c>
      <c r="F27" s="26">
        <f ca="1"/>
        <v>0</v>
      </c>
      <c r="G27" s="26">
        <f ca="1"/>
        <v>0</v>
      </c>
      <c r="H27" s="26">
        <v>0</v>
      </c>
      <c r="I27" s="26">
        <f ca="1"/>
        <v>0</v>
      </c>
      <c r="J27" s="26">
        <f ca="1"/>
        <v>0</v>
      </c>
      <c r="K27" s="26">
        <f ca="1"/>
        <v>0</v>
      </c>
      <c r="L27" s="26">
        <f ca="1"/>
        <v>0</v>
      </c>
      <c r="M27" s="26">
        <f ca="1"/>
        <v>0</v>
      </c>
      <c r="N27" s="26">
        <f ca="1"/>
        <v>0</v>
      </c>
      <c r="O27" s="26">
        <f ca="1"/>
        <v>0</v>
      </c>
      <c r="P27" s="26">
        <f ca="1"/>
        <v>0</v>
      </c>
      <c r="Q27" s="26">
        <f ca="1"/>
        <v>0</v>
      </c>
      <c r="R27" s="26">
        <f ca="1"/>
        <v>0</v>
      </c>
      <c r="S27" s="26">
        <f ca="1"/>
        <v>0</v>
      </c>
      <c r="T27" s="26">
        <f ca="1"/>
        <v>0</v>
      </c>
      <c r="U27" s="26">
        <f ca="1"/>
        <v>0</v>
      </c>
      <c r="V27" s="26">
        <f ca="1"/>
        <v>0</v>
      </c>
      <c r="W27" s="26">
        <f ca="1"/>
        <v>0</v>
      </c>
      <c r="X27" s="26">
        <f ca="1"/>
        <v>0</v>
      </c>
      <c r="Y27" s="26">
        <f ca="1"/>
        <v>0</v>
      </c>
      <c r="Z27" s="26">
        <f ca="1"/>
        <v>0</v>
      </c>
      <c r="AA27" s="26">
        <f ca="1"/>
        <v>0</v>
      </c>
      <c r="AB27" s="26">
        <f ca="1"/>
        <v>0</v>
      </c>
      <c r="AC27" s="26">
        <f ca="1"/>
        <v>0</v>
      </c>
      <c r="AD27" s="26">
        <f ca="1"/>
        <v>0</v>
      </c>
      <c r="AE27" s="26">
        <f ca="1"/>
        <v>0</v>
      </c>
      <c r="AF27" s="26">
        <f ca="1"/>
        <v>0</v>
      </c>
      <c r="AG27" s="26">
        <f ca="1"/>
        <v>0</v>
      </c>
      <c r="AH27" s="26">
        <f ca="1"/>
        <v>0</v>
      </c>
      <c r="AI27" s="26">
        <f ca="1"/>
        <v>0</v>
      </c>
      <c r="AJ27" s="26">
        <f ca="1"/>
        <v>0</v>
      </c>
      <c r="AK27" s="26">
        <f ca="1"/>
        <v>0</v>
      </c>
      <c r="AL27" s="26">
        <f ca="1"/>
        <v>0</v>
      </c>
      <c r="AM27" s="26">
        <f ca="1"/>
        <v>0</v>
      </c>
      <c r="AN27" s="26">
        <f ca="1"/>
        <v>0</v>
      </c>
      <c r="AO27" s="26">
        <f ca="1"/>
        <v>0</v>
      </c>
      <c r="AP27" s="26">
        <f ca="1"/>
        <v>0</v>
      </c>
      <c r="AQ27" s="26">
        <f ca="1"/>
        <v>0</v>
      </c>
      <c r="AR27" s="26">
        <f ca="1"/>
        <v>0</v>
      </c>
      <c r="AS27" s="26">
        <f ca="1"/>
        <v>0</v>
      </c>
    </row>
    <row r="28" spans="3:45" x14ac:dyDescent="0.35">
      <c r="C28" s="58">
        <v>23</v>
      </c>
      <c r="D28" s="58" t="str">
        <v>Spare</v>
      </c>
      <c r="F28" s="26">
        <f ca="1"/>
        <v>0</v>
      </c>
      <c r="G28" s="26">
        <f ca="1"/>
        <v>0</v>
      </c>
      <c r="H28" s="26">
        <v>0</v>
      </c>
      <c r="I28" s="26">
        <f ca="1"/>
        <v>0</v>
      </c>
      <c r="J28" s="26">
        <f ca="1"/>
        <v>0</v>
      </c>
      <c r="K28" s="26">
        <f ca="1"/>
        <v>0</v>
      </c>
      <c r="L28" s="26">
        <f ca="1"/>
        <v>0</v>
      </c>
      <c r="M28" s="26">
        <f ca="1"/>
        <v>0</v>
      </c>
      <c r="N28" s="26">
        <f ca="1"/>
        <v>0</v>
      </c>
      <c r="O28" s="26">
        <f ca="1"/>
        <v>0</v>
      </c>
      <c r="P28" s="26">
        <f ca="1"/>
        <v>0</v>
      </c>
      <c r="Q28" s="26">
        <f ca="1"/>
        <v>0</v>
      </c>
      <c r="R28" s="26">
        <f ca="1"/>
        <v>0</v>
      </c>
      <c r="S28" s="26">
        <f ca="1"/>
        <v>0</v>
      </c>
      <c r="T28" s="26">
        <f ca="1"/>
        <v>0</v>
      </c>
      <c r="U28" s="26">
        <f ca="1"/>
        <v>0</v>
      </c>
      <c r="V28" s="26">
        <f ca="1"/>
        <v>0</v>
      </c>
      <c r="W28" s="26">
        <f ca="1"/>
        <v>0</v>
      </c>
      <c r="X28" s="26">
        <f ca="1"/>
        <v>0</v>
      </c>
      <c r="Y28" s="26">
        <f ca="1"/>
        <v>0</v>
      </c>
      <c r="Z28" s="26">
        <f ca="1"/>
        <v>0</v>
      </c>
      <c r="AA28" s="26">
        <f ca="1"/>
        <v>0</v>
      </c>
      <c r="AB28" s="26">
        <f ca="1"/>
        <v>0</v>
      </c>
      <c r="AC28" s="26">
        <f ca="1"/>
        <v>0</v>
      </c>
      <c r="AD28" s="26">
        <f ca="1"/>
        <v>0</v>
      </c>
      <c r="AE28" s="26">
        <f ca="1"/>
        <v>0</v>
      </c>
      <c r="AF28" s="26">
        <f ca="1"/>
        <v>0</v>
      </c>
      <c r="AG28" s="26">
        <f ca="1"/>
        <v>0</v>
      </c>
      <c r="AH28" s="26">
        <f ca="1"/>
        <v>0</v>
      </c>
      <c r="AI28" s="26">
        <f ca="1"/>
        <v>0</v>
      </c>
      <c r="AJ28" s="26">
        <f ca="1"/>
        <v>0</v>
      </c>
      <c r="AK28" s="26">
        <f ca="1"/>
        <v>0</v>
      </c>
      <c r="AL28" s="26">
        <f ca="1"/>
        <v>0</v>
      </c>
      <c r="AM28" s="26">
        <f ca="1"/>
        <v>0</v>
      </c>
      <c r="AN28" s="26">
        <f ca="1"/>
        <v>0</v>
      </c>
      <c r="AO28" s="26">
        <f ca="1"/>
        <v>0</v>
      </c>
      <c r="AP28" s="26">
        <f ca="1"/>
        <v>0</v>
      </c>
      <c r="AQ28" s="26">
        <f ca="1"/>
        <v>0</v>
      </c>
      <c r="AR28" s="26">
        <f ca="1"/>
        <v>0</v>
      </c>
      <c r="AS28" s="26">
        <f ca="1"/>
        <v>0</v>
      </c>
    </row>
    <row r="29" spans="3:45" x14ac:dyDescent="0.35">
      <c r="C29" s="58">
        <v>24</v>
      </c>
      <c r="D29" s="58" t="str">
        <v>Spare</v>
      </c>
      <c r="F29" s="26">
        <f ca="1"/>
        <v>0</v>
      </c>
      <c r="G29" s="26">
        <f ca="1"/>
        <v>0</v>
      </c>
      <c r="H29" s="26">
        <v>0</v>
      </c>
      <c r="I29" s="26">
        <f ca="1"/>
        <v>0</v>
      </c>
      <c r="J29" s="26">
        <f ca="1"/>
        <v>0</v>
      </c>
      <c r="K29" s="26">
        <f ca="1"/>
        <v>0</v>
      </c>
      <c r="L29" s="26">
        <f ca="1"/>
        <v>0</v>
      </c>
      <c r="M29" s="26">
        <f ca="1"/>
        <v>0</v>
      </c>
      <c r="N29" s="26">
        <f ca="1"/>
        <v>0</v>
      </c>
      <c r="O29" s="26">
        <f ca="1"/>
        <v>0</v>
      </c>
      <c r="P29" s="26">
        <f ca="1"/>
        <v>0</v>
      </c>
      <c r="Q29" s="26">
        <f ca="1"/>
        <v>0</v>
      </c>
      <c r="R29" s="26">
        <f ca="1"/>
        <v>0</v>
      </c>
      <c r="S29" s="26">
        <f ca="1"/>
        <v>0</v>
      </c>
      <c r="T29" s="26">
        <f ca="1"/>
        <v>0</v>
      </c>
      <c r="U29" s="26">
        <f ca="1"/>
        <v>0</v>
      </c>
      <c r="V29" s="26">
        <f ca="1"/>
        <v>0</v>
      </c>
      <c r="W29" s="26">
        <f ca="1"/>
        <v>0</v>
      </c>
      <c r="X29" s="26">
        <f ca="1"/>
        <v>0</v>
      </c>
      <c r="Y29" s="26">
        <f ca="1"/>
        <v>0</v>
      </c>
      <c r="Z29" s="26">
        <f ca="1"/>
        <v>0</v>
      </c>
      <c r="AA29" s="26">
        <f ca="1"/>
        <v>0</v>
      </c>
      <c r="AB29" s="26">
        <f ca="1"/>
        <v>0</v>
      </c>
      <c r="AC29" s="26">
        <f ca="1"/>
        <v>0</v>
      </c>
      <c r="AD29" s="26">
        <f ca="1"/>
        <v>0</v>
      </c>
      <c r="AE29" s="26">
        <f ca="1"/>
        <v>0</v>
      </c>
      <c r="AF29" s="26">
        <f ca="1"/>
        <v>0</v>
      </c>
      <c r="AG29" s="26">
        <f ca="1"/>
        <v>0</v>
      </c>
      <c r="AH29" s="26">
        <f ca="1"/>
        <v>0</v>
      </c>
      <c r="AI29" s="26">
        <f ca="1"/>
        <v>0</v>
      </c>
      <c r="AJ29" s="26">
        <f ca="1"/>
        <v>0</v>
      </c>
      <c r="AK29" s="26">
        <f ca="1"/>
        <v>0</v>
      </c>
      <c r="AL29" s="26">
        <f ca="1"/>
        <v>0</v>
      </c>
      <c r="AM29" s="26">
        <f ca="1"/>
        <v>0</v>
      </c>
      <c r="AN29" s="26">
        <f ca="1"/>
        <v>0</v>
      </c>
      <c r="AO29" s="26">
        <f ca="1"/>
        <v>0</v>
      </c>
      <c r="AP29" s="26">
        <f ca="1"/>
        <v>0</v>
      </c>
      <c r="AQ29" s="26">
        <f ca="1"/>
        <v>0</v>
      </c>
      <c r="AR29" s="26">
        <f ca="1"/>
        <v>0</v>
      </c>
      <c r="AS29" s="26">
        <f ca="1"/>
        <v>0</v>
      </c>
    </row>
    <row r="30" spans="3:45" x14ac:dyDescent="0.35">
      <c r="C30" s="58">
        <v>25</v>
      </c>
      <c r="D30" s="58" t="str">
        <v>Spare</v>
      </c>
      <c r="F30" s="26">
        <f ca="1"/>
        <v>0</v>
      </c>
      <c r="G30" s="26">
        <f ca="1"/>
        <v>0</v>
      </c>
      <c r="H30" s="26">
        <v>0</v>
      </c>
      <c r="I30" s="26">
        <f ca="1"/>
        <v>0</v>
      </c>
      <c r="J30" s="26">
        <f ca="1"/>
        <v>0</v>
      </c>
      <c r="K30" s="26">
        <f ca="1"/>
        <v>0</v>
      </c>
      <c r="L30" s="26">
        <f ca="1"/>
        <v>0</v>
      </c>
      <c r="M30" s="26">
        <f ca="1"/>
        <v>0</v>
      </c>
      <c r="N30" s="26">
        <f ca="1"/>
        <v>0</v>
      </c>
      <c r="O30" s="26">
        <f ca="1"/>
        <v>0</v>
      </c>
      <c r="P30" s="26">
        <f ca="1"/>
        <v>0</v>
      </c>
      <c r="Q30" s="26">
        <f ca="1"/>
        <v>0</v>
      </c>
      <c r="R30" s="26">
        <f ca="1"/>
        <v>0</v>
      </c>
      <c r="S30" s="26">
        <f ca="1"/>
        <v>0</v>
      </c>
      <c r="T30" s="26">
        <f ca="1"/>
        <v>0</v>
      </c>
      <c r="U30" s="26">
        <f ca="1"/>
        <v>0</v>
      </c>
      <c r="V30" s="26">
        <f ca="1"/>
        <v>0</v>
      </c>
      <c r="W30" s="26">
        <f ca="1"/>
        <v>0</v>
      </c>
      <c r="X30" s="26">
        <f ca="1"/>
        <v>0</v>
      </c>
      <c r="Y30" s="26">
        <f ca="1"/>
        <v>0</v>
      </c>
      <c r="Z30" s="26">
        <f ca="1"/>
        <v>0</v>
      </c>
      <c r="AA30" s="26">
        <f ca="1"/>
        <v>0</v>
      </c>
      <c r="AB30" s="26">
        <f ca="1"/>
        <v>0</v>
      </c>
      <c r="AC30" s="26">
        <f ca="1"/>
        <v>0</v>
      </c>
      <c r="AD30" s="26">
        <f ca="1"/>
        <v>0</v>
      </c>
      <c r="AE30" s="26">
        <f ca="1"/>
        <v>0</v>
      </c>
      <c r="AF30" s="26">
        <f ca="1"/>
        <v>0</v>
      </c>
      <c r="AG30" s="26">
        <f ca="1"/>
        <v>0</v>
      </c>
      <c r="AH30" s="26">
        <f ca="1"/>
        <v>0</v>
      </c>
      <c r="AI30" s="26">
        <f ca="1"/>
        <v>0</v>
      </c>
      <c r="AJ30" s="26">
        <f ca="1"/>
        <v>0</v>
      </c>
      <c r="AK30" s="26">
        <f ca="1"/>
        <v>0</v>
      </c>
      <c r="AL30" s="26">
        <f ca="1"/>
        <v>0</v>
      </c>
      <c r="AM30" s="26">
        <f ca="1"/>
        <v>0</v>
      </c>
      <c r="AN30" s="26">
        <f ca="1"/>
        <v>0</v>
      </c>
      <c r="AO30" s="26">
        <f ca="1"/>
        <v>0</v>
      </c>
      <c r="AP30" s="26">
        <f ca="1"/>
        <v>0</v>
      </c>
      <c r="AQ30" s="26">
        <f ca="1"/>
        <v>0</v>
      </c>
      <c r="AR30" s="26">
        <f ca="1"/>
        <v>0</v>
      </c>
      <c r="AS30" s="26">
        <f ca="1"/>
        <v>0</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05CAD-4E8A-4E1B-B21A-8079D4E88EE3}">
  <sheetPr codeName="Sheet173"/>
  <dimension ref="A1"/>
  <sheetViews>
    <sheetView workbookViewId="0">
      <selection activeCell="F7" sqref="F7"/>
    </sheetView>
  </sheetViews>
  <sheetFormatPr defaultColWidth="8.7265625" defaultRowHeight="14.5" x14ac:dyDescent="0.35"/>
  <cols>
    <col min="1" max="16384" width="8.7265625" style="101"/>
  </cols>
  <sheetData>
    <row r="1" spans="1:1" ht="31" x14ac:dyDescent="0.35">
      <c r="A1" s="102" t="s">
        <v>144</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00FD4-C88E-4C94-9F54-8EE2D41108A0}">
  <sheetPr codeName="Sheet8">
    <tabColor rgb="FFE27B29"/>
  </sheetPr>
  <dimension ref="A1:BK115"/>
  <sheetViews>
    <sheetView zoomScale="90" zoomScaleNormal="90" workbookViewId="0">
      <pane xSplit="4" ySplit="4" topLeftCell="E101" activePane="bottomRight" state="frozen"/>
      <selection activeCell="E90" sqref="E90"/>
      <selection pane="topRight" activeCell="E90" sqref="E90"/>
      <selection pane="bottomLeft" activeCell="E90" sqref="E90"/>
      <selection pane="bottomRight" activeCell="J113" sqref="J113"/>
    </sheetView>
  </sheetViews>
  <sheetFormatPr defaultRowHeight="14.5" outlineLevelCol="1" x14ac:dyDescent="0.35"/>
  <cols>
    <col min="3" max="3" width="22.7265625" customWidth="1"/>
    <col min="5" max="5" width="15" bestFit="1" customWidth="1"/>
    <col min="6" max="19" width="15.1796875" customWidth="1"/>
    <col min="20" max="20" width="12.7265625" bestFit="1" customWidth="1"/>
    <col min="21" max="23" width="13.81640625" customWidth="1" outlineLevel="1"/>
    <col min="24" max="29" width="18.26953125" customWidth="1" outlineLevel="1"/>
    <col min="30" max="44" width="16.453125" customWidth="1" outlineLevel="1"/>
    <col min="45" max="45" width="16.453125" customWidth="1"/>
    <col min="46" max="46" width="11" bestFit="1" customWidth="1"/>
  </cols>
  <sheetData>
    <row r="1" spans="1:45" ht="31" x14ac:dyDescent="0.35">
      <c r="A1" s="79" t="s">
        <v>200</v>
      </c>
    </row>
    <row r="3" spans="1:45" x14ac:dyDescent="0.35">
      <c r="F3" s="59">
        <v>1</v>
      </c>
      <c r="G3" s="59">
        <v>2</v>
      </c>
      <c r="H3" s="59">
        <v>3</v>
      </c>
      <c r="I3" s="59">
        <v>4</v>
      </c>
      <c r="J3" s="59">
        <v>5</v>
      </c>
      <c r="K3" s="59">
        <v>6</v>
      </c>
      <c r="L3" s="59">
        <v>7</v>
      </c>
      <c r="M3" s="59">
        <v>8</v>
      </c>
      <c r="N3" s="59">
        <v>9</v>
      </c>
      <c r="O3" s="59">
        <v>10</v>
      </c>
      <c r="P3" s="59">
        <v>11</v>
      </c>
      <c r="Q3" s="59">
        <v>12</v>
      </c>
      <c r="R3" s="59">
        <v>13</v>
      </c>
      <c r="S3" s="59">
        <v>14</v>
      </c>
      <c r="T3" s="59">
        <v>15</v>
      </c>
      <c r="U3" s="59">
        <v>16</v>
      </c>
      <c r="V3" s="59">
        <v>17</v>
      </c>
      <c r="W3" s="59">
        <v>18</v>
      </c>
      <c r="X3" s="59">
        <v>19</v>
      </c>
      <c r="Y3" s="59">
        <v>20</v>
      </c>
      <c r="Z3" s="59">
        <v>21</v>
      </c>
      <c r="AA3" s="59">
        <v>22</v>
      </c>
      <c r="AB3" s="59">
        <v>23</v>
      </c>
      <c r="AC3" s="59">
        <v>24</v>
      </c>
      <c r="AD3" s="59">
        <v>25</v>
      </c>
      <c r="AE3" s="59">
        <v>26</v>
      </c>
      <c r="AF3" s="59">
        <v>27</v>
      </c>
      <c r="AG3" s="59">
        <v>28</v>
      </c>
      <c r="AH3" s="59">
        <v>29</v>
      </c>
      <c r="AI3" s="59">
        <v>30</v>
      </c>
      <c r="AJ3" s="59">
        <v>31</v>
      </c>
      <c r="AK3" s="59">
        <v>32</v>
      </c>
      <c r="AL3" s="59">
        <v>33</v>
      </c>
      <c r="AM3" s="59">
        <v>34</v>
      </c>
      <c r="AN3" s="59">
        <v>35</v>
      </c>
      <c r="AO3" s="59">
        <v>36</v>
      </c>
      <c r="AP3" s="59">
        <v>37</v>
      </c>
      <c r="AQ3" s="59">
        <v>38</v>
      </c>
      <c r="AR3" s="59">
        <v>39</v>
      </c>
      <c r="AS3" s="59">
        <v>40</v>
      </c>
    </row>
    <row r="4" spans="1:45" x14ac:dyDescent="0.35">
      <c r="F4" s="59" t="str">
        <f t="array" ref="F4:AS4">financial_years</f>
        <v>2017/18</v>
      </c>
      <c r="G4" s="59" t="str">
        <v>2018/19</v>
      </c>
      <c r="H4" s="59" t="str">
        <v>2019/20</v>
      </c>
      <c r="I4" s="59" t="str">
        <v>2020/21</v>
      </c>
      <c r="J4" s="59" t="str">
        <v>2021/22</v>
      </c>
      <c r="K4" s="59" t="str">
        <v>2022/23</v>
      </c>
      <c r="L4" s="59" t="str">
        <v>2023/24</v>
      </c>
      <c r="M4" s="59" t="str">
        <v>2024/25</v>
      </c>
      <c r="N4" s="59" t="str">
        <v>2025/26</v>
      </c>
      <c r="O4" s="59" t="str">
        <v>2026/27</v>
      </c>
      <c r="P4" s="59" t="str">
        <v>2027/28</v>
      </c>
      <c r="Q4" s="59" t="str">
        <v>2028/29</v>
      </c>
      <c r="R4" s="59" t="str">
        <v>2029/30</v>
      </c>
      <c r="S4" s="59" t="str">
        <v>2030/31</v>
      </c>
      <c r="T4" s="59" t="str">
        <v>2031/32</v>
      </c>
      <c r="U4" s="59" t="str">
        <v>2032/33</v>
      </c>
      <c r="V4" s="59" t="str">
        <v>2033/34</v>
      </c>
      <c r="W4" s="59" t="str">
        <v>2034/35</v>
      </c>
      <c r="X4" s="59" t="str">
        <v>2035/36</v>
      </c>
      <c r="Y4" s="59" t="str">
        <v>2036/37</v>
      </c>
      <c r="Z4" s="59" t="str">
        <v>2037/38</v>
      </c>
      <c r="AA4" s="59" t="str">
        <v>2038/39</v>
      </c>
      <c r="AB4" s="59" t="str">
        <v>2039/40</v>
      </c>
      <c r="AC4" s="59" t="str">
        <v>2040/41</v>
      </c>
      <c r="AD4" s="59" t="str">
        <v>2041/42</v>
      </c>
      <c r="AE4" s="59" t="str">
        <v>2042/43</v>
      </c>
      <c r="AF4" s="59" t="str">
        <v>2043/44</v>
      </c>
      <c r="AG4" s="59" t="str">
        <v>2044/45</v>
      </c>
      <c r="AH4" s="59" t="str">
        <v>2045/46</v>
      </c>
      <c r="AI4" s="59" t="str">
        <v>2046/47</v>
      </c>
      <c r="AJ4" s="59" t="str">
        <v>2047/48</v>
      </c>
      <c r="AK4" s="59" t="str">
        <v>2048/49</v>
      </c>
      <c r="AL4" s="59" t="str">
        <v>2049/50</v>
      </c>
      <c r="AM4" s="59" t="str">
        <v>2050/51</v>
      </c>
      <c r="AN4" s="59" t="str">
        <v>2051/52</v>
      </c>
      <c r="AO4" s="59" t="str">
        <v>2052/53</v>
      </c>
      <c r="AP4" s="59" t="str">
        <v>2053/54</v>
      </c>
      <c r="AQ4" s="59" t="str">
        <v>2054/55</v>
      </c>
      <c r="AR4" s="59" t="str">
        <v>2055/56</v>
      </c>
      <c r="AS4" s="59" t="str">
        <v>2056/57</v>
      </c>
    </row>
    <row r="6" spans="1:45" s="17" customFormat="1" x14ac:dyDescent="0.35">
      <c r="B6" s="149" t="s">
        <v>262</v>
      </c>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row>
    <row r="7" spans="1:45" x14ac:dyDescent="0.35">
      <c r="C7" t="s">
        <v>127</v>
      </c>
      <c r="F7" s="161">
        <f>SUM(Input_Network!G159:G308)</f>
        <v>17617610.132412709</v>
      </c>
      <c r="G7" s="161">
        <f>SUM(Input_Network!H159:H308)</f>
        <v>50360698.937315576</v>
      </c>
      <c r="H7" s="161">
        <f>SUM(Input_Network!I159:I308)</f>
        <v>103322353.29799999</v>
      </c>
      <c r="I7" s="161">
        <f>SUM(Input_Network!J159:J308)</f>
        <v>198406730.99131805</v>
      </c>
      <c r="J7" s="161">
        <f>SUM(Input_Network!K159:K308)</f>
        <v>304724877.51156044</v>
      </c>
      <c r="K7" s="161">
        <f>SUM(Input_Network!L159:L308)</f>
        <v>340698563.10450685</v>
      </c>
      <c r="L7" s="161">
        <f>SUM(Input_Network!M159:M308)</f>
        <v>392748353.78226429</v>
      </c>
      <c r="M7" s="161">
        <f>SUM(Input_Network!N159:N308)</f>
        <v>397596717.80606395</v>
      </c>
      <c r="N7" s="161">
        <f>SUM(Input_Network!O159:O308)</f>
        <v>406960004.42979074</v>
      </c>
      <c r="O7" s="161">
        <f>SUM(Input_Network!P159:P308)</f>
        <v>432965619.45570749</v>
      </c>
      <c r="P7" s="161">
        <f>SUM(Input_Network!Q159:Q308)</f>
        <v>412937680.88195473</v>
      </c>
      <c r="Q7" s="161">
        <f>SUM(Input_Network!R159:R308)</f>
        <v>193035079.96761152</v>
      </c>
      <c r="R7" s="161">
        <f>SUM(Input_Network!S159:S308)</f>
        <v>200674882.71794829</v>
      </c>
      <c r="S7" s="161">
        <f>SUM(Input_Network!T159:T308)</f>
        <v>209000521.04618949</v>
      </c>
      <c r="T7" s="161">
        <f>SUM(Input_Network!U159:U308)</f>
        <v>191064694.54254401</v>
      </c>
      <c r="U7" s="161">
        <f>SUM(Input_Network!V159:V308)</f>
        <v>242175226.83073226</v>
      </c>
      <c r="V7" s="161">
        <f>SUM(Input_Network!W159:W308)</f>
        <v>273865936.1382587</v>
      </c>
      <c r="W7" s="161">
        <f>SUM(Input_Network!X159:X308)</f>
        <v>205798686.20348859</v>
      </c>
      <c r="X7" s="161">
        <f>SUM(Input_Network!Y159:Y308)</f>
        <v>234674595.05787864</v>
      </c>
      <c r="Y7" s="161">
        <f>SUM(Input_Network!Z159:Z308)</f>
        <v>230288648.05157742</v>
      </c>
      <c r="Z7" s="161">
        <f>SUM(Input_Network!AA159:AA308)</f>
        <v>227522219.18715295</v>
      </c>
      <c r="AA7" s="161">
        <f>SUM(Input_Network!AB159:AB308)</f>
        <v>237884433.06065005</v>
      </c>
      <c r="AB7" s="161">
        <f>SUM(Input_Network!AC159:AC308)</f>
        <v>237409421.37295333</v>
      </c>
      <c r="AC7" s="161">
        <f>SUM(Input_Network!AD159:AD308)</f>
        <v>135098333.98984197</v>
      </c>
      <c r="AD7" s="161">
        <f>SUM(Input_Network!AE159:AE308)</f>
        <v>168016902.13840127</v>
      </c>
      <c r="AE7" s="161">
        <f>SUM(Input_Network!AF159:AF308)</f>
        <v>181214253.08604768</v>
      </c>
      <c r="AF7" s="161">
        <f>SUM(Input_Network!AG159:AG308)</f>
        <v>168492132.56058866</v>
      </c>
      <c r="AG7" s="161">
        <f>SUM(Input_Network!AH159:AH308)</f>
        <v>210659939.44498989</v>
      </c>
      <c r="AH7" s="161">
        <f>SUM(Input_Network!AI159:AI308)</f>
        <v>236108787.83566943</v>
      </c>
      <c r="AI7" s="161">
        <f>SUM(Input_Network!AJ159:AJ308)</f>
        <v>178858987.73395923</v>
      </c>
      <c r="AJ7" s="161">
        <f>SUM(Input_Network!AK159:AK308)</f>
        <v>200204067.35118943</v>
      </c>
      <c r="AK7" s="161">
        <f>SUM(Input_Network!AL159:AL308)</f>
        <v>177700370.78448853</v>
      </c>
      <c r="AL7" s="161">
        <f>SUM(Input_Network!AM159:AM308)</f>
        <v>176522555.14388585</v>
      </c>
      <c r="AM7" s="161">
        <f>SUM(Input_Network!AN159:AN308)</f>
        <v>190592292.32035229</v>
      </c>
      <c r="AN7" s="161">
        <f>SUM(Input_Network!AO159:AO308)</f>
        <v>185258979.60308242</v>
      </c>
      <c r="AO7" s="161">
        <f>SUM(Input_Network!AP159:AP308)</f>
        <v>90521214.610664323</v>
      </c>
      <c r="AP7" s="161">
        <f>SUM(Input_Network!AQ159:AQ308)</f>
        <v>109913767.31326587</v>
      </c>
      <c r="AQ7" s="161">
        <f>SUM(Input_Network!AR159:AR308)</f>
        <v>121930654.81559739</v>
      </c>
      <c r="AR7" s="161">
        <f>SUM(Input_Network!AS159:AS308)</f>
        <v>112058031.181438</v>
      </c>
      <c r="AS7" s="161">
        <f>SUM(Input_Network!AT159:AT308)</f>
        <v>21652540.684773471</v>
      </c>
    </row>
    <row r="8" spans="1:45" s="17" customFormat="1" x14ac:dyDescent="0.35">
      <c r="C8" s="17" t="s">
        <v>264</v>
      </c>
      <c r="F8" s="161">
        <f>SUM(Input_Network!G201:G208)+SUM(Input_Network!G227:G234)+SUM(Input_Network!G244:G250)+SUM(Input_Network!G254:G259)+Input_Network!G261+Input_Network!G263</f>
        <v>11092557.49058881</v>
      </c>
      <c r="G8" s="161">
        <f>SUM(Input_Network!H201:H208)+SUM(Input_Network!H227:H234)+SUM(Input_Network!H244:H250)+SUM(Input_Network!H254:H259)+Input_Network!H261+Input_Network!H263</f>
        <v>32371416.685500558</v>
      </c>
      <c r="H8" s="161">
        <f>SUM(Input_Network!I201:I208)+SUM(Input_Network!I227:I234)+SUM(Input_Network!I244:I250)+SUM(Input_Network!I254:I259)+Input_Network!I261+Input_Network!I263</f>
        <v>68536109.447999999</v>
      </c>
      <c r="I8" s="161">
        <f>SUM(Input_Network!J201:J208)+SUM(Input_Network!J227:J234)+SUM(Input_Network!J244:J250)+SUM(Input_Network!J254:J259)+Input_Network!J261+Input_Network!J263</f>
        <v>138595512.70397216</v>
      </c>
      <c r="J8" s="161">
        <f>SUM(Input_Network!K201:K208)+SUM(Input_Network!K227:K234)+SUM(Input_Network!K244:K250)+SUM(Input_Network!K254:K259)+Input_Network!K261+Input_Network!K263</f>
        <v>219337575.33202669</v>
      </c>
      <c r="K8" s="161">
        <f>SUM(Input_Network!L201:L208)+SUM(Input_Network!L227:L234)+SUM(Input_Network!L244:L250)+SUM(Input_Network!L254:L259)+Input_Network!L261+Input_Network!L263</f>
        <v>250367639.46846101</v>
      </c>
      <c r="L8" s="161">
        <f>SUM(Input_Network!M201:M208)+SUM(Input_Network!M227:M234)+SUM(Input_Network!M244:M250)+SUM(Input_Network!M254:M259)+Input_Network!M261+Input_Network!M263</f>
        <v>297684662.00012785</v>
      </c>
      <c r="M8" s="161">
        <f>SUM(Input_Network!N201:N208)+SUM(Input_Network!N227:N234)+SUM(Input_Network!N244:N250)+SUM(Input_Network!N254:N259)+Input_Network!N261+Input_Network!N263</f>
        <v>301096082.66622227</v>
      </c>
      <c r="N8" s="161">
        <f>SUM(Input_Network!O201:O208)+SUM(Input_Network!O227:O234)+SUM(Input_Network!O244:O250)+SUM(Input_Network!O254:O259)+Input_Network!O261+Input_Network!O263</f>
        <v>307865495.52239102</v>
      </c>
      <c r="O8" s="161">
        <f>SUM(Input_Network!P201:P208)+SUM(Input_Network!P227:P234)+SUM(Input_Network!P244:P250)+SUM(Input_Network!P254:P259)+Input_Network!P261+Input_Network!P263</f>
        <v>330318300.0322243</v>
      </c>
      <c r="P8" s="161">
        <f>SUM(Input_Network!Q201:Q208)+SUM(Input_Network!Q227:Q234)+SUM(Input_Network!Q244:Q250)+SUM(Input_Network!Q254:Q259)+Input_Network!Q261+Input_Network!Q263</f>
        <v>315832618.76436007</v>
      </c>
      <c r="Q8" s="161">
        <f>SUM(Input_Network!R201:R208)+SUM(Input_Network!R227:R234)+SUM(Input_Network!R244:R250)+SUM(Input_Network!R254:R259)+Input_Network!R261+Input_Network!R263</f>
        <v>143064191.23378974</v>
      </c>
      <c r="R8" s="161">
        <f>SUM(Input_Network!S201:S208)+SUM(Input_Network!S227:S234)+SUM(Input_Network!S244:S250)+SUM(Input_Network!S254:S259)+Input_Network!S261+Input_Network!S263</f>
        <v>157891367.2974849</v>
      </c>
      <c r="S8" s="161">
        <f>SUM(Input_Network!T201:T208)+SUM(Input_Network!T227:T234)+SUM(Input_Network!T244:T250)+SUM(Input_Network!T254:T259)+Input_Network!T261+Input_Network!T263</f>
        <v>166708192.69862193</v>
      </c>
      <c r="T8" s="161">
        <f>SUM(Input_Network!U201:U208)+SUM(Input_Network!U227:U234)+SUM(Input_Network!U244:U250)+SUM(Input_Network!U254:U259)+Input_Network!U261+Input_Network!U263</f>
        <v>148547828.71247348</v>
      </c>
      <c r="U8" s="161">
        <f>SUM(Input_Network!V201:V208)+SUM(Input_Network!V227:V234)+SUM(Input_Network!V244:V250)+SUM(Input_Network!V254:V259)+Input_Network!V261+Input_Network!V263</f>
        <v>200284767.66110975</v>
      </c>
      <c r="V8" s="161">
        <f>SUM(Input_Network!W201:W208)+SUM(Input_Network!W227:W234)+SUM(Input_Network!W244:W250)+SUM(Input_Network!W254:W259)+Input_Network!W261+Input_Network!W263</f>
        <v>231465975.98328501</v>
      </c>
      <c r="W8" s="161">
        <f>SUM(Input_Network!X201:X208)+SUM(Input_Network!X227:X234)+SUM(Input_Network!X244:X250)+SUM(Input_Network!X254:X259)+Input_Network!X261+Input_Network!X263</f>
        <v>162912220.84305111</v>
      </c>
      <c r="X8" s="161">
        <f>SUM(Input_Network!Y201:Y208)+SUM(Input_Network!Y227:Y234)+SUM(Input_Network!Y244:Y250)+SUM(Input_Network!Y254:Y259)+Input_Network!Y261+Input_Network!Y263</f>
        <v>193546693.82506698</v>
      </c>
      <c r="Y8" s="161">
        <f>SUM(Input_Network!Z201:Z208)+SUM(Input_Network!Z227:Z234)+SUM(Input_Network!Z244:Z250)+SUM(Input_Network!Z254:Z259)+Input_Network!Z261+Input_Network!Z263</f>
        <v>193786320.09260151</v>
      </c>
      <c r="Z8" s="161">
        <f>SUM(Input_Network!AA201:AA208)+SUM(Input_Network!AA227:AA234)+SUM(Input_Network!AA244:AA250)+SUM(Input_Network!AA254:AA259)+Input_Network!AA261+Input_Network!AA263</f>
        <v>192630718.18933231</v>
      </c>
      <c r="AA8" s="161">
        <f>SUM(Input_Network!AB201:AB208)+SUM(Input_Network!AB227:AB234)+SUM(Input_Network!AB244:AB250)+SUM(Input_Network!AB254:AB259)+Input_Network!AB261+Input_Network!AB263</f>
        <v>209063223.10408697</v>
      </c>
      <c r="AB8" s="161">
        <f>SUM(Input_Network!AC201:AC208)+SUM(Input_Network!AC227:AC234)+SUM(Input_Network!AC244:AC250)+SUM(Input_Network!AC254:AC259)+Input_Network!AC261+Input_Network!AC263</f>
        <v>202246140.30638498</v>
      </c>
      <c r="AC8" s="161">
        <f>SUM(Input_Network!AD201:AD208)+SUM(Input_Network!AD227:AD234)+SUM(Input_Network!AD244:AD250)+SUM(Input_Network!AD254:AD259)+Input_Network!AD261+Input_Network!AD263</f>
        <v>89627237.060591385</v>
      </c>
      <c r="AD8" s="161">
        <f>SUM(Input_Network!AE201:AE208)+SUM(Input_Network!AE227:AE234)+SUM(Input_Network!AE244:AE250)+SUM(Input_Network!AE254:AE259)+Input_Network!AE261+Input_Network!AE263</f>
        <v>113196493.12383747</v>
      </c>
      <c r="AE8" s="161">
        <f>SUM(Input_Network!AF201:AF208)+SUM(Input_Network!AF227:AF234)+SUM(Input_Network!AF244:AF250)+SUM(Input_Network!AF254:AF259)+Input_Network!AF261+Input_Network!AF263</f>
        <v>127567602.60732418</v>
      </c>
      <c r="AF8" s="161">
        <f>SUM(Input_Network!AG201:AG208)+SUM(Input_Network!AG227:AG234)+SUM(Input_Network!AG244:AG250)+SUM(Input_Network!AG254:AG259)+Input_Network!AG261+Input_Network!AG263</f>
        <v>115839891.8031048</v>
      </c>
      <c r="AG8" s="161">
        <f>SUM(Input_Network!AH201:AH208)+SUM(Input_Network!AH227:AH234)+SUM(Input_Network!AH244:AH250)+SUM(Input_Network!AH254:AH259)+Input_Network!AH261+Input_Network!AH263</f>
        <v>159432435.96289566</v>
      </c>
      <c r="AH8" s="161">
        <f>SUM(Input_Network!AI201:AI208)+SUM(Input_Network!AI227:AI234)+SUM(Input_Network!AI244:AI250)+SUM(Input_Network!AI254:AI259)+Input_Network!AI261+Input_Network!AI263</f>
        <v>185853734.11780685</v>
      </c>
      <c r="AI8" s="161">
        <f>SUM(Input_Network!AJ201:AJ208)+SUM(Input_Network!AJ227:AJ234)+SUM(Input_Network!AJ244:AJ250)+SUM(Input_Network!AJ254:AJ259)+Input_Network!AJ261+Input_Network!AJ263</f>
        <v>129066313.15201762</v>
      </c>
      <c r="AJ8" s="161">
        <f>SUM(Input_Network!AK201:AK208)+SUM(Input_Network!AK227:AK234)+SUM(Input_Network!AK244:AK250)+SUM(Input_Network!AK254:AK259)+Input_Network!AK261+Input_Network!AK263</f>
        <v>154988434.96982586</v>
      </c>
      <c r="AK8" s="161">
        <f>SUM(Input_Network!AL201:AL208)+SUM(Input_Network!AL227:AL234)+SUM(Input_Network!AL244:AL250)+SUM(Input_Network!AL254:AL259)+Input_Network!AL261+Input_Network!AL263</f>
        <v>155536920.92592168</v>
      </c>
      <c r="AL8" s="161">
        <f>SUM(Input_Network!AM201:AM208)+SUM(Input_Network!AM227:AM234)+SUM(Input_Network!AM244:AM250)+SUM(Input_Network!AM254:AM259)+Input_Network!AM261+Input_Network!AM263</f>
        <v>154902687.37226906</v>
      </c>
      <c r="AM8" s="161">
        <f>SUM(Input_Network!AN201:AN208)+SUM(Input_Network!AN227:AN234)+SUM(Input_Network!AN244:AN250)+SUM(Input_Network!AN254:AN259)+Input_Network!AN261+Input_Network!AN263</f>
        <v>168919793.75703627</v>
      </c>
      <c r="AN8" s="161">
        <f>SUM(Input_Network!AO201:AO208)+SUM(Input_Network!AO227:AO234)+SUM(Input_Network!AO244:AO250)+SUM(Input_Network!AO254:AO259)+Input_Network!AO261+Input_Network!AO263</f>
        <v>163526561.65608549</v>
      </c>
      <c r="AO8" s="161">
        <f>SUM(Input_Network!AP201:AP208)+SUM(Input_Network!AP227:AP234)+SUM(Input_Network!AP244:AP250)+SUM(Input_Network!AP254:AP259)+Input_Network!AP261+Input_Network!AP263</f>
        <v>69864193.467571884</v>
      </c>
      <c r="AP8" s="161">
        <f>SUM(Input_Network!AQ201:AQ208)+SUM(Input_Network!AQ227:AQ234)+SUM(Input_Network!AQ244:AQ250)+SUM(Input_Network!AQ254:AQ259)+Input_Network!AQ261+Input_Network!AQ263</f>
        <v>89784686.418871507</v>
      </c>
      <c r="AQ8" s="161">
        <f>SUM(Input_Network!AR201:AR208)+SUM(Input_Network!AR227:AR234)+SUM(Input_Network!AR244:AR250)+SUM(Input_Network!AR254:AR259)+Input_Network!AR261+Input_Network!AR263</f>
        <v>102018323.52818206</v>
      </c>
      <c r="AR8" s="161">
        <f>SUM(Input_Network!AS201:AS208)+SUM(Input_Network!AS227:AS234)+SUM(Input_Network!AS244:AS250)+SUM(Input_Network!AS254:AS259)+Input_Network!AS261+Input_Network!AS263</f>
        <v>92468068.43416594</v>
      </c>
      <c r="AS8" s="161">
        <f>SUM(Input_Network!AT201:AT208)+SUM(Input_Network!AT227:AT234)+SUM(Input_Network!AT244:AT250)+SUM(Input_Network!AT254:AT259)+Input_Network!AT261+Input_Network!AT263</f>
        <v>2922519.3474057694</v>
      </c>
    </row>
    <row r="9" spans="1:45" s="17" customFormat="1" x14ac:dyDescent="0.35">
      <c r="C9" s="17" t="s">
        <v>265</v>
      </c>
      <c r="F9" s="161">
        <f>Input_Network!G178+Input_Network!G181+SUM(Input_Network!G184:G193)+SUM(Input_Network!G216:G221)+SUM(Input_Network!G236:G242)</f>
        <v>4029361.9498319514</v>
      </c>
      <c r="G9" s="161">
        <f>Input_Network!H178+Input_Network!H181+SUM(Input_Network!H184:H193)+SUM(Input_Network!H216:H221)+SUM(Input_Network!H236:H242)</f>
        <v>9963769.7090801522</v>
      </c>
      <c r="H9" s="161">
        <f>Input_Network!I178+Input_Network!I181+SUM(Input_Network!I184:I193)+SUM(Input_Network!I216:I221)+SUM(Input_Network!I236:I242)</f>
        <v>18876761.949999999</v>
      </c>
      <c r="I9" s="161">
        <f>Input_Network!J178+Input_Network!J181+SUM(Input_Network!J184:J193)+SUM(Input_Network!J216:J221)+SUM(Input_Network!J236:J242)</f>
        <v>33069902.39431411</v>
      </c>
      <c r="J9" s="161">
        <f>Input_Network!K178+Input_Network!K181+SUM(Input_Network!K184:K193)+SUM(Input_Network!K216:K221)+SUM(Input_Network!K236:K242)</f>
        <v>48150350.204968415</v>
      </c>
      <c r="K9" s="161">
        <f>Input_Network!L178+Input_Network!L181+SUM(Input_Network!L184:L193)+SUM(Input_Network!L216:L221)+SUM(Input_Network!L236:L242)</f>
        <v>48866444.196337506</v>
      </c>
      <c r="L9" s="161">
        <f>Input_Network!M178+Input_Network!M181+SUM(Input_Network!M184:M193)+SUM(Input_Network!M216:M221)+SUM(Input_Network!M236:M242)</f>
        <v>52776363.021507919</v>
      </c>
      <c r="M9" s="161">
        <f>Input_Network!N178+Input_Network!N181+SUM(Input_Network!N184:N193)+SUM(Input_Network!N216:N221)+SUM(Input_Network!N236:N242)</f>
        <v>53376137.947703741</v>
      </c>
      <c r="N9" s="161">
        <f>Input_Network!O178+Input_Network!O181+SUM(Input_Network!O184:O193)+SUM(Input_Network!O216:O221)+SUM(Input_Network!O236:O242)</f>
        <v>53890137.069657572</v>
      </c>
      <c r="O9" s="161">
        <f>Input_Network!P178+Input_Network!P181+SUM(Input_Network!P184:P193)+SUM(Input_Network!P216:P221)+SUM(Input_Network!P236:P242)</f>
        <v>54079481.173293933</v>
      </c>
      <c r="P9" s="161">
        <f>Input_Network!Q178+Input_Network!Q181+SUM(Input_Network!Q184:Q193)+SUM(Input_Network!Q216:Q221)+SUM(Input_Network!Q236:Q242)</f>
        <v>46733855.175264582</v>
      </c>
      <c r="Q9" s="161">
        <f>Input_Network!R178+Input_Network!R181+SUM(Input_Network!R184:R193)+SUM(Input_Network!R216:R221)+SUM(Input_Network!R236:R242)</f>
        <v>10603741.337200535</v>
      </c>
      <c r="R9" s="161">
        <f>Input_Network!S178+Input_Network!S181+SUM(Input_Network!S184:S193)+SUM(Input_Network!S216:S221)+SUM(Input_Network!S236:S242)</f>
        <v>7338768.8383090906</v>
      </c>
      <c r="S9" s="161">
        <f>Input_Network!T178+Input_Network!T181+SUM(Input_Network!T184:T193)+SUM(Input_Network!T216:T221)+SUM(Input_Network!T236:T242)</f>
        <v>5274274.7676868942</v>
      </c>
      <c r="T9" s="161">
        <f>Input_Network!U178+Input_Network!U181+SUM(Input_Network!U184:U193)+SUM(Input_Network!U216:U221)+SUM(Input_Network!U236:U242)</f>
        <v>4174698.3851902587</v>
      </c>
      <c r="U9" s="161">
        <f>Input_Network!V178+Input_Network!V181+SUM(Input_Network!V184:V193)+SUM(Input_Network!V216:V221)+SUM(Input_Network!V236:V242)</f>
        <v>3843394.6143085407</v>
      </c>
      <c r="V9" s="161">
        <f>Input_Network!W178+Input_Network!W181+SUM(Input_Network!W184:W193)+SUM(Input_Network!W216:W221)+SUM(Input_Network!W236:W242)</f>
        <v>3536826.6824347004</v>
      </c>
      <c r="W9" s="161">
        <f>Input_Network!X178+Input_Network!X181+SUM(Input_Network!X184:X193)+SUM(Input_Network!X216:X221)+SUM(Input_Network!X236:X242)</f>
        <v>3251483.2709150305</v>
      </c>
      <c r="X9" s="161">
        <f>Input_Network!Y178+Input_Network!Y181+SUM(Input_Network!Y184:Y193)+SUM(Input_Network!Y216:Y221)+SUM(Input_Network!Y236:Y242)</f>
        <v>2988377.2903739586</v>
      </c>
      <c r="Y9" s="161">
        <f>Input_Network!Z178+Input_Network!Z181+SUM(Input_Network!Z184:Z193)+SUM(Input_Network!Z216:Z221)+SUM(Input_Network!Z236:Z242)</f>
        <v>2744807.4468635535</v>
      </c>
      <c r="Z9" s="161">
        <f>Input_Network!AA178+Input_Network!AA181+SUM(Input_Network!AA184:AA193)+SUM(Input_Network!AA216:AA221)+SUM(Input_Network!AA236:AA242)</f>
        <v>4497798.4836219288</v>
      </c>
      <c r="AA9" s="161">
        <f>Input_Network!AB178+Input_Network!AB181+SUM(Input_Network!AB184:AB193)+SUM(Input_Network!AB216:AB221)+SUM(Input_Network!AB236:AB242)</f>
        <v>7228833.1872877814</v>
      </c>
      <c r="AB9" s="161">
        <f>Input_Network!AC178+Input_Network!AC181+SUM(Input_Network!AC184:AC193)+SUM(Input_Network!AC216:AC221)+SUM(Input_Network!AC236:AC242)</f>
        <v>11434189.57801443</v>
      </c>
      <c r="AC9" s="161">
        <f>Input_Network!AD178+Input_Network!AD181+SUM(Input_Network!AD184:AD193)+SUM(Input_Network!AD216:AD221)+SUM(Input_Network!AD236:AD242)</f>
        <v>17975256.490028344</v>
      </c>
      <c r="AD9" s="161">
        <f>Input_Network!AE178+Input_Network!AE181+SUM(Input_Network!AE184:AE193)+SUM(Input_Network!AE216:AE221)+SUM(Input_Network!AE236:AE242)</f>
        <v>24806602.294064842</v>
      </c>
      <c r="AE9" s="161">
        <f>Input_Network!AF178+Input_Network!AF181+SUM(Input_Network!AF184:AF193)+SUM(Input_Network!AF216:AF221)+SUM(Input_Network!AF236:AF242)</f>
        <v>24892119.928274833</v>
      </c>
      <c r="AF9" s="161">
        <f>Input_Network!AG178+Input_Network!AG181+SUM(Input_Network!AG184:AG193)+SUM(Input_Network!AG216:AG221)+SUM(Input_Network!AG236:AG242)</f>
        <v>26461920.180887423</v>
      </c>
      <c r="AG9" s="161">
        <f>Input_Network!AH178+Input_Network!AH181+SUM(Input_Network!AH184:AH193)+SUM(Input_Network!AH216:AH221)+SUM(Input_Network!AH236:AH242)</f>
        <v>26562876.779744476</v>
      </c>
      <c r="AH9" s="161">
        <f>Input_Network!AI178+Input_Network!AI181+SUM(Input_Network!AI184:AI193)+SUM(Input_Network!AI216:AI221)+SUM(Input_Network!AI236:AI242)</f>
        <v>26639207.27879902</v>
      </c>
      <c r="AI9" s="161">
        <f>Input_Network!AJ178+Input_Network!AJ181+SUM(Input_Network!AJ184:AJ193)+SUM(Input_Network!AJ216:AJ221)+SUM(Input_Network!AJ236:AJ242)</f>
        <v>26584109.675169442</v>
      </c>
      <c r="AJ9" s="161">
        <f>Input_Network!AK178+Input_Network!AK181+SUM(Input_Network!AK184:AK193)+SUM(Input_Network!AK216:AK221)+SUM(Input_Network!AK236:AK242)</f>
        <v>22966137.61742501</v>
      </c>
      <c r="AK9" s="161">
        <f>Input_Network!AL178+Input_Network!AL181+SUM(Input_Network!AL184:AL193)+SUM(Input_Network!AL216:AL221)+SUM(Input_Network!AL236:AL242)</f>
        <v>5899765.6571828919</v>
      </c>
      <c r="AL9" s="161">
        <f>Input_Network!AM178+Input_Network!AM181+SUM(Input_Network!AM184:AM193)+SUM(Input_Network!AM216:AM221)+SUM(Input_Network!AM236:AM242)</f>
        <v>4283845.8477001544</v>
      </c>
      <c r="AM9" s="161">
        <f>Input_Network!AN178+Input_Network!AN181+SUM(Input_Network!AN184:AN193)+SUM(Input_Network!AN216:AN221)+SUM(Input_Network!AN236:AN242)</f>
        <v>3233763.5948033612</v>
      </c>
      <c r="AN9" s="161">
        <f>Input_Network!AO178+Input_Network!AO181+SUM(Input_Network!AO184:AO193)+SUM(Input_Network!AO216:AO221)+SUM(Input_Network!AO236:AO242)</f>
        <v>2643147.4325658632</v>
      </c>
      <c r="AO9" s="161">
        <f>Input_Network!AP178+Input_Network!AP181+SUM(Input_Network!AP184:AP193)+SUM(Input_Network!AP216:AP221)+SUM(Input_Network!AP236:AP242)</f>
        <v>2419279.8851510631</v>
      </c>
      <c r="AP9" s="161">
        <f>Input_Network!AQ178+Input_Network!AQ181+SUM(Input_Network!AQ184:AQ193)+SUM(Input_Network!AQ216:AQ221)+SUM(Input_Network!AQ236:AQ242)</f>
        <v>2212384.3967319415</v>
      </c>
      <c r="AQ9" s="161">
        <f>Input_Network!AR178+Input_Network!AR181+SUM(Input_Network!AR184:AR193)+SUM(Input_Network!AR216:AR221)+SUM(Input_Network!AR236:AR242)</f>
        <v>2020405.994122786</v>
      </c>
      <c r="AR9" s="161">
        <f>Input_Network!AS178+Input_Network!AS181+SUM(Input_Network!AS184:AS193)+SUM(Input_Network!AS216:AS221)+SUM(Input_Network!AS236:AS242)</f>
        <v>1843462.6075493407</v>
      </c>
      <c r="AS9" s="161">
        <f>Input_Network!AT178+Input_Network!AT181+SUM(Input_Network!AT184:AT193)+SUM(Input_Network!AT216:AT221)+SUM(Input_Network!AT236:AT242)</f>
        <v>1679940.8443835829</v>
      </c>
    </row>
    <row r="10" spans="1:45" s="17" customFormat="1" x14ac:dyDescent="0.35">
      <c r="C10" s="17" t="s">
        <v>377</v>
      </c>
      <c r="F10" s="161">
        <f>SUM(Input_Network!G195:G199)+SUM(Input_Network!G211:G214)+SUM(Input_Network!G223:G225)</f>
        <v>1938493.0059195575</v>
      </c>
      <c r="G10" s="161">
        <f>SUM(Input_Network!H195:H199)+SUM(Input_Network!H211:H214)+SUM(Input_Network!H223:H225)</f>
        <v>4548305.9751602486</v>
      </c>
      <c r="H10" s="161">
        <f>SUM(Input_Network!I195:I199)+SUM(Input_Network!I211:I214)+SUM(Input_Network!I223:I225)</f>
        <v>7895325.9000000004</v>
      </c>
      <c r="I10" s="161">
        <f>SUM(Input_Network!J195:J199)+SUM(Input_Network!J211:J214)+SUM(Input_Network!J223:J225)</f>
        <v>13055294.933787275</v>
      </c>
      <c r="J10" s="161">
        <f>SUM(Input_Network!K195:K199)+SUM(Input_Network!K211:K214)+SUM(Input_Network!K223:K225)</f>
        <v>16362162.189263299</v>
      </c>
      <c r="K10" s="161">
        <f>SUM(Input_Network!L195:L199)+SUM(Input_Network!L211:L214)+SUM(Input_Network!L223:L225)</f>
        <v>15953122.450466938</v>
      </c>
      <c r="L10" s="161">
        <f>SUM(Input_Network!M195:M199)+SUM(Input_Network!M211:M214)+SUM(Input_Network!M223:M225)</f>
        <v>15753133.236228934</v>
      </c>
      <c r="M10" s="161">
        <f>SUM(Input_Network!N195:N199)+SUM(Input_Network!N211:N214)+SUM(Input_Network!N223:N225)</f>
        <v>15505544.123428453</v>
      </c>
      <c r="N10" s="161">
        <f>SUM(Input_Network!O195:O199)+SUM(Input_Network!O211:O214)+SUM(Input_Network!O223:O225)</f>
        <v>15120405.712053435</v>
      </c>
      <c r="O10" s="161">
        <f>SUM(Input_Network!P195:P199)+SUM(Input_Network!P211:P214)+SUM(Input_Network!P223:P225)</f>
        <v>14763018.057818443</v>
      </c>
      <c r="P10" s="161">
        <f>SUM(Input_Network!Q195:Q199)+SUM(Input_Network!Q211:Q214)+SUM(Input_Network!Q223:Q225)</f>
        <v>12869345.684110172</v>
      </c>
      <c r="Q10" s="161">
        <f>SUM(Input_Network!R195:R199)+SUM(Input_Network!R211:R214)+SUM(Input_Network!R223:R225)</f>
        <v>3310890.5310017923</v>
      </c>
      <c r="R10" s="161">
        <f>SUM(Input_Network!S195:S199)+SUM(Input_Network!S211:S214)+SUM(Input_Network!S223:S225)</f>
        <v>5842686.4980423395</v>
      </c>
      <c r="S10" s="161">
        <f>SUM(Input_Network!T195:T199)+SUM(Input_Network!T211:T214)+SUM(Input_Network!T223:T225)</f>
        <v>9534797.1337406356</v>
      </c>
      <c r="T10" s="161">
        <f>SUM(Input_Network!U195:U199)+SUM(Input_Network!U211:U214)+SUM(Input_Network!U223:U225)</f>
        <v>11878368.709419956</v>
      </c>
      <c r="U10" s="161">
        <f>SUM(Input_Network!V195:V199)+SUM(Input_Network!V211:V214)+SUM(Input_Network!V223:V225)</f>
        <v>11519031.446790697</v>
      </c>
      <c r="V10" s="161">
        <f>SUM(Input_Network!W195:W199)+SUM(Input_Network!W211:W214)+SUM(Input_Network!W223:W225)</f>
        <v>11355040.663601641</v>
      </c>
      <c r="W10" s="161">
        <f>SUM(Input_Network!X195:X199)+SUM(Input_Network!X211:X214)+SUM(Input_Network!X223:X225)</f>
        <v>11211205.065265093</v>
      </c>
      <c r="X10" s="161">
        <f>SUM(Input_Network!Y195:Y199)+SUM(Input_Network!Y211:Y214)+SUM(Input_Network!Y223:Y225)</f>
        <v>10919389.196311276</v>
      </c>
      <c r="Y10" s="161">
        <f>SUM(Input_Network!Z195:Z199)+SUM(Input_Network!Z211:Z214)+SUM(Input_Network!Z223:Z225)</f>
        <v>10707157.980899308</v>
      </c>
      <c r="Z10" s="161">
        <f>SUM(Input_Network!AA195:AA199)+SUM(Input_Network!AA211:AA214)+SUM(Input_Network!AA223:AA225)</f>
        <v>9422037.6182847936</v>
      </c>
      <c r="AA10" s="161">
        <f>SUM(Input_Network!AB195:AB199)+SUM(Input_Network!AB211:AB214)+SUM(Input_Network!AB223:AB225)</f>
        <v>2589084.7670026869</v>
      </c>
      <c r="AB10" s="161">
        <f>SUM(Input_Network!AC195:AC199)+SUM(Input_Network!AC211:AC214)+SUM(Input_Network!AC223:AC225)</f>
        <v>4576324.6856980044</v>
      </c>
      <c r="AC10" s="161">
        <f>SUM(Input_Network!AD195:AD199)+SUM(Input_Network!AD211:AD214)+SUM(Input_Network!AD223:AD225)</f>
        <v>7475397.4703486767</v>
      </c>
      <c r="AD10" s="161">
        <f>SUM(Input_Network!AE195:AE199)+SUM(Input_Network!AE211:AE214)+SUM(Input_Network!AE223:AE225)</f>
        <v>9320293.5591516905</v>
      </c>
      <c r="AE10" s="161">
        <f>SUM(Input_Network!AF195:AF199)+SUM(Input_Network!AF211:AF214)+SUM(Input_Network!AF223:AF225)</f>
        <v>9044993.846230872</v>
      </c>
      <c r="AF10" s="161">
        <f>SUM(Input_Network!AG195:AG199)+SUM(Input_Network!AG211:AG214)+SUM(Input_Network!AG223:AG225)</f>
        <v>8922061.578499468</v>
      </c>
      <c r="AG10" s="161">
        <f>SUM(Input_Network!AH195:AH199)+SUM(Input_Network!AH211:AH214)+SUM(Input_Network!AH223:AH225)</f>
        <v>8821508.6466429345</v>
      </c>
      <c r="AH10" s="161">
        <f>SUM(Input_Network!AI195:AI199)+SUM(Input_Network!AI211:AI214)+SUM(Input_Network!AI223:AI225)</f>
        <v>8594896.8394229431</v>
      </c>
      <c r="AI10" s="161">
        <f>SUM(Input_Network!AJ195:AJ199)+SUM(Input_Network!AJ211:AJ214)+SUM(Input_Network!AJ223:AJ225)</f>
        <v>8439102.7500106804</v>
      </c>
      <c r="AJ10" s="161">
        <f>SUM(Input_Network!AK195:AK199)+SUM(Input_Network!AK211:AK214)+SUM(Input_Network!AK223:AK225)</f>
        <v>7430382.2677124562</v>
      </c>
      <c r="AK10" s="161">
        <f>SUM(Input_Network!AL195:AL199)+SUM(Input_Network!AL211:AL214)+SUM(Input_Network!AL223:AL225)</f>
        <v>2038826.0863613619</v>
      </c>
      <c r="AL10" s="161">
        <f>SUM(Input_Network!AM195:AM199)+SUM(Input_Network!AM211:AM214)+SUM(Input_Network!AM223:AM225)</f>
        <v>3608920.6893298291</v>
      </c>
      <c r="AM10" s="161">
        <f>SUM(Input_Network!AN195:AN199)+SUM(Input_Network!AN211:AN214)+SUM(Input_Network!AN223:AN225)</f>
        <v>5900204.8229404865</v>
      </c>
      <c r="AN10" s="161">
        <f>SUM(Input_Network!AO195:AO199)+SUM(Input_Network!AO211:AO214)+SUM(Input_Network!AO223:AO225)</f>
        <v>7361615.3760037227</v>
      </c>
      <c r="AO10" s="161">
        <f>SUM(Input_Network!AP195:AP199)+SUM(Input_Network!AP211:AP214)+SUM(Input_Network!AP223:AP225)</f>
        <v>7148832.2027562456</v>
      </c>
      <c r="AP10" s="161">
        <f>SUM(Input_Network!AQ195:AQ199)+SUM(Input_Network!AQ211:AQ214)+SUM(Input_Network!AQ223:AQ225)</f>
        <v>7055758.4088375829</v>
      </c>
      <c r="AQ10" s="161">
        <f>SUM(Input_Network!AR195:AR199)+SUM(Input_Network!AR211:AR214)+SUM(Input_Network!AR223:AR225)</f>
        <v>6984961.3197836448</v>
      </c>
      <c r="AR10" s="161">
        <f>SUM(Input_Network!AS195:AS199)+SUM(Input_Network!AS211:AS214)+SUM(Input_Network!AS223:AS225)</f>
        <v>6807626.1678557796</v>
      </c>
      <c r="AS10" s="161">
        <f>SUM(Input_Network!AT195:AT199)+SUM(Input_Network!AT211:AT214)+SUM(Input_Network!AT223:AT225)</f>
        <v>6692093.272938421</v>
      </c>
    </row>
    <row r="11" spans="1:45" s="17" customFormat="1" x14ac:dyDescent="0.35">
      <c r="C11" s="17" t="s">
        <v>267</v>
      </c>
      <c r="F11" s="161">
        <f>SUM(Input_Network!G159:G177)+SUM(Input_Network!G179:G180)+Input_Network!G182</f>
        <v>557197.68607238866</v>
      </c>
      <c r="G11" s="161">
        <f>SUM(Input_Network!H159:H177)+SUM(Input_Network!H179:H180)+Input_Network!H182</f>
        <v>2751435.5263374932</v>
      </c>
      <c r="H11" s="161">
        <f>SUM(Input_Network!I159:I177)+SUM(Input_Network!I179:I180)+Input_Network!I182</f>
        <v>5403242.5</v>
      </c>
      <c r="I11" s="161">
        <f>SUM(Input_Network!J159:J177)+SUM(Input_Network!J179:J180)+Input_Network!J182</f>
        <v>8765018.5984095428</v>
      </c>
      <c r="J11" s="161">
        <f>SUM(Input_Network!K159:K177)+SUM(Input_Network!K179:K180)+Input_Network!K182</f>
        <v>12032614.600464277</v>
      </c>
      <c r="K11" s="161">
        <f>SUM(Input_Network!L159:L177)+SUM(Input_Network!L179:L180)+Input_Network!L182</f>
        <v>13339209.412489289</v>
      </c>
      <c r="L11" s="161">
        <f>SUM(Input_Network!M159:M177)+SUM(Input_Network!M179:M180)+Input_Network!M182</f>
        <v>12601225.989426766</v>
      </c>
      <c r="M11" s="161">
        <f>SUM(Input_Network!N159:N177)+SUM(Input_Network!N179:N180)+Input_Network!N182</f>
        <v>12729228.148693558</v>
      </c>
      <c r="N11" s="161">
        <f>SUM(Input_Network!O159:O177)+SUM(Input_Network!O179:O180)+Input_Network!O182</f>
        <v>14562133.555297352</v>
      </c>
      <c r="O11" s="161">
        <f>SUM(Input_Network!P159:P177)+SUM(Input_Network!P179:P180)+Input_Network!P182</f>
        <v>16871505.091633722</v>
      </c>
      <c r="P11" s="161">
        <f>SUM(Input_Network!Q159:Q177)+SUM(Input_Network!Q179:Q180)+Input_Network!Q182</f>
        <v>18942720.944383379</v>
      </c>
      <c r="Q11" s="161">
        <f>SUM(Input_Network!R159:R177)+SUM(Input_Network!R179:R180)+Input_Network!R182</f>
        <v>15862281.023920523</v>
      </c>
      <c r="R11" s="161">
        <f>SUM(Input_Network!S159:S177)+SUM(Input_Network!S179:S180)+Input_Network!S182</f>
        <v>11285381.307736322</v>
      </c>
      <c r="S11" s="161">
        <f>SUM(Input_Network!T159:T177)+SUM(Input_Network!T179:T180)+Input_Network!T182</f>
        <v>10767080.066567475</v>
      </c>
      <c r="T11" s="161">
        <f>SUM(Input_Network!U159:U177)+SUM(Input_Network!U179:U180)+Input_Network!U182</f>
        <v>10591604.743738512</v>
      </c>
      <c r="U11" s="161">
        <f>SUM(Input_Network!V159:V177)+SUM(Input_Network!V179:V180)+Input_Network!V182</f>
        <v>10701121.952503329</v>
      </c>
      <c r="V11" s="161">
        <f>SUM(Input_Network!W159:W177)+SUM(Input_Network!W179:W180)+Input_Network!W182</f>
        <v>11135792.573736425</v>
      </c>
      <c r="W11" s="161">
        <f>SUM(Input_Network!X159:X177)+SUM(Input_Network!X179:X180)+Input_Network!X182</f>
        <v>11318581.919578491</v>
      </c>
      <c r="X11" s="161">
        <f>SUM(Input_Network!Y159:Y177)+SUM(Input_Network!Y179:Y180)+Input_Network!Y182</f>
        <v>9338886.1979581136</v>
      </c>
      <c r="Y11" s="161">
        <f>SUM(Input_Network!Z159:Z177)+SUM(Input_Network!Z179:Z180)+Input_Network!Z182</f>
        <v>6831128.0798809752</v>
      </c>
      <c r="Z11" s="161">
        <f>SUM(Input_Network!AA159:AA177)+SUM(Input_Network!AA179:AA180)+Input_Network!AA182</f>
        <v>6190219.1020621564</v>
      </c>
      <c r="AA11" s="161">
        <f>SUM(Input_Network!AB159:AB177)+SUM(Input_Network!AB179:AB180)+Input_Network!AB182</f>
        <v>5100061.810603532</v>
      </c>
      <c r="AB11" s="161">
        <f>SUM(Input_Network!AC159:AC177)+SUM(Input_Network!AC179:AC180)+Input_Network!AC182</f>
        <v>5541081.355321439</v>
      </c>
      <c r="AC11" s="161">
        <f>SUM(Input_Network!AD159:AD177)+SUM(Input_Network!AD179:AD180)+Input_Network!AD182</f>
        <v>6262059.2539694449</v>
      </c>
      <c r="AD11" s="161">
        <f>SUM(Input_Network!AE159:AE177)+SUM(Input_Network!AE179:AE180)+Input_Network!AE182</f>
        <v>6635646.6509838887</v>
      </c>
      <c r="AE11" s="161">
        <f>SUM(Input_Network!AF159:AF177)+SUM(Input_Network!AF179:AF180)+Input_Network!AF182</f>
        <v>5302761.7038694778</v>
      </c>
      <c r="AF11" s="161">
        <f>SUM(Input_Network!AG159:AG177)+SUM(Input_Network!AG179:AG180)+Input_Network!AG182</f>
        <v>4210083.1288348073</v>
      </c>
      <c r="AG11" s="161">
        <f>SUM(Input_Network!AH159:AH177)+SUM(Input_Network!AH179:AH180)+Input_Network!AH182</f>
        <v>3959855.5487129493</v>
      </c>
      <c r="AH11" s="161">
        <f>SUM(Input_Network!AI159:AI177)+SUM(Input_Network!AI179:AI180)+Input_Network!AI182</f>
        <v>3904409.9113949151</v>
      </c>
      <c r="AI11" s="161">
        <f>SUM(Input_Network!AJ159:AJ177)+SUM(Input_Network!AJ179:AJ180)+Input_Network!AJ182</f>
        <v>3993658.1466936846</v>
      </c>
      <c r="AJ11" s="161">
        <f>SUM(Input_Network!AK159:AK177)+SUM(Input_Network!AK179:AK180)+Input_Network!AK182</f>
        <v>4063597.8406186202</v>
      </c>
      <c r="AK11" s="161">
        <f>SUM(Input_Network!AL159:AL177)+SUM(Input_Network!AL179:AL180)+Input_Network!AL182</f>
        <v>3371021.8820710606</v>
      </c>
      <c r="AL11" s="161">
        <f>SUM(Input_Network!AM159:AM177)+SUM(Input_Network!AM179:AM180)+Input_Network!AM182</f>
        <v>2730003.9965901757</v>
      </c>
      <c r="AM11" s="161">
        <f>SUM(Input_Network!AN159:AN177)+SUM(Input_Network!AN179:AN180)+Input_Network!AN182</f>
        <v>2582891.0440416802</v>
      </c>
      <c r="AN11" s="161">
        <f>SUM(Input_Network!AO159:AO177)+SUM(Input_Network!AO179:AO180)+Input_Network!AO182</f>
        <v>2682808.3041987503</v>
      </c>
      <c r="AO11" s="161">
        <f>SUM(Input_Network!AP159:AP177)+SUM(Input_Network!AP179:AP180)+Input_Network!AP182</f>
        <v>2659979.7276944341</v>
      </c>
      <c r="AP11" s="161">
        <f>SUM(Input_Network!AQ159:AQ177)+SUM(Input_Network!AQ179:AQ180)+Input_Network!AQ182</f>
        <v>2741196.8540912177</v>
      </c>
      <c r="AQ11" s="161">
        <f>SUM(Input_Network!AR159:AR177)+SUM(Input_Network!AR179:AR180)+Input_Network!AR182</f>
        <v>2864543.8175649242</v>
      </c>
      <c r="AR11" s="161">
        <f>SUM(Input_Network!AS159:AS177)+SUM(Input_Network!AS179:AS180)+Input_Network!AS182</f>
        <v>2884436.5410407358</v>
      </c>
      <c r="AS11" s="161">
        <f>SUM(Input_Network!AT159:AT177)+SUM(Input_Network!AT179:AT180)+Input_Network!AT182</f>
        <v>2254534.1488989582</v>
      </c>
    </row>
    <row r="12" spans="1:45" s="17" customFormat="1" x14ac:dyDescent="0.35">
      <c r="C12" s="17" t="s">
        <v>268</v>
      </c>
      <c r="F12" s="161">
        <f>Input_Network!G262+SUM(Input_Network!G264:G267)</f>
        <v>0</v>
      </c>
      <c r="G12" s="161">
        <f>Input_Network!H262+SUM(Input_Network!H264:H267)</f>
        <v>725771.04123711342</v>
      </c>
      <c r="H12" s="161">
        <f>Input_Network!I262+SUM(Input_Network!I264:I267)</f>
        <v>2610913.5</v>
      </c>
      <c r="I12" s="161">
        <f>Input_Network!J262+SUM(Input_Network!J264:J267)</f>
        <v>4921002.3608349897</v>
      </c>
      <c r="J12" s="161">
        <f>Input_Network!K262+SUM(Input_Network!K264:K267)</f>
        <v>8842175.1848377194</v>
      </c>
      <c r="K12" s="161">
        <f>Input_Network!L262+SUM(Input_Network!L264:L267)</f>
        <v>12172147.576752072</v>
      </c>
      <c r="L12" s="161">
        <f>Input_Network!M262+SUM(Input_Network!M264:M267)</f>
        <v>13932969.534972953</v>
      </c>
      <c r="M12" s="161">
        <f>Input_Network!N262+SUM(Input_Network!N264:N267)</f>
        <v>14889724.920015827</v>
      </c>
      <c r="N12" s="161">
        <f>Input_Network!O262+SUM(Input_Network!O264:O267)</f>
        <v>15521832.570391499</v>
      </c>
      <c r="O12" s="161">
        <f>Input_Network!P262+SUM(Input_Network!P264:P267)</f>
        <v>16933315.10073711</v>
      </c>
      <c r="P12" s="161">
        <f>Input_Network!Q262+SUM(Input_Network!Q264:Q267)</f>
        <v>18559140.313836507</v>
      </c>
      <c r="Q12" s="161">
        <f>Input_Network!R262+SUM(Input_Network!R264:R267)</f>
        <v>20193975.841698918</v>
      </c>
      <c r="R12" s="161">
        <f>Input_Network!S262+SUM(Input_Network!S264:S267)</f>
        <v>18316678.776375663</v>
      </c>
      <c r="S12" s="161">
        <f>Input_Network!T262+SUM(Input_Network!T264:T267)</f>
        <v>16716176.379572596</v>
      </c>
      <c r="T12" s="161">
        <f>Input_Network!U262+SUM(Input_Network!U264:U267)</f>
        <v>15872193.991721738</v>
      </c>
      <c r="U12" s="161">
        <f>Input_Network!V262+SUM(Input_Network!V264:V267)</f>
        <v>15826911.156019967</v>
      </c>
      <c r="V12" s="161">
        <f>Input_Network!W262+SUM(Input_Network!W264:W267)</f>
        <v>16372300.235200958</v>
      </c>
      <c r="W12" s="161">
        <f>Input_Network!X262+SUM(Input_Network!X264:X267)</f>
        <v>17105195.104678862</v>
      </c>
      <c r="X12" s="161">
        <f>Input_Network!Y262+SUM(Input_Network!Y264:Y267)</f>
        <v>17881248.548168302</v>
      </c>
      <c r="Y12" s="161">
        <f>Input_Network!Z262+SUM(Input_Network!Z264:Z267)</f>
        <v>16219234.451332059</v>
      </c>
      <c r="Z12" s="161">
        <f>Input_Network!AA262+SUM(Input_Network!AA264:AA267)</f>
        <v>14781445.793851759</v>
      </c>
      <c r="AA12" s="161">
        <f>Input_Network!AB262+SUM(Input_Network!AB264:AB267)</f>
        <v>13903230.191669088</v>
      </c>
      <c r="AB12" s="161">
        <f>Input_Network!AC262+SUM(Input_Network!AC264:AC267)</f>
        <v>13611685.447534475</v>
      </c>
      <c r="AC12" s="161">
        <f>Input_Network!AD262+SUM(Input_Network!AD264:AD267)</f>
        <v>13758383.714904109</v>
      </c>
      <c r="AD12" s="161">
        <f>Input_Network!AE262+SUM(Input_Network!AE264:AE267)</f>
        <v>14057866.510363413</v>
      </c>
      <c r="AE12" s="161">
        <f>Input_Network!AF262+SUM(Input_Network!AF264:AF267)</f>
        <v>14406775.000348294</v>
      </c>
      <c r="AF12" s="161">
        <f>Input_Network!AG262+SUM(Input_Network!AG264:AG267)</f>
        <v>13058175.869262159</v>
      </c>
      <c r="AG12" s="161">
        <f>Input_Network!AH262+SUM(Input_Network!AH264:AH267)</f>
        <v>11883262.506993894</v>
      </c>
      <c r="AH12" s="161">
        <f>Input_Network!AI262+SUM(Input_Network!AI264:AI267)</f>
        <v>11116539.688245688</v>
      </c>
      <c r="AI12" s="161">
        <f>Input_Network!AJ262+SUM(Input_Network!AJ264:AJ267)</f>
        <v>10775804.010067753</v>
      </c>
      <c r="AJ12" s="161">
        <f>Input_Network!AK262+SUM(Input_Network!AK264:AK267)</f>
        <v>10755514.655607495</v>
      </c>
      <c r="AK12" s="161">
        <f>Input_Network!AL262+SUM(Input_Network!AL264:AL267)</f>
        <v>10853836.232951518</v>
      </c>
      <c r="AL12" s="161">
        <f>Input_Network!AM262+SUM(Input_Network!AM264:AM267)</f>
        <v>10997097.237996647</v>
      </c>
      <c r="AM12" s="161">
        <f>Input_Network!AN262+SUM(Input_Network!AN264:AN267)</f>
        <v>9955639.1015304886</v>
      </c>
      <c r="AN12" s="161">
        <f>Input_Network!AO262+SUM(Input_Network!AO264:AO267)</f>
        <v>9044846.8342285864</v>
      </c>
      <c r="AO12" s="161">
        <f>Input_Network!AP262+SUM(Input_Network!AP264:AP267)</f>
        <v>8428929.327490693</v>
      </c>
      <c r="AP12" s="161">
        <f>Input_Network!AQ262+SUM(Input_Network!AQ264:AQ267)</f>
        <v>8119741.2347336346</v>
      </c>
      <c r="AQ12" s="161">
        <f>Input_Network!AR262+SUM(Input_Network!AR264:AR267)</f>
        <v>8042420.1559439776</v>
      </c>
      <c r="AR12" s="161">
        <f>Input_Network!AS262+SUM(Input_Network!AS264:AS267)</f>
        <v>8054437.4308261937</v>
      </c>
      <c r="AS12" s="161">
        <f>Input_Network!AT262+SUM(Input_Network!AT264:AT267)</f>
        <v>8103453.0711467387</v>
      </c>
    </row>
    <row r="13" spans="1:45" s="17" customFormat="1" x14ac:dyDescent="0.35">
      <c r="F13" s="17" t="b">
        <f>F7=SUM(F8:F12)</f>
        <v>1</v>
      </c>
      <c r="G13" s="17" t="b">
        <f t="shared" ref="G13" si="0">G7=SUM(G8:G12)</f>
        <v>1</v>
      </c>
      <c r="H13" s="17" t="b">
        <f t="shared" ref="H13:AS13" si="1">H7=SUM(H8:H12)</f>
        <v>1</v>
      </c>
      <c r="I13" s="17" t="b">
        <f t="shared" si="1"/>
        <v>1</v>
      </c>
      <c r="J13" s="17" t="b">
        <f t="shared" si="1"/>
        <v>1</v>
      </c>
      <c r="K13" s="17" t="b">
        <f t="shared" si="1"/>
        <v>1</v>
      </c>
      <c r="L13" s="17" t="b">
        <f t="shared" si="1"/>
        <v>1</v>
      </c>
      <c r="M13" s="17" t="b">
        <f t="shared" si="1"/>
        <v>1</v>
      </c>
      <c r="N13" s="17" t="b">
        <f t="shared" si="1"/>
        <v>1</v>
      </c>
      <c r="O13" s="17" t="b">
        <f t="shared" si="1"/>
        <v>1</v>
      </c>
      <c r="P13" s="17" t="b">
        <f t="shared" si="1"/>
        <v>1</v>
      </c>
      <c r="Q13" s="17" t="b">
        <f t="shared" si="1"/>
        <v>1</v>
      </c>
      <c r="R13" s="17" t="b">
        <f t="shared" si="1"/>
        <v>1</v>
      </c>
      <c r="S13" s="17" t="b">
        <f t="shared" si="1"/>
        <v>0</v>
      </c>
      <c r="T13" s="17" t="b">
        <f t="shared" si="1"/>
        <v>1</v>
      </c>
      <c r="U13" s="17" t="b">
        <f t="shared" si="1"/>
        <v>1</v>
      </c>
      <c r="V13" s="17" t="b">
        <f t="shared" si="1"/>
        <v>1</v>
      </c>
      <c r="W13" s="17" t="b">
        <f t="shared" si="1"/>
        <v>1</v>
      </c>
      <c r="X13" s="17" t="b">
        <f t="shared" si="1"/>
        <v>1</v>
      </c>
      <c r="Y13" s="17" t="b">
        <f t="shared" si="1"/>
        <v>1</v>
      </c>
      <c r="Z13" s="17" t="b">
        <f t="shared" si="1"/>
        <v>1</v>
      </c>
      <c r="AA13" s="17" t="b">
        <f t="shared" si="1"/>
        <v>1</v>
      </c>
      <c r="AB13" s="17" t="b">
        <f t="shared" si="1"/>
        <v>1</v>
      </c>
      <c r="AC13" s="17" t="b">
        <f t="shared" si="1"/>
        <v>1</v>
      </c>
      <c r="AD13" s="17" t="b">
        <f t="shared" si="1"/>
        <v>1</v>
      </c>
      <c r="AE13" s="17" t="b">
        <f t="shared" si="1"/>
        <v>1</v>
      </c>
      <c r="AF13" s="17" t="b">
        <f t="shared" si="1"/>
        <v>1</v>
      </c>
      <c r="AG13" s="17" t="b">
        <f t="shared" si="1"/>
        <v>1</v>
      </c>
      <c r="AH13" s="17" t="b">
        <f t="shared" si="1"/>
        <v>1</v>
      </c>
      <c r="AI13" s="17" t="b">
        <f t="shared" si="1"/>
        <v>1</v>
      </c>
      <c r="AJ13" s="17" t="b">
        <f t="shared" si="1"/>
        <v>1</v>
      </c>
      <c r="AK13" s="17" t="b">
        <f t="shared" si="1"/>
        <v>0</v>
      </c>
      <c r="AL13" s="17" t="b">
        <f t="shared" si="1"/>
        <v>1</v>
      </c>
      <c r="AM13" s="17" t="b">
        <f t="shared" si="1"/>
        <v>1</v>
      </c>
      <c r="AN13" s="17" t="b">
        <f t="shared" si="1"/>
        <v>1</v>
      </c>
      <c r="AO13" s="17" t="b">
        <f t="shared" si="1"/>
        <v>1</v>
      </c>
      <c r="AP13" s="17" t="b">
        <f t="shared" si="1"/>
        <v>1</v>
      </c>
      <c r="AQ13" s="17" t="b">
        <f t="shared" si="1"/>
        <v>1</v>
      </c>
      <c r="AR13" s="17" t="b">
        <f t="shared" si="1"/>
        <v>1</v>
      </c>
      <c r="AS13" s="17" t="b">
        <f t="shared" si="1"/>
        <v>1</v>
      </c>
    </row>
    <row r="14" spans="1:45" s="17" customFormat="1" x14ac:dyDescent="0.35"/>
    <row r="15" spans="1:45" x14ac:dyDescent="0.35">
      <c r="C15" t="s">
        <v>244</v>
      </c>
      <c r="E15" t="s">
        <v>269</v>
      </c>
      <c r="F15" s="155">
        <f>F7/1000000</f>
        <v>17.617610132412711</v>
      </c>
      <c r="G15" s="155">
        <f>F15+G7/1000000</f>
        <v>67.978309069728283</v>
      </c>
      <c r="H15" s="155">
        <f t="shared" ref="H15" si="2">G15+H7/1000000</f>
        <v>171.30066236772828</v>
      </c>
      <c r="I15" s="155">
        <f t="shared" ref="I15:AS15" si="3">H15+I7/1000000</f>
        <v>369.70739335904636</v>
      </c>
      <c r="J15" s="155">
        <f t="shared" si="3"/>
        <v>674.43227087060677</v>
      </c>
      <c r="K15" s="155">
        <f t="shared" si="3"/>
        <v>1015.1308339751135</v>
      </c>
      <c r="L15" s="155">
        <f t="shared" si="3"/>
        <v>1407.8791877573778</v>
      </c>
      <c r="M15" s="155">
        <f t="shared" si="3"/>
        <v>1805.4759055634418</v>
      </c>
      <c r="N15" s="155">
        <f t="shared" si="3"/>
        <v>2212.4359099932326</v>
      </c>
      <c r="O15" s="155">
        <f t="shared" si="3"/>
        <v>2645.40152944894</v>
      </c>
      <c r="P15" s="155">
        <f t="shared" si="3"/>
        <v>3058.3392103308947</v>
      </c>
      <c r="Q15" s="155">
        <f t="shared" si="3"/>
        <v>3251.3742902985064</v>
      </c>
      <c r="R15" s="155">
        <f t="shared" si="3"/>
        <v>3452.0491730164545</v>
      </c>
      <c r="S15" s="155">
        <f t="shared" si="3"/>
        <v>3661.049694062644</v>
      </c>
      <c r="T15" s="155">
        <f t="shared" si="3"/>
        <v>3852.1143886051882</v>
      </c>
      <c r="U15" s="155">
        <f t="shared" si="3"/>
        <v>4094.2896154359205</v>
      </c>
      <c r="V15" s="155">
        <f t="shared" si="3"/>
        <v>4368.1555515741793</v>
      </c>
      <c r="W15" s="155">
        <f t="shared" si="3"/>
        <v>4573.9542377776679</v>
      </c>
      <c r="X15" s="155">
        <f t="shared" si="3"/>
        <v>4808.6288328355467</v>
      </c>
      <c r="Y15" s="155">
        <f t="shared" si="3"/>
        <v>5038.9174808871239</v>
      </c>
      <c r="Z15" s="155">
        <f t="shared" si="3"/>
        <v>5266.4397000742765</v>
      </c>
      <c r="AA15" s="155">
        <f t="shared" si="3"/>
        <v>5504.3241331349263</v>
      </c>
      <c r="AB15" s="155">
        <f t="shared" si="3"/>
        <v>5741.7335545078795</v>
      </c>
      <c r="AC15" s="155">
        <f t="shared" si="3"/>
        <v>5876.8318884977216</v>
      </c>
      <c r="AD15" s="155">
        <f t="shared" si="3"/>
        <v>6044.8487906361224</v>
      </c>
      <c r="AE15" s="155">
        <f t="shared" si="3"/>
        <v>6226.0630437221698</v>
      </c>
      <c r="AF15" s="155">
        <f t="shared" si="3"/>
        <v>6394.5551762827581</v>
      </c>
      <c r="AG15" s="155">
        <f t="shared" si="3"/>
        <v>6605.2151157277476</v>
      </c>
      <c r="AH15" s="155">
        <f t="shared" si="3"/>
        <v>6841.3239035634169</v>
      </c>
      <c r="AI15" s="155">
        <f t="shared" si="3"/>
        <v>7020.182891297376</v>
      </c>
      <c r="AJ15" s="155">
        <f t="shared" si="3"/>
        <v>7220.3869586485653</v>
      </c>
      <c r="AK15" s="155">
        <f t="shared" si="3"/>
        <v>7398.087329433054</v>
      </c>
      <c r="AL15" s="155">
        <f t="shared" si="3"/>
        <v>7574.6098845769402</v>
      </c>
      <c r="AM15" s="155">
        <f t="shared" si="3"/>
        <v>7765.2021768972927</v>
      </c>
      <c r="AN15" s="155">
        <f t="shared" si="3"/>
        <v>7950.4611565003752</v>
      </c>
      <c r="AO15" s="155">
        <f t="shared" si="3"/>
        <v>8040.9823711110394</v>
      </c>
      <c r="AP15" s="155">
        <f t="shared" si="3"/>
        <v>8150.8961384243048</v>
      </c>
      <c r="AQ15" s="155">
        <f t="shared" si="3"/>
        <v>8272.8267932399031</v>
      </c>
      <c r="AR15" s="155">
        <f t="shared" si="3"/>
        <v>8384.8848244213405</v>
      </c>
      <c r="AS15" s="155">
        <f t="shared" si="3"/>
        <v>8406.5373651061145</v>
      </c>
    </row>
    <row r="17" spans="2:46" s="17" customFormat="1" x14ac:dyDescent="0.35">
      <c r="C17" s="17" t="s">
        <v>264</v>
      </c>
      <c r="F17" s="157">
        <f>SUM($F8:F8)/SUM($F$7:F$7)</f>
        <v>0.62962895689131126</v>
      </c>
      <c r="G17" s="157">
        <f>SUM($F8:G8)/SUM($F$7:G$7)</f>
        <v>0.63938004300028251</v>
      </c>
      <c r="H17" s="157">
        <f>SUM($F8:H8)/SUM($F$7:H$7)</f>
        <v>0.65382166114256257</v>
      </c>
      <c r="I17" s="157">
        <f>SUM($F8:I8)/SUM($F$7:I$7)</f>
        <v>0.67782143616666113</v>
      </c>
      <c r="J17" s="157">
        <f>SUM($F8:J8)/SUM($F$7:J$7)</f>
        <v>0.6967833420151498</v>
      </c>
      <c r="K17" s="157">
        <f>SUM($F8:K8)/SUM($F$7:K$7)</f>
        <v>0.70956450835795193</v>
      </c>
      <c r="L17" s="157">
        <f>SUM($F8:L8)/SUM($F$7:L$7)</f>
        <v>0.72306308806953412</v>
      </c>
      <c r="M17" s="157">
        <f>SUM($F8:M8)/SUM($F$7:M$7)</f>
        <v>0.73060047588020771</v>
      </c>
      <c r="N17" s="157">
        <f>SUM($F8:N8)/SUM($F$7:N$7)</f>
        <v>0.73536460150941363</v>
      </c>
      <c r="O17" s="157">
        <f>SUM($F8:O8)/SUM($F$7:O$7)</f>
        <v>0.73987458219895641</v>
      </c>
      <c r="P17" s="157">
        <f>SUM($F8:P8)/SUM($F$7:P$7)</f>
        <v>0.74324586443370311</v>
      </c>
      <c r="Q17" s="157">
        <f>SUM($F8:Q8)/SUM($F$7:Q$7)</f>
        <v>0.74312027641881817</v>
      </c>
      <c r="R17" s="157">
        <f>SUM($F8:R8)/SUM($F$7:R$7)</f>
        <v>0.74565957772724933</v>
      </c>
      <c r="S17" s="157">
        <f>SUM($F8:S8)/SUM($F$7:S$7)</f>
        <v>0.7486272928194988</v>
      </c>
      <c r="T17" s="157">
        <f>SUM($F8:T8)/SUM($F$7:T$7)</f>
        <v>0.75005808721646894</v>
      </c>
      <c r="U17" s="157">
        <f>SUM($F8:U8)/SUM($F$7:U$7)</f>
        <v>0.75461059375703321</v>
      </c>
      <c r="V17" s="157">
        <f>SUM($F8:V8)/SUM($F$7:V$7)</f>
        <v>0.7602889261816258</v>
      </c>
      <c r="W17" s="157">
        <f>SUM($F8:W8)/SUM($F$7:W$7)</f>
        <v>0.76169815731178758</v>
      </c>
      <c r="X17" s="157">
        <f>SUM($F8:X8)/SUM($F$7:X$7)</f>
        <v>0.76477501928552949</v>
      </c>
      <c r="Y17" s="157">
        <f>SUM($F8:Y8)/SUM($F$7:Y$7)</f>
        <v>0.76828119197137534</v>
      </c>
      <c r="Z17" s="157">
        <f>SUM($F8:Z8)/SUM($F$7:Z$7)</f>
        <v>0.77166671947148191</v>
      </c>
      <c r="AA17" s="157">
        <f>SUM($F8:AA8)/SUM($F$7:AA$7)</f>
        <v>0.77629866381454171</v>
      </c>
      <c r="AB17" s="157">
        <f>SUM($F8:AB8)/SUM($F$7:AB$7)</f>
        <v>0.77942411774708931</v>
      </c>
      <c r="AC17" s="157">
        <f>SUM($F8:AC8)/SUM($F$7:AC$7)</f>
        <v>0.77675743218999249</v>
      </c>
      <c r="AD17" s="157">
        <f>SUM($F8:AD8)/SUM($F$7:AD$7)</f>
        <v>0.77389352525943012</v>
      </c>
      <c r="AE17" s="157">
        <f>SUM($F8:AE8)/SUM($F$7:AE$7)</f>
        <v>0.77185806007835234</v>
      </c>
      <c r="AF17" s="157">
        <f>SUM($F8:AF8)/SUM($F$7:AF$7)</f>
        <v>0.76963552569061444</v>
      </c>
      <c r="AG17" s="157">
        <f>SUM($F8:AG8)/SUM($F$7:AG$7)</f>
        <v>0.76922691866926607</v>
      </c>
      <c r="AH17" s="157">
        <f>SUM($F8:AH8)/SUM($F$7:AH$7)</f>
        <v>0.76984558529577007</v>
      </c>
      <c r="AI17" s="157">
        <f>SUM($F8:AI8)/SUM($F$7:AI$7)</f>
        <v>0.76861663028433636</v>
      </c>
      <c r="AJ17" s="157">
        <f>SUM($F8:AJ8)/SUM($F$7:AJ$7)</f>
        <v>0.7687701205833305</v>
      </c>
      <c r="AK17" s="157">
        <f>SUM($F8:AK8)/SUM($F$7:AK$7)</f>
        <v>0.77132837444104452</v>
      </c>
      <c r="AL17" s="157">
        <f>SUM($F8:AL8)/SUM($F$7:AL$7)</f>
        <v>0.77380319917084672</v>
      </c>
      <c r="AM17" s="157">
        <f>SUM($F8:AM8)/SUM($F$7:AM$7)</f>
        <v>0.77656408906577135</v>
      </c>
      <c r="AN17" s="157">
        <f>SUM($F8:AN8)/SUM($F$7:AN$7)</f>
        <v>0.77903703881451491</v>
      </c>
      <c r="AO17" s="157">
        <f>SUM($F8:AO8)/SUM($F$7:AO$7)</f>
        <v>0.77895555803488192</v>
      </c>
      <c r="AP17" s="157">
        <f>SUM($F8:AP8)/SUM($F$7:AP$7)</f>
        <v>0.77946675906049778</v>
      </c>
      <c r="AQ17" s="157">
        <f>SUM($F8:AQ8)/SUM($F$7:AQ$7)</f>
        <v>0.78031017466236263</v>
      </c>
      <c r="AR17" s="157">
        <f>SUM($F8:AR8)/SUM($F$7:AR$7)</f>
        <v>0.78090983066908715</v>
      </c>
      <c r="AS17" s="157">
        <f>SUM($F8:AS8)/SUM($F$7:AS$7)</f>
        <v>0.77924610612652445</v>
      </c>
    </row>
    <row r="18" spans="2:46" s="17" customFormat="1" x14ac:dyDescent="0.35">
      <c r="C18" s="17" t="s">
        <v>265</v>
      </c>
      <c r="F18" s="157">
        <f>SUM($F9:F9)/SUM($F$7:F$7)</f>
        <v>0.22871217602998095</v>
      </c>
      <c r="G18" s="157">
        <f>SUM($F9:G9)/SUM($F$7:G$7)</f>
        <v>0.20584700988308999</v>
      </c>
      <c r="H18" s="157">
        <f>SUM($F9:H9)/SUM($F$7:H$7)</f>
        <v>0.1918842178108503</v>
      </c>
      <c r="I18" s="157">
        <f>SUM($F9:I9)/SUM($F$7:I$7)</f>
        <v>0.17835671449282564</v>
      </c>
      <c r="J18" s="157">
        <f>SUM($F9:J9)/SUM($F$7:J$7)</f>
        <v>0.16916471992201482</v>
      </c>
      <c r="K18" s="157">
        <f>SUM($F9:K9)/SUM($F$7:K$7)</f>
        <v>0.16052767283840291</v>
      </c>
      <c r="L18" s="157">
        <f>SUM($F9:L9)/SUM($F$7:L$7)</f>
        <v>0.15323257513997549</v>
      </c>
      <c r="M18" s="157">
        <f>SUM($F9:M9)/SUM($F$7:M$7)</f>
        <v>0.14905161046154303</v>
      </c>
      <c r="N18" s="157">
        <f>SUM($F9:N9)/SUM($F$7:N$7)</f>
        <v>0.14599258084017869</v>
      </c>
      <c r="O18" s="157">
        <f>SUM($F9:O9)/SUM($F$7:O$7)</f>
        <v>0.14254120042610091</v>
      </c>
      <c r="P18" s="157">
        <f>SUM($F9:P9)/SUM($F$7:P$7)</f>
        <v>0.13857604917085237</v>
      </c>
      <c r="Q18" s="157">
        <f>SUM($F9:Q9)/SUM($F$7:Q$7)</f>
        <v>0.13361005757638472</v>
      </c>
      <c r="R18" s="157">
        <f>SUM($F9:R9)/SUM($F$7:R$7)</f>
        <v>0.12796894042545084</v>
      </c>
      <c r="S18" s="157">
        <f>SUM($F9:S9)/SUM($F$7:S$7)</f>
        <v>0.12210414692270695</v>
      </c>
      <c r="T18" s="157">
        <f>SUM($F9:T9)/SUM($F$7:T$7)</f>
        <v>0.1171315289740716</v>
      </c>
      <c r="U18" s="157">
        <f>SUM($F9:U9)/SUM($F$7:U$7)</f>
        <v>0.1111419771134598</v>
      </c>
      <c r="V18" s="157">
        <f>SUM($F9:V9)/SUM($F$7:V$7)</f>
        <v>0.1049835025338846</v>
      </c>
      <c r="W18" s="157">
        <f>SUM($F9:W9)/SUM($F$7:W$7)</f>
        <v>0.10097078560025026</v>
      </c>
      <c r="X18" s="157">
        <f>SUM($F9:X9)/SUM($F$7:X$7)</f>
        <v>9.6664589041338428E-2</v>
      </c>
      <c r="Y18" s="157">
        <f>SUM($F9:Y9)/SUM($F$7:Y$7)</f>
        <v>9.2791544850408011E-2</v>
      </c>
      <c r="Z18" s="157">
        <f>SUM($F9:Z9)/SUM($F$7:Z$7)</f>
        <v>8.9636787430074721E-2</v>
      </c>
      <c r="AA18" s="157">
        <f>SUM($F9:AA9)/SUM($F$7:AA$7)</f>
        <v>8.7076189102107765E-2</v>
      </c>
      <c r="AB18" s="157">
        <f>SUM($F9:AB9)/SUM($F$7:AB$7)</f>
        <v>8.546717711916306E-2</v>
      </c>
      <c r="AC18" s="157">
        <f>SUM($F9:AC9)/SUM($F$7:AC$7)</f>
        <v>8.6561097001914375E-2</v>
      </c>
      <c r="AD18" s="157">
        <f>SUM($F9:AD9)/SUM($F$7:AD$7)</f>
        <v>8.8258885529892014E-2</v>
      </c>
      <c r="AE18" s="157">
        <f>SUM($F9:AE9)/SUM($F$7:AE$7)</f>
        <v>8.9688095585472929E-2</v>
      </c>
      <c r="AF18" s="157">
        <f>SUM($F9:AF9)/SUM($F$7:AF$7)</f>
        <v>9.1463071541969587E-2</v>
      </c>
      <c r="AG18" s="157">
        <f>SUM($F9:AG9)/SUM($F$7:AG$7)</f>
        <v>9.2567543014804674E-2</v>
      </c>
      <c r="AH18" s="157">
        <f>SUM($F9:AH9)/SUM($F$7:AH$7)</f>
        <v>9.3266705482781959E-2</v>
      </c>
      <c r="AI18" s="157">
        <f>SUM($F9:AI9)/SUM($F$7:AI$7)</f>
        <v>9.4677284280595547E-2</v>
      </c>
      <c r="AJ18" s="157">
        <f>SUM($F9:AJ9)/SUM($F$7:AJ$7)</f>
        <v>9.5232844563120297E-2</v>
      </c>
      <c r="AK18" s="157">
        <f>SUM($F9:AK9)/SUM($F$7:AK$7)</f>
        <v>9.3742845102220473E-2</v>
      </c>
      <c r="AL18" s="157">
        <f>SUM($F9:AL9)/SUM($F$7:AL$7)</f>
        <v>9.2123767567788964E-2</v>
      </c>
      <c r="AM18" s="157">
        <f>SUM($F9:AM9)/SUM($F$7:AM$7)</f>
        <v>9.0279087143917192E-2</v>
      </c>
      <c r="AN18" s="157">
        <f>SUM($F9:AN9)/SUM($F$7:AN$7)</f>
        <v>8.850788622185489E-2</v>
      </c>
      <c r="AO18" s="157">
        <f>SUM($F9:AO9)/SUM($F$7:AO$7)</f>
        <v>8.781237897906248E-2</v>
      </c>
      <c r="AP18" s="157">
        <f>SUM($F9:AP9)/SUM($F$7:AP$7)</f>
        <v>8.6899668908015593E-2</v>
      </c>
      <c r="AQ18" s="157">
        <f>SUM($F9:AQ9)/SUM($F$7:AQ$7)</f>
        <v>8.5863103323674167E-2</v>
      </c>
      <c r="AR18" s="157">
        <f>SUM($F9:AR9)/SUM($F$7:AR$7)</f>
        <v>8.4935459370906227E-2</v>
      </c>
      <c r="AS18" s="157">
        <f>SUM($F9:AS9)/SUM($F$7:AS$7)</f>
        <v>8.4916530335286247E-2</v>
      </c>
    </row>
    <row r="19" spans="2:46" s="17" customFormat="1" x14ac:dyDescent="0.35">
      <c r="C19" s="17" t="s">
        <v>266</v>
      </c>
      <c r="F19" s="157">
        <f>SUM($F10:F10)/SUM($F$7:F$7)</f>
        <v>0.11003155316470177</v>
      </c>
      <c r="G19" s="157">
        <f>SUM($F10:G10)/SUM($F$7:G$7)</f>
        <v>9.5424541590553774E-2</v>
      </c>
      <c r="H19" s="157">
        <f>SUM($F10:H10)/SUM($F$7:H$7)</f>
        <v>8.3958372853258079E-2</v>
      </c>
      <c r="I19" s="157">
        <f>SUM($F10:I10)/SUM($F$7:I$7)</f>
        <v>7.4213879158810489E-2</v>
      </c>
      <c r="J19" s="157">
        <f>SUM($F10:J10)/SUM($F$7:J$7)</f>
        <v>6.494289181564615E-2</v>
      </c>
      <c r="K19" s="157">
        <f>SUM($F10:K10)/SUM($F$7:K$7)</f>
        <v>5.8862072212518546E-2</v>
      </c>
      <c r="L19" s="157">
        <f>SUM($F10:L10)/SUM($F$7:L$7)</f>
        <v>5.3630906932504704E-2</v>
      </c>
      <c r="M19" s="157">
        <f>SUM($F10:M10)/SUM($F$7:M$7)</f>
        <v>5.0408527487855029E-2</v>
      </c>
      <c r="N19" s="157">
        <f>SUM($F10:N10)/SUM($F$7:N$7)</f>
        <v>4.7970559077859465E-2</v>
      </c>
      <c r="O19" s="157">
        <f>SUM($F10:O10)/SUM($F$7:O$7)</f>
        <v>4.569998324954095E-2</v>
      </c>
      <c r="P19" s="157">
        <f>SUM($F10:P10)/SUM($F$7:P$7)</f>
        <v>4.3737513097431804E-2</v>
      </c>
      <c r="Q19" s="157">
        <f>SUM($F10:Q10)/SUM($F$7:Q$7)</f>
        <v>4.2159108598553201E-2</v>
      </c>
      <c r="R19" s="157">
        <f>SUM($F10:R10)/SUM($F$7:R$7)</f>
        <v>4.1400837918075528E-2</v>
      </c>
      <c r="S19" s="157">
        <f>SUM($F10:S10)/SUM($F$7:S$7)</f>
        <v>4.1641752549347648E-2</v>
      </c>
      <c r="T19" s="157">
        <f>SUM($F10:T10)/SUM($F$7:T$7)</f>
        <v>4.2659920646838344E-2</v>
      </c>
      <c r="U19" s="157">
        <f>SUM($F10:U10)/SUM($F$7:U$7)</f>
        <v>4.2950045576712191E-2</v>
      </c>
      <c r="V19" s="157">
        <f>SUM($F10:V10)/SUM($F$7:V$7)</f>
        <v>4.2856753620728924E-2</v>
      </c>
      <c r="W19" s="157">
        <f>SUM($F10:W10)/SUM($F$7:W$7)</f>
        <v>4.3379570717459293E-2</v>
      </c>
      <c r="X19" s="157">
        <f>SUM($F10:X10)/SUM($F$7:X$7)</f>
        <v>4.3533316417139541E-2</v>
      </c>
      <c r="Y19" s="157">
        <f>SUM($F10:Y10)/SUM($F$7:Y$7)</f>
        <v>4.366864893659065E-2</v>
      </c>
      <c r="Z19" s="157">
        <f>SUM($F10:Z10)/SUM($F$7:Z$7)</f>
        <v>4.3571135184241834E-2</v>
      </c>
      <c r="AA19" s="157">
        <f>SUM($F10:AA10)/SUM($F$7:AA$7)</f>
        <v>4.2158462195509061E-2</v>
      </c>
      <c r="AB19" s="157">
        <f>SUM($F10:AB10)/SUM($F$7:AB$7)</f>
        <v>4.1212320864055907E-2</v>
      </c>
      <c r="AC19" s="157">
        <f>SUM($F10:AC10)/SUM($F$7:AC$7)</f>
        <v>4.1536931405578063E-2</v>
      </c>
      <c r="AD19" s="157">
        <f>SUM($F10:AD10)/SUM($F$7:AD$7)</f>
        <v>4.192426731771505E-2</v>
      </c>
      <c r="AE19" s="157">
        <f>SUM($F10:AE10)/SUM($F$7:AE$7)</f>
        <v>4.2156792919833881E-2</v>
      </c>
      <c r="AF19" s="157">
        <f>SUM($F10:AF10)/SUM($F$7:AF$7)</f>
        <v>4.2441249553231628E-2</v>
      </c>
      <c r="AG19" s="157">
        <f>SUM($F10:AG10)/SUM($F$7:AG$7)</f>
        <v>4.2423208897155666E-2</v>
      </c>
      <c r="AH19" s="157">
        <f>SUM($F10:AH10)/SUM($F$7:AH$7)</f>
        <v>4.2215413504126054E-2</v>
      </c>
      <c r="AI19" s="157">
        <f>SUM($F10:AI10)/SUM($F$7:AI$7)</f>
        <v>4.2341976677429359E-2</v>
      </c>
      <c r="AJ19" s="157">
        <f>SUM($F10:AJ10)/SUM($F$7:AJ$7)</f>
        <v>4.2197018562470656E-2</v>
      </c>
      <c r="AK19" s="157">
        <f>SUM($F10:AK10)/SUM($F$7:AK$7)</f>
        <v>4.145904406783759E-2</v>
      </c>
      <c r="AL19" s="157">
        <f>SUM($F10:AL10)/SUM($F$7:AL$7)</f>
        <v>4.0969311162793724E-2</v>
      </c>
      <c r="AM19" s="157">
        <f>SUM($F10:AM10)/SUM($F$7:AM$7)</f>
        <v>4.0723569962128087E-2</v>
      </c>
      <c r="AN19" s="157">
        <f>SUM($F10:AN10)/SUM($F$7:AN$7)</f>
        <v>4.0700578636546247E-2</v>
      </c>
      <c r="AO19" s="157">
        <f>SUM($F10:AO10)/SUM($F$7:AO$7)</f>
        <v>4.1131442208846368E-2</v>
      </c>
      <c r="AP19" s="157">
        <f>SUM($F10:AP10)/SUM($F$7:AP$7)</f>
        <v>4.1442432141436211E-2</v>
      </c>
      <c r="AQ19" s="157">
        <f>SUM($F10:AQ10)/SUM($F$7:AQ$7)</f>
        <v>4.1675950681097397E-2</v>
      </c>
      <c r="AR19" s="157">
        <f>SUM($F10:AR10)/SUM($F$7:AR$7)</f>
        <v>4.1930873823355919E-2</v>
      </c>
      <c r="AS19" s="157">
        <f>SUM($F10:AS10)/SUM($F$7:AS$7)</f>
        <v>4.2618931589629483E-2</v>
      </c>
    </row>
    <row r="20" spans="2:46" s="17" customFormat="1" x14ac:dyDescent="0.35">
      <c r="C20" s="17" t="s">
        <v>267</v>
      </c>
      <c r="F20" s="157">
        <f>SUM($F11:F11)/SUM($F$7:F$7)</f>
        <v>3.1627313914005951E-2</v>
      </c>
      <c r="G20" s="157">
        <f>SUM($F11:G11)/SUM($F$7:G$7)</f>
        <v>4.8671896339993893E-2</v>
      </c>
      <c r="H20" s="157">
        <f>SUM($F11:H11)/SUM($F$7:H$7)</f>
        <v>5.0857221402379887E-2</v>
      </c>
      <c r="I20" s="157">
        <f>SUM($F11:I11)/SUM($F$7:I$7)</f>
        <v>4.7272233730653319E-2</v>
      </c>
      <c r="J20" s="157">
        <f>SUM($F11:J11)/SUM($F$7:J$7)</f>
        <v>4.3754592100390829E-2</v>
      </c>
      <c r="K20" s="157">
        <f>SUM($F11:K11)/SUM($F$7:K$7)</f>
        <v>4.2210045138697305E-2</v>
      </c>
      <c r="L20" s="157">
        <f>SUM($F11:L11)/SUM($F$7:L$7)</f>
        <v>3.9385442156813485E-2</v>
      </c>
      <c r="M20" s="157">
        <f>SUM($F11:M11)/SUM($F$7:M$7)</f>
        <v>3.776243828666126E-2</v>
      </c>
      <c r="N20" s="157">
        <f>SUM($F11:N11)/SUM($F$7:N$7)</f>
        <v>3.7398283784610853E-2</v>
      </c>
      <c r="O20" s="157">
        <f>SUM($F11:O11)/SUM($F$7:O$7)</f>
        <v>3.7655081846714809E-2</v>
      </c>
      <c r="P20" s="157">
        <f>SUM($F11:P11)/SUM($F$7:P$7)</f>
        <v>3.876467713350238E-2</v>
      </c>
      <c r="Q20" s="157">
        <f>SUM($F11:Q11)/SUM($F$7:Q$7)</f>
        <v>4.1341845347736786E-2</v>
      </c>
      <c r="R20" s="157">
        <f>SUM($F11:R11)/SUM($F$7:R$7)</f>
        <v>4.2207740122527537E-2</v>
      </c>
      <c r="S20" s="157">
        <f>SUM($F11:S11)/SUM($F$7:S$7)</f>
        <v>4.2739183438342793E-2</v>
      </c>
      <c r="T20" s="157">
        <f>SUM($F11:T11)/SUM($F$7:T$7)</f>
        <v>4.3368878060669962E-2</v>
      </c>
      <c r="U20" s="157">
        <f>SUM($F11:U11)/SUM($F$7:U$7)</f>
        <v>4.341730015323976E-2</v>
      </c>
      <c r="V20" s="157">
        <f>SUM($F11:V11)/SUM($F$7:V$7)</f>
        <v>4.3244520826035089E-2</v>
      </c>
      <c r="W20" s="157">
        <f>SUM($F11:W11)/SUM($F$7:W$7)</f>
        <v>4.3773366595435778E-2</v>
      </c>
      <c r="X20" s="157">
        <f>SUM($F11:X11)/SUM($F$7:X$7)</f>
        <v>4.3579213352463328E-2</v>
      </c>
      <c r="Y20" s="157">
        <f>SUM($F11:Y11)/SUM($F$7:Y$7)</f>
        <v>4.2943229520943059E-2</v>
      </c>
      <c r="Z20" s="157">
        <f>SUM($F11:Z11)/SUM($F$7:Z$7)</f>
        <v>4.2263392670716604E-2</v>
      </c>
      <c r="AA20" s="157">
        <f>SUM($F11:AA11)/SUM($F$7:AA$7)</f>
        <v>4.1363419981196199E-2</v>
      </c>
      <c r="AB20" s="157">
        <f>SUM($F11:AB11)/SUM($F$7:AB$7)</f>
        <v>4.0618177415027081E-2</v>
      </c>
      <c r="AC20" s="157">
        <f>SUM($F11:AC11)/SUM($F$7:AC$7)</f>
        <v>4.0749985023308594E-2</v>
      </c>
      <c r="AD20" s="157">
        <f>SUM($F11:AD11)/SUM($F$7:AD$7)</f>
        <v>4.0715072719936247E-2</v>
      </c>
      <c r="AE20" s="157">
        <f>SUM($F11:AE11)/SUM($F$7:AE$7)</f>
        <v>4.0381733694320285E-2</v>
      </c>
      <c r="AF20" s="157">
        <f>SUM($F11:AF11)/SUM($F$7:AF$7)</f>
        <v>3.9976088387288486E-2</v>
      </c>
      <c r="AG20" s="157">
        <f>SUM($F11:AG11)/SUM($F$7:AG$7)</f>
        <v>3.93006365311366E-2</v>
      </c>
      <c r="AH20" s="157">
        <f>SUM($F11:AH11)/SUM($F$7:AH$7)</f>
        <v>3.8514996819158862E-2</v>
      </c>
      <c r="AI20" s="157">
        <f>SUM($F11:AI11)/SUM($F$7:AI$7)</f>
        <v>3.8102600840053152E-2</v>
      </c>
      <c r="AJ20" s="157">
        <f>SUM($F11:AJ11)/SUM($F$7:AJ$7)</f>
        <v>3.7608901839620894E-2</v>
      </c>
      <c r="AK20" s="157">
        <f>SUM($F11:AK11)/SUM($F$7:AK$7)</f>
        <v>3.7161205864682897E-2</v>
      </c>
      <c r="AL20" s="157">
        <f>SUM($F11:AL11)/SUM($F$7:AL$7)</f>
        <v>3.6655597381443437E-2</v>
      </c>
      <c r="AM20" s="157">
        <f>SUM($F11:AM11)/SUM($F$7:AM$7)</f>
        <v>3.6088531233396413E-2</v>
      </c>
      <c r="AN20" s="157">
        <f>SUM($F11:AN11)/SUM($F$7:AN$7)</f>
        <v>3.5585048971339017E-2</v>
      </c>
      <c r="AO20" s="157">
        <f>SUM($F11:AO11)/SUM($F$7:AO$7)</f>
        <v>3.55152537521395E-2</v>
      </c>
      <c r="AP20" s="157">
        <f>SUM($F11:AP11)/SUM($F$7:AP$7)</f>
        <v>3.5372641398460594E-2</v>
      </c>
      <c r="AQ20" s="157">
        <f>SUM($F11:AQ11)/SUM($F$7:AQ$7)</f>
        <v>3.5197554267192441E-2</v>
      </c>
      <c r="AR20" s="157">
        <f>SUM($F11:AR11)/SUM($F$7:AR$7)</f>
        <v>3.5071168262526493E-2</v>
      </c>
      <c r="AS20" s="157">
        <f>SUM($F11:AS11)/SUM($F$7:AS$7)</f>
        <v>3.5249024398328395E-2</v>
      </c>
    </row>
    <row r="21" spans="2:46" s="17" customFormat="1" x14ac:dyDescent="0.35">
      <c r="C21" s="17" t="s">
        <v>268</v>
      </c>
      <c r="F21" s="157">
        <f>SUM($F12:F12)/SUM($F$7:F$7)</f>
        <v>0</v>
      </c>
      <c r="G21" s="157">
        <f>SUM($F12:G12)/SUM($F$7:G$7)</f>
        <v>1.0676509186079618E-2</v>
      </c>
      <c r="H21" s="157">
        <f>SUM($F12:H12)/SUM($F$7:H$7)</f>
        <v>1.9478526790949052E-2</v>
      </c>
      <c r="I21" s="157">
        <f>SUM($F12:I12)/SUM($F$7:I$7)</f>
        <v>2.2335736451049384E-2</v>
      </c>
      <c r="J21" s="157">
        <f>SUM($F12:J12)/SUM($F$7:J$7)</f>
        <v>2.535445414679826E-2</v>
      </c>
      <c r="K21" s="157">
        <f>SUM($F12:K12)/SUM($F$7:K$7)</f>
        <v>2.8835701452429249E-2</v>
      </c>
      <c r="L21" s="157">
        <f>SUM($F12:L12)/SUM($F$7:L$7)</f>
        <v>3.0687987701172294E-2</v>
      </c>
      <c r="M21" s="157">
        <f>SUM($F12:M12)/SUM($F$7:M$7)</f>
        <v>3.2176947883733091E-2</v>
      </c>
      <c r="N21" s="157">
        <f>SUM($F12:N12)/SUM($F$7:N$7)</f>
        <v>3.3273974787937408E-2</v>
      </c>
      <c r="O21" s="157">
        <f>SUM($F12:O12)/SUM($F$7:O$7)</f>
        <v>3.422915227868701E-2</v>
      </c>
      <c r="P21" s="157">
        <f>SUM($F12:P12)/SUM($F$7:P$7)</f>
        <v>3.5675896164510418E-2</v>
      </c>
      <c r="Q21" s="157">
        <f>SUM($F12:Q12)/SUM($F$7:Q$7)</f>
        <v>3.9768712058507266E-2</v>
      </c>
      <c r="R21" s="157">
        <f>SUM($F12:R12)/SUM($F$7:R$7)</f>
        <v>4.2762903806696936E-2</v>
      </c>
      <c r="S21" s="157">
        <f>SUM($F12:S12)/SUM($F$7:S$7)</f>
        <v>4.4887624270103947E-2</v>
      </c>
      <c r="T21" s="157">
        <f>SUM($F12:T12)/SUM($F$7:T$7)</f>
        <v>4.6781585101951302E-2</v>
      </c>
      <c r="U21" s="157">
        <f>SUM($F12:U12)/SUM($F$7:U$7)</f>
        <v>4.7880083399555205E-2</v>
      </c>
      <c r="V21" s="157">
        <f>SUM($F12:V12)/SUM($F$7:V$7)</f>
        <v>4.8626296837725742E-2</v>
      </c>
      <c r="W21" s="157">
        <f>SUM($F12:W12)/SUM($F$7:W$7)</f>
        <v>5.0178119775067316E-2</v>
      </c>
      <c r="X21" s="157">
        <f>SUM($F12:X12)/SUM($F$7:X$7)</f>
        <v>5.1447861903529381E-2</v>
      </c>
      <c r="Y21" s="157">
        <f>SUM($F12:Y12)/SUM($F$7:Y$7)</f>
        <v>5.2315384720683041E-2</v>
      </c>
      <c r="Z21" s="157">
        <f>SUM($F12:Z12)/SUM($F$7:Z$7)</f>
        <v>5.2861965243485125E-2</v>
      </c>
      <c r="AA21" s="157">
        <f>SUM($F12:AA12)/SUM($F$7:AA$7)</f>
        <v>5.3103264906645478E-2</v>
      </c>
      <c r="AB21" s="157">
        <f>SUM($F12:AB12)/SUM($F$7:AB$7)</f>
        <v>5.3278206854664736E-2</v>
      </c>
      <c r="AC21" s="157">
        <f>SUM($F12:AC12)/SUM($F$7:AC$7)</f>
        <v>5.4394554379206532E-2</v>
      </c>
      <c r="AD21" s="157">
        <f>SUM($F12:AD12)/SUM($F$7:AD$7)</f>
        <v>5.5208249173026629E-2</v>
      </c>
      <c r="AE21" s="157">
        <f>SUM($F12:AE12)/SUM($F$7:AE$7)</f>
        <v>5.591531772202063E-2</v>
      </c>
      <c r="AF21" s="157">
        <f>SUM($F12:AF12)/SUM($F$7:AF$7)</f>
        <v>5.6484064826895906E-2</v>
      </c>
      <c r="AG21" s="157">
        <f>SUM($F12:AG12)/SUM($F$7:AG$7)</f>
        <v>5.6481692887636943E-2</v>
      </c>
      <c r="AH21" s="157">
        <f>SUM($F12:AH12)/SUM($F$7:AH$7)</f>
        <v>5.6157298898162934E-2</v>
      </c>
      <c r="AI21" s="157">
        <f>SUM($F12:AI12)/SUM($F$7:AI$7)</f>
        <v>5.6261507917585468E-2</v>
      </c>
      <c r="AJ21" s="157">
        <f>SUM($F12:AJ12)/SUM($F$7:AJ$7)</f>
        <v>5.6191114451457531E-2</v>
      </c>
      <c r="AK21" s="157">
        <f>SUM($F12:AK12)/SUM($F$7:AK$7)</f>
        <v>5.6308530524214334E-2</v>
      </c>
      <c r="AL21" s="157">
        <f>SUM($F12:AL12)/SUM($F$7:AL$7)</f>
        <v>5.6448124717126867E-2</v>
      </c>
      <c r="AM21" s="157">
        <f>SUM($F12:AM12)/SUM($F$7:AM$7)</f>
        <v>5.6344722594786678E-2</v>
      </c>
      <c r="AN21" s="157">
        <f>SUM($F12:AN12)/SUM($F$7:AN$7)</f>
        <v>5.6169447355744598E-2</v>
      </c>
      <c r="AO21" s="157">
        <f>SUM($F12:AO12)/SUM($F$7:AO$7)</f>
        <v>5.6585367025069382E-2</v>
      </c>
      <c r="AP21" s="157">
        <f>SUM($F12:AP12)/SUM($F$7:AP$7)</f>
        <v>5.6818498491589549E-2</v>
      </c>
      <c r="AQ21" s="157">
        <f>SUM($F12:AQ12)/SUM($F$7:AQ$7)</f>
        <v>5.6953217065673092E-2</v>
      </c>
      <c r="AR21" s="157">
        <f>SUM($F12:AR12)/SUM($F$7:AR$7)</f>
        <v>5.7152667874123902E-2</v>
      </c>
      <c r="AS21" s="157">
        <f>SUM($F12:AS12)/SUM($F$7:AS$7)</f>
        <v>5.7969407550230993E-2</v>
      </c>
    </row>
    <row r="22" spans="2:46" s="17" customFormat="1" x14ac:dyDescent="0.35">
      <c r="F22" s="164">
        <f>SUM(F17:F21)</f>
        <v>1</v>
      </c>
      <c r="G22" s="164">
        <f t="shared" ref="G22" si="4">SUM(G17:G21)</f>
        <v>0.99999999999999989</v>
      </c>
      <c r="H22" s="164">
        <f t="shared" ref="H22:AS22" si="5">SUM(H17:H21)</f>
        <v>0.99999999999999989</v>
      </c>
      <c r="I22" s="164">
        <f t="shared" si="5"/>
        <v>1</v>
      </c>
      <c r="J22" s="164">
        <f t="shared" si="5"/>
        <v>0.99999999999999989</v>
      </c>
      <c r="K22" s="164">
        <f t="shared" si="5"/>
        <v>1</v>
      </c>
      <c r="L22" s="164">
        <f t="shared" si="5"/>
        <v>1</v>
      </c>
      <c r="M22" s="164">
        <f t="shared" si="5"/>
        <v>1.0000000000000002</v>
      </c>
      <c r="N22" s="164">
        <f t="shared" si="5"/>
        <v>0.99999999999999989</v>
      </c>
      <c r="O22" s="164">
        <f t="shared" si="5"/>
        <v>1.0000000000000002</v>
      </c>
      <c r="P22" s="164">
        <f t="shared" si="5"/>
        <v>1.0000000000000002</v>
      </c>
      <c r="Q22" s="164">
        <f t="shared" si="5"/>
        <v>1</v>
      </c>
      <c r="R22" s="164">
        <f t="shared" si="5"/>
        <v>1.0000000000000002</v>
      </c>
      <c r="S22" s="164">
        <f t="shared" si="5"/>
        <v>1.0000000000000002</v>
      </c>
      <c r="T22" s="164">
        <f t="shared" si="5"/>
        <v>1.0000000000000002</v>
      </c>
      <c r="U22" s="164">
        <f t="shared" si="5"/>
        <v>1.0000000000000002</v>
      </c>
      <c r="V22" s="164">
        <f t="shared" si="5"/>
        <v>1.0000000000000002</v>
      </c>
      <c r="W22" s="164">
        <f t="shared" si="5"/>
        <v>1.0000000000000002</v>
      </c>
      <c r="X22" s="164">
        <f t="shared" si="5"/>
        <v>1.0000000000000002</v>
      </c>
      <c r="Y22" s="164">
        <f t="shared" si="5"/>
        <v>1</v>
      </c>
      <c r="Z22" s="164">
        <f t="shared" si="5"/>
        <v>1.0000000000000002</v>
      </c>
      <c r="AA22" s="164">
        <f t="shared" si="5"/>
        <v>1.0000000000000002</v>
      </c>
      <c r="AB22" s="164">
        <f t="shared" si="5"/>
        <v>1</v>
      </c>
      <c r="AC22" s="164">
        <f t="shared" si="5"/>
        <v>1</v>
      </c>
      <c r="AD22" s="164">
        <f t="shared" si="5"/>
        <v>1</v>
      </c>
      <c r="AE22" s="164">
        <f t="shared" si="5"/>
        <v>1</v>
      </c>
      <c r="AF22" s="164">
        <f t="shared" si="5"/>
        <v>1</v>
      </c>
      <c r="AG22" s="164">
        <f t="shared" si="5"/>
        <v>0.99999999999999989</v>
      </c>
      <c r="AH22" s="164">
        <f t="shared" si="5"/>
        <v>0.99999999999999978</v>
      </c>
      <c r="AI22" s="164">
        <f t="shared" si="5"/>
        <v>0.99999999999999978</v>
      </c>
      <c r="AJ22" s="164">
        <f t="shared" si="5"/>
        <v>0.99999999999999978</v>
      </c>
      <c r="AK22" s="164">
        <f t="shared" si="5"/>
        <v>0.99999999999999989</v>
      </c>
      <c r="AL22" s="164">
        <f t="shared" si="5"/>
        <v>0.99999999999999967</v>
      </c>
      <c r="AM22" s="164">
        <f t="shared" si="5"/>
        <v>0.99999999999999978</v>
      </c>
      <c r="AN22" s="164">
        <f t="shared" si="5"/>
        <v>0.99999999999999956</v>
      </c>
      <c r="AO22" s="164">
        <f t="shared" si="5"/>
        <v>0.99999999999999956</v>
      </c>
      <c r="AP22" s="164">
        <f t="shared" si="5"/>
        <v>0.99999999999999978</v>
      </c>
      <c r="AQ22" s="164">
        <f t="shared" si="5"/>
        <v>0.99999999999999978</v>
      </c>
      <c r="AR22" s="164">
        <f t="shared" si="5"/>
        <v>0.99999999999999967</v>
      </c>
      <c r="AS22" s="164">
        <f t="shared" si="5"/>
        <v>0.99999999999999956</v>
      </c>
    </row>
    <row r="23" spans="2:46" s="17" customFormat="1" x14ac:dyDescent="0.35"/>
    <row r="24" spans="2:46" s="17" customFormat="1" x14ac:dyDescent="0.35">
      <c r="B24" s="149" t="s">
        <v>341</v>
      </c>
      <c r="F24" s="17" t="b">
        <f>ROUND(SUM(F25:F27),1)=ROUND(F7,1)</f>
        <v>1</v>
      </c>
      <c r="G24" s="17" t="b">
        <f t="shared" ref="G24:AS24" si="6">ROUND(SUM(G25:G27),1)=ROUND(G7,1)</f>
        <v>1</v>
      </c>
      <c r="H24" s="17" t="b">
        <f t="shared" si="6"/>
        <v>1</v>
      </c>
      <c r="I24" s="17" t="b">
        <f t="shared" si="6"/>
        <v>1</v>
      </c>
      <c r="J24" s="17" t="b">
        <f t="shared" si="6"/>
        <v>1</v>
      </c>
      <c r="K24" s="17" t="b">
        <f t="shared" si="6"/>
        <v>1</v>
      </c>
      <c r="L24" s="17" t="b">
        <f t="shared" si="6"/>
        <v>1</v>
      </c>
      <c r="M24" s="17" t="b">
        <f t="shared" si="6"/>
        <v>1</v>
      </c>
      <c r="N24" s="17" t="b">
        <f t="shared" si="6"/>
        <v>1</v>
      </c>
      <c r="O24" s="17" t="b">
        <f t="shared" si="6"/>
        <v>1</v>
      </c>
      <c r="P24" s="17" t="b">
        <f t="shared" si="6"/>
        <v>1</v>
      </c>
      <c r="Q24" s="17" t="b">
        <f t="shared" si="6"/>
        <v>1</v>
      </c>
      <c r="R24" s="17" t="b">
        <f t="shared" si="6"/>
        <v>1</v>
      </c>
      <c r="S24" s="17" t="b">
        <f t="shared" si="6"/>
        <v>1</v>
      </c>
      <c r="T24" s="17" t="b">
        <f t="shared" si="6"/>
        <v>1</v>
      </c>
      <c r="U24" s="17" t="b">
        <f t="shared" si="6"/>
        <v>1</v>
      </c>
      <c r="V24" s="17" t="b">
        <f t="shared" si="6"/>
        <v>1</v>
      </c>
      <c r="W24" s="17" t="b">
        <f t="shared" si="6"/>
        <v>1</v>
      </c>
      <c r="X24" s="17" t="b">
        <f t="shared" si="6"/>
        <v>1</v>
      </c>
      <c r="Y24" s="17" t="b">
        <f t="shared" si="6"/>
        <v>1</v>
      </c>
      <c r="Z24" s="17" t="b">
        <f t="shared" si="6"/>
        <v>1</v>
      </c>
      <c r="AA24" s="17" t="b">
        <f t="shared" si="6"/>
        <v>1</v>
      </c>
      <c r="AB24" s="17" t="b">
        <f t="shared" si="6"/>
        <v>1</v>
      </c>
      <c r="AC24" s="17" t="b">
        <f t="shared" si="6"/>
        <v>1</v>
      </c>
      <c r="AD24" s="17" t="b">
        <f t="shared" si="6"/>
        <v>1</v>
      </c>
      <c r="AE24" s="17" t="b">
        <f t="shared" si="6"/>
        <v>1</v>
      </c>
      <c r="AF24" s="17" t="b">
        <f t="shared" si="6"/>
        <v>1</v>
      </c>
      <c r="AG24" s="17" t="b">
        <f t="shared" si="6"/>
        <v>1</v>
      </c>
      <c r="AH24" s="17" t="b">
        <f t="shared" si="6"/>
        <v>1</v>
      </c>
      <c r="AI24" s="17" t="b">
        <f t="shared" si="6"/>
        <v>1</v>
      </c>
      <c r="AJ24" s="17" t="b">
        <f t="shared" si="6"/>
        <v>1</v>
      </c>
      <c r="AK24" s="17" t="b">
        <f t="shared" si="6"/>
        <v>1</v>
      </c>
      <c r="AL24" s="17" t="b">
        <f t="shared" si="6"/>
        <v>1</v>
      </c>
      <c r="AM24" s="17" t="b">
        <f t="shared" si="6"/>
        <v>1</v>
      </c>
      <c r="AN24" s="17" t="b">
        <f t="shared" si="6"/>
        <v>1</v>
      </c>
      <c r="AO24" s="17" t="b">
        <f t="shared" si="6"/>
        <v>1</v>
      </c>
      <c r="AP24" s="17" t="b">
        <f t="shared" si="6"/>
        <v>1</v>
      </c>
      <c r="AQ24" s="17" t="b">
        <f t="shared" si="6"/>
        <v>1</v>
      </c>
      <c r="AR24" s="17" t="b">
        <f t="shared" si="6"/>
        <v>1</v>
      </c>
      <c r="AS24" s="17" t="b">
        <f t="shared" si="6"/>
        <v>1</v>
      </c>
    </row>
    <row r="25" spans="2:46" s="17" customFormat="1" x14ac:dyDescent="0.35">
      <c r="C25" s="17" t="s">
        <v>342</v>
      </c>
      <c r="F25" s="180">
        <f>SUM(Input_Network!G159:G208)</f>
        <v>7182320.527601243</v>
      </c>
      <c r="G25" s="180">
        <f>SUM(Input_Network!H159:H208)</f>
        <v>18967463.058953226</v>
      </c>
      <c r="H25" s="180">
        <f>SUM(Input_Network!I159:I208)</f>
        <v>33681955.027999997</v>
      </c>
      <c r="I25" s="180">
        <f>SUM(Input_Network!J159:J208)</f>
        <v>60370838.577153079</v>
      </c>
      <c r="J25" s="180">
        <f>SUM(Input_Network!K159:K208)</f>
        <v>83923232.105073109</v>
      </c>
      <c r="K25" s="180">
        <f>SUM(Input_Network!L159:L208)</f>
        <v>84889909.430945456</v>
      </c>
      <c r="L25" s="180">
        <f>SUM(Input_Network!M159:M208)</f>
        <v>86978518.788983881</v>
      </c>
      <c r="M25" s="180">
        <f>SUM(Input_Network!N159:N208)</f>
        <v>83458066.15364565</v>
      </c>
      <c r="N25" s="180">
        <f>SUM(Input_Network!O159:O208)</f>
        <v>82996547.196752816</v>
      </c>
      <c r="O25" s="180">
        <f>SUM(Input_Network!P159:P208)</f>
        <v>84542223.548806027</v>
      </c>
      <c r="P25" s="180">
        <f>SUM(Input_Network!Q159:Q208)</f>
        <v>74365030.224992588</v>
      </c>
      <c r="Q25" s="180">
        <f>SUM(Input_Network!R159:R208)</f>
        <v>15956187.201501301</v>
      </c>
      <c r="R25" s="180">
        <f>SUM(Input_Network!S159:S208)</f>
        <v>11412545.83684155</v>
      </c>
      <c r="S25" s="180">
        <f>SUM(Input_Network!T159:T208)</f>
        <v>11004378.409427715</v>
      </c>
      <c r="T25" s="180">
        <f>SUM(Input_Network!U159:U208)</f>
        <v>10925839.261073535</v>
      </c>
      <c r="U25" s="180">
        <f>SUM(Input_Network!V159:V208)</f>
        <v>11051843.754822653</v>
      </c>
      <c r="V25" s="180">
        <f>SUM(Input_Network!W159:W208)</f>
        <v>11505923.304511923</v>
      </c>
      <c r="W25" s="180">
        <f>SUM(Input_Network!X159:X208)</f>
        <v>11706835.713247903</v>
      </c>
      <c r="X25" s="180">
        <f>SUM(Input_Network!Y159:Y208)</f>
        <v>9716979.4125215076</v>
      </c>
      <c r="Y25" s="180">
        <f>SUM(Input_Network!Z159:Z208)</f>
        <v>7225811.7207545359</v>
      </c>
      <c r="Z25" s="180">
        <f>SUM(Input_Network!AA159:AA208)</f>
        <v>7785888.0965615595</v>
      </c>
      <c r="AA25" s="180">
        <f>SUM(Input_Network!AB159:AB208)</f>
        <v>8144382.915604501</v>
      </c>
      <c r="AB25" s="180">
        <f>SUM(Input_Network!AC159:AC208)</f>
        <v>10983782.086676732</v>
      </c>
      <c r="AC25" s="180">
        <f>SUM(Input_Network!AD159:AD208)</f>
        <v>15331935.481430503</v>
      </c>
      <c r="AD25" s="180">
        <f>SUM(Input_Network!AE159:AE208)</f>
        <v>19221569.805035908</v>
      </c>
      <c r="AE25" s="180">
        <f>SUM(Input_Network!AF159:AF208)</f>
        <v>16980626.863341015</v>
      </c>
      <c r="AF25" s="180">
        <f>SUM(Input_Network!AG159:AG208)</f>
        <v>16294598.559289223</v>
      </c>
      <c r="AG25" s="180">
        <f>SUM(Input_Network!AH159:AH208)</f>
        <v>15571219.223077057</v>
      </c>
      <c r="AH25" s="180">
        <f>SUM(Input_Network!AI159:AI208)</f>
        <v>15620084.54205627</v>
      </c>
      <c r="AI25" s="180">
        <f>SUM(Input_Network!AJ159:AJ208)</f>
        <v>15535806.876797853</v>
      </c>
      <c r="AJ25" s="180">
        <f>SUM(Input_Network!AK159:AK208)</f>
        <v>13808105.049914427</v>
      </c>
      <c r="AK25" s="180">
        <f>SUM(Input_Network!AL159:AL208)</f>
        <v>3423602.3172806795</v>
      </c>
      <c r="AL25" s="180">
        <f>SUM(Input_Network!AM159:AM208)</f>
        <v>2805382.652111358</v>
      </c>
      <c r="AM25" s="180">
        <f>SUM(Input_Network!AN159:AN208)</f>
        <v>2726049.4549480351</v>
      </c>
      <c r="AN25" s="180">
        <f>SUM(Input_Network!AO159:AO208)</f>
        <v>2886554.4485762711</v>
      </c>
      <c r="AO25" s="180">
        <f>SUM(Input_Network!AP159:AP208)</f>
        <v>2872825.2365364963</v>
      </c>
      <c r="AP25" s="180">
        <f>SUM(Input_Network!AQ159:AQ208)</f>
        <v>2967469.8436692008</v>
      </c>
      <c r="AQ25" s="180">
        <f>SUM(Input_Network!AR159:AR208)</f>
        <v>3105995.3810610152</v>
      </c>
      <c r="AR25" s="180">
        <f>SUM(Input_Network!AS159:AS208)</f>
        <v>3117822.3316673632</v>
      </c>
      <c r="AS25" s="180">
        <f>SUM(Input_Network!AT159:AT208)</f>
        <v>2502801.3097805833</v>
      </c>
    </row>
    <row r="26" spans="2:46" s="17" customFormat="1" x14ac:dyDescent="0.35">
      <c r="C26" s="17" t="s">
        <v>343</v>
      </c>
      <c r="F26" s="180">
        <f>SUM(Input_Network!G211:G234)</f>
        <v>10435289.604811465</v>
      </c>
      <c r="G26" s="180">
        <f>SUM(Input_Network!H211:H234)</f>
        <v>28230938.477120917</v>
      </c>
      <c r="H26" s="180">
        <f>SUM(Input_Network!I211:I234)</f>
        <v>58236368.5</v>
      </c>
      <c r="I26" s="180">
        <f>SUM(Input_Network!J211:J234)</f>
        <v>115579870.72501989</v>
      </c>
      <c r="J26" s="180">
        <f>SUM(Input_Network!K211:K234)</f>
        <v>180898115.64333525</v>
      </c>
      <c r="K26" s="180">
        <f>SUM(Input_Network!L211:L234)</f>
        <v>199824012.82752046</v>
      </c>
      <c r="L26" s="180">
        <f>SUM(Input_Network!M211:M234)</f>
        <v>240106631.79116368</v>
      </c>
      <c r="M26" s="180">
        <f>SUM(Input_Network!N211:N234)</f>
        <v>241583462.79717433</v>
      </c>
      <c r="N26" s="180">
        <f>SUM(Input_Network!O211:O234)</f>
        <v>249679575.35736275</v>
      </c>
      <c r="O26" s="180">
        <f>SUM(Input_Network!P211:P234)</f>
        <v>270508819.46703911</v>
      </c>
      <c r="P26" s="180">
        <f>SUM(Input_Network!Q211:Q234)</f>
        <v>257177763.21644425</v>
      </c>
      <c r="Q26" s="180">
        <f>SUM(Input_Network!R211:R234)</f>
        <v>97463659.674601078</v>
      </c>
      <c r="R26" s="180">
        <f>SUM(Input_Network!S211:S234)</f>
        <v>129128880.50898215</v>
      </c>
      <c r="S26" s="180">
        <f>SUM(Input_Network!T211:T234)</f>
        <v>150798612.59022078</v>
      </c>
      <c r="T26" s="180">
        <f>SUM(Input_Network!U211:U234)</f>
        <v>139794929.403741</v>
      </c>
      <c r="U26" s="180">
        <f>SUM(Input_Network!V211:V234)</f>
        <v>192443177.29353181</v>
      </c>
      <c r="V26" s="180">
        <f>SUM(Input_Network!W211:W234)</f>
        <v>224654065.32397112</v>
      </c>
      <c r="W26" s="180">
        <f>SUM(Input_Network!X211:X234)</f>
        <v>157090290.8126213</v>
      </c>
      <c r="X26" s="180">
        <f>SUM(Input_Network!Y211:Y234)</f>
        <v>188524237.86238167</v>
      </c>
      <c r="Y26" s="180">
        <f>SUM(Input_Network!Z211:Z234)</f>
        <v>189555002.00563002</v>
      </c>
      <c r="Z26" s="180">
        <f>SUM(Input_Network!AA211:AA234)</f>
        <v>188854484.31130245</v>
      </c>
      <c r="AA26" s="180">
        <f>SUM(Input_Network!AB211:AB234)</f>
        <v>200652443.78158396</v>
      </c>
      <c r="AB26" s="180">
        <f>SUM(Input_Network!AC211:AC234)</f>
        <v>198170548.39754418</v>
      </c>
      <c r="AC26" s="180">
        <f>SUM(Input_Network!AD211:AD234)</f>
        <v>91664328.12780118</v>
      </c>
      <c r="AD26" s="180">
        <f>SUM(Input_Network!AE211:AE234)</f>
        <v>120159733.15036616</v>
      </c>
      <c r="AE26" s="180">
        <f>SUM(Input_Network!AF211:AF234)</f>
        <v>135043711.52353463</v>
      </c>
      <c r="AF26" s="180">
        <f>SUM(Input_Network!AG211:AG234)</f>
        <v>124529372.83570629</v>
      </c>
      <c r="AG26" s="180">
        <f>SUM(Input_Network!AH211:AH234)</f>
        <v>168901257.06518951</v>
      </c>
      <c r="AH26" s="180">
        <f>SUM(Input_Network!AI211:AI234)</f>
        <v>195627604.14662501</v>
      </c>
      <c r="AI26" s="180">
        <f>SUM(Input_Network!AJ211:AJ234)</f>
        <v>139282720.80403528</v>
      </c>
      <c r="AJ26" s="180">
        <f>SUM(Input_Network!AK211:AK234)</f>
        <v>162835045.89309928</v>
      </c>
      <c r="AK26" s="180">
        <f>SUM(Input_Network!AL211:AL234)</f>
        <v>151498237.62800759</v>
      </c>
      <c r="AL26" s="180">
        <f>SUM(Input_Network!AM211:AM234)</f>
        <v>152884569.77244252</v>
      </c>
      <c r="AM26" s="180">
        <f>SUM(Input_Network!AN211:AN234)</f>
        <v>169571106.48335463</v>
      </c>
      <c r="AN26" s="180">
        <f>SUM(Input_Network!AO211:AO234)</f>
        <v>165998920.0110676</v>
      </c>
      <c r="AO26" s="180">
        <f>SUM(Input_Network!AP211:AP234)</f>
        <v>72510559.122650146</v>
      </c>
      <c r="AP26" s="180">
        <f>SUM(Input_Network!AQ211:AQ234)</f>
        <v>92697571.081271663</v>
      </c>
      <c r="AQ26" s="180">
        <f>SUM(Input_Network!AR211:AR234)</f>
        <v>105196608.6073579</v>
      </c>
      <c r="AR26" s="180">
        <f>SUM(Input_Network!AS211:AS234)</f>
        <v>95808053.899030775</v>
      </c>
      <c r="AS26" s="180">
        <f>SUM(Input_Network!AT211:AT234)</f>
        <v>6443826.1120567955</v>
      </c>
    </row>
    <row r="27" spans="2:46" s="17" customFormat="1" x14ac:dyDescent="0.35">
      <c r="C27" s="17" t="s">
        <v>344</v>
      </c>
      <c r="F27" s="180">
        <f>SUM(Input_Network!G236:G267)</f>
        <v>0</v>
      </c>
      <c r="G27" s="180">
        <f>SUM(Input_Network!H236:H267)</f>
        <v>3162297.4012414278</v>
      </c>
      <c r="H27" s="180">
        <f>SUM(Input_Network!I236:I267)</f>
        <v>11404029.77</v>
      </c>
      <c r="I27" s="180">
        <f>SUM(Input_Network!J236:J267)</f>
        <v>22456021.689145129</v>
      </c>
      <c r="J27" s="180">
        <f>SUM(Input_Network!K236:K267)</f>
        <v>39903529.763152055</v>
      </c>
      <c r="K27" s="180">
        <f>SUM(Input_Network!L236:L267)</f>
        <v>55984640.846040882</v>
      </c>
      <c r="L27" s="180">
        <f>SUM(Input_Network!M236:M267)</f>
        <v>65663203.202116817</v>
      </c>
      <c r="M27" s="180">
        <f>SUM(Input_Network!N236:N267)</f>
        <v>72555188.855243891</v>
      </c>
      <c r="N27" s="180">
        <f>SUM(Input_Network!O236:O267)</f>
        <v>74283881.875675201</v>
      </c>
      <c r="O27" s="180">
        <f>SUM(Input_Network!P236:P267)</f>
        <v>77914576.43986243</v>
      </c>
      <c r="P27" s="180">
        <f>SUM(Input_Network!Q236:Q267)</f>
        <v>81394887.440517843</v>
      </c>
      <c r="Q27" s="180">
        <f>SUM(Input_Network!R236:R267)</f>
        <v>79615233.091509148</v>
      </c>
      <c r="R27" s="180">
        <f>SUM(Input_Network!S236:S267)</f>
        <v>60133456.372124597</v>
      </c>
      <c r="S27" s="180">
        <f>SUM(Input_Network!T236:T267)</f>
        <v>47197530.046541005</v>
      </c>
      <c r="T27" s="180">
        <f>SUM(Input_Network!U236:U267)</f>
        <v>40343925.877729401</v>
      </c>
      <c r="U27" s="180">
        <f>SUM(Input_Network!V236:V267)</f>
        <v>38680205.782377809</v>
      </c>
      <c r="V27" s="180">
        <f>SUM(Input_Network!W236:W267)</f>
        <v>37705947.509775661</v>
      </c>
      <c r="W27" s="180">
        <f>SUM(Input_Network!X236:X267)</f>
        <v>37001559.67761939</v>
      </c>
      <c r="X27" s="180">
        <f>SUM(Input_Network!Y236:Y267)</f>
        <v>36433377.782975458</v>
      </c>
      <c r="Y27" s="180">
        <f>SUM(Input_Network!Z236:Z267)</f>
        <v>33507834.325192858</v>
      </c>
      <c r="Z27" s="180">
        <f>SUM(Input_Network!AA236:AA267)</f>
        <v>30881846.779288936</v>
      </c>
      <c r="AA27" s="180">
        <f>SUM(Input_Network!AB236:AB267)</f>
        <v>29087606.363461591</v>
      </c>
      <c r="AB27" s="180">
        <f>SUM(Input_Network!AC236:AC267)</f>
        <v>28255090.888732422</v>
      </c>
      <c r="AC27" s="180">
        <f>SUM(Input_Network!AD236:AD267)</f>
        <v>28102070.380610283</v>
      </c>
      <c r="AD27" s="180">
        <f>SUM(Input_Network!AE236:AE267)</f>
        <v>28635599.182999231</v>
      </c>
      <c r="AE27" s="180">
        <f>SUM(Input_Network!AF236:AF267)</f>
        <v>29189914.699172027</v>
      </c>
      <c r="AF27" s="180">
        <f>SUM(Input_Network!AG236:AG267)</f>
        <v>27668161.165593155</v>
      </c>
      <c r="AG27" s="180">
        <f>SUM(Input_Network!AH236:AH267)</f>
        <v>26187463.156723328</v>
      </c>
      <c r="AH27" s="180">
        <f>SUM(Input_Network!AI236:AI267)</f>
        <v>24861099.146988124</v>
      </c>
      <c r="AI27" s="180">
        <f>SUM(Input_Network!AJ236:AJ267)</f>
        <v>24040460.053126037</v>
      </c>
      <c r="AJ27" s="180">
        <f>SUM(Input_Network!AK236:AK267)</f>
        <v>23560916.408175744</v>
      </c>
      <c r="AK27" s="180">
        <f>SUM(Input_Network!AL236:AL267)</f>
        <v>22778530.83920024</v>
      </c>
      <c r="AL27" s="180">
        <f>SUM(Input_Network!AM236:AM267)</f>
        <v>20832602.719331972</v>
      </c>
      <c r="AM27" s="180">
        <f>SUM(Input_Network!AN236:AN267)</f>
        <v>18295136.38204959</v>
      </c>
      <c r="AN27" s="180">
        <f>SUM(Input_Network!AO236:AO267)</f>
        <v>16373505.143438529</v>
      </c>
      <c r="AO27" s="180">
        <f>SUM(Input_Network!AP236:AP267)</f>
        <v>15137830.25147767</v>
      </c>
      <c r="AP27" s="180">
        <f>SUM(Input_Network!AQ236:AQ267)</f>
        <v>14248726.388325028</v>
      </c>
      <c r="AQ27" s="180">
        <f>SUM(Input_Network!AR236:AR267)</f>
        <v>13628050.827178486</v>
      </c>
      <c r="AR27" s="180">
        <f>SUM(Input_Network!AS236:AS267)</f>
        <v>13132154.950739853</v>
      </c>
      <c r="AS27" s="180">
        <f>SUM(Input_Network!AT236:AT267)</f>
        <v>12705913.262936091</v>
      </c>
    </row>
    <row r="28" spans="2:46" s="17" customFormat="1" x14ac:dyDescent="0.35">
      <c r="Q28" s="181"/>
    </row>
    <row r="29" spans="2:46" s="17" customFormat="1" x14ac:dyDescent="0.35">
      <c r="C29" s="17" t="s">
        <v>342</v>
      </c>
      <c r="D29" s="17" t="s">
        <v>345</v>
      </c>
      <c r="F29" s="181">
        <f>SUM($F25:F25)/SUM($F$7:F$7)</f>
        <v>0.40767848043062771</v>
      </c>
      <c r="G29" s="181">
        <f>SUM($F25:G25)/SUM($F$7:G$7)</f>
        <v>0.38467834732004741</v>
      </c>
      <c r="H29" s="181">
        <f>SUM($F25:H25)/SUM($F$7:H$7)</f>
        <v>0.34927908501669808</v>
      </c>
      <c r="I29" s="181">
        <f>SUM($F25:I25)/SUM($F$7:I$7)</f>
        <v>0.32512895157325455</v>
      </c>
      <c r="J29" s="181">
        <f>SUM($F25:J25)/SUM($F$7:J$7)</f>
        <v>0.30266317036294843</v>
      </c>
      <c r="K29" s="181">
        <f>SUM($F25:K25)/SUM($F$7:K$7)</f>
        <v>0.28470785149533884</v>
      </c>
      <c r="L29" s="181">
        <f>SUM($F25:L25)/SUM($F$7:L$7)</f>
        <v>0.26706427709584529</v>
      </c>
      <c r="M29" s="181">
        <f>SUM($F25:M25)/SUM($F$7:M$7)</f>
        <v>0.25447711722686911</v>
      </c>
      <c r="N29" s="181">
        <f>SUM($F25:N25)/SUM($F$7:N$7)</f>
        <v>0.24518172409738534</v>
      </c>
      <c r="O29" s="181">
        <f>SUM($F25:O25)/SUM($F$7:O$7)</f>
        <v>0.23701168515863152</v>
      </c>
      <c r="P29" s="181">
        <f>SUM($F25:P25)/SUM($F$7:P$7)</f>
        <v>0.22932580606878608</v>
      </c>
      <c r="Q29" s="181">
        <f>SUM($F25:Q25)/SUM($F$7:Q$7)</f>
        <v>0.2206181841268581</v>
      </c>
      <c r="R29" s="181">
        <f>SUM($F25:R25)/SUM($F$7:R$7)</f>
        <v>0.21109920547350686</v>
      </c>
      <c r="S29" s="181">
        <f>SUM($F25:S25)/SUM($F$7:S$7)</f>
        <v>0.20205385829324946</v>
      </c>
      <c r="T29" s="181">
        <f>SUM($F25:T25)/SUM($F$7:T$7)</f>
        <v>0.1948683189601636</v>
      </c>
      <c r="U29" s="181">
        <f>SUM($F25:U25)/SUM($F$7:U$7)</f>
        <v>0.18604128448384685</v>
      </c>
      <c r="V29" s="181">
        <f>SUM($F25:V25)/SUM($F$7:V$7)</f>
        <v>0.17701128388855988</v>
      </c>
      <c r="W29" s="181">
        <f>SUM($F25:W25)/SUM($F$7:W$7)</f>
        <v>0.17160636449736327</v>
      </c>
      <c r="X29" s="181">
        <f>SUM($F25:X25)/SUM($F$7:X$7)</f>
        <v>0.1652522299306422</v>
      </c>
      <c r="Y29" s="181">
        <f>SUM($F25:Y25)/SUM($F$7:Y$7)</f>
        <v>0.15913387196696827</v>
      </c>
      <c r="Z29" s="181">
        <f>SUM($F25:Z25)/SUM($F$7:Z$7)</f>
        <v>0.15373732226360673</v>
      </c>
      <c r="AA29" s="181">
        <f>SUM($F25:AA25)/SUM($F$7:AA$7)</f>
        <v>0.14857277669111596</v>
      </c>
      <c r="AB29" s="181">
        <f>SUM($F25:AB25)/SUM($F$7:AB$7)</f>
        <v>0.14434255691014672</v>
      </c>
      <c r="AC29" s="181">
        <f>SUM($F25:AC25)/SUM($F$7:AC$7)</f>
        <v>0.14363324557368956</v>
      </c>
      <c r="AD29" s="181">
        <f>SUM($F25:AD25)/SUM($F$7:AD$7)</f>
        <v>0.14282077807773708</v>
      </c>
      <c r="AE29" s="181">
        <f>SUM($F25:AE25)/SUM($F$7:AE$7)</f>
        <v>0.1413912175836205</v>
      </c>
      <c r="AF29" s="181">
        <f>SUM($F25:AF25)/SUM($F$7:AF$7)</f>
        <v>0.14021385512303261</v>
      </c>
      <c r="AG29" s="181">
        <f>SUM($F25:AG25)/SUM($F$7:AG$7)</f>
        <v>0.13809943148023035</v>
      </c>
      <c r="AH29" s="181">
        <f>SUM($F25:AH25)/SUM($F$7:AH$7)</f>
        <v>0.13561651953731119</v>
      </c>
      <c r="AI29" s="181">
        <f>SUM($F25:AI25)/SUM($F$7:AI$7)</f>
        <v>0.13437432589895759</v>
      </c>
      <c r="AJ29" s="181">
        <f>SUM($F25:AJ25)/SUM($F$7:AJ$7)</f>
        <v>0.1325608245426422</v>
      </c>
      <c r="AK29" s="181">
        <f>SUM($F25:AK25)/SUM($F$7:AK$7)</f>
        <v>0.12983951233599281</v>
      </c>
      <c r="AL29" s="181">
        <f>SUM($F25:AL25)/SUM($F$7:AL$7)</f>
        <v>0.1271840330267508</v>
      </c>
      <c r="AM29" s="181">
        <f>SUM($F25:AM25)/SUM($F$7:AM$7)</f>
        <v>0.12441343588632139</v>
      </c>
      <c r="AN29" s="181">
        <f>SUM($F25:AN25)/SUM($F$7:AN$7)</f>
        <v>0.12187746327595873</v>
      </c>
      <c r="AO29" s="181">
        <f>SUM($F25:AO25)/SUM($F$7:AO$7)</f>
        <v>0.12086270284044462</v>
      </c>
      <c r="AP29" s="181">
        <f>SUM($F25:AP25)/SUM($F$7:AP$7)</f>
        <v>0.1195969518140572</v>
      </c>
      <c r="AQ29" s="181">
        <f>SUM($F25:AQ25)/SUM($F$7:AQ$7)</f>
        <v>0.11820969452529655</v>
      </c>
      <c r="AR29" s="181">
        <f>SUM($F25:AR25)/SUM($F$7:AR$7)</f>
        <v>0.11700174432496738</v>
      </c>
      <c r="AS29" s="181">
        <f>SUM($F25:AS25)/SUM($F$7:AS$7)</f>
        <v>0.11699810623736046</v>
      </c>
      <c r="AT29" s="182"/>
    </row>
    <row r="30" spans="2:46" s="17" customFormat="1" x14ac:dyDescent="0.35">
      <c r="C30" s="17" t="s">
        <v>343</v>
      </c>
      <c r="F30" s="181">
        <f>SUM($F26:F26)/SUM($F$7:F$7)</f>
        <v>0.59232151956937229</v>
      </c>
      <c r="G30" s="181">
        <f>SUM($F26:G26)/SUM($F$7:G$7)</f>
        <v>0.56880244023532212</v>
      </c>
      <c r="H30" s="181">
        <f>SUM($F26:H26)/SUM($F$7:H$7)</f>
        <v>0.56568722643881653</v>
      </c>
      <c r="I30" s="181">
        <f>SUM($F26:I26)/SUM($F$7:I$7)</f>
        <v>0.57473145282922988</v>
      </c>
      <c r="J30" s="181">
        <f>SUM($F26:J26)/SUM($F$7:J$7)</f>
        <v>0.58327663123605122</v>
      </c>
      <c r="K30" s="181">
        <f>SUM($F26:K26)/SUM($F$7:K$7)</f>
        <v>0.58436270077119001</v>
      </c>
      <c r="L30" s="181">
        <f>SUM($F26:L26)/SUM($F$7:L$7)</f>
        <v>0.591891147205862</v>
      </c>
      <c r="M30" s="181">
        <f>SUM($F26:M26)/SUM($F$7:M$7)</f>
        <v>0.59535255333728732</v>
      </c>
      <c r="N30" s="181">
        <f>SUM($F26:N26)/SUM($F$7:N$7)</f>
        <v>0.59869497676321859</v>
      </c>
      <c r="O30" s="181">
        <f>SUM($F26:O26)/SUM($F$7:O$7)</f>
        <v>0.60296445262992548</v>
      </c>
      <c r="P30" s="181">
        <f>SUM($F26:P26)/SUM($F$7:P$7)</f>
        <v>0.60564271031485351</v>
      </c>
      <c r="Q30" s="181">
        <f>SUM($F26:Q26)/SUM($F$7:Q$7)</f>
        <v>0.59966166119330133</v>
      </c>
      <c r="R30" s="181">
        <f>SUM($F26:R26)/SUM($F$7:R$7)</f>
        <v>0.6022085099019725</v>
      </c>
      <c r="S30" s="181">
        <f>SUM($F26:S26)/SUM($F$7:S$7)</f>
        <v>0.60901986793480678</v>
      </c>
      <c r="T30" s="181">
        <f>SUM($F26:T26)/SUM($F$7:T$7)</f>
        <v>0.61510295166558904</v>
      </c>
      <c r="U30" s="181">
        <f>SUM($F26:U26)/SUM($F$7:U$7)</f>
        <v>0.62572273788826827</v>
      </c>
      <c r="V30" s="181">
        <f>SUM($F26:V26)/SUM($F$7:V$7)</f>
        <v>0.63792237714562072</v>
      </c>
      <c r="W30" s="181">
        <f>SUM($F26:W26)/SUM($F$7:W$7)</f>
        <v>0.64356447637851222</v>
      </c>
      <c r="X30" s="181">
        <f>SUM($F26:X26)/SUM($F$7:X$7)</f>
        <v>0.6513621264525995</v>
      </c>
      <c r="Y30" s="181">
        <f>SUM($F26:Y26)/SUM($F$7:Y$7)</f>
        <v>0.65921176849633001</v>
      </c>
      <c r="Z30" s="181">
        <f>SUM($F26:Z26)/SUM($F$7:Z$7)</f>
        <v>0.66659230678070114</v>
      </c>
      <c r="AA30" s="181">
        <f>SUM($F26:AA26)/SUM($F$7:AA$7)</f>
        <v>0.67423729820610601</v>
      </c>
      <c r="AB30" s="181">
        <f>SUM($F26:AB26)/SUM($F$7:AB$7)</f>
        <v>0.68087297037735417</v>
      </c>
      <c r="AC30" s="181">
        <f>SUM($F26:AC26)/SUM($F$7:AC$7)</f>
        <v>0.68081843830378541</v>
      </c>
      <c r="AD30" s="181">
        <f>SUM($F26:AD26)/SUM($F$7:AD$7)</f>
        <v>0.68177309050894885</v>
      </c>
      <c r="AE30" s="181">
        <f>SUM($F26:AE26)/SUM($F$7:AE$7)</f>
        <v>0.68361963624291489</v>
      </c>
      <c r="AF30" s="181">
        <f>SUM($F26:AF26)/SUM($F$7:AF$7)</f>
        <v>0.685081011148163</v>
      </c>
      <c r="AG30" s="181">
        <f>SUM($F26:AG26)/SUM($F$7:AG$7)</f>
        <v>0.68880263600232883</v>
      </c>
      <c r="AH30" s="181">
        <f>SUM($F26:AH26)/SUM($F$7:AH$7)</f>
        <v>0.69362556927770191</v>
      </c>
      <c r="AI30" s="181">
        <f>SUM($F26:AI26)/SUM($F$7:AI$7)</f>
        <v>0.69579382526936606</v>
      </c>
      <c r="AJ30" s="181">
        <f>SUM($F26:AJ26)/SUM($F$7:AJ$7)</f>
        <v>0.69905324781432254</v>
      </c>
      <c r="AK30" s="181">
        <f>SUM($F26:AK26)/SUM($F$7:AK$7)</f>
        <v>0.70274017594570382</v>
      </c>
      <c r="AL30" s="181">
        <f>SUM($F26:AL26)/SUM($F$7:AL$7)</f>
        <v>0.70654698299605179</v>
      </c>
      <c r="AM30" s="181">
        <f>SUM($F26:AM26)/SUM($F$7:AM$7)</f>
        <v>0.71104251274104247</v>
      </c>
      <c r="AN30" s="181">
        <f>SUM($F26:AN26)/SUM($F$7:AN$7)</f>
        <v>0.71535319472182657</v>
      </c>
      <c r="AO30" s="181">
        <f>SUM($F26:AO26)/SUM($F$7:AO$7)</f>
        <v>0.71631774341785104</v>
      </c>
      <c r="AP30" s="181">
        <f>SUM($F26:AP26)/SUM($F$7:AP$7)</f>
        <v>0.7180309770392499</v>
      </c>
      <c r="AQ30" s="181">
        <f>SUM($F26:AQ26)/SUM($F$7:AQ$7)</f>
        <v>0.72016405945957795</v>
      </c>
      <c r="AR30" s="181">
        <f>SUM($F26:AR26)/SUM($F$7:AR$7)</f>
        <v>0.72196585967326199</v>
      </c>
      <c r="AS30" s="181">
        <f>SUM($F26:AS26)/SUM($F$7:AS$7)</f>
        <v>0.72087283306331962</v>
      </c>
      <c r="AT30" s="182"/>
    </row>
    <row r="31" spans="2:46" s="17" customFormat="1" x14ac:dyDescent="0.35">
      <c r="C31" s="17" t="s">
        <v>344</v>
      </c>
      <c r="F31" s="181">
        <f>SUM($F27:F27)/SUM($F$7:F$7)</f>
        <v>0</v>
      </c>
      <c r="G31" s="181">
        <f>SUM($F27:G27)/SUM($F$7:G$7)</f>
        <v>4.6519212444630281E-2</v>
      </c>
      <c r="H31" s="181">
        <f>SUM($F27:H27)/SUM($F$7:H$7)</f>
        <v>8.5033688544485217E-2</v>
      </c>
      <c r="I31" s="181">
        <f>SUM($F27:I27)/SUM($F$7:I$7)</f>
        <v>0.10013959559751569</v>
      </c>
      <c r="J31" s="181">
        <f>SUM($F27:J27)/SUM($F$7:J$7)</f>
        <v>0.11406019840100035</v>
      </c>
      <c r="K31" s="181">
        <f>SUM($F27:K27)/SUM($F$7:K$7)</f>
        <v>0.13092944773347101</v>
      </c>
      <c r="L31" s="181">
        <f>SUM($F27:L27)/SUM($F$7:L$7)</f>
        <v>0.14104457569829268</v>
      </c>
      <c r="M31" s="181">
        <f>SUM($F27:M27)/SUM($F$7:M$7)</f>
        <v>0.15017032943584366</v>
      </c>
      <c r="N31" s="181">
        <f>SUM($F27:N27)/SUM($F$7:N$7)</f>
        <v>0.15612329913939607</v>
      </c>
      <c r="O31" s="181">
        <f>SUM($F27:O27)/SUM($F$7:O$7)</f>
        <v>0.16002386221144302</v>
      </c>
      <c r="P31" s="181">
        <f>SUM($F27:P27)/SUM($F$7:P$7)</f>
        <v>0.16503148361636041</v>
      </c>
      <c r="Q31" s="181">
        <f>SUM($F27:Q27)/SUM($F$7:Q$7)</f>
        <v>0.1797201546798407</v>
      </c>
      <c r="R31" s="181">
        <f>SUM($F27:R27)/SUM($F$7:R$7)</f>
        <v>0.18669228462452073</v>
      </c>
      <c r="S31" s="181">
        <f>SUM($F27:S27)/SUM($F$7:S$7)</f>
        <v>0.18892627377194385</v>
      </c>
      <c r="T31" s="181">
        <f>SUM($F27:T27)/SUM($F$7:T$7)</f>
        <v>0.19002872937424739</v>
      </c>
      <c r="U31" s="181">
        <f>SUM($F27:U27)/SUM($F$7:U$7)</f>
        <v>0.18823597762788497</v>
      </c>
      <c r="V31" s="181">
        <f>SUM($F27:V27)/SUM($F$7:V$7)</f>
        <v>0.1850663389658195</v>
      </c>
      <c r="W31" s="181">
        <f>SUM($F27:W27)/SUM($F$7:W$7)</f>
        <v>0.18482915912412462</v>
      </c>
      <c r="X31" s="181">
        <f>SUM($F27:X27)/SUM($F$7:X$7)</f>
        <v>0.18338564361675835</v>
      </c>
      <c r="Y31" s="181">
        <f>SUM($F27:Y27)/SUM($F$7:Y$7)</f>
        <v>0.18165435953670173</v>
      </c>
      <c r="Z31" s="181">
        <f>SUM($F27:Z27)/SUM($F$7:Z$7)</f>
        <v>0.17967037095569224</v>
      </c>
      <c r="AA31" s="181">
        <f>SUM($F27:AA27)/SUM($F$7:AA$7)</f>
        <v>0.17718992510277806</v>
      </c>
      <c r="AB31" s="181">
        <f>SUM($F27:AB27)/SUM($F$7:AB$7)</f>
        <v>0.17478447271249925</v>
      </c>
      <c r="AC31" s="181">
        <f>SUM($F27:AC27)/SUM($F$7:AC$7)</f>
        <v>0.17554831612252506</v>
      </c>
      <c r="AD31" s="181">
        <f>SUM($F27:AD27)/SUM($F$7:AD$7)</f>
        <v>0.17540613141331421</v>
      </c>
      <c r="AE31" s="181">
        <f>SUM($F27:AE27)/SUM($F$7:AE$7)</f>
        <v>0.17498914617346467</v>
      </c>
      <c r="AF31" s="181">
        <f>SUM($F27:AF27)/SUM($F$7:AF$7)</f>
        <v>0.1747051337288045</v>
      </c>
      <c r="AG31" s="181">
        <f>SUM($F27:AG27)/SUM($F$7:AG$7)</f>
        <v>0.17309793251744077</v>
      </c>
      <c r="AH31" s="181">
        <f>SUM($F27:AH27)/SUM($F$7:AH$7)</f>
        <v>0.17075791118498684</v>
      </c>
      <c r="AI31" s="181">
        <f>SUM($F27:AI27)/SUM($F$7:AI$7)</f>
        <v>0.16983184883167621</v>
      </c>
      <c r="AJ31" s="181">
        <f>SUM($F27:AJ27)/SUM($F$7:AJ$7)</f>
        <v>0.16838592764303506</v>
      </c>
      <c r="AK31" s="181">
        <f>SUM($F27:AK27)/SUM($F$7:AK$7)</f>
        <v>0.16742031171830324</v>
      </c>
      <c r="AL31" s="181">
        <f>SUM($F27:AL27)/SUM($F$7:AL$7)</f>
        <v>0.1662689839771973</v>
      </c>
      <c r="AM31" s="181">
        <f>SUM($F27:AM27)/SUM($F$7:AM$7)</f>
        <v>0.164544051372636</v>
      </c>
      <c r="AN31" s="181">
        <f>SUM($F27:AN27)/SUM($F$7:AN$7)</f>
        <v>0.16276934200221455</v>
      </c>
      <c r="AO31" s="181">
        <f>SUM($F27:AO27)/SUM($F$7:AO$7)</f>
        <v>0.16281955374170412</v>
      </c>
      <c r="AP31" s="181">
        <f>SUM($F27:AP27)/SUM($F$7:AP$7)</f>
        <v>0.16237207114669275</v>
      </c>
      <c r="AQ31" s="181">
        <f>SUM($F27:AQ27)/SUM($F$7:AQ$7)</f>
        <v>0.16162624601512532</v>
      </c>
      <c r="AR31" s="181">
        <f>SUM($F27:AR27)/SUM($F$7:AR$7)</f>
        <v>0.16103239600177044</v>
      </c>
      <c r="AS31" s="181">
        <f>SUM($F27:AS27)/SUM($F$7:AS$7)</f>
        <v>0.16212906069931976</v>
      </c>
      <c r="AT31" s="182"/>
    </row>
    <row r="32" spans="2:46" s="17" customFormat="1" x14ac:dyDescent="0.35"/>
    <row r="33" spans="2:63" x14ac:dyDescent="0.35">
      <c r="B33" s="149" t="s">
        <v>263</v>
      </c>
      <c r="D33" t="s">
        <v>368</v>
      </c>
      <c r="F33" s="169">
        <f ca="1">(F35+Opex_Total!F7)*GRC!G317</f>
        <v>0</v>
      </c>
      <c r="G33" s="169">
        <f ca="1">(G35+Opex_Total!G7)*GRC!H317</f>
        <v>3432244.3466326101</v>
      </c>
      <c r="H33" s="169">
        <f>(H35+Opex_Total!H7)*GRC!I317</f>
        <v>12604629.77</v>
      </c>
      <c r="I33" s="169">
        <f ca="1">(I35+Opex_Total!I7)*GRC!J317</f>
        <v>24902284.309279997</v>
      </c>
      <c r="J33" s="169">
        <f ca="1">(J35+Opex_Total!J7)*GRC!K317</f>
        <v>44978262.538112395</v>
      </c>
      <c r="K33" s="169">
        <f ca="1">(K35+Opex_Total!K7)*GRC!L317</f>
        <v>64088021.352452144</v>
      </c>
      <c r="L33" s="169">
        <f ca="1">(L35+Opex_Total!L7)*GRC!M317</f>
        <v>76452077.203425735</v>
      </c>
      <c r="M33" s="169">
        <f ca="1">(M35+Opex_Total!M7)*GRC!N317</f>
        <v>85933408.617879629</v>
      </c>
      <c r="N33" s="169">
        <f ca="1">(N35+Opex_Total!N7)*GRC!O317</f>
        <v>89729390.161927819</v>
      </c>
      <c r="O33" s="169">
        <f ca="1">(O35+Opex_Total!O7)*GRC!P317</f>
        <v>95739088.447973162</v>
      </c>
      <c r="P33" s="169">
        <f ca="1">(P35+Opex_Total!P7)*GRC!Q317</f>
        <v>101759495.58633515</v>
      </c>
      <c r="Q33" s="169">
        <f ca="1">(Q35+Opex_Total!Q7)*GRC!R317</f>
        <v>101173517.57299112</v>
      </c>
      <c r="R33" s="169">
        <f ca="1">(R35+Opex_Total!R7)*GRC!S317</f>
        <v>77541067.996161014</v>
      </c>
      <c r="S33" s="169">
        <f ca="1">(S35+Opex_Total!S7)*GRC!T317</f>
        <v>61672676.097193055</v>
      </c>
      <c r="T33" s="169">
        <f ca="1">(T35+Opex_Total!T7)*GRC!U317</f>
        <v>53488200.969667993</v>
      </c>
      <c r="U33" s="169">
        <f ca="1">(U35+Opex_Total!U7)*GRC!V317</f>
        <v>52173998.597190365</v>
      </c>
      <c r="V33" s="169">
        <f ca="1">(V35+Opex_Total!V7)*GRC!W317</f>
        <v>51692907.814508647</v>
      </c>
      <c r="W33" s="169">
        <f ca="1">(W35+Opex_Total!W7)*GRC!X317</f>
        <v>51543902.712984748</v>
      </c>
      <c r="X33" s="169">
        <f ca="1">(X35+Opex_Total!X7)*GRC!Y317</f>
        <v>51570344.57943137</v>
      </c>
      <c r="Y33" s="169">
        <f ca="1">(Y35+Opex_Total!Y7)*GRC!Z317</f>
        <v>48380894.196214095</v>
      </c>
      <c r="Z33" s="169">
        <f ca="1">(Z35+Opex_Total!Z7)*GRC!AA317</f>
        <v>45476767.122075632</v>
      </c>
      <c r="AA33" s="169">
        <f ca="1">(AA35+Opex_Total!AA7)*GRC!AB317</f>
        <v>43633419.52971229</v>
      </c>
      <c r="AB33" s="169">
        <f ca="1">(AB35+Opex_Total!AB7)*GRC!AC317</f>
        <v>43105054.515182778</v>
      </c>
      <c r="AC33" s="169">
        <f ca="1">(AC35+Opex_Total!AC7)*GRC!AD317</f>
        <v>43555515.323679194</v>
      </c>
      <c r="AD33" s="169">
        <f ca="1">(AD35+Opex_Total!AD7)*GRC!AE317</f>
        <v>45054150.502399452</v>
      </c>
      <c r="AE33" s="169">
        <f ca="1">(AE35+Opex_Total!AE7)*GRC!AF317</f>
        <v>46640324.565900177</v>
      </c>
      <c r="AF33" s="169">
        <f ca="1">(AF35+Opex_Total!AF7)*GRC!AG317</f>
        <v>45032725.623575926</v>
      </c>
      <c r="AG33" s="169">
        <f ca="1">(AG35+Opex_Total!AG7)*GRC!AH317</f>
        <v>43419540.75741443</v>
      </c>
      <c r="AH33" s="169">
        <f ca="1">(AH35+Opex_Total!AH7)*GRC!AI317</f>
        <v>41986462.04711803</v>
      </c>
      <c r="AI33" s="169">
        <f ca="1">(AI35+Opex_Total!AI7)*GRC!AJ317</f>
        <v>41329815.080009691</v>
      </c>
      <c r="AJ33" s="169">
        <f ca="1">(AJ35+Opex_Total!AJ7)*GRC!AK317</f>
        <v>41218394.878422439</v>
      </c>
      <c r="AK33" s="169">
        <f ca="1">(AK35+Opex_Total!AK7)*GRC!AL317</f>
        <v>40571794.572052591</v>
      </c>
      <c r="AL33" s="169">
        <f ca="1">(AL35+Opex_Total!AL7)*GRC!AM317</f>
        <v>37839541.091772683</v>
      </c>
      <c r="AM33" s="169">
        <f ca="1">(AM35+Opex_Total!AM7)*GRC!AN317</f>
        <v>33926054.274561882</v>
      </c>
      <c r="AN33" s="169">
        <f ca="1">(AN35+Opex_Total!AN7)*GRC!AO317</f>
        <v>30979072.145103369</v>
      </c>
      <c r="AO33" s="169">
        <f ca="1">(AO35+Opex_Total!AO7)*GRC!AP317</f>
        <v>29192241.454771213</v>
      </c>
      <c r="AP33" s="169">
        <f ca="1">(AP35+Opex_Total!AP7)*GRC!AQ317</f>
        <v>27990474.577827532</v>
      </c>
      <c r="AQ33" s="169">
        <f ca="1">(AQ35+Opex_Total!AQ7)*GRC!AR317</f>
        <v>27258550.668197047</v>
      </c>
      <c r="AR33" s="169">
        <f ca="1">(AR35+Opex_Total!AR7)*GRC!AS317</f>
        <v>26740507.042714138</v>
      </c>
      <c r="AS33" s="169">
        <f ca="1">(AS35+Opex_Total!AS7)*GRC!AT317</f>
        <v>26338109.563098118</v>
      </c>
    </row>
    <row r="34" spans="2:63" x14ac:dyDescent="0.35">
      <c r="C34" t="s">
        <v>260</v>
      </c>
      <c r="F34" s="161">
        <f>SUM(Input_Network!G164:G176)+SUM(Input_Network!G184:G187)+SUM(Input_Network!G191:G194)+SUM(Input_Network!G219:G222)+SUM(Input_Network!G240:G242)+SUM(Input_Network!G263:G267)</f>
        <v>0</v>
      </c>
      <c r="G34" s="161">
        <f>SUM(Input_Network!H164:H176)+SUM(Input_Network!H184:H187)+SUM(Input_Network!H191:H194)+SUM(Input_Network!H219:H222)+SUM(Input_Network!H240:H242)+SUM(Input_Network!H263:H267)</f>
        <v>35.804999999999993</v>
      </c>
      <c r="H34" s="161">
        <f>SUM(Input_Network!I164:I176)+SUM(Input_Network!I184:I187)+SUM(Input_Network!I191:I194)+SUM(Input_Network!I219:I222)+SUM(Input_Network!I240:I242)+SUM(Input_Network!I263:I267)</f>
        <v>80</v>
      </c>
      <c r="I34" s="161">
        <f>SUM(Input_Network!J164:J176)+SUM(Input_Network!J184:J187)+SUM(Input_Network!J191:J194)+SUM(Input_Network!J219:J222)+SUM(Input_Network!J240:J242)+SUM(Input_Network!J263:J267)</f>
        <v>79.522862823061629</v>
      </c>
      <c r="J34" s="161">
        <f>SUM(Input_Network!K164:K176)+SUM(Input_Network!K184:K187)+SUM(Input_Network!K191:K194)+SUM(Input_Network!K219:K222)+SUM(Input_Network!K240:K242)+SUM(Input_Network!K263:K267)</f>
        <v>132.34204242003599</v>
      </c>
      <c r="K34" s="161">
        <f>SUM(Input_Network!L164:L176)+SUM(Input_Network!L184:L187)+SUM(Input_Network!L191:L194)+SUM(Input_Network!L219:L222)+SUM(Input_Network!L240:L242)+SUM(Input_Network!L263:L267)</f>
        <v>173.67722102366926</v>
      </c>
      <c r="L34" s="161">
        <f>SUM(Input_Network!M164:M176)+SUM(Input_Network!M184:M187)+SUM(Input_Network!M191:M194)+SUM(Input_Network!M219:M222)+SUM(Input_Network!M240:M242)+SUM(Input_Network!M263:M267)</f>
        <v>194.30162797343482</v>
      </c>
      <c r="M34" s="161">
        <f>SUM(Input_Network!N164:N176)+SUM(Input_Network!N184:N187)+SUM(Input_Network!N191:N194)+SUM(Input_Network!N219:N222)+SUM(Input_Network!N240:N242)+SUM(Input_Network!N263:N267)</f>
        <v>195.32943284626879</v>
      </c>
      <c r="N34" s="161">
        <f>SUM(Input_Network!O164:O176)+SUM(Input_Network!O184:O187)+SUM(Input_Network!O191:O194)+SUM(Input_Network!O219:O222)+SUM(Input_Network!O240:O242)+SUM(Input_Network!O263:O267)</f>
        <v>173.26140168436538</v>
      </c>
      <c r="O34" s="161">
        <f>SUM(Input_Network!P164:P176)+SUM(Input_Network!P184:P187)+SUM(Input_Network!P191:P194)+SUM(Input_Network!P219:P222)+SUM(Input_Network!P240:P242)+SUM(Input_Network!P263:P267)</f>
        <v>187.74455290875508</v>
      </c>
      <c r="P34" s="161">
        <f>SUM(Input_Network!Q164:Q176)+SUM(Input_Network!Q184:Q187)+SUM(Input_Network!Q191:Q194)+SUM(Input_Network!Q219:Q222)+SUM(Input_Network!Q240:Q242)+SUM(Input_Network!Q263:Q267)</f>
        <v>157.76853185609673</v>
      </c>
      <c r="Q34" s="161">
        <f>SUM(Input_Network!R164:R176)+SUM(Input_Network!R184:R187)+SUM(Input_Network!R191:R194)+SUM(Input_Network!R219:R222)+SUM(Input_Network!R240:R242)+SUM(Input_Network!R263:R267)</f>
        <v>150.37850258614881</v>
      </c>
      <c r="R34" s="161">
        <f>SUM(Input_Network!S164:S176)+SUM(Input_Network!S184:S187)+SUM(Input_Network!S191:S194)+SUM(Input_Network!S219:S222)+SUM(Input_Network!S240:S242)+SUM(Input_Network!S263:S267)</f>
        <v>67.396527769702558</v>
      </c>
      <c r="S34" s="161">
        <f>SUM(Input_Network!T164:T176)+SUM(Input_Network!T184:T187)+SUM(Input_Network!T191:T194)+SUM(Input_Network!T219:T222)+SUM(Input_Network!T240:T242)+SUM(Input_Network!T263:T267)</f>
        <v>66.075027225198582</v>
      </c>
      <c r="T34" s="161">
        <f>SUM(Input_Network!U164:U176)+SUM(Input_Network!U184:U187)+SUM(Input_Network!U191:U194)+SUM(Input_Network!U219:U222)+SUM(Input_Network!U240:U242)+SUM(Input_Network!U263:U267)</f>
        <v>109.31530239463001</v>
      </c>
      <c r="U34" s="161">
        <f>SUM(Input_Network!V164:V176)+SUM(Input_Network!V184:V187)+SUM(Input_Network!V191:V194)+SUM(Input_Network!V219:V222)+SUM(Input_Network!V240:V242)+SUM(Input_Network!V263:V267)</f>
        <v>142.89582012369937</v>
      </c>
      <c r="V34" s="161">
        <f>SUM(Input_Network!W164:W176)+SUM(Input_Network!W184:W187)+SUM(Input_Network!W191:W194)+SUM(Input_Network!W219:W222)+SUM(Input_Network!W240:W242)+SUM(Input_Network!W263:W267)</f>
        <v>159.55143314465343</v>
      </c>
      <c r="W34" s="161">
        <f>SUM(Input_Network!X164:X176)+SUM(Input_Network!X184:X187)+SUM(Input_Network!X191:X194)+SUM(Input_Network!X219:X222)+SUM(Input_Network!X240:X242)+SUM(Input_Network!X263:X267)</f>
        <v>160.23816815101492</v>
      </c>
      <c r="X34" s="161">
        <f>SUM(Input_Network!Y164:Y176)+SUM(Input_Network!Y184:Y187)+SUM(Input_Network!Y191:Y194)+SUM(Input_Network!Y219:Y222)+SUM(Input_Network!Y240:Y242)+SUM(Input_Network!Y263:Y267)</f>
        <v>142.13469630575551</v>
      </c>
      <c r="Y34" s="161">
        <f>SUM(Input_Network!Z164:Z176)+SUM(Input_Network!Z184:Z187)+SUM(Input_Network!Z191:Z194)+SUM(Input_Network!Z219:Z222)+SUM(Input_Network!Z240:Z242)+SUM(Input_Network!Z263:Z267)</f>
        <v>154.01592478951838</v>
      </c>
      <c r="Z34" s="161">
        <f>SUM(Input_Network!AA164:AA176)+SUM(Input_Network!AA184:AA187)+SUM(Input_Network!AA191:AA194)+SUM(Input_Network!AA219:AA222)+SUM(Input_Network!AA240:AA242)+SUM(Input_Network!AA263:AA267)</f>
        <v>129.42514688194822</v>
      </c>
      <c r="AA34" s="161">
        <f>SUM(Input_Network!AB164:AB176)+SUM(Input_Network!AB184:AB187)+SUM(Input_Network!AB191:AB194)+SUM(Input_Network!AB219:AB222)+SUM(Input_Network!AB240:AB242)+SUM(Input_Network!AB263:AB267)</f>
        <v>123.36274893431884</v>
      </c>
      <c r="AB34" s="161">
        <f>SUM(Input_Network!AC164:AC176)+SUM(Input_Network!AC184:AC187)+SUM(Input_Network!AC191:AC194)+SUM(Input_Network!AC219:AC222)+SUM(Input_Network!AC240:AC242)+SUM(Input_Network!AC263:AC267)</f>
        <v>55.288626973364181</v>
      </c>
      <c r="AC34" s="161">
        <f>SUM(Input_Network!AD164:AD176)+SUM(Input_Network!AD184:AD187)+SUM(Input_Network!AD191:AD194)+SUM(Input_Network!AD219:AD222)+SUM(Input_Network!AD240:AD242)+SUM(Input_Network!AD263:AD267)</f>
        <v>54.204536248396252</v>
      </c>
      <c r="AD34" s="161">
        <f>SUM(Input_Network!AE164:AE176)+SUM(Input_Network!AE184:AE187)+SUM(Input_Network!AE191:AE194)+SUM(Input_Network!AE219:AE222)+SUM(Input_Network!AE240:AE242)+SUM(Input_Network!AE263:AE267)</f>
        <v>89.676622469773221</v>
      </c>
      <c r="AE34" s="161">
        <f>SUM(Input_Network!AF164:AF176)+SUM(Input_Network!AF184:AF187)+SUM(Input_Network!AF191:AF194)+SUM(Input_Network!AF219:AF222)+SUM(Input_Network!AF240:AF242)+SUM(Input_Network!AF263:AF267)</f>
        <v>117.22434309774276</v>
      </c>
      <c r="AF34" s="161">
        <f>SUM(Input_Network!AG164:AG176)+SUM(Input_Network!AG184:AG187)+SUM(Input_Network!AG191:AG194)+SUM(Input_Network!AG219:AG222)+SUM(Input_Network!AG240:AG242)+SUM(Input_Network!AG263:AG267)</f>
        <v>130.88774692286091</v>
      </c>
      <c r="AG34" s="161">
        <f>SUM(Input_Network!AH164:AH176)+SUM(Input_Network!AH184:AH187)+SUM(Input_Network!AH191:AH194)+SUM(Input_Network!AH219:AH222)+SUM(Input_Network!AH240:AH242)+SUM(Input_Network!AH263:AH267)</f>
        <v>131.45110881779431</v>
      </c>
      <c r="AH34" s="161">
        <f>SUM(Input_Network!AI164:AI176)+SUM(Input_Network!AI184:AI187)+SUM(Input_Network!AI191:AI194)+SUM(Input_Network!AI219:AI222)+SUM(Input_Network!AI240:AI242)+SUM(Input_Network!AI263:AI267)</f>
        <v>116.59995646769805</v>
      </c>
      <c r="AI34" s="161">
        <f>SUM(Input_Network!AJ164:AJ176)+SUM(Input_Network!AJ184:AJ187)+SUM(Input_Network!AJ191:AJ194)+SUM(Input_Network!AJ219:AJ222)+SUM(Input_Network!AJ240:AJ242)+SUM(Input_Network!AJ263:AJ267)</f>
        <v>126.34670205478116</v>
      </c>
      <c r="AJ34" s="161">
        <f>SUM(Input_Network!AK164:AK176)+SUM(Input_Network!AK184:AK187)+SUM(Input_Network!AK191:AK194)+SUM(Input_Network!AK219:AK222)+SUM(Input_Network!AK240:AK242)+SUM(Input_Network!AK263:AK267)</f>
        <v>106.17369920569843</v>
      </c>
      <c r="AK34" s="161">
        <f>SUM(Input_Network!AL164:AL176)+SUM(Input_Network!AL184:AL187)+SUM(Input_Network!AL191:AL194)+SUM(Input_Network!AL219:AL222)+SUM(Input_Network!AL240:AL242)+SUM(Input_Network!AL263:AL267)</f>
        <v>101.20042135619406</v>
      </c>
      <c r="AL34" s="161">
        <f>SUM(Input_Network!AM164:AM176)+SUM(Input_Network!AM184:AM187)+SUM(Input_Network!AM191:AM194)+SUM(Input_Network!AM219:AM222)+SUM(Input_Network!AM240:AM242)+SUM(Input_Network!AM263:AM267)</f>
        <v>45.355931140030947</v>
      </c>
      <c r="AM34" s="161">
        <f>SUM(Input_Network!AN164:AN176)+SUM(Input_Network!AN184:AN187)+SUM(Input_Network!AN191:AN194)+SUM(Input_Network!AN219:AN222)+SUM(Input_Network!AN240:AN242)+SUM(Input_Network!AN263:AN267)</f>
        <v>44.466599156893082</v>
      </c>
      <c r="AN34" s="161">
        <f>SUM(Input_Network!AO164:AO176)+SUM(Input_Network!AO184:AO187)+SUM(Input_Network!AO191:AO194)+SUM(Input_Network!AO219:AO222)+SUM(Input_Network!AO240:AO242)+SUM(Input_Network!AO263:AO267)</f>
        <v>73.56606478162459</v>
      </c>
      <c r="AO34" s="161">
        <f>SUM(Input_Network!AP164:AP176)+SUM(Input_Network!AP184:AP187)+SUM(Input_Network!AP191:AP194)+SUM(Input_Network!AP219:AP222)+SUM(Input_Network!AP240:AP242)+SUM(Input_Network!AP263:AP267)</f>
        <v>96.164790564215124</v>
      </c>
      <c r="AP34" s="161">
        <f>SUM(Input_Network!AQ164:AQ176)+SUM(Input_Network!AQ184:AQ187)+SUM(Input_Network!AQ191:AQ194)+SUM(Input_Network!AQ219:AQ222)+SUM(Input_Network!AQ240:AQ242)+SUM(Input_Network!AQ263:AQ267)</f>
        <v>107.37354066265848</v>
      </c>
      <c r="AQ34" s="161">
        <f>SUM(Input_Network!AR164:AR176)+SUM(Input_Network!AR184:AR187)+SUM(Input_Network!AR191:AR194)+SUM(Input_Network!AR219:AR222)+SUM(Input_Network!AR240:AR242)+SUM(Input_Network!AR263:AR267)</f>
        <v>107.83569363538156</v>
      </c>
      <c r="AR34" s="161">
        <f>SUM(Input_Network!AS164:AS176)+SUM(Input_Network!AS184:AS187)+SUM(Input_Network!AS191:AS194)+SUM(Input_Network!AS219:AS222)+SUM(Input_Network!AS240:AS242)+SUM(Input_Network!AS263:AS267)</f>
        <v>95.652576053793169</v>
      </c>
      <c r="AS34" s="161">
        <f>SUM(Input_Network!AT164:AT176)+SUM(Input_Network!AT184:AT187)+SUM(Input_Network!AT191:AT194)+SUM(Input_Network!AT219:AT222)+SUM(Input_Network!AT240:AT242)+SUM(Input_Network!AT263:AT267)</f>
        <v>103.64830222547246</v>
      </c>
    </row>
    <row r="35" spans="2:63" ht="15" thickBot="1" x14ac:dyDescent="0.4">
      <c r="C35" t="s">
        <v>259</v>
      </c>
      <c r="F35" s="161">
        <f>SUM(Input_Network!G236:G239)+SUM(Input_Network!G244:G262)</f>
        <v>0</v>
      </c>
      <c r="G35" s="161">
        <f>SUM(Input_Network!H236:H239)+SUM(Input_Network!H244:H262)</f>
        <v>3162297.4012414273</v>
      </c>
      <c r="H35" s="161">
        <f>SUM(Input_Network!I236:I239)+SUM(Input_Network!I244:I262)</f>
        <v>11404029.77</v>
      </c>
      <c r="I35" s="161">
        <f>SUM(Input_Network!J236:J239)+SUM(Input_Network!J244:J262)</f>
        <v>22456021.689145129</v>
      </c>
      <c r="J35" s="161">
        <f>SUM(Input_Network!K236:K239)+SUM(Input_Network!K244:K262)</f>
        <v>39903529.763152055</v>
      </c>
      <c r="K35" s="161">
        <f>SUM(Input_Network!L236:L239)+SUM(Input_Network!L244:L262)</f>
        <v>55984640.846040882</v>
      </c>
      <c r="L35" s="161">
        <f>SUM(Input_Network!M236:M239)+SUM(Input_Network!M244:M262)</f>
        <v>65663203.202116817</v>
      </c>
      <c r="M35" s="161">
        <f>SUM(Input_Network!N236:N239)+SUM(Input_Network!N244:N262)</f>
        <v>72555188.855243891</v>
      </c>
      <c r="N35" s="161">
        <f>SUM(Input_Network!O236:O239)+SUM(Input_Network!O244:O262)</f>
        <v>74283881.875675216</v>
      </c>
      <c r="O35" s="161">
        <f>SUM(Input_Network!P236:P239)+SUM(Input_Network!P244:P262)</f>
        <v>77914576.43986243</v>
      </c>
      <c r="P35" s="161">
        <f>SUM(Input_Network!Q236:Q239)+SUM(Input_Network!Q244:Q262)</f>
        <v>81394887.440517828</v>
      </c>
      <c r="Q35" s="161">
        <f>SUM(Input_Network!R236:R239)+SUM(Input_Network!R244:R262)</f>
        <v>79615233.091509148</v>
      </c>
      <c r="R35" s="161">
        <f>SUM(Input_Network!S236:S239)+SUM(Input_Network!S244:S262)</f>
        <v>60133456.372124597</v>
      </c>
      <c r="S35" s="161">
        <f>SUM(Input_Network!T236:T239)+SUM(Input_Network!T244:T262)</f>
        <v>47197530.046541013</v>
      </c>
      <c r="T35" s="161">
        <f>SUM(Input_Network!U236:U239)+SUM(Input_Network!U244:U262)</f>
        <v>40343925.877729408</v>
      </c>
      <c r="U35" s="161">
        <f>SUM(Input_Network!V236:V239)+SUM(Input_Network!V244:V262)</f>
        <v>38680205.782377817</v>
      </c>
      <c r="V35" s="161">
        <f>SUM(Input_Network!W236:W239)+SUM(Input_Network!W244:W262)</f>
        <v>37705947.509775661</v>
      </c>
      <c r="W35" s="161">
        <f>SUM(Input_Network!X236:X239)+SUM(Input_Network!X244:X262)</f>
        <v>37001559.67761939</v>
      </c>
      <c r="X35" s="161">
        <f>SUM(Input_Network!Y236:Y239)+SUM(Input_Network!Y244:Y262)</f>
        <v>36433377.782975458</v>
      </c>
      <c r="Y35" s="161">
        <f>SUM(Input_Network!Z236:Z239)+SUM(Input_Network!Z244:Z262)</f>
        <v>33507834.325192858</v>
      </c>
      <c r="Z35" s="161">
        <f>SUM(Input_Network!AA236:AA239)+SUM(Input_Network!AA244:AA262)</f>
        <v>30881846.779288936</v>
      </c>
      <c r="AA35" s="161">
        <f>SUM(Input_Network!AB236:AB239)+SUM(Input_Network!AB244:AB262)</f>
        <v>29087606.363461591</v>
      </c>
      <c r="AB35" s="161">
        <f>SUM(Input_Network!AC236:AC239)+SUM(Input_Network!AC244:AC262)</f>
        <v>28255090.888732422</v>
      </c>
      <c r="AC35" s="161">
        <f>SUM(Input_Network!AD236:AD239)+SUM(Input_Network!AD244:AD262)</f>
        <v>28102070.380610287</v>
      </c>
      <c r="AD35" s="161">
        <f>SUM(Input_Network!AE236:AE239)+SUM(Input_Network!AE244:AE262)</f>
        <v>28635599.182999231</v>
      </c>
      <c r="AE35" s="161">
        <f>SUM(Input_Network!AF236:AF239)+SUM(Input_Network!AF244:AF262)</f>
        <v>29189914.699172027</v>
      </c>
      <c r="AF35" s="161">
        <f>SUM(Input_Network!AG236:AG239)+SUM(Input_Network!AG244:AG262)</f>
        <v>27668161.165593155</v>
      </c>
      <c r="AG35" s="161">
        <f>SUM(Input_Network!AH236:AH239)+SUM(Input_Network!AH244:AH262)</f>
        <v>26187463.156723328</v>
      </c>
      <c r="AH35" s="161">
        <f>SUM(Input_Network!AI236:AI239)+SUM(Input_Network!AI244:AI262)</f>
        <v>24861099.146988124</v>
      </c>
      <c r="AI35" s="161">
        <f>SUM(Input_Network!AJ236:AJ239)+SUM(Input_Network!AJ244:AJ262)</f>
        <v>24040460.053126037</v>
      </c>
      <c r="AJ35" s="161">
        <f>SUM(Input_Network!AK236:AK239)+SUM(Input_Network!AK244:AK262)</f>
        <v>23560916.408175744</v>
      </c>
      <c r="AK35" s="161">
        <f>SUM(Input_Network!AL236:AL239)+SUM(Input_Network!AL244:AL262)</f>
        <v>22778530.83920024</v>
      </c>
      <c r="AL35" s="161">
        <f>SUM(Input_Network!AM236:AM239)+SUM(Input_Network!AM244:AM262)</f>
        <v>20832602.719331972</v>
      </c>
      <c r="AM35" s="161">
        <f>SUM(Input_Network!AN236:AN239)+SUM(Input_Network!AN244:AN262)</f>
        <v>18295136.38204959</v>
      </c>
      <c r="AN35" s="161">
        <f>SUM(Input_Network!AO236:AO239)+SUM(Input_Network!AO244:AO262)</f>
        <v>16373505.143438529</v>
      </c>
      <c r="AO35" s="161">
        <f>SUM(Input_Network!AP236:AP239)+SUM(Input_Network!AP244:AP262)</f>
        <v>15137830.25147767</v>
      </c>
      <c r="AP35" s="161">
        <f>SUM(Input_Network!AQ236:AQ239)+SUM(Input_Network!AQ244:AQ262)</f>
        <v>14248726.38832503</v>
      </c>
      <c r="AQ35" s="161">
        <f>SUM(Input_Network!AR236:AR239)+SUM(Input_Network!AR244:AR262)</f>
        <v>13628050.827178488</v>
      </c>
      <c r="AR35" s="161">
        <f>SUM(Input_Network!AS236:AS239)+SUM(Input_Network!AS244:AS262)</f>
        <v>13132154.950739855</v>
      </c>
      <c r="AS35" s="161">
        <f>SUM(Input_Network!AT236:AT239)+SUM(Input_Network!AT244:AT262)</f>
        <v>12705913.262936091</v>
      </c>
    </row>
    <row r="36" spans="2:63" ht="15" thickBot="1" x14ac:dyDescent="0.4">
      <c r="C36" t="s">
        <v>252</v>
      </c>
      <c r="F36" s="162">
        <f>F7-SUM(F34:F35)</f>
        <v>17617610.132412709</v>
      </c>
      <c r="G36" s="162">
        <f>G7-SUM(G34:G35)</f>
        <v>47198365.731074147</v>
      </c>
      <c r="H36" s="162">
        <f t="shared" ref="H36:AS36" si="7">H7-SUM(H34:H35)</f>
        <v>91918243.527999997</v>
      </c>
      <c r="I36" s="162">
        <f t="shared" si="7"/>
        <v>175950629.77931011</v>
      </c>
      <c r="J36" s="162">
        <f t="shared" si="7"/>
        <v>264821215.40636596</v>
      </c>
      <c r="K36" s="162">
        <f t="shared" si="7"/>
        <v>284713748.58124495</v>
      </c>
      <c r="L36" s="162">
        <f t="shared" si="7"/>
        <v>327084956.27851951</v>
      </c>
      <c r="M36" s="162">
        <f t="shared" si="7"/>
        <v>325041333.62138724</v>
      </c>
      <c r="N36" s="162">
        <f>N7-SUM(N34:N35)</f>
        <v>332675949.29271382</v>
      </c>
      <c r="O36" s="162">
        <f t="shared" si="7"/>
        <v>355050855.27129215</v>
      </c>
      <c r="P36" s="162">
        <f t="shared" si="7"/>
        <v>331542635.67290503</v>
      </c>
      <c r="Q36" s="162">
        <f t="shared" si="7"/>
        <v>113419696.49759978</v>
      </c>
      <c r="R36" s="162">
        <f t="shared" si="7"/>
        <v>140541358.94929594</v>
      </c>
      <c r="S36" s="162">
        <f t="shared" si="7"/>
        <v>161802924.92462125</v>
      </c>
      <c r="T36" s="162">
        <f t="shared" si="7"/>
        <v>150720659.34951222</v>
      </c>
      <c r="U36" s="162">
        <f t="shared" si="7"/>
        <v>203494878.15253431</v>
      </c>
      <c r="V36" s="162">
        <f t="shared" si="7"/>
        <v>236159829.07704988</v>
      </c>
      <c r="W36" s="162">
        <f t="shared" si="7"/>
        <v>168796966.28770104</v>
      </c>
      <c r="X36" s="162">
        <f t="shared" si="7"/>
        <v>198241075.14020687</v>
      </c>
      <c r="Y36" s="162">
        <f t="shared" si="7"/>
        <v>196780659.71045977</v>
      </c>
      <c r="Z36" s="162">
        <f t="shared" si="7"/>
        <v>196640242.98271713</v>
      </c>
      <c r="AA36" s="162">
        <f t="shared" si="7"/>
        <v>208796703.33443952</v>
      </c>
      <c r="AB36" s="162">
        <f t="shared" si="7"/>
        <v>209154275.19559392</v>
      </c>
      <c r="AC36" s="162">
        <f t="shared" si="7"/>
        <v>106996209.40469544</v>
      </c>
      <c r="AD36" s="162">
        <f t="shared" si="7"/>
        <v>139381213.27877957</v>
      </c>
      <c r="AE36" s="162">
        <f t="shared" si="7"/>
        <v>152024221.16253257</v>
      </c>
      <c r="AF36" s="162">
        <f t="shared" si="7"/>
        <v>140823840.50724858</v>
      </c>
      <c r="AG36" s="162">
        <f t="shared" si="7"/>
        <v>184472344.83715776</v>
      </c>
      <c r="AH36" s="162">
        <f t="shared" si="7"/>
        <v>211247572.08872485</v>
      </c>
      <c r="AI36" s="162">
        <f t="shared" si="7"/>
        <v>154818401.33413112</v>
      </c>
      <c r="AJ36" s="162">
        <f t="shared" si="7"/>
        <v>176643044.7693145</v>
      </c>
      <c r="AK36" s="162">
        <f t="shared" si="7"/>
        <v>154921738.74486694</v>
      </c>
      <c r="AL36" s="162">
        <f t="shared" si="7"/>
        <v>155689907.06862274</v>
      </c>
      <c r="AM36" s="162">
        <f t="shared" si="7"/>
        <v>172297111.47170353</v>
      </c>
      <c r="AN36" s="162">
        <f t="shared" si="7"/>
        <v>168885400.8935791</v>
      </c>
      <c r="AO36" s="162">
        <f t="shared" si="7"/>
        <v>75383288.194396093</v>
      </c>
      <c r="AP36" s="162">
        <f t="shared" si="7"/>
        <v>95664933.551400185</v>
      </c>
      <c r="AQ36" s="162">
        <f t="shared" si="7"/>
        <v>108302496.15272526</v>
      </c>
      <c r="AR36" s="162">
        <f t="shared" si="7"/>
        <v>98925780.578122094</v>
      </c>
      <c r="AS36" s="162">
        <f t="shared" si="7"/>
        <v>8946523.7735351548</v>
      </c>
    </row>
    <row r="37" spans="2:63" x14ac:dyDescent="0.35">
      <c r="F37" s="170"/>
      <c r="G37" s="170"/>
      <c r="H37" s="170"/>
      <c r="I37" s="170"/>
      <c r="J37" s="170"/>
      <c r="K37" s="170"/>
      <c r="L37" s="170"/>
      <c r="M37" s="170"/>
      <c r="N37" s="170"/>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row>
    <row r="38" spans="2:63" x14ac:dyDescent="0.35">
      <c r="B38" s="149" t="s">
        <v>245</v>
      </c>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row>
    <row r="39" spans="2:63" x14ac:dyDescent="0.35">
      <c r="C39" t="s">
        <v>236</v>
      </c>
      <c r="F39" s="161">
        <f>Opex_Netw_Dim!F8</f>
        <v>0</v>
      </c>
      <c r="G39" s="161">
        <f>Opex_Netw_Dim!G8</f>
        <v>100000</v>
      </c>
      <c r="H39" s="161">
        <f>Opex_Netw_Dim!H8</f>
        <v>350000</v>
      </c>
      <c r="I39" s="161">
        <f>Opex_Netw_Dim!I8</f>
        <v>800000</v>
      </c>
      <c r="J39" s="161">
        <f>Opex_Netw_Dim!J8</f>
        <v>1550000</v>
      </c>
      <c r="K39" s="161">
        <f>Opex_Netw_Dim!K8</f>
        <v>2500000</v>
      </c>
      <c r="L39" s="161">
        <f>Opex_Netw_Dim!L8</f>
        <v>3450000</v>
      </c>
      <c r="M39" s="161">
        <f>Opex_Netw_Dim!M8</f>
        <v>4400000</v>
      </c>
      <c r="N39" s="161">
        <f>Opex_Netw_Dim!N8</f>
        <v>5350000</v>
      </c>
      <c r="O39" s="161">
        <f>Opex_Netw_Dim!O8</f>
        <v>6300000</v>
      </c>
      <c r="P39" s="161">
        <f>Opex_Netw_Dim!P8</f>
        <v>7250000</v>
      </c>
      <c r="Q39" s="161">
        <f>Opex_Netw_Dim!Q8</f>
        <v>8000000</v>
      </c>
      <c r="R39" s="161">
        <f>Opex_Netw_Dim!R8</f>
        <v>8000000</v>
      </c>
      <c r="S39" s="161">
        <f>Opex_Netw_Dim!S8</f>
        <v>8000000</v>
      </c>
      <c r="T39" s="161">
        <f>Opex_Netw_Dim!T8</f>
        <v>8000000</v>
      </c>
      <c r="U39" s="161">
        <f>Opex_Netw_Dim!U8</f>
        <v>8000000</v>
      </c>
      <c r="V39" s="161">
        <f>Opex_Netw_Dim!V8</f>
        <v>8000000</v>
      </c>
      <c r="W39" s="161">
        <f>Opex_Netw_Dim!W8</f>
        <v>8000000</v>
      </c>
      <c r="X39" s="161">
        <f>Opex_Netw_Dim!X8</f>
        <v>8000000</v>
      </c>
      <c r="Y39" s="161">
        <f>Opex_Netw_Dim!Y8</f>
        <v>8000000</v>
      </c>
      <c r="Z39" s="161">
        <f>Opex_Netw_Dim!Z8</f>
        <v>8000000</v>
      </c>
      <c r="AA39" s="161">
        <f>Opex_Netw_Dim!AA8</f>
        <v>8000000</v>
      </c>
      <c r="AB39" s="161">
        <f>Opex_Netw_Dim!AB8</f>
        <v>8000000</v>
      </c>
      <c r="AC39" s="161">
        <f>Opex_Netw_Dim!AC8</f>
        <v>8000000</v>
      </c>
      <c r="AD39" s="161">
        <f>Opex_Netw_Dim!AD8</f>
        <v>8000000</v>
      </c>
      <c r="AE39" s="161">
        <f>Opex_Netw_Dim!AE8</f>
        <v>8000000</v>
      </c>
      <c r="AF39" s="161">
        <f>Opex_Netw_Dim!AF8</f>
        <v>8000000</v>
      </c>
      <c r="AG39" s="161">
        <f>Opex_Netw_Dim!AG8</f>
        <v>8000000</v>
      </c>
      <c r="AH39" s="161">
        <f>Opex_Netw_Dim!AH8</f>
        <v>8000000</v>
      </c>
      <c r="AI39" s="161">
        <f>Opex_Netw_Dim!AI8</f>
        <v>8000000</v>
      </c>
      <c r="AJ39" s="161">
        <f>Opex_Netw_Dim!AJ8</f>
        <v>8000000</v>
      </c>
      <c r="AK39" s="161">
        <f>Opex_Netw_Dim!AK8</f>
        <v>8000000</v>
      </c>
      <c r="AL39" s="161">
        <f>Opex_Netw_Dim!AL8</f>
        <v>8000000</v>
      </c>
      <c r="AM39" s="161">
        <f>Opex_Netw_Dim!AM8</f>
        <v>8000000</v>
      </c>
      <c r="AN39" s="161">
        <f>Opex_Netw_Dim!AN8</f>
        <v>8000000</v>
      </c>
      <c r="AO39" s="161">
        <f>Opex_Netw_Dim!AO8</f>
        <v>8000000</v>
      </c>
      <c r="AP39" s="161">
        <f>Opex_Netw_Dim!AP8</f>
        <v>8000000</v>
      </c>
      <c r="AQ39" s="161">
        <f>Opex_Netw_Dim!AQ8</f>
        <v>8000000</v>
      </c>
      <c r="AR39" s="161">
        <f>Opex_Netw_Dim!AR8</f>
        <v>8000000</v>
      </c>
      <c r="AS39" s="161">
        <f>Opex_Netw_Dim!AS8</f>
        <v>8000000</v>
      </c>
    </row>
    <row r="40" spans="2:63" x14ac:dyDescent="0.35">
      <c r="C40" t="s">
        <v>246</v>
      </c>
      <c r="F40" s="161">
        <f>Opex_Netw_Dim!F60</f>
        <v>0</v>
      </c>
      <c r="G40" s="161">
        <f>Opex_Netw_Dim!G60</f>
        <v>15000</v>
      </c>
      <c r="H40" s="161">
        <f>Opex_Netw_Dim!H60</f>
        <v>62500</v>
      </c>
      <c r="I40" s="161">
        <f>Opex_Netw_Dim!I60</f>
        <v>160000</v>
      </c>
      <c r="J40" s="161">
        <f>Opex_Netw_Dim!J60</f>
        <v>330000</v>
      </c>
      <c r="K40" s="161">
        <f>Opex_Netw_Dim!K60</f>
        <v>570000</v>
      </c>
      <c r="L40" s="161">
        <f>Opex_Netw_Dim!L60</f>
        <v>845000</v>
      </c>
      <c r="M40" s="161">
        <f>Opex_Netw_Dim!M60</f>
        <v>1130000</v>
      </c>
      <c r="N40" s="161">
        <f>Opex_Netw_Dim!N60</f>
        <v>1415000</v>
      </c>
      <c r="O40" s="161">
        <f>Opex_Netw_Dim!O60</f>
        <v>1700000</v>
      </c>
      <c r="P40" s="161">
        <f>Opex_Netw_Dim!P60</f>
        <v>1985000</v>
      </c>
      <c r="Q40" s="161">
        <f>Opex_Netw_Dim!Q60</f>
        <v>2240000</v>
      </c>
      <c r="R40" s="161">
        <f>Opex_Netw_Dim!R60</f>
        <v>2362500</v>
      </c>
      <c r="S40" s="161">
        <f>Opex_Netw_Dim!S60</f>
        <v>2400000</v>
      </c>
      <c r="T40" s="161">
        <f>Opex_Netw_Dim!T60</f>
        <v>2400000</v>
      </c>
      <c r="U40" s="161">
        <f>Opex_Netw_Dim!U60</f>
        <v>2400000</v>
      </c>
      <c r="V40" s="161">
        <f>Opex_Netw_Dim!V60</f>
        <v>2400000</v>
      </c>
      <c r="W40" s="161">
        <f>Opex_Netw_Dim!W60</f>
        <v>2400000</v>
      </c>
      <c r="X40" s="161">
        <f>Opex_Netw_Dim!X60</f>
        <v>2400000</v>
      </c>
      <c r="Y40" s="161">
        <f>Opex_Netw_Dim!Y60</f>
        <v>2400000</v>
      </c>
      <c r="Z40" s="161">
        <f>Opex_Netw_Dim!Z60</f>
        <v>2400000</v>
      </c>
      <c r="AA40" s="161">
        <f>Opex_Netw_Dim!AA60</f>
        <v>2400000</v>
      </c>
      <c r="AB40" s="161">
        <f>Opex_Netw_Dim!AB60</f>
        <v>2400000</v>
      </c>
      <c r="AC40" s="161">
        <f>Opex_Netw_Dim!AC60</f>
        <v>2400000</v>
      </c>
      <c r="AD40" s="161">
        <f>Opex_Netw_Dim!AD60</f>
        <v>2400000</v>
      </c>
      <c r="AE40" s="161">
        <f>Opex_Netw_Dim!AE60</f>
        <v>2400000</v>
      </c>
      <c r="AF40" s="161">
        <f>Opex_Netw_Dim!AF60</f>
        <v>2400000</v>
      </c>
      <c r="AG40" s="161">
        <f>Opex_Netw_Dim!AG60</f>
        <v>2400000</v>
      </c>
      <c r="AH40" s="161">
        <f>Opex_Netw_Dim!AH60</f>
        <v>2400000</v>
      </c>
      <c r="AI40" s="161">
        <f>Opex_Netw_Dim!AI60</f>
        <v>2400000</v>
      </c>
      <c r="AJ40" s="161">
        <f>Opex_Netw_Dim!AJ60</f>
        <v>2400000</v>
      </c>
      <c r="AK40" s="161">
        <f>Opex_Netw_Dim!AK60</f>
        <v>2400000</v>
      </c>
      <c r="AL40" s="161">
        <f>Opex_Netw_Dim!AL60</f>
        <v>2400000</v>
      </c>
      <c r="AM40" s="161">
        <f>Opex_Netw_Dim!AM60</f>
        <v>2400000</v>
      </c>
      <c r="AN40" s="161">
        <f>Opex_Netw_Dim!AN60</f>
        <v>2400000</v>
      </c>
      <c r="AO40" s="161">
        <f>Opex_Netw_Dim!AO60</f>
        <v>2400000</v>
      </c>
      <c r="AP40" s="161">
        <f>Opex_Netw_Dim!AP60</f>
        <v>2400000</v>
      </c>
      <c r="AQ40" s="161">
        <f>Opex_Netw_Dim!AQ60</f>
        <v>2400000</v>
      </c>
      <c r="AR40" s="161">
        <f>Opex_Netw_Dim!AR60</f>
        <v>2400000</v>
      </c>
      <c r="AS40" s="161">
        <f>Opex_Netw_Dim!AS60</f>
        <v>2400000</v>
      </c>
    </row>
    <row r="41" spans="2:63" s="17" customFormat="1" x14ac:dyDescent="0.35">
      <c r="C41" s="17" t="s">
        <v>282</v>
      </c>
      <c r="F41" s="161">
        <f>Opex_Netw_Dim!F72</f>
        <v>0</v>
      </c>
      <c r="G41" s="161">
        <f>Opex_Netw_Dim!G72</f>
        <v>15000</v>
      </c>
      <c r="H41" s="161">
        <f>Opex_Netw_Dim!H72</f>
        <v>62500</v>
      </c>
      <c r="I41" s="161">
        <f>Opex_Netw_Dim!I72</f>
        <v>160000</v>
      </c>
      <c r="J41" s="161">
        <f>Opex_Netw_Dim!J72</f>
        <v>330000</v>
      </c>
      <c r="K41" s="161">
        <f>Opex_Netw_Dim!K72</f>
        <v>570000</v>
      </c>
      <c r="L41" s="161">
        <f>Opex_Netw_Dim!L72</f>
        <v>845000</v>
      </c>
      <c r="M41" s="161">
        <f>Opex_Netw_Dim!M72</f>
        <v>1130000</v>
      </c>
      <c r="N41" s="161">
        <f>Opex_Netw_Dim!N72</f>
        <v>1415000</v>
      </c>
      <c r="O41" s="161">
        <f>Opex_Netw_Dim!O72</f>
        <v>1700000</v>
      </c>
      <c r="P41" s="161">
        <f>Opex_Netw_Dim!P72</f>
        <v>1985000</v>
      </c>
      <c r="Q41" s="161">
        <f>Opex_Netw_Dim!Q72</f>
        <v>2240000</v>
      </c>
      <c r="R41" s="161">
        <f>Opex_Netw_Dim!R72</f>
        <v>2362500</v>
      </c>
      <c r="S41" s="161">
        <f>Opex_Netw_Dim!S72</f>
        <v>2400000</v>
      </c>
      <c r="T41" s="161">
        <f>Opex_Netw_Dim!T72</f>
        <v>2400000</v>
      </c>
      <c r="U41" s="161">
        <f>Opex_Netw_Dim!U72</f>
        <v>2400000</v>
      </c>
      <c r="V41" s="161">
        <f>Opex_Netw_Dim!V72</f>
        <v>2400000</v>
      </c>
      <c r="W41" s="161">
        <f>Opex_Netw_Dim!W72</f>
        <v>2400000</v>
      </c>
      <c r="X41" s="161">
        <f>Opex_Netw_Dim!X72</f>
        <v>2400000</v>
      </c>
      <c r="Y41" s="161">
        <f>Opex_Netw_Dim!Y72</f>
        <v>2400000</v>
      </c>
      <c r="Z41" s="161">
        <f>Opex_Netw_Dim!Z72</f>
        <v>2400000</v>
      </c>
      <c r="AA41" s="161">
        <f>Opex_Netw_Dim!AA72</f>
        <v>2400000</v>
      </c>
      <c r="AB41" s="161">
        <f>Opex_Netw_Dim!AB72</f>
        <v>2400000</v>
      </c>
      <c r="AC41" s="161">
        <f>Opex_Netw_Dim!AC72</f>
        <v>2400000</v>
      </c>
      <c r="AD41" s="161">
        <f>Opex_Netw_Dim!AD72</f>
        <v>2400000</v>
      </c>
      <c r="AE41" s="161">
        <f>Opex_Netw_Dim!AE72</f>
        <v>2400000</v>
      </c>
      <c r="AF41" s="161">
        <f>Opex_Netw_Dim!AF72</f>
        <v>2400000</v>
      </c>
      <c r="AG41" s="161">
        <f>Opex_Netw_Dim!AG72</f>
        <v>2400000</v>
      </c>
      <c r="AH41" s="161">
        <f>Opex_Netw_Dim!AH72</f>
        <v>2400000</v>
      </c>
      <c r="AI41" s="161">
        <f>Opex_Netw_Dim!AI72</f>
        <v>2400000</v>
      </c>
      <c r="AJ41" s="161">
        <f>Opex_Netw_Dim!AJ72</f>
        <v>2400000</v>
      </c>
      <c r="AK41" s="161">
        <f>Opex_Netw_Dim!AK72</f>
        <v>2400000</v>
      </c>
      <c r="AL41" s="161">
        <f>Opex_Netw_Dim!AL72</f>
        <v>2400000</v>
      </c>
      <c r="AM41" s="161">
        <f>Opex_Netw_Dim!AM72</f>
        <v>2400000</v>
      </c>
      <c r="AN41" s="161">
        <f>Opex_Netw_Dim!AN72</f>
        <v>2400000</v>
      </c>
      <c r="AO41" s="161">
        <f>Opex_Netw_Dim!AO72</f>
        <v>2400000</v>
      </c>
      <c r="AP41" s="161">
        <f>Opex_Netw_Dim!AP72</f>
        <v>2400000</v>
      </c>
      <c r="AQ41" s="161">
        <f>Opex_Netw_Dim!AQ72</f>
        <v>2400000</v>
      </c>
      <c r="AR41" s="161">
        <f>Opex_Netw_Dim!AR72</f>
        <v>2400000</v>
      </c>
      <c r="AS41" s="161">
        <f>Opex_Netw_Dim!AS72</f>
        <v>2400000</v>
      </c>
    </row>
    <row r="42" spans="2:63" x14ac:dyDescent="0.35">
      <c r="C42" t="s">
        <v>247</v>
      </c>
      <c r="F42" s="161">
        <f>Opex_Netw_Dim!F43</f>
        <v>0</v>
      </c>
      <c r="G42" s="161">
        <f>Opex_Netw_Dim!G43</f>
        <v>15891</v>
      </c>
      <c r="H42" s="161">
        <f>Opex_Netw_Dim!H43</f>
        <v>60030</v>
      </c>
      <c r="I42" s="161">
        <f>Opex_Netw_Dim!I43</f>
        <v>117390</v>
      </c>
      <c r="J42" s="161">
        <f>Opex_Netw_Dim!J43</f>
        <v>220424</v>
      </c>
      <c r="K42" s="161">
        <f>Opex_Netw_Dim!K43</f>
        <v>317764</v>
      </c>
      <c r="L42" s="161">
        <f>Opex_Netw_Dim!L43</f>
        <v>381720</v>
      </c>
      <c r="M42" s="161">
        <f>Opex_Netw_Dim!M43</f>
        <v>428539</v>
      </c>
      <c r="N42" s="161">
        <f>Opex_Netw_Dim!N43</f>
        <v>453939</v>
      </c>
      <c r="O42" s="161">
        <f>Opex_Netw_Dim!O43</f>
        <v>478872</v>
      </c>
      <c r="P42" s="161">
        <f>Opex_Netw_Dim!P43</f>
        <v>503754</v>
      </c>
      <c r="Q42" s="161">
        <f>Opex_Netw_Dim!Q43</f>
        <v>490248</v>
      </c>
      <c r="R42" s="161">
        <f>Opex_Netw_Dim!R43</f>
        <v>360031</v>
      </c>
      <c r="S42" s="161">
        <f>Opex_Netw_Dim!S43</f>
        <v>268726</v>
      </c>
      <c r="T42" s="161">
        <f>Opex_Netw_Dim!T43</f>
        <v>220902</v>
      </c>
      <c r="U42" s="161">
        <f>Opex_Netw_Dim!U43</f>
        <v>211210</v>
      </c>
      <c r="V42" s="161">
        <f>Opex_Netw_Dim!V43</f>
        <v>201853</v>
      </c>
      <c r="W42" s="161">
        <f>Opex_Netw_Dim!W43</f>
        <v>192718</v>
      </c>
      <c r="X42" s="161">
        <f>Opex_Netw_Dim!X43</f>
        <v>183947</v>
      </c>
      <c r="Y42" s="161">
        <f>Opex_Netw_Dim!Y43</f>
        <v>175462</v>
      </c>
      <c r="Z42" s="161">
        <f>Opex_Netw_Dim!Z43</f>
        <v>167247</v>
      </c>
      <c r="AA42" s="161">
        <f>Opex_Netw_Dim!AA43</f>
        <v>159315</v>
      </c>
      <c r="AB42" s="161">
        <f>Opex_Netw_Dim!AB43</f>
        <v>151642</v>
      </c>
      <c r="AC42" s="161">
        <f>Opex_Netw_Dim!AC43</f>
        <v>144219</v>
      </c>
      <c r="AD42" s="161">
        <f>Opex_Netw_Dim!AD43</f>
        <v>137041</v>
      </c>
      <c r="AE42" s="161">
        <f>Opex_Netw_Dim!AE43</f>
        <v>130096</v>
      </c>
      <c r="AF42" s="161">
        <f>Opex_Netw_Dim!AF43</f>
        <v>123374</v>
      </c>
      <c r="AG42" s="161">
        <f>Opex_Netw_Dim!AG43</f>
        <v>116869</v>
      </c>
      <c r="AH42" s="161">
        <f>Opex_Netw_Dim!AH43</f>
        <v>110572</v>
      </c>
      <c r="AI42" s="161">
        <f>Opex_Netw_Dim!AI43</f>
        <v>104474</v>
      </c>
      <c r="AJ42" s="161">
        <f>Opex_Netw_Dim!AJ43</f>
        <v>98568</v>
      </c>
      <c r="AK42" s="161">
        <f>Opex_Netw_Dim!AK43</f>
        <v>92847</v>
      </c>
      <c r="AL42" s="161">
        <f>Opex_Netw_Dim!AL43</f>
        <v>87303</v>
      </c>
      <c r="AM42" s="161">
        <f>Opex_Netw_Dim!AM43</f>
        <v>81930</v>
      </c>
      <c r="AN42" s="161">
        <f>Opex_Netw_Dim!AN43</f>
        <v>76721</v>
      </c>
      <c r="AO42" s="161">
        <f>Opex_Netw_Dim!AO43</f>
        <v>71669</v>
      </c>
      <c r="AP42" s="161">
        <f>Opex_Netw_Dim!AP43</f>
        <v>66769</v>
      </c>
      <c r="AQ42" s="161">
        <f>Opex_Netw_Dim!AQ43</f>
        <v>62014</v>
      </c>
      <c r="AR42" s="161">
        <f>Opex_Netw_Dim!AR43</f>
        <v>57399</v>
      </c>
      <c r="AS42" s="161">
        <f>Opex_Netw_Dim!AS43</f>
        <v>52918</v>
      </c>
    </row>
    <row r="44" spans="2:63" x14ac:dyDescent="0.35">
      <c r="C44" t="s">
        <v>248</v>
      </c>
      <c r="F44" s="157" t="str">
        <f t="shared" ref="F44" si="8">IFERROR(F40/F39,"")</f>
        <v/>
      </c>
      <c r="G44" s="157">
        <f t="shared" ref="G44:AS44" si="9">IFERROR(G40/G39,"")</f>
        <v>0.15</v>
      </c>
      <c r="H44" s="157">
        <f t="shared" si="9"/>
        <v>0.17857142857142858</v>
      </c>
      <c r="I44" s="157">
        <f t="shared" si="9"/>
        <v>0.2</v>
      </c>
      <c r="J44" s="157">
        <f t="shared" si="9"/>
        <v>0.2129032258064516</v>
      </c>
      <c r="K44" s="157">
        <f t="shared" si="9"/>
        <v>0.22800000000000001</v>
      </c>
      <c r="L44" s="157">
        <f t="shared" si="9"/>
        <v>0.24492753623188407</v>
      </c>
      <c r="M44" s="157">
        <f t="shared" si="9"/>
        <v>0.25681818181818183</v>
      </c>
      <c r="N44" s="157">
        <f t="shared" si="9"/>
        <v>0.26448598130841122</v>
      </c>
      <c r="O44" s="157">
        <f t="shared" si="9"/>
        <v>0.26984126984126983</v>
      </c>
      <c r="P44" s="157">
        <f t="shared" si="9"/>
        <v>0.27379310344827584</v>
      </c>
      <c r="Q44" s="157">
        <f t="shared" si="9"/>
        <v>0.28000000000000003</v>
      </c>
      <c r="R44" s="157">
        <f t="shared" si="9"/>
        <v>0.29531249999999998</v>
      </c>
      <c r="S44" s="157">
        <f t="shared" si="9"/>
        <v>0.3</v>
      </c>
      <c r="T44" s="157">
        <f t="shared" si="9"/>
        <v>0.3</v>
      </c>
      <c r="U44" s="157">
        <f t="shared" si="9"/>
        <v>0.3</v>
      </c>
      <c r="V44" s="157">
        <f t="shared" si="9"/>
        <v>0.3</v>
      </c>
      <c r="W44" s="157">
        <f t="shared" si="9"/>
        <v>0.3</v>
      </c>
      <c r="X44" s="157">
        <f t="shared" si="9"/>
        <v>0.3</v>
      </c>
      <c r="Y44" s="157">
        <f t="shared" si="9"/>
        <v>0.3</v>
      </c>
      <c r="Z44" s="157">
        <f t="shared" si="9"/>
        <v>0.3</v>
      </c>
      <c r="AA44" s="157">
        <f t="shared" si="9"/>
        <v>0.3</v>
      </c>
      <c r="AB44" s="157">
        <f t="shared" si="9"/>
        <v>0.3</v>
      </c>
      <c r="AC44" s="157">
        <f t="shared" si="9"/>
        <v>0.3</v>
      </c>
      <c r="AD44" s="157">
        <f t="shared" si="9"/>
        <v>0.3</v>
      </c>
      <c r="AE44" s="157">
        <f t="shared" si="9"/>
        <v>0.3</v>
      </c>
      <c r="AF44" s="157">
        <f t="shared" si="9"/>
        <v>0.3</v>
      </c>
      <c r="AG44" s="157">
        <f t="shared" si="9"/>
        <v>0.3</v>
      </c>
      <c r="AH44" s="157">
        <f t="shared" si="9"/>
        <v>0.3</v>
      </c>
      <c r="AI44" s="157">
        <f t="shared" si="9"/>
        <v>0.3</v>
      </c>
      <c r="AJ44" s="157">
        <f t="shared" si="9"/>
        <v>0.3</v>
      </c>
      <c r="AK44" s="157">
        <f t="shared" si="9"/>
        <v>0.3</v>
      </c>
      <c r="AL44" s="157">
        <f t="shared" si="9"/>
        <v>0.3</v>
      </c>
      <c r="AM44" s="157">
        <f t="shared" si="9"/>
        <v>0.3</v>
      </c>
      <c r="AN44" s="157">
        <f t="shared" si="9"/>
        <v>0.3</v>
      </c>
      <c r="AO44" s="157">
        <f t="shared" si="9"/>
        <v>0.3</v>
      </c>
      <c r="AP44" s="157">
        <f t="shared" si="9"/>
        <v>0.3</v>
      </c>
      <c r="AQ44" s="157">
        <f t="shared" si="9"/>
        <v>0.3</v>
      </c>
      <c r="AR44" s="157">
        <f t="shared" si="9"/>
        <v>0.3</v>
      </c>
      <c r="AS44" s="157">
        <f t="shared" si="9"/>
        <v>0.3</v>
      </c>
    </row>
    <row r="46" spans="2:63" ht="15" thickBot="1" x14ac:dyDescent="0.4">
      <c r="B46" s="149" t="s">
        <v>249</v>
      </c>
      <c r="F46" s="170"/>
      <c r="G46" s="170"/>
      <c r="H46" s="170"/>
      <c r="I46" s="170"/>
      <c r="J46" s="170"/>
      <c r="K46" s="170"/>
      <c r="L46" s="170"/>
      <c r="M46" s="170"/>
      <c r="N46" s="170"/>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0"/>
      <c r="AR46" s="170"/>
      <c r="AS46" s="170"/>
      <c r="AV46" s="17"/>
      <c r="AW46" s="17"/>
      <c r="AX46" s="17"/>
      <c r="AY46" s="17"/>
      <c r="AZ46" s="17"/>
      <c r="BA46" s="17"/>
      <c r="BB46" s="17"/>
      <c r="BC46" s="17"/>
      <c r="BD46" s="17"/>
      <c r="BE46" s="17"/>
      <c r="BF46" s="17"/>
      <c r="BG46" s="17"/>
      <c r="BH46" s="17"/>
      <c r="BI46" s="17"/>
      <c r="BJ46" s="17"/>
      <c r="BK46" s="17"/>
    </row>
    <row r="47" spans="2:63" ht="15" thickBot="1" x14ac:dyDescent="0.4">
      <c r="C47" t="s">
        <v>244</v>
      </c>
      <c r="F47" s="162">
        <f>F36</f>
        <v>17617610.132412709</v>
      </c>
      <c r="G47" s="162">
        <f t="shared" ref="G47" si="10">F47+G36</f>
        <v>64815975.863486856</v>
      </c>
      <c r="H47" s="162">
        <f t="shared" ref="H47:AS47" si="11">G47+H36</f>
        <v>156734219.39148685</v>
      </c>
      <c r="I47" s="162">
        <f t="shared" si="11"/>
        <v>332684849.17079699</v>
      </c>
      <c r="J47" s="162">
        <f t="shared" si="11"/>
        <v>597506064.57716298</v>
      </c>
      <c r="K47" s="162">
        <f t="shared" si="11"/>
        <v>882219813.15840793</v>
      </c>
      <c r="L47" s="162">
        <f t="shared" si="11"/>
        <v>1209304769.4369273</v>
      </c>
      <c r="M47" s="162">
        <f t="shared" si="11"/>
        <v>1534346103.0583146</v>
      </c>
      <c r="N47" s="162">
        <f>M47+N36</f>
        <v>1867022052.3510284</v>
      </c>
      <c r="O47" s="162">
        <f t="shared" si="11"/>
        <v>2222072907.6223207</v>
      </c>
      <c r="P47" s="162">
        <f t="shared" si="11"/>
        <v>2553615543.2952256</v>
      </c>
      <c r="Q47" s="162">
        <f t="shared" si="11"/>
        <v>2667035239.7928252</v>
      </c>
      <c r="R47" s="162">
        <f t="shared" si="11"/>
        <v>2807576598.7421212</v>
      </c>
      <c r="S47" s="162">
        <f t="shared" si="11"/>
        <v>2969379523.6667423</v>
      </c>
      <c r="T47" s="162">
        <f t="shared" si="11"/>
        <v>3120100183.0162544</v>
      </c>
      <c r="U47" s="162">
        <f t="shared" si="11"/>
        <v>3323595061.1687889</v>
      </c>
      <c r="V47" s="162">
        <f t="shared" si="11"/>
        <v>3559754890.2458386</v>
      </c>
      <c r="W47" s="162">
        <f t="shared" si="11"/>
        <v>3728551856.5335398</v>
      </c>
      <c r="X47" s="162">
        <f>W47+X36</f>
        <v>3926792931.6737466</v>
      </c>
      <c r="Y47" s="162">
        <f t="shared" si="11"/>
        <v>4123573591.3842063</v>
      </c>
      <c r="Z47" s="162">
        <f t="shared" si="11"/>
        <v>4320213834.3669233</v>
      </c>
      <c r="AA47" s="162">
        <f t="shared" si="11"/>
        <v>4529010537.7013626</v>
      </c>
      <c r="AB47" s="162">
        <f t="shared" si="11"/>
        <v>4738164812.8969564</v>
      </c>
      <c r="AC47" s="162">
        <f t="shared" si="11"/>
        <v>4845161022.301652</v>
      </c>
      <c r="AD47" s="162">
        <f t="shared" si="11"/>
        <v>4984542235.5804319</v>
      </c>
      <c r="AE47" s="162">
        <f t="shared" si="11"/>
        <v>5136566456.7429647</v>
      </c>
      <c r="AF47" s="162">
        <f t="shared" si="11"/>
        <v>5277390297.2502136</v>
      </c>
      <c r="AG47" s="162">
        <f t="shared" si="11"/>
        <v>5461862642.0873718</v>
      </c>
      <c r="AH47" s="162">
        <f t="shared" si="11"/>
        <v>5673110214.1760969</v>
      </c>
      <c r="AI47" s="162">
        <f t="shared" si="11"/>
        <v>5827928615.5102282</v>
      </c>
      <c r="AJ47" s="162">
        <f t="shared" si="11"/>
        <v>6004571660.2795429</v>
      </c>
      <c r="AK47" s="162">
        <f t="shared" si="11"/>
        <v>6159493399.0244102</v>
      </c>
      <c r="AL47" s="162">
        <f t="shared" si="11"/>
        <v>6315183306.0930328</v>
      </c>
      <c r="AM47" s="162">
        <f t="shared" si="11"/>
        <v>6487480417.5647364</v>
      </c>
      <c r="AN47" s="162">
        <f t="shared" si="11"/>
        <v>6656365818.4583158</v>
      </c>
      <c r="AO47" s="162">
        <f t="shared" si="11"/>
        <v>6731749106.6527119</v>
      </c>
      <c r="AP47" s="162">
        <f t="shared" si="11"/>
        <v>6827414040.2041121</v>
      </c>
      <c r="AQ47" s="162">
        <f t="shared" si="11"/>
        <v>6935716536.3568373</v>
      </c>
      <c r="AR47" s="162">
        <f t="shared" si="11"/>
        <v>7034642316.9349594</v>
      </c>
      <c r="AS47" s="162">
        <f t="shared" si="11"/>
        <v>7043588840.7084942</v>
      </c>
      <c r="AV47" s="17"/>
      <c r="AW47" s="17"/>
      <c r="AX47" s="17"/>
      <c r="AY47" s="17"/>
      <c r="AZ47" s="17"/>
      <c r="BA47" s="17"/>
      <c r="BB47" s="17"/>
      <c r="BC47" s="17"/>
      <c r="BD47" s="17"/>
      <c r="BE47" s="17"/>
      <c r="BF47" s="17"/>
      <c r="BG47" s="17"/>
      <c r="BH47" s="17"/>
      <c r="BI47" s="17"/>
      <c r="BJ47" s="17"/>
      <c r="BK47" s="17"/>
    </row>
    <row r="48" spans="2:63" s="17" customFormat="1" x14ac:dyDescent="0.35">
      <c r="N48" s="169">
        <f>N46/N39</f>
        <v>0</v>
      </c>
      <c r="S48" s="169">
        <f>S46/S39</f>
        <v>0</v>
      </c>
    </row>
    <row r="49" spans="2:63" x14ac:dyDescent="0.35">
      <c r="C49" t="s">
        <v>250</v>
      </c>
      <c r="F49" s="155">
        <f>IF(F39=0,0,F47/F39)</f>
        <v>0</v>
      </c>
      <c r="G49" s="155">
        <f t="shared" ref="G49:AS49" si="12">IF(G39=0,0,G47/G39)</f>
        <v>648.15975863486858</v>
      </c>
      <c r="H49" s="155">
        <f t="shared" si="12"/>
        <v>447.81205540424816</v>
      </c>
      <c r="I49" s="155">
        <f t="shared" si="12"/>
        <v>415.85606146349625</v>
      </c>
      <c r="J49" s="155">
        <f t="shared" si="12"/>
        <v>385.48778359816964</v>
      </c>
      <c r="K49" s="155">
        <f t="shared" si="12"/>
        <v>352.88792526336317</v>
      </c>
      <c r="L49" s="155">
        <f t="shared" si="12"/>
        <v>350.52312157592098</v>
      </c>
      <c r="M49" s="155">
        <f t="shared" si="12"/>
        <v>348.71502342234425</v>
      </c>
      <c r="N49" s="155">
        <f t="shared" si="12"/>
        <v>348.97608455159411</v>
      </c>
      <c r="O49" s="155">
        <f t="shared" si="12"/>
        <v>352.70998533687629</v>
      </c>
      <c r="P49" s="155">
        <f t="shared" si="12"/>
        <v>352.22283355796213</v>
      </c>
      <c r="Q49" s="155">
        <f t="shared" si="12"/>
        <v>333.37940497410312</v>
      </c>
      <c r="R49" s="155">
        <f t="shared" si="12"/>
        <v>350.94707484276518</v>
      </c>
      <c r="S49" s="155">
        <f t="shared" si="12"/>
        <v>371.17244045834281</v>
      </c>
      <c r="T49" s="155">
        <f t="shared" si="12"/>
        <v>390.01252287703181</v>
      </c>
      <c r="U49" s="155">
        <f t="shared" si="12"/>
        <v>415.44938264609863</v>
      </c>
      <c r="V49" s="155">
        <f t="shared" si="12"/>
        <v>444.96936128072986</v>
      </c>
      <c r="W49" s="155">
        <f t="shared" si="12"/>
        <v>466.06898206669246</v>
      </c>
      <c r="X49" s="155">
        <f t="shared" si="12"/>
        <v>490.84911645921835</v>
      </c>
      <c r="Y49" s="155">
        <f t="shared" si="12"/>
        <v>515.44669892302579</v>
      </c>
      <c r="Z49" s="155">
        <f t="shared" si="12"/>
        <v>540.02672929586538</v>
      </c>
      <c r="AA49" s="155">
        <f t="shared" si="12"/>
        <v>566.1263172126703</v>
      </c>
      <c r="AB49" s="155">
        <f t="shared" si="12"/>
        <v>592.27060161211955</v>
      </c>
      <c r="AC49" s="155">
        <f t="shared" si="12"/>
        <v>605.64512778770654</v>
      </c>
      <c r="AD49" s="155">
        <f t="shared" si="12"/>
        <v>623.06777944755402</v>
      </c>
      <c r="AE49" s="155">
        <f t="shared" si="12"/>
        <v>642.07080709287061</v>
      </c>
      <c r="AF49" s="155">
        <f t="shared" si="12"/>
        <v>659.67378715627672</v>
      </c>
      <c r="AG49" s="155">
        <f t="shared" si="12"/>
        <v>682.73283026092145</v>
      </c>
      <c r="AH49" s="155">
        <f t="shared" si="12"/>
        <v>709.13877677201208</v>
      </c>
      <c r="AI49" s="155">
        <f t="shared" si="12"/>
        <v>728.49107693877852</v>
      </c>
      <c r="AJ49" s="155">
        <f t="shared" si="12"/>
        <v>750.57145753494285</v>
      </c>
      <c r="AK49" s="155">
        <f t="shared" si="12"/>
        <v>769.93667487805124</v>
      </c>
      <c r="AL49" s="155">
        <f t="shared" si="12"/>
        <v>789.39791326162913</v>
      </c>
      <c r="AM49" s="155">
        <f t="shared" si="12"/>
        <v>810.93505219559199</v>
      </c>
      <c r="AN49" s="155">
        <f t="shared" si="12"/>
        <v>832.04572730728944</v>
      </c>
      <c r="AO49" s="155">
        <f t="shared" si="12"/>
        <v>841.46863833158898</v>
      </c>
      <c r="AP49" s="155">
        <f t="shared" si="12"/>
        <v>853.42675502551401</v>
      </c>
      <c r="AQ49" s="155">
        <f t="shared" si="12"/>
        <v>866.96456704460468</v>
      </c>
      <c r="AR49" s="155">
        <f t="shared" si="12"/>
        <v>879.33028961686989</v>
      </c>
      <c r="AS49" s="155">
        <f t="shared" si="12"/>
        <v>880.44860508856175</v>
      </c>
      <c r="AV49" s="17"/>
      <c r="AW49" s="17"/>
      <c r="AX49" s="17"/>
      <c r="AY49" s="17"/>
      <c r="AZ49" s="17"/>
      <c r="BA49" s="17"/>
      <c r="BB49" s="17"/>
      <c r="BC49" s="17"/>
      <c r="BD49" s="17"/>
      <c r="BE49" s="17"/>
      <c r="BF49" s="17"/>
      <c r="BG49" s="17"/>
      <c r="BH49" s="17"/>
      <c r="BI49" s="17"/>
      <c r="BJ49" s="17"/>
      <c r="BK49" s="17"/>
    </row>
    <row r="50" spans="2:63" x14ac:dyDescent="0.35">
      <c r="C50" t="s">
        <v>251</v>
      </c>
      <c r="F50" s="155">
        <f>IF(F39=0,0,F36/(F39-E39))</f>
        <v>0</v>
      </c>
      <c r="G50" s="155">
        <f t="shared" ref="G50:AS50" si="13">IF(G39=0,0,G36/(G39-F39))</f>
        <v>471.98365731074148</v>
      </c>
      <c r="H50" s="155">
        <f t="shared" si="13"/>
        <v>367.67297411199996</v>
      </c>
      <c r="I50" s="155">
        <f t="shared" si="13"/>
        <v>391.00139950957799</v>
      </c>
      <c r="J50" s="155">
        <f t="shared" si="13"/>
        <v>353.0949538751546</v>
      </c>
      <c r="K50" s="155">
        <f t="shared" si="13"/>
        <v>299.69868271709993</v>
      </c>
      <c r="L50" s="155">
        <f t="shared" si="13"/>
        <v>344.29995397738895</v>
      </c>
      <c r="M50" s="155">
        <f t="shared" si="13"/>
        <v>342.14877223303921</v>
      </c>
      <c r="N50" s="155">
        <f t="shared" si="13"/>
        <v>350.18520978180402</v>
      </c>
      <c r="O50" s="155">
        <f t="shared" si="13"/>
        <v>373.73774239083383</v>
      </c>
      <c r="P50" s="155">
        <f t="shared" si="13"/>
        <v>348.99224807674216</v>
      </c>
      <c r="Q50" s="155">
        <f t="shared" si="13"/>
        <v>151.22626199679971</v>
      </c>
      <c r="R50" s="155" t="e">
        <f t="shared" si="13"/>
        <v>#DIV/0!</v>
      </c>
      <c r="S50" s="155" t="e">
        <f t="shared" si="13"/>
        <v>#DIV/0!</v>
      </c>
      <c r="T50" s="155" t="e">
        <f t="shared" si="13"/>
        <v>#DIV/0!</v>
      </c>
      <c r="U50" s="155" t="e">
        <f t="shared" si="13"/>
        <v>#DIV/0!</v>
      </c>
      <c r="V50" s="155" t="e">
        <f t="shared" si="13"/>
        <v>#DIV/0!</v>
      </c>
      <c r="W50" s="155" t="e">
        <f t="shared" si="13"/>
        <v>#DIV/0!</v>
      </c>
      <c r="X50" s="155" t="e">
        <f t="shared" si="13"/>
        <v>#DIV/0!</v>
      </c>
      <c r="Y50" s="155" t="e">
        <f t="shared" si="13"/>
        <v>#DIV/0!</v>
      </c>
      <c r="Z50" s="155" t="e">
        <f t="shared" si="13"/>
        <v>#DIV/0!</v>
      </c>
      <c r="AA50" s="155" t="e">
        <f t="shared" si="13"/>
        <v>#DIV/0!</v>
      </c>
      <c r="AB50" s="155" t="e">
        <f t="shared" si="13"/>
        <v>#DIV/0!</v>
      </c>
      <c r="AC50" s="155" t="e">
        <f t="shared" si="13"/>
        <v>#DIV/0!</v>
      </c>
      <c r="AD50" s="155" t="e">
        <f t="shared" si="13"/>
        <v>#DIV/0!</v>
      </c>
      <c r="AE50" s="155" t="e">
        <f t="shared" si="13"/>
        <v>#DIV/0!</v>
      </c>
      <c r="AF50" s="155" t="e">
        <f t="shared" si="13"/>
        <v>#DIV/0!</v>
      </c>
      <c r="AG50" s="155" t="e">
        <f t="shared" si="13"/>
        <v>#DIV/0!</v>
      </c>
      <c r="AH50" s="155" t="e">
        <f t="shared" si="13"/>
        <v>#DIV/0!</v>
      </c>
      <c r="AI50" s="155" t="e">
        <f t="shared" si="13"/>
        <v>#DIV/0!</v>
      </c>
      <c r="AJ50" s="155" t="e">
        <f t="shared" si="13"/>
        <v>#DIV/0!</v>
      </c>
      <c r="AK50" s="155" t="e">
        <f t="shared" si="13"/>
        <v>#DIV/0!</v>
      </c>
      <c r="AL50" s="155" t="e">
        <f t="shared" si="13"/>
        <v>#DIV/0!</v>
      </c>
      <c r="AM50" s="155" t="e">
        <f t="shared" si="13"/>
        <v>#DIV/0!</v>
      </c>
      <c r="AN50" s="155" t="e">
        <f t="shared" si="13"/>
        <v>#DIV/0!</v>
      </c>
      <c r="AO50" s="155" t="e">
        <f t="shared" si="13"/>
        <v>#DIV/0!</v>
      </c>
      <c r="AP50" s="155" t="e">
        <f t="shared" si="13"/>
        <v>#DIV/0!</v>
      </c>
      <c r="AQ50" s="155" t="e">
        <f t="shared" si="13"/>
        <v>#DIV/0!</v>
      </c>
      <c r="AR50" s="155" t="e">
        <f t="shared" si="13"/>
        <v>#DIV/0!</v>
      </c>
      <c r="AS50" s="155" t="e">
        <f t="shared" si="13"/>
        <v>#DIV/0!</v>
      </c>
      <c r="AV50" s="17"/>
      <c r="AW50" s="17"/>
      <c r="AX50" s="17"/>
      <c r="AY50" s="17"/>
      <c r="AZ50" s="17"/>
      <c r="BA50" s="17"/>
      <c r="BB50" s="17"/>
      <c r="BC50" s="17"/>
      <c r="BD50" s="17"/>
      <c r="BE50" s="17"/>
      <c r="BF50" s="17"/>
      <c r="BG50" s="17"/>
      <c r="BH50" s="17"/>
      <c r="BI50" s="17"/>
      <c r="BJ50" s="17"/>
      <c r="BK50" s="17"/>
    </row>
    <row r="51" spans="2:63" x14ac:dyDescent="0.35">
      <c r="N51" s="170">
        <f>N49*GRC!O317</f>
        <v>382.69029004851978</v>
      </c>
      <c r="AV51" s="17"/>
      <c r="AW51" s="17"/>
      <c r="AX51" s="17"/>
      <c r="AY51" s="17"/>
      <c r="AZ51" s="17"/>
      <c r="BA51" s="17"/>
      <c r="BB51" s="17"/>
      <c r="BC51" s="17"/>
      <c r="BD51" s="17"/>
      <c r="BE51" s="17"/>
      <c r="BF51" s="17"/>
      <c r="BG51" s="17"/>
      <c r="BH51" s="17"/>
      <c r="BI51" s="17"/>
      <c r="BJ51" s="17"/>
      <c r="BK51" s="17"/>
    </row>
    <row r="52" spans="2:63" x14ac:dyDescent="0.35">
      <c r="B52" s="149" t="s">
        <v>253</v>
      </c>
      <c r="AV52" s="17"/>
      <c r="AW52" s="17"/>
      <c r="AX52" s="17"/>
      <c r="AY52" s="17"/>
      <c r="AZ52" s="17"/>
      <c r="BA52" s="17"/>
      <c r="BB52" s="17"/>
      <c r="BC52" s="17"/>
      <c r="BD52" s="17"/>
      <c r="BE52" s="17"/>
      <c r="BF52" s="17"/>
      <c r="BG52" s="17"/>
      <c r="BH52" s="17"/>
      <c r="BI52" s="17"/>
      <c r="BJ52" s="17"/>
      <c r="BK52" s="17"/>
    </row>
    <row r="53" spans="2:63" s="17" customFormat="1" ht="15" thickBot="1" x14ac:dyDescent="0.4">
      <c r="B53" s="149"/>
      <c r="C53" s="17" t="s">
        <v>348</v>
      </c>
      <c r="F53" s="173">
        <f>F35-SUM(Input_Network!G261:G262,Input_Network!G236:G239)</f>
        <v>0</v>
      </c>
      <c r="G53" s="173">
        <f>G35-SUM(Input_Network!H261:H262,Input_Network!H236:H239)</f>
        <v>918582.1140638995</v>
      </c>
      <c r="H53" s="173">
        <f>H35-SUM(Input_Network!I261:I262,Input_Network!I236:I239)</f>
        <v>3258609.9999999991</v>
      </c>
      <c r="I53" s="173">
        <f>I35-SUM(Input_Network!J261:J262,Input_Network!J236:J239)</f>
        <v>6736573.4224652089</v>
      </c>
      <c r="J53" s="173">
        <f>J35-SUM(Input_Network!K261:K262,Input_Network!K236:K239)</f>
        <v>11155476.504197154</v>
      </c>
      <c r="K53" s="173">
        <f>K35-SUM(Input_Network!L261:L262,Input_Network!L236:L239)</f>
        <v>15619627.721887805</v>
      </c>
      <c r="L53" s="173">
        <f>L35-SUM(Input_Network!M261:M262,Input_Network!M236:M239)</f>
        <v>18581453.727182291</v>
      </c>
      <c r="M53" s="173">
        <f>M35-SUM(Input_Network!N261:N262,Input_Network!N236:N239)</f>
        <v>21204445.88268324</v>
      </c>
      <c r="N53" s="173">
        <f>N35-SUM(Input_Network!O261:O262,Input_Network!O236:O239)</f>
        <v>21079239.367185123</v>
      </c>
      <c r="O53" s="173">
        <f>O35-SUM(Input_Network!P261:P262,Input_Network!P236:P239)</f>
        <v>22081125.688937433</v>
      </c>
      <c r="P53" s="173">
        <f>P35-SUM(Input_Network!Q261:Q262,Input_Network!Q236:Q239)</f>
        <v>22820841.193817824</v>
      </c>
      <c r="Q53" s="173">
        <f>Q35-SUM(Input_Network!R261:R262,Input_Network!R236:R239)</f>
        <v>21471699.795914039</v>
      </c>
      <c r="R53" s="173">
        <f>R35-SUM(Input_Network!S261:S262,Input_Network!S236:S239)</f>
        <v>14890807.406866588</v>
      </c>
      <c r="S53" s="173">
        <f>S35-SUM(Input_Network!T261:T262,Input_Network!T236:T239)</f>
        <v>10947732.767151177</v>
      </c>
      <c r="T53" s="173">
        <f>T35-SUM(Input_Network!U261:U262,Input_Network!U236:U239)</f>
        <v>8864380.9791382588</v>
      </c>
      <c r="U53" s="173">
        <f>U35-SUM(Input_Network!V261:V262,Input_Network!V236:V239)</f>
        <v>8348376.5948358737</v>
      </c>
      <c r="V53" s="173">
        <f>V35-SUM(Input_Network!W261:W262,Input_Network!W236:W239)</f>
        <v>7858856.3560523242</v>
      </c>
      <c r="W53" s="173">
        <f>W35-SUM(Input_Network!X261:X262,Input_Network!X236:X239)</f>
        <v>7390616.2588109523</v>
      </c>
      <c r="X53" s="173">
        <f>X35-SUM(Input_Network!Y261:Y262,Input_Network!Y236:Y239)</f>
        <v>6948464.035691198</v>
      </c>
      <c r="Y53" s="173">
        <f>Y35-SUM(Input_Network!Z261:Z262,Input_Network!Z236:Z239)</f>
        <v>6528532.8074509613</v>
      </c>
      <c r="Z53" s="173">
        <f>Z35-SUM(Input_Network!AA261:AA262,Input_Network!AA236:AA239)</f>
        <v>6129509.3758155406</v>
      </c>
      <c r="AA53" s="173">
        <f>AA35-SUM(Input_Network!AB261:AB262,Input_Network!AB236:AB239)</f>
        <v>5751233.0577844344</v>
      </c>
      <c r="AB53" s="173">
        <f>AB35-SUM(Input_Network!AC261:AC262,Input_Network!AC236:AC239)</f>
        <v>5392110.4682483897</v>
      </c>
      <c r="AC53" s="173">
        <f>AC35-SUM(Input_Network!AD261:AD262,Input_Network!AD236:AD239)</f>
        <v>5051241.4392086267</v>
      </c>
      <c r="AD53" s="173">
        <f>AD35-SUM(Input_Network!AE261:AE262,Input_Network!AE236:AE239)</f>
        <v>4727880.2667422146</v>
      </c>
      <c r="AE53" s="173">
        <f>AE35-SUM(Input_Network!AF261:AF262,Input_Network!AF236:AF239)</f>
        <v>4420928.6915080026</v>
      </c>
      <c r="AF53" s="173">
        <f>AF35-SUM(Input_Network!AG261:AG262,Input_Network!AG236:AG239)</f>
        <v>4129595.845314838</v>
      </c>
      <c r="AG53" s="173">
        <f>AG35-SUM(Input_Network!AH261:AH262,Input_Network!AH236:AH239)</f>
        <v>3853180.0925559588</v>
      </c>
      <c r="AH53" s="173">
        <f>AH35-SUM(Input_Network!AI261:AI262,Input_Network!AI236:AI239)</f>
        <v>3590897.2608857341</v>
      </c>
      <c r="AI53" s="173">
        <f>AI35-SUM(Input_Network!AJ261:AJ262,Input_Network!AJ236:AJ239)</f>
        <v>3341983.5566060022</v>
      </c>
      <c r="AJ53" s="173">
        <f>AJ35-SUM(Input_Network!AK261:AK262,Input_Network!AK236:AK239)</f>
        <v>3105769.3547558933</v>
      </c>
      <c r="AK53" s="173">
        <f>AK35-SUM(Input_Network!AL261:AL262,Input_Network!AL236:AL239)</f>
        <v>2881587.3170507327</v>
      </c>
      <c r="AL53" s="173">
        <f>AL35-SUM(Input_Network!AM261:AM262,Input_Network!AM236:AM239)</f>
        <v>2668887.5414271839</v>
      </c>
      <c r="AM53" s="173">
        <f>AM35-SUM(Input_Network!AN261:AN262,Input_Network!AN236:AN239)</f>
        <v>2467085.2586643994</v>
      </c>
      <c r="AN53" s="173">
        <f>AN35-SUM(Input_Network!AO261:AO262,Input_Network!AO236:AO239)</f>
        <v>2275548.5070453174</v>
      </c>
      <c r="AO53" s="173">
        <f>AO35-SUM(Input_Network!AP261:AP262,Input_Network!AP236:AP239)</f>
        <v>2093861.4714796897</v>
      </c>
      <c r="AP53" s="173">
        <f>AP35-SUM(Input_Network!AQ261:AQ262,Input_Network!AQ236:AQ239)</f>
        <v>1921403.9397454169</v>
      </c>
      <c r="AQ53" s="173">
        <f>AQ35-SUM(Input_Network!AR261:AR262,Input_Network!AR236:AR239)</f>
        <v>1757808.9834498055</v>
      </c>
      <c r="AR53" s="173">
        <f>AR35-SUM(Input_Network!AS261:AS262,Input_Network!AS236:AS239)</f>
        <v>1602593.4254975375</v>
      </c>
      <c r="AS53" s="173">
        <f>AS35-SUM(Input_Network!AT261:AT262,Input_Network!AT236:AT239)</f>
        <v>1455328.5613084827</v>
      </c>
    </row>
    <row r="54" spans="2:63" ht="15" thickBot="1" x14ac:dyDescent="0.4">
      <c r="C54" t="s">
        <v>347</v>
      </c>
      <c r="F54" s="162">
        <f>F35-SUM(Input_Network!G261:G262)</f>
        <v>0</v>
      </c>
      <c r="G54" s="162">
        <f>G35-SUM(Input_Network!H261:H262)</f>
        <v>1330326.9530585436</v>
      </c>
      <c r="H54" s="162">
        <f>H35-SUM(Input_Network!I261:I262)</f>
        <v>4711688.2699999996</v>
      </c>
      <c r="I54" s="162">
        <f>I35-SUM(Input_Network!J261:J262)</f>
        <v>9645344.5917296223</v>
      </c>
      <c r="J54" s="162">
        <f>J35-SUM(Input_Network!K261:K262)</f>
        <v>16521819.792038158</v>
      </c>
      <c r="K54" s="162">
        <f>K35-SUM(Input_Network!L261:L262)</f>
        <v>23284595.559355766</v>
      </c>
      <c r="L54" s="162">
        <f>L35-SUM(Input_Network!M261:M262)</f>
        <v>27630800.750637539</v>
      </c>
      <c r="M54" s="162">
        <f>M35-SUM(Input_Network!N261:N262)</f>
        <v>31251372.292181879</v>
      </c>
      <c r="N54" s="162">
        <f>N35-SUM(Input_Network!O261:O262)</f>
        <v>31472255.293653443</v>
      </c>
      <c r="O54" s="162">
        <f>O35-SUM(Input_Network!P261:P262)</f>
        <v>32902390.590334564</v>
      </c>
      <c r="P54" s="162">
        <f>P35-SUM(Input_Network!Q261:Q262)</f>
        <v>34026219.754939154</v>
      </c>
      <c r="Q54" s="162">
        <f>Q35-SUM(Input_Network!R261:R262)</f>
        <v>32075441.133114576</v>
      </c>
      <c r="R54" s="162">
        <f>R35-SUM(Input_Network!S261:S262)</f>
        <v>22229576.245175675</v>
      </c>
      <c r="S54" s="162">
        <f>S35-SUM(Input_Network!T261:T262)</f>
        <v>16222007.534838073</v>
      </c>
      <c r="T54" s="162">
        <f>T35-SUM(Input_Network!U261:U262)</f>
        <v>13039079.364328519</v>
      </c>
      <c r="U54" s="162">
        <f>U35-SUM(Input_Network!V261:V262)</f>
        <v>12191771.209144413</v>
      </c>
      <c r="V54" s="162">
        <f>V35-SUM(Input_Network!W261:W262)</f>
        <v>11395683.038487025</v>
      </c>
      <c r="W54" s="162">
        <f>W35-SUM(Input_Network!X261:X262)</f>
        <v>10642099.52972598</v>
      </c>
      <c r="X54" s="162">
        <f>X35-SUM(Input_Network!Y261:Y262)</f>
        <v>9936841.3260651566</v>
      </c>
      <c r="Y54" s="162">
        <f>Y35-SUM(Input_Network!Z261:Z262)</f>
        <v>9273340.2543145157</v>
      </c>
      <c r="Z54" s="162">
        <f>Z35-SUM(Input_Network!AA261:AA262)</f>
        <v>8648788.0573294684</v>
      </c>
      <c r="AA54" s="162">
        <f>AA35-SUM(Input_Network!AB261:AB262)</f>
        <v>8261189.3435271941</v>
      </c>
      <c r="AB54" s="162">
        <f>AB35-SUM(Input_Network!AC261:AC262)</f>
        <v>8216138.7630716972</v>
      </c>
      <c r="AC54" s="162">
        <f>AC35-SUM(Input_Network!AD261:AD262)</f>
        <v>8381758.6424318776</v>
      </c>
      <c r="AD54" s="162">
        <f>AD35-SUM(Input_Network!AE261:AE262)</f>
        <v>9052224.8219011202</v>
      </c>
      <c r="AE54" s="162">
        <f>AE35-SUM(Input_Network!AF261:AF262)</f>
        <v>9666992.1910002306</v>
      </c>
      <c r="AF54" s="162">
        <f>AF35-SUM(Input_Network!AG261:AG262)</f>
        <v>9877816.8887201548</v>
      </c>
      <c r="AG54" s="162">
        <f>AG35-SUM(Input_Network!AH261:AH262)</f>
        <v>9932068.2327197008</v>
      </c>
      <c r="AH54" s="162">
        <f>AH35-SUM(Input_Network!AI261:AI262)</f>
        <v>9709995.7619697452</v>
      </c>
      <c r="AI54" s="162">
        <f>AI35-SUM(Input_Network!AJ261:AJ262)</f>
        <v>9546590.2829857208</v>
      </c>
      <c r="AJ54" s="162">
        <f>AJ35-SUM(Input_Network!AK261:AK262)</f>
        <v>9384014.5947561879</v>
      </c>
      <c r="AK54" s="162">
        <f>AK35-SUM(Input_Network!AL261:AL262)</f>
        <v>8781352.9742336236</v>
      </c>
      <c r="AL54" s="162">
        <f>AL35-SUM(Input_Network!AM261:AM262)</f>
        <v>6952733.3891273364</v>
      </c>
      <c r="AM54" s="162">
        <f>AM35-SUM(Input_Network!AN261:AN262)</f>
        <v>5700848.8534677625</v>
      </c>
      <c r="AN54" s="162">
        <f>AN35-SUM(Input_Network!AO261:AO262)</f>
        <v>4918695.9396111816</v>
      </c>
      <c r="AO54" s="162">
        <f>AO35-SUM(Input_Network!AP261:AP262)</f>
        <v>4513141.3566307519</v>
      </c>
      <c r="AP54" s="162">
        <f>AP35-SUM(Input_Network!AQ261:AQ262)</f>
        <v>4133788.3364773579</v>
      </c>
      <c r="AQ54" s="162">
        <f>AQ35-SUM(Input_Network!AR261:AR262)</f>
        <v>3778214.977572592</v>
      </c>
      <c r="AR54" s="162">
        <f>AR35-SUM(Input_Network!AS261:AS262)</f>
        <v>3446056.033046877</v>
      </c>
      <c r="AS54" s="162">
        <f>AS35-SUM(Input_Network!AT261:AT262)</f>
        <v>3135269.405692067</v>
      </c>
      <c r="AV54" s="17"/>
      <c r="AW54" s="17"/>
      <c r="AX54" s="17"/>
      <c r="AY54" s="17"/>
      <c r="AZ54" s="17"/>
      <c r="BA54" s="17"/>
      <c r="BB54" s="17"/>
      <c r="BC54" s="17"/>
      <c r="BD54" s="17"/>
      <c r="BE54" s="17"/>
      <c r="BF54" s="17"/>
      <c r="BG54" s="17"/>
      <c r="BH54" s="17"/>
      <c r="BI54" s="17"/>
      <c r="BJ54" s="17"/>
      <c r="BK54" s="17"/>
    </row>
    <row r="55" spans="2:63" s="17" customFormat="1" ht="15" thickBot="1" x14ac:dyDescent="0.4">
      <c r="C55" s="17" t="s">
        <v>354</v>
      </c>
      <c r="F55" s="162">
        <f>Input_Network!G262</f>
        <v>0</v>
      </c>
      <c r="G55" s="162">
        <f>Input_Network!H262</f>
        <v>725771.04123711342</v>
      </c>
      <c r="H55" s="162">
        <f>Input_Network!I262</f>
        <v>2610913.5</v>
      </c>
      <c r="I55" s="162">
        <f>Input_Network!J262</f>
        <v>4921002.3608349897</v>
      </c>
      <c r="J55" s="162">
        <f>Input_Network!K262</f>
        <v>8842175.1848377194</v>
      </c>
      <c r="K55" s="162">
        <f>Input_Network!L262</f>
        <v>12172147.576752072</v>
      </c>
      <c r="L55" s="162">
        <f>Input_Network!M262</f>
        <v>13932969.534972953</v>
      </c>
      <c r="M55" s="162">
        <f>Input_Network!N262</f>
        <v>14889724.920015827</v>
      </c>
      <c r="N55" s="162">
        <f>Input_Network!O262</f>
        <v>15521832.570391499</v>
      </c>
      <c r="O55" s="162">
        <f>Input_Network!P262</f>
        <v>16933315.10073711</v>
      </c>
      <c r="P55" s="162">
        <f>Input_Network!Q262</f>
        <v>18559140.313836507</v>
      </c>
      <c r="Q55" s="162">
        <f>Input_Network!R262</f>
        <v>20193975.841698918</v>
      </c>
      <c r="R55" s="162">
        <f>Input_Network!S262</f>
        <v>18316678.776375663</v>
      </c>
      <c r="S55" s="162">
        <f>Input_Network!T262</f>
        <v>16716176.379572596</v>
      </c>
      <c r="T55" s="162">
        <f>Input_Network!U262</f>
        <v>15872193.991721738</v>
      </c>
      <c r="U55" s="162">
        <f>Input_Network!V262</f>
        <v>15826911.156019967</v>
      </c>
      <c r="V55" s="162">
        <f>Input_Network!W262</f>
        <v>16372300.235200958</v>
      </c>
      <c r="W55" s="162">
        <f>Input_Network!X262</f>
        <v>17105195.104678862</v>
      </c>
      <c r="X55" s="162">
        <f>Input_Network!Y262</f>
        <v>17881248.548168302</v>
      </c>
      <c r="Y55" s="162">
        <f>Input_Network!Z262</f>
        <v>16219234.451332059</v>
      </c>
      <c r="Z55" s="162">
        <f>Input_Network!AA262</f>
        <v>14781445.793851759</v>
      </c>
      <c r="AA55" s="162">
        <f>Input_Network!AB262</f>
        <v>13903230.191669088</v>
      </c>
      <c r="AB55" s="162">
        <f>Input_Network!AC262</f>
        <v>13611685.447534475</v>
      </c>
      <c r="AC55" s="162">
        <f>Input_Network!AD262</f>
        <v>13758383.714904109</v>
      </c>
      <c r="AD55" s="162">
        <f>Input_Network!AE262</f>
        <v>14057866.510363413</v>
      </c>
      <c r="AE55" s="162">
        <f>Input_Network!AF262</f>
        <v>14406775.000348294</v>
      </c>
      <c r="AF55" s="162">
        <f>Input_Network!AG262</f>
        <v>13058175.869262159</v>
      </c>
      <c r="AG55" s="162">
        <f>Input_Network!AH262</f>
        <v>11883262.506993894</v>
      </c>
      <c r="AH55" s="162">
        <f>Input_Network!AI262</f>
        <v>11116539.688245688</v>
      </c>
      <c r="AI55" s="162">
        <f>Input_Network!AJ262</f>
        <v>10775804.010067753</v>
      </c>
      <c r="AJ55" s="162">
        <f>Input_Network!AK262</f>
        <v>10755514.655607495</v>
      </c>
      <c r="AK55" s="162">
        <f>Input_Network!AL262</f>
        <v>10853836.232951518</v>
      </c>
      <c r="AL55" s="162">
        <f>Input_Network!AM262</f>
        <v>10997097.237996647</v>
      </c>
      <c r="AM55" s="162">
        <f>Input_Network!AN262</f>
        <v>9955639.1015304886</v>
      </c>
      <c r="AN55" s="162">
        <f>Input_Network!AO262</f>
        <v>9044846.8342285864</v>
      </c>
      <c r="AO55" s="162">
        <f>Input_Network!AP262</f>
        <v>8428929.327490693</v>
      </c>
      <c r="AP55" s="162">
        <f>Input_Network!AQ262</f>
        <v>8119741.2347336346</v>
      </c>
      <c r="AQ55" s="162">
        <f>Input_Network!AR262</f>
        <v>8042420.1559439776</v>
      </c>
      <c r="AR55" s="162">
        <f>Input_Network!AS262</f>
        <v>8054437.4308261937</v>
      </c>
      <c r="AS55" s="162">
        <f>Input_Network!AT262</f>
        <v>8103453.0711467387</v>
      </c>
    </row>
    <row r="56" spans="2:63" ht="15" thickBot="1" x14ac:dyDescent="0.4">
      <c r="C56" t="s">
        <v>284</v>
      </c>
      <c r="F56" s="162">
        <f t="shared" ref="F56" si="14">F35-F54</f>
        <v>0</v>
      </c>
      <c r="G56" s="162">
        <f t="shared" ref="G56:AS56" si="15">G35-G54</f>
        <v>1831970.4481828837</v>
      </c>
      <c r="H56" s="162">
        <f t="shared" si="15"/>
        <v>6692341.5</v>
      </c>
      <c r="I56" s="162">
        <f t="shared" si="15"/>
        <v>12810677.097415507</v>
      </c>
      <c r="J56" s="162">
        <f t="shared" si="15"/>
        <v>23381709.971113898</v>
      </c>
      <c r="K56" s="162">
        <f t="shared" si="15"/>
        <v>32700045.286685117</v>
      </c>
      <c r="L56" s="162">
        <f t="shared" si="15"/>
        <v>38032402.451479279</v>
      </c>
      <c r="M56" s="162">
        <f t="shared" si="15"/>
        <v>41303816.563062012</v>
      </c>
      <c r="N56" s="162">
        <f t="shared" si="15"/>
        <v>42811626.582021773</v>
      </c>
      <c r="O56" s="162">
        <f t="shared" si="15"/>
        <v>45012185.849527866</v>
      </c>
      <c r="P56" s="162">
        <f t="shared" si="15"/>
        <v>47368667.685578674</v>
      </c>
      <c r="Q56" s="162">
        <f t="shared" si="15"/>
        <v>47539791.958394572</v>
      </c>
      <c r="R56" s="162">
        <f t="shared" si="15"/>
        <v>37903880.126948923</v>
      </c>
      <c r="S56" s="162">
        <f t="shared" si="15"/>
        <v>30975522.51170294</v>
      </c>
      <c r="T56" s="162">
        <f t="shared" si="15"/>
        <v>27304846.51340089</v>
      </c>
      <c r="U56" s="162">
        <f t="shared" si="15"/>
        <v>26488434.573233403</v>
      </c>
      <c r="V56" s="162">
        <f t="shared" si="15"/>
        <v>26310264.471288636</v>
      </c>
      <c r="W56" s="162">
        <f t="shared" si="15"/>
        <v>26359460.14789341</v>
      </c>
      <c r="X56" s="162">
        <f t="shared" si="15"/>
        <v>26496536.456910301</v>
      </c>
      <c r="Y56" s="162">
        <f t="shared" si="15"/>
        <v>24234494.070878342</v>
      </c>
      <c r="Z56" s="162">
        <f t="shared" si="15"/>
        <v>22233058.721959468</v>
      </c>
      <c r="AA56" s="162">
        <f t="shared" si="15"/>
        <v>20826417.019934397</v>
      </c>
      <c r="AB56" s="162">
        <f t="shared" si="15"/>
        <v>20038952.125660725</v>
      </c>
      <c r="AC56" s="162">
        <f t="shared" si="15"/>
        <v>19720311.73817841</v>
      </c>
      <c r="AD56" s="162">
        <f t="shared" si="15"/>
        <v>19583374.361098111</v>
      </c>
      <c r="AE56" s="162">
        <f t="shared" si="15"/>
        <v>19522922.508171797</v>
      </c>
      <c r="AF56" s="162">
        <f t="shared" si="15"/>
        <v>17790344.276873</v>
      </c>
      <c r="AG56" s="162">
        <f t="shared" si="15"/>
        <v>16255394.924003627</v>
      </c>
      <c r="AH56" s="162">
        <f t="shared" si="15"/>
        <v>15151103.385018378</v>
      </c>
      <c r="AI56" s="162">
        <f t="shared" si="15"/>
        <v>14493869.770140316</v>
      </c>
      <c r="AJ56" s="162">
        <f t="shared" si="15"/>
        <v>14176901.813419556</v>
      </c>
      <c r="AK56" s="162">
        <f t="shared" si="15"/>
        <v>13997177.864966616</v>
      </c>
      <c r="AL56" s="162">
        <f t="shared" si="15"/>
        <v>13879869.330204636</v>
      </c>
      <c r="AM56" s="162">
        <f t="shared" si="15"/>
        <v>12594287.528581828</v>
      </c>
      <c r="AN56" s="162">
        <f t="shared" si="15"/>
        <v>11454809.203827348</v>
      </c>
      <c r="AO56" s="162">
        <f t="shared" si="15"/>
        <v>10624688.894846918</v>
      </c>
      <c r="AP56" s="162">
        <f t="shared" si="15"/>
        <v>10114938.051847672</v>
      </c>
      <c r="AQ56" s="162">
        <f t="shared" si="15"/>
        <v>9849835.8496058956</v>
      </c>
      <c r="AR56" s="162">
        <f t="shared" si="15"/>
        <v>9686098.9176929779</v>
      </c>
      <c r="AS56" s="162">
        <f t="shared" si="15"/>
        <v>9570643.8572440241</v>
      </c>
      <c r="AV56" s="17"/>
      <c r="AW56" s="17"/>
      <c r="AX56" s="17"/>
      <c r="AY56" s="17"/>
      <c r="AZ56" s="17"/>
      <c r="BA56" s="17"/>
      <c r="BB56" s="17"/>
      <c r="BC56" s="17"/>
      <c r="BD56" s="17"/>
      <c r="BE56" s="17"/>
      <c r="BF56" s="17"/>
      <c r="BG56" s="17"/>
      <c r="BH56" s="17"/>
      <c r="BI56" s="17"/>
      <c r="BJ56" s="17"/>
      <c r="BK56" s="17"/>
    </row>
    <row r="57" spans="2:63" s="17" customFormat="1" x14ac:dyDescent="0.35">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98"/>
      <c r="AN57" s="198"/>
      <c r="AO57" s="198"/>
      <c r="AP57" s="198"/>
      <c r="AQ57" s="198"/>
      <c r="AR57" s="198"/>
      <c r="AS57" s="198"/>
    </row>
    <row r="58" spans="2:63" x14ac:dyDescent="0.35">
      <c r="C58" s="17" t="s">
        <v>369</v>
      </c>
      <c r="F58" s="155"/>
      <c r="G58" s="155">
        <f t="shared" ref="G58:I58" si="16">G60-G59</f>
        <v>25.910568182911348</v>
      </c>
      <c r="H58" s="155">
        <f t="shared" si="16"/>
        <v>24.56267842882265</v>
      </c>
      <c r="I58" s="155">
        <f t="shared" si="16"/>
        <v>24.693857453838937</v>
      </c>
      <c r="J58" s="155">
        <f>J60-J59</f>
        <v>24.508290490531536</v>
      </c>
      <c r="K58" s="155">
        <f>K60-K59</f>
        <v>24.340300401733998</v>
      </c>
      <c r="L58" s="155">
        <f>L60-L59</f>
        <v>24.123063320894872</v>
      </c>
      <c r="M58" s="155">
        <f>M60-M59</f>
        <v>23.934481829523129</v>
      </c>
      <c r="N58" s="155">
        <f>N60-N59</f>
        <v>23.698083808809784</v>
      </c>
      <c r="O58" s="155">
        <f t="shared" ref="O58:AS58" si="17">O60-O59</f>
        <v>23.485083529449938</v>
      </c>
      <c r="P58" s="155">
        <f t="shared" si="17"/>
        <v>23.275124365459611</v>
      </c>
      <c r="Q58" s="155">
        <f t="shared" si="17"/>
        <v>23.04250931081107</v>
      </c>
      <c r="R58" s="155">
        <f t="shared" si="17"/>
        <v>22.792483627448966</v>
      </c>
      <c r="S58" s="155">
        <f t="shared" si="17"/>
        <v>22.584870717869123</v>
      </c>
      <c r="T58" s="155">
        <f t="shared" si="17"/>
        <v>22.396287727586419</v>
      </c>
      <c r="U58" s="155">
        <f t="shared" si="17"/>
        <v>22.200474267945708</v>
      </c>
      <c r="V58" s="155">
        <f t="shared" si="17"/>
        <v>22.000865905078953</v>
      </c>
      <c r="W58" s="155">
        <f t="shared" si="17"/>
        <v>21.800119073973185</v>
      </c>
      <c r="X58" s="155">
        <f t="shared" si="17"/>
        <v>21.600099964002794</v>
      </c>
      <c r="Y58" s="155">
        <f t="shared" si="17"/>
        <v>21.402275582632342</v>
      </c>
      <c r="Z58" s="155">
        <f t="shared" si="17"/>
        <v>21.20776953358282</v>
      </c>
      <c r="AA58" s="155">
        <f t="shared" si="17"/>
        <v>21.052909942678617</v>
      </c>
      <c r="AB58" s="155">
        <f t="shared" si="17"/>
        <v>20.988956259705837</v>
      </c>
      <c r="AC58" s="155">
        <f t="shared" si="17"/>
        <v>21.040347893449692</v>
      </c>
      <c r="AD58" s="155">
        <f t="shared" si="17"/>
        <v>21.278802617964125</v>
      </c>
      <c r="AE58" s="155">
        <f t="shared" si="17"/>
        <v>21.680193258158255</v>
      </c>
      <c r="AF58" s="155">
        <f t="shared" si="17"/>
        <v>22.168324783223909</v>
      </c>
      <c r="AG58" s="155">
        <f t="shared" si="17"/>
        <v>22.712216394520318</v>
      </c>
      <c r="AH58" s="155">
        <f t="shared" si="17"/>
        <v>23.265232439615112</v>
      </c>
      <c r="AI58" s="155">
        <f t="shared" si="17"/>
        <v>23.834611086209478</v>
      </c>
      <c r="AJ58" s="155">
        <f t="shared" si="17"/>
        <v>24.418676865483569</v>
      </c>
      <c r="AK58" s="155">
        <f t="shared" si="17"/>
        <v>24.951335675811627</v>
      </c>
      <c r="AL58" s="155">
        <f t="shared" si="17"/>
        <v>25.256174730698334</v>
      </c>
      <c r="AM58" s="155">
        <f t="shared" si="17"/>
        <v>25.422799287710134</v>
      </c>
      <c r="AN58" s="155">
        <f t="shared" si="17"/>
        <v>25.520834999193426</v>
      </c>
      <c r="AO58" s="155">
        <f t="shared" si="17"/>
        <v>25.603531058308427</v>
      </c>
      <c r="AP58" s="155">
        <f t="shared" si="17"/>
        <v>25.673333518957051</v>
      </c>
      <c r="AQ58" s="155">
        <f t="shared" si="17"/>
        <v>25.732278548440334</v>
      </c>
      <c r="AR58" s="155">
        <f t="shared" si="17"/>
        <v>25.782316931941352</v>
      </c>
      <c r="AS58" s="155">
        <f t="shared" si="17"/>
        <v>25.825100931926585</v>
      </c>
      <c r="AV58" s="17"/>
      <c r="AW58" s="17"/>
      <c r="AX58" s="17"/>
      <c r="AY58" s="17"/>
      <c r="AZ58" s="17"/>
      <c r="BA58" s="17"/>
      <c r="BB58" s="17"/>
      <c r="BC58" s="17"/>
      <c r="BD58" s="17"/>
      <c r="BE58" s="17"/>
      <c r="BF58" s="17"/>
      <c r="BG58" s="17"/>
      <c r="BH58" s="17"/>
      <c r="BI58" s="17"/>
      <c r="BJ58" s="17"/>
      <c r="BK58" s="17"/>
    </row>
    <row r="59" spans="2:63" s="17" customFormat="1" x14ac:dyDescent="0.35">
      <c r="C59" s="17" t="s">
        <v>325</v>
      </c>
      <c r="F59" s="155" t="str">
        <f>IFERROR(SUM($F53:F53)/SUM($F$42:F$42),"")</f>
        <v/>
      </c>
      <c r="G59" s="155">
        <f>IFERROR(SUM($F53:G53)/SUM($F$42:G$42),"")</f>
        <v>57.805179917179501</v>
      </c>
      <c r="H59" s="155">
        <f>IFERROR(SUM($F53:H53)/SUM($F$42:H$42),"")</f>
        <v>55.020246230475081</v>
      </c>
      <c r="I59" s="155">
        <f>IFERROR(SUM($F53:I53)/SUM($F$42:I$42),"")</f>
        <v>56.457033156566915</v>
      </c>
      <c r="J59" s="155">
        <f>IFERROR(SUM($F53:J53)/SUM($F$42:J$42),"")</f>
        <v>53.341491632871907</v>
      </c>
      <c r="K59" s="155">
        <f>IFERROR(SUM($F53:K53)/SUM($F$42:K$42),"")</f>
        <v>51.522790547374726</v>
      </c>
      <c r="L59" s="155">
        <f>IFERROR(SUM($F53:L53)/SUM($F$42:L$42),"")</f>
        <v>50.547397672691858</v>
      </c>
      <c r="M59" s="155">
        <f>IFERROR(SUM($F53:M53)/SUM($F$42:M$42),"")</f>
        <v>50.250927429907669</v>
      </c>
      <c r="N59" s="155">
        <f>IFERROR(SUM($F53:N53)/SUM($F$42:N$42),"")</f>
        <v>49.383252437451532</v>
      </c>
      <c r="O59" s="155">
        <f>IFERROR(SUM($F53:O53)/SUM($F$42:O$42),"")</f>
        <v>48.749957842598903</v>
      </c>
      <c r="P59" s="155">
        <f>IFERROR(SUM($F53:P53)/SUM($F$42:P$42),"")</f>
        <v>48.166695023481317</v>
      </c>
      <c r="Q59" s="155">
        <f>IFERROR(SUM($F53:Q53)/SUM($F$42:Q$42),"")</f>
        <v>47.549170946287106</v>
      </c>
      <c r="R59" s="155">
        <f>IFERROR(SUM($F53:R53)/SUM($F$42:R$42),"")</f>
        <v>46.967139134650346</v>
      </c>
      <c r="S59" s="155">
        <f>IFERROR(SUM($F53:S53)/SUM($F$42:S$42),"")</f>
        <v>46.558687904007627</v>
      </c>
      <c r="T59" s="155">
        <f>IFERROR(SUM($F53:T53)/SUM($F$42:T$42),"")</f>
        <v>46.229727590121421</v>
      </c>
      <c r="U59" s="155">
        <f>IFERROR(SUM($F53:U53)/SUM($F$42:U$42),"")</f>
        <v>45.917149397348439</v>
      </c>
      <c r="V59" s="155">
        <f>IFERROR(SUM($F53:V53)/SUM($F$42:V$42),"")</f>
        <v>45.619205896227143</v>
      </c>
      <c r="W59" s="155">
        <f>IFERROR(SUM($F53:W53)/SUM($F$42:W$42),"")</f>
        <v>45.334676502791957</v>
      </c>
      <c r="X59" s="155">
        <f>IFERROR(SUM($F53:X53)/SUM($F$42:X$42),"")</f>
        <v>45.062412380227158</v>
      </c>
      <c r="Y59" s="155">
        <f>IFERROR(SUM($F53:Y53)/SUM($F$42:Y$42),"")</f>
        <v>44.801557064237045</v>
      </c>
      <c r="Z59" s="155">
        <f>IFERROR(SUM($F53:Z53)/SUM($F$42:Z$42),"")</f>
        <v>44.55141948685305</v>
      </c>
      <c r="AA59" s="155">
        <f>IFERROR(SUM($F53:AA53)/SUM($F$42:AA$42),"")</f>
        <v>44.311405109308957</v>
      </c>
      <c r="AB59" s="155">
        <f>IFERROR(SUM($F53:AB53)/SUM($F$42:AB$42),"")</f>
        <v>44.081025684109143</v>
      </c>
      <c r="AC59" s="155">
        <f>IFERROR(SUM($F53:AC53)/SUM($F$42:AC$42),"")</f>
        <v>43.859875205857705</v>
      </c>
      <c r="AD59" s="155">
        <f>IFERROR(SUM($F53:AD53)/SUM($F$42:AD$42),"")</f>
        <v>43.647605552602123</v>
      </c>
      <c r="AE59" s="155">
        <f>IFERROR(SUM($F53:AE53)/SUM($F$42:AE$42),"")</f>
        <v>43.443903256391323</v>
      </c>
      <c r="AF59" s="155">
        <f>IFERROR(SUM($F53:AF53)/SUM($F$42:AF$42),"")</f>
        <v>43.248512038705798</v>
      </c>
      <c r="AG59" s="155">
        <f>IFERROR(SUM($F53:AG53)/SUM($F$42:AG$42),"")</f>
        <v>43.061206800622607</v>
      </c>
      <c r="AH59" s="155">
        <f>IFERROR(SUM($F53:AH53)/SUM($F$42:AH$42),"")</f>
        <v>42.881791828589805</v>
      </c>
      <c r="AI59" s="155">
        <f>IFERROR(SUM($F53:AI53)/SUM($F$42:AI$42),"")</f>
        <v>42.710095603995711</v>
      </c>
      <c r="AJ59" s="155">
        <f>IFERROR(SUM($F53:AJ53)/SUM($F$42:AJ$42),"")</f>
        <v>42.545965070025765</v>
      </c>
      <c r="AK59" s="155">
        <f>IFERROR(SUM($F53:AK53)/SUM($F$42:AK$42),"")</f>
        <v>42.389260169651216</v>
      </c>
      <c r="AL59" s="155">
        <f>IFERROR(SUM($F53:AL53)/SUM($F$42:AL$42),"")</f>
        <v>42.239872015429427</v>
      </c>
      <c r="AM59" s="155">
        <f>IFERROR(SUM($F53:AM53)/SUM($F$42:AM$42),"")</f>
        <v>42.097700137360235</v>
      </c>
      <c r="AN59" s="155">
        <f>IFERROR(SUM($F53:AN53)/SUM($F$42:AN$42),"")</f>
        <v>41.962648052156737</v>
      </c>
      <c r="AO59" s="155">
        <f>IFERROR(SUM($F53:AO53)/SUM($F$42:AO$42),"")</f>
        <v>41.834650258062929</v>
      </c>
      <c r="AP59" s="155">
        <f>IFERROR(SUM($F53:AP53)/SUM($F$42:AP$42),"")</f>
        <v>41.713627961333245</v>
      </c>
      <c r="AQ59" s="155">
        <f>IFERROR(SUM($F53:AQ53)/SUM($F$42:AQ$42),"")</f>
        <v>41.599533594081493</v>
      </c>
      <c r="AR59" s="155">
        <f>IFERROR(SUM($F53:AR53)/SUM($F$42:AR$42),"")</f>
        <v>41.492319914472063</v>
      </c>
      <c r="AS59" s="155">
        <f>IFERROR(SUM($F53:AS53)/SUM($F$42:AS$42),"")</f>
        <v>41.391950991780362</v>
      </c>
    </row>
    <row r="60" spans="2:63" x14ac:dyDescent="0.35">
      <c r="C60" t="s">
        <v>346</v>
      </c>
      <c r="F60" s="155" t="str">
        <f>IFERROR(SUM($F54:F54)/SUM($F$42:F$42),"")</f>
        <v/>
      </c>
      <c r="G60" s="155">
        <f>IFERROR(SUM($F54:G54)/SUM($F$42:G$42),"")</f>
        <v>83.715748100090849</v>
      </c>
      <c r="H60" s="155">
        <f>IFERROR(SUM($F54:H54)/SUM($F$42:H$42),"")</f>
        <v>79.582924659297731</v>
      </c>
      <c r="I60" s="155">
        <f>IFERROR(SUM($F54:I54)/SUM($F$42:I$42),"")</f>
        <v>81.150890610405852</v>
      </c>
      <c r="J60" s="155">
        <f>IFERROR(SUM($F54:J54)/SUM($F$42:J$42),"")</f>
        <v>77.849782123403443</v>
      </c>
      <c r="K60" s="155">
        <f>IFERROR(SUM($F54:K54)/SUM($F$42:K$42),"")</f>
        <v>75.863090949108724</v>
      </c>
      <c r="L60" s="155">
        <f>IFERROR(SUM($F54:L54)/SUM($F$42:L$42),"")</f>
        <v>74.67046099358673</v>
      </c>
      <c r="M60" s="155">
        <f>IFERROR(SUM($F54:M54)/SUM($F$42:M$42),"")</f>
        <v>74.185409259430799</v>
      </c>
      <c r="N60" s="155">
        <f>IFERROR(SUM($F54:N54)/SUM($F$42:N$42),"")</f>
        <v>73.081336246261316</v>
      </c>
      <c r="O60" s="155">
        <f>IFERROR(SUM($F54:O54)/SUM($F$42:O$42),"")</f>
        <v>72.23504137204884</v>
      </c>
      <c r="P60" s="155">
        <f>IFERROR(SUM($F54:P54)/SUM($F$42:P$42),"")</f>
        <v>71.441819388940928</v>
      </c>
      <c r="Q60" s="155">
        <f>IFERROR(SUM($F54:Q54)/SUM($F$42:Q$42),"")</f>
        <v>70.591680257098176</v>
      </c>
      <c r="R60" s="155">
        <f>IFERROR(SUM($F54:R54)/SUM($F$42:R$42),"")</f>
        <v>69.759622762099312</v>
      </c>
      <c r="S60" s="155">
        <f>IFERROR(SUM($F54:S54)/SUM($F$42:S$42),"")</f>
        <v>69.14355862187675</v>
      </c>
      <c r="T60" s="163">
        <f>IFERROR(SUM($F54:T54)/SUM($F$42:T$42),"")</f>
        <v>68.626015317707839</v>
      </c>
      <c r="U60" s="155">
        <f>IFERROR(SUM($F54:U54)/SUM($F$42:U$42),"")</f>
        <v>68.117623665294147</v>
      </c>
      <c r="V60" s="155">
        <f>IFERROR(SUM($F54:V54)/SUM($F$42:V$42),"")</f>
        <v>67.620071801306096</v>
      </c>
      <c r="W60" s="155">
        <f>IFERROR(SUM($F54:W54)/SUM($F$42:W$42),"")</f>
        <v>67.134795576765143</v>
      </c>
      <c r="X60" s="155">
        <f>IFERROR(SUM($F54:X54)/SUM($F$42:X$42),"")</f>
        <v>66.662512344229953</v>
      </c>
      <c r="Y60" s="155">
        <f>IFERROR(SUM($F54:Y54)/SUM($F$42:Y$42),"")</f>
        <v>66.203832646869387</v>
      </c>
      <c r="Z60" s="155">
        <f>IFERROR(SUM($F54:Z54)/SUM($F$42:Z$42),"")</f>
        <v>65.759189020435869</v>
      </c>
      <c r="AA60" s="155">
        <f>IFERROR(SUM($F54:AA54)/SUM($F$42:AA$42),"")</f>
        <v>65.364315051987575</v>
      </c>
      <c r="AB60" s="155">
        <f>IFERROR(SUM($F54:AB54)/SUM($F$42:AB$42),"")</f>
        <v>65.06998194381498</v>
      </c>
      <c r="AC60" s="155">
        <f>IFERROR(SUM($F54:AC54)/SUM($F$42:AC$42),"")</f>
        <v>64.900223099307397</v>
      </c>
      <c r="AD60" s="155">
        <f>IFERROR(SUM($F54:AD54)/SUM($F$42:AD$42),"")</f>
        <v>64.926408170566248</v>
      </c>
      <c r="AE60" s="155">
        <f>IFERROR(SUM($F54:AE54)/SUM($F$42:AE$42),"")</f>
        <v>65.124096514549578</v>
      </c>
      <c r="AF60" s="155">
        <f>IFERROR(SUM($F54:AF54)/SUM($F$42:AF$42),"")</f>
        <v>65.416836821929707</v>
      </c>
      <c r="AG60" s="155">
        <f>IFERROR(SUM($F54:AG54)/SUM($F$42:AG$42),"")</f>
        <v>65.773423195142925</v>
      </c>
      <c r="AH60" s="155">
        <f>IFERROR(SUM($F54:AH54)/SUM($F$42:AH$42),"")</f>
        <v>66.147024268204916</v>
      </c>
      <c r="AI60" s="155">
        <f>IFERROR(SUM($F54:AI54)/SUM($F$42:AI$42),"")</f>
        <v>66.544706690205189</v>
      </c>
      <c r="AJ60" s="155">
        <f>IFERROR(SUM($F54:AJ54)/SUM($F$42:AJ$42),"")</f>
        <v>66.964641935509334</v>
      </c>
      <c r="AK60" s="155">
        <f>IFERROR(SUM($F54:AK54)/SUM($F$42:AK$42),"")</f>
        <v>67.340595845462843</v>
      </c>
      <c r="AL60" s="155">
        <f>IFERROR(SUM($F54:AL54)/SUM($F$42:AL$42),"")</f>
        <v>67.49604674612776</v>
      </c>
      <c r="AM60" s="155">
        <f>IFERROR(SUM($F54:AM54)/SUM($F$42:AM$42),"")</f>
        <v>67.520499425070369</v>
      </c>
      <c r="AN60" s="155">
        <f>IFERROR(SUM($F54:AN54)/SUM($F$42:AN$42),"")</f>
        <v>67.483483051350163</v>
      </c>
      <c r="AO60" s="155">
        <f>IFERROR(SUM($F54:AO54)/SUM($F$42:AO$42),"")</f>
        <v>67.438181316371356</v>
      </c>
      <c r="AP60" s="155">
        <f>IFERROR(SUM($F54:AP54)/SUM($F$42:AP$42),"")</f>
        <v>67.386961480290296</v>
      </c>
      <c r="AQ60" s="155">
        <f>IFERROR(SUM($F54:AQ54)/SUM($F$42:AQ$42),"")</f>
        <v>67.331812142521827</v>
      </c>
      <c r="AR60" s="155">
        <f>IFERROR(SUM($F54:AR54)/SUM($F$42:AR$42),"")</f>
        <v>67.274636846413415</v>
      </c>
      <c r="AS60" s="155">
        <f>IFERROR(SUM($F54:AS54)/SUM($F$42:AS$42),"")</f>
        <v>67.217051923706947</v>
      </c>
    </row>
    <row r="61" spans="2:63" x14ac:dyDescent="0.35">
      <c r="C61" t="s">
        <v>324</v>
      </c>
      <c r="F61" s="155" t="str">
        <f>IFERROR(SUM($F56:F56)/SUM($F$42:F$42),"")</f>
        <v/>
      </c>
      <c r="G61" s="155">
        <f>IFERROR(SUM($F56:G56)/SUM($F$42:G$42),"")</f>
        <v>115.28352200508991</v>
      </c>
      <c r="H61" s="155">
        <f>IFERROR(SUM($F56:H56)/SUM($F$42:H$42),"")</f>
        <v>112.27871008262385</v>
      </c>
      <c r="I61" s="155">
        <f>IFERROR(SUM($F56:I56)/SUM($F$42:I$42),"")</f>
        <v>110.36614080729183</v>
      </c>
      <c r="J61" s="155">
        <f>IFERROR(SUM($F56:J56)/SUM($F$42:J$42),"")</f>
        <v>108.08053226512693</v>
      </c>
      <c r="K61" s="155">
        <f>IFERROR(SUM($F56:K56)/SUM($F$42:K$42),"")</f>
        <v>105.8330145405495</v>
      </c>
      <c r="L61" s="155">
        <f>IFERROR(SUM($F56:L56)/SUM($F$42:L$42),"")</f>
        <v>103.70748860276073</v>
      </c>
      <c r="M61" s="155">
        <f>IFERROR(SUM($F56:M56)/SUM($F$42:M$42),"")</f>
        <v>101.67157447403466</v>
      </c>
      <c r="N61" s="155">
        <f>IFERROR(SUM($F56:N56)/SUM($F$42:N$42),"")</f>
        <v>99.997439440937427</v>
      </c>
      <c r="O61" s="155">
        <f>IFERROR(SUM($F56:O56)/SUM($F$42:O$42),"")</f>
        <v>98.836110752817305</v>
      </c>
      <c r="P61" s="155">
        <f>IFERROR(SUM($F56:P56)/SUM($F$42:P$42),"")</f>
        <v>98.023432460168706</v>
      </c>
      <c r="Q61" s="155">
        <f>IFERROR(SUM($F56:Q56)/SUM($F$42:Q$42),"")</f>
        <v>97.874668096302955</v>
      </c>
      <c r="R61" s="155">
        <f>IFERROR(SUM($F56:R56)/SUM($F$42:R$42),"")</f>
        <v>98.570996807819284</v>
      </c>
      <c r="S61" s="155">
        <f>IFERROR(SUM($F56:S56)/SUM($F$42:S$42),"")</f>
        <v>99.666084343775623</v>
      </c>
      <c r="T61" s="163">
        <f>IFERROR(SUM($F56:T56)/SUM($F$42:T$42),"")</f>
        <v>100.89075490316968</v>
      </c>
      <c r="U61" s="155">
        <f>IFERROR(SUM($F56:U56)/SUM($F$42:U$42),"")</f>
        <v>102.0342292024506</v>
      </c>
      <c r="V61" s="155">
        <f>IFERROR(SUM($F56:V56)/SUM($F$42:V$42),"")</f>
        <v>103.24200669669717</v>
      </c>
      <c r="W61" s="155">
        <f>IFERROR(SUM($F56:W56)/SUM($F$42:W$42),"")</f>
        <v>104.55452754632958</v>
      </c>
      <c r="X61" s="155">
        <f>IFERROR(SUM($F56:X56)/SUM($F$42:X$42),"")</f>
        <v>105.97663101279224</v>
      </c>
      <c r="Y61" s="155">
        <f>IFERROR(SUM($F56:Y56)/SUM($F$42:Y$42),"")</f>
        <v>107.04404992707727</v>
      </c>
      <c r="Z61" s="155">
        <f>IFERROR(SUM($F56:Z56)/SUM($F$42:Z$42),"")</f>
        <v>107.83849627718554</v>
      </c>
      <c r="AA61" s="155">
        <f>IFERROR(SUM($F56:AA56)/SUM($F$42:AA$42),"")</f>
        <v>108.48843187154833</v>
      </c>
      <c r="AB61" s="155">
        <f>IFERROR(SUM($F56:AB56)/SUM($F$42:AB$42),"")</f>
        <v>109.111094742259</v>
      </c>
      <c r="AC61" s="155">
        <f>IFERROR(SUM($F56:AC56)/SUM($F$42:AC$42),"")</f>
        <v>109.7857518175562</v>
      </c>
      <c r="AD61" s="155">
        <f>IFERROR(SUM($F56:AD56)/SUM($F$42:AD$42),"")</f>
        <v>110.53675500515146</v>
      </c>
      <c r="AE61" s="155">
        <f>IFERROR(SUM($F56:AE56)/SUM($F$42:AE$42),"")</f>
        <v>111.36982636274887</v>
      </c>
      <c r="AF61" s="155">
        <f>IFERROR(SUM($F56:AF56)/SUM($F$42:AF$42),"")</f>
        <v>112.01308805343449</v>
      </c>
      <c r="AG61" s="155">
        <f>IFERROR(SUM($F56:AG56)/SUM($F$42:AG$42),"")</f>
        <v>112.50652752003136</v>
      </c>
      <c r="AH61" s="155">
        <f>IFERROR(SUM($F56:AH56)/SUM($F$42:AH$42),"")</f>
        <v>112.92208803719559</v>
      </c>
      <c r="AI61" s="155">
        <f>IFERROR(SUM($F56:AI56)/SUM($F$42:AI$42),"")</f>
        <v>113.32889825333835</v>
      </c>
      <c r="AJ61" s="155">
        <f>IFERROR(SUM($F56:AJ56)/SUM($F$42:AJ$42),"")</f>
        <v>113.77580947928072</v>
      </c>
      <c r="AK61" s="155">
        <f>IFERROR(SUM($F56:AK56)/SUM($F$42:AK$42),"")</f>
        <v>114.2792690651272</v>
      </c>
      <c r="AL61" s="155">
        <f>IFERROR(SUM($F56:AL56)/SUM($F$42:AL$42),"")</f>
        <v>114.84434125985</v>
      </c>
      <c r="AM61" s="155">
        <f>IFERROR(SUM($F56:AM56)/SUM($F$42:AM$42),"")</f>
        <v>115.30007576766606</v>
      </c>
      <c r="AN61" s="155">
        <f>IFERROR(SUM($F56:AN56)/SUM($F$42:AN$42),"")</f>
        <v>115.66930952841864</v>
      </c>
      <c r="AO61" s="155">
        <f>IFERROR(SUM($F56:AO56)/SUM($F$42:AO$42),"")</f>
        <v>115.99643363142481</v>
      </c>
      <c r="AP61" s="155">
        <f>IFERROR(SUM($F56:AP56)/SUM($F$42:AP$42),"")</f>
        <v>116.3254101961794</v>
      </c>
      <c r="AQ61" s="155">
        <f>IFERROR(SUM($F56:AQ56)/SUM($F$42:AQ$42),"")</f>
        <v>116.68819566425097</v>
      </c>
      <c r="AR61" s="155">
        <f>IFERROR(SUM($F56:AR56)/SUM($F$42:AR$42),"")</f>
        <v>117.09624067869157</v>
      </c>
      <c r="AS61" s="155">
        <f>IFERROR(SUM($F56:AS56)/SUM($F$42:AS$42),"")</f>
        <v>117.55366459700424</v>
      </c>
    </row>
    <row r="62" spans="2:63" s="17" customFormat="1" x14ac:dyDescent="0.35">
      <c r="C62" s="17" t="s">
        <v>323</v>
      </c>
      <c r="F62" s="155" t="str">
        <f>IF(F42=0,"",F35/F42)</f>
        <v/>
      </c>
      <c r="G62" s="155">
        <f t="shared" ref="G62:AS62" si="18">IF(G42=0,"",G35/G42)</f>
        <v>198.99927010518076</v>
      </c>
      <c r="H62" s="155">
        <f t="shared" si="18"/>
        <v>189.97217674496085</v>
      </c>
      <c r="I62" s="155">
        <f t="shared" si="18"/>
        <v>191.2941621019263</v>
      </c>
      <c r="J62" s="155">
        <f t="shared" si="18"/>
        <v>181.03078504678282</v>
      </c>
      <c r="K62" s="155">
        <f t="shared" si="18"/>
        <v>176.18308192885564</v>
      </c>
      <c r="L62" s="155">
        <f t="shared" si="18"/>
        <v>172.01928953713931</v>
      </c>
      <c r="M62" s="155">
        <f t="shared" si="18"/>
        <v>169.30825165327752</v>
      </c>
      <c r="N62" s="155">
        <f t="shared" si="18"/>
        <v>163.64287244690414</v>
      </c>
      <c r="O62" s="155">
        <f t="shared" si="18"/>
        <v>162.7043895651916</v>
      </c>
      <c r="P62" s="155">
        <f t="shared" si="18"/>
        <v>161.57665733774388</v>
      </c>
      <c r="Q62" s="155">
        <f t="shared" si="18"/>
        <v>162.39787432383028</v>
      </c>
      <c r="R62" s="155">
        <f t="shared" si="18"/>
        <v>167.0229962756668</v>
      </c>
      <c r="S62" s="155">
        <f t="shared" si="18"/>
        <v>175.63440101270817</v>
      </c>
      <c r="T62" s="155">
        <f t="shared" si="18"/>
        <v>182.63268724470311</v>
      </c>
      <c r="U62" s="155">
        <f t="shared" si="18"/>
        <v>183.13624251871511</v>
      </c>
      <c r="V62" s="155">
        <f t="shared" si="18"/>
        <v>186.79904440248924</v>
      </c>
      <c r="W62" s="155">
        <f t="shared" si="18"/>
        <v>191.99846240423514</v>
      </c>
      <c r="X62" s="155">
        <f t="shared" si="18"/>
        <v>198.06453914973039</v>
      </c>
      <c r="Y62" s="155">
        <f t="shared" si="18"/>
        <v>190.96918036493861</v>
      </c>
      <c r="Z62" s="155">
        <f t="shared" si="18"/>
        <v>184.64813586664596</v>
      </c>
      <c r="AA62" s="155">
        <f t="shared" si="18"/>
        <v>182.5792070016106</v>
      </c>
      <c r="AB62" s="155">
        <f t="shared" si="18"/>
        <v>186.3276063935613</v>
      </c>
      <c r="AC62" s="155">
        <f t="shared" si="18"/>
        <v>194.8569216303697</v>
      </c>
      <c r="AD62" s="155">
        <f t="shared" si="18"/>
        <v>208.95643773030866</v>
      </c>
      <c r="AE62" s="155">
        <f t="shared" si="18"/>
        <v>224.37211520086726</v>
      </c>
      <c r="AF62" s="155">
        <f t="shared" si="18"/>
        <v>224.26249587103567</v>
      </c>
      <c r="AG62" s="155">
        <f t="shared" si="18"/>
        <v>224.07535922035208</v>
      </c>
      <c r="AH62" s="155">
        <f t="shared" si="18"/>
        <v>224.84081998144308</v>
      </c>
      <c r="AI62" s="155">
        <f t="shared" si="18"/>
        <v>230.10950143697031</v>
      </c>
      <c r="AJ62" s="155">
        <f t="shared" si="18"/>
        <v>239.03210380829219</v>
      </c>
      <c r="AK62" s="155">
        <f t="shared" si="18"/>
        <v>245.33405321873877</v>
      </c>
      <c r="AL62" s="155">
        <f t="shared" si="18"/>
        <v>238.62413341273464</v>
      </c>
      <c r="AM62" s="155">
        <f t="shared" si="18"/>
        <v>223.30204298852181</v>
      </c>
      <c r="AN62" s="155">
        <f t="shared" si="18"/>
        <v>213.41621125165898</v>
      </c>
      <c r="AO62" s="155">
        <f t="shared" si="18"/>
        <v>211.218661506058</v>
      </c>
      <c r="AP62" s="155">
        <f t="shared" si="18"/>
        <v>213.40332172602601</v>
      </c>
      <c r="AQ62" s="155">
        <f t="shared" si="18"/>
        <v>219.75764871123437</v>
      </c>
      <c r="AR62" s="155">
        <f t="shared" si="18"/>
        <v>228.78717313437264</v>
      </c>
      <c r="AS62" s="155">
        <f t="shared" si="18"/>
        <v>240.10569679383369</v>
      </c>
    </row>
    <row r="63" spans="2:63" s="17" customFormat="1" x14ac:dyDescent="0.35">
      <c r="C63" s="17" t="s">
        <v>370</v>
      </c>
      <c r="F63" s="155" t="str">
        <f>IF(SUM($F42:F42)=0,"",SUM($F33:F33)/SUM($F42:F42))</f>
        <v/>
      </c>
      <c r="G63" s="155">
        <f ca="1">IF(SUM($F42:G42)=0,"",SUM($F33:G33)/SUM($F42:G42))</f>
        <v>215.9866809283626</v>
      </c>
      <c r="H63" s="155">
        <f ca="1">IF(SUM($F42:H42)=0,"",SUM($F33:H33)/SUM($F42:H42))</f>
        <v>211.23107067389273</v>
      </c>
      <c r="I63" s="155">
        <f ca="1">IF(SUM($F42:I42)=0,"",SUM($F33:I33)/SUM($F42:I42))</f>
        <v>211.7787318151197</v>
      </c>
      <c r="J63" s="155">
        <f ca="1">IF(SUM($F42:J42)=0,"",SUM($F33:J33)/SUM($F42:J42))</f>
        <v>207.66292666567969</v>
      </c>
      <c r="K63" s="155">
        <f ca="1">IF(SUM($F42:K42)=0,"",SUM($F33:K33)/SUM($F42:K42))</f>
        <v>205.06582007149308</v>
      </c>
      <c r="L63" s="155">
        <f ca="1">IF(SUM($F42:L42)=0,"",SUM($F33:L33)/SUM($F42:L42))</f>
        <v>203.42584839093013</v>
      </c>
      <c r="M63" s="155">
        <f ca="1">IF(SUM($F42:M42)=0,"",SUM($F33:M33)/SUM($F42:M42))</f>
        <v>202.61994952371413</v>
      </c>
      <c r="N63" s="155">
        <f ca="1">IF(SUM($F42:N42)=0,"",SUM($F33:N33)/SUM($F42:N42))</f>
        <v>201.49367278685605</v>
      </c>
      <c r="O63" s="155">
        <f ca="1">IF(SUM($F42:O42)=0,"",SUM($F33:O33)/SUM($F42:O42))</f>
        <v>201.19035142995949</v>
      </c>
      <c r="P63" s="155">
        <f ca="1">IF(SUM($F42:P42)=0,"",SUM($F33:P33)/SUM($F42:P42))</f>
        <v>201.32769425412172</v>
      </c>
      <c r="Q63" s="155">
        <f ca="1">IF(SUM($F42:Q42)=0,"",SUM($F33:Q33)/SUM($F42:Q42))</f>
        <v>202.0406732072112</v>
      </c>
      <c r="R63" s="155">
        <f ca="1">IF(SUM($F42:R42)=0,"",SUM($F33:R33)/SUM($F42:R42))</f>
        <v>203.29443695196593</v>
      </c>
      <c r="S63" s="155">
        <f ca="1">IF(SUM($F42:S42)=0,"",SUM($F33:S33)/SUM($F42:S42))</f>
        <v>205.0131607721822</v>
      </c>
      <c r="T63" s="155">
        <f ca="1">IF(SUM($F42:T42)=0,"",SUM($F33:T33)/SUM($F42:T42))</f>
        <v>206.91217581509827</v>
      </c>
      <c r="U63" s="155">
        <f ca="1">IF(SUM($F42:U42)=0,"",SUM($F33:U33)/SUM($F42:U42))</f>
        <v>208.78262292186719</v>
      </c>
      <c r="V63" s="155">
        <f ca="1">IF(SUM($F42:V42)=0,"",SUM($F33:V33)/SUM($F42:V42))</f>
        <v>210.80099486160142</v>
      </c>
      <c r="W63" s="155">
        <f ca="1">IF(SUM($F42:W42)=0,"",SUM($F33:W33)/SUM($F42:W42))</f>
        <v>213.0184465661664</v>
      </c>
      <c r="X63" s="155">
        <f ca="1">IF(SUM($F42:X42)=0,"",SUM($F33:X33)/SUM($F42:X42))</f>
        <v>215.44333737163598</v>
      </c>
      <c r="Y63" s="155">
        <f ca="1">IF(SUM($F42:Y42)=0,"",SUM($F33:Y33)/SUM($F42:Y42))</f>
        <v>217.44559638839257</v>
      </c>
      <c r="Z63" s="155">
        <f ca="1">IF(SUM($F42:Z42)=0,"",SUM($F33:Z33)/SUM($F42:Z42))</f>
        <v>219.11688606044666</v>
      </c>
      <c r="AA63" s="155">
        <f ca="1">IF(SUM($F42:AA42)=0,"",SUM($F33:AA33)/SUM($F42:AA42))</f>
        <v>220.6721161533404</v>
      </c>
      <c r="AB63" s="155">
        <f ca="1">IF(SUM($F42:AB42)=0,"",SUM($F33:AB33)/SUM($F42:AB42))</f>
        <v>222.34558416816711</v>
      </c>
      <c r="AC63" s="155">
        <f ca="1">IF(SUM($F42:AC42)=0,"",SUM($F33:AC33)/SUM($F42:AC42))</f>
        <v>224.29095547596012</v>
      </c>
      <c r="AD63" s="155">
        <f ca="1">IF(SUM($F42:AD42)=0,"",SUM($F33:AD33)/SUM($F42:AD42))</f>
        <v>226.66020394623001</v>
      </c>
      <c r="AE63" s="155">
        <f ca="1">IF(SUM($F42:AE42)=0,"",SUM($F33:AE33)/SUM($F42:AE42))</f>
        <v>229.43888436854004</v>
      </c>
      <c r="AF63" s="155">
        <f ca="1">IF(SUM($F42:AF42)=0,"",SUM($F33:AF33)/SUM($F42:AF42))</f>
        <v>232.09533168765387</v>
      </c>
      <c r="AG63" s="155">
        <f ca="1">IF(SUM($F42:AG42)=0,"",SUM($F33:AG33)/SUM($F42:AG42))</f>
        <v>234.63614329492373</v>
      </c>
      <c r="AH63" s="155">
        <f ca="1">IF(SUM($F42:AH42)=0,"",SUM($F33:AH33)/SUM($F42:AH42))</f>
        <v>237.09518353311509</v>
      </c>
      <c r="AI63" s="155">
        <f ca="1">IF(SUM($F42:AI42)=0,"",SUM($F33:AI33)/SUM($F42:AI42))</f>
        <v>239.59350290964778</v>
      </c>
      <c r="AJ63" s="155">
        <f ca="1">IF(SUM($F42:AJ42)=0,"",SUM($F33:AJ33)/SUM($F42:AJ42))</f>
        <v>242.21020708779636</v>
      </c>
      <c r="AK63" s="155">
        <f ca="1">IF(SUM($F42:AK42)=0,"",SUM($F33:AK33)/SUM($F42:AK42))</f>
        <v>244.86184072281108</v>
      </c>
      <c r="AL63" s="155">
        <f ca="1">IF(SUM($F42:AL42)=0,"",SUM($F33:AL33)/SUM($F42:AL42))</f>
        <v>247.24527764127484</v>
      </c>
      <c r="AM63" s="155">
        <f ca="1">IF(SUM($F42:AM42)=0,"",SUM($F33:AM33)/SUM($F42:AM42))</f>
        <v>249.20112411611669</v>
      </c>
      <c r="AN63" s="155">
        <f ca="1">IF(SUM($F42:AN42)=0,"",SUM($F33:AN33)/SUM($F42:AN42))</f>
        <v>250.87968629292095</v>
      </c>
      <c r="AO63" s="155">
        <f ca="1">IF(SUM($F42:AO42)=0,"",SUM($F33:AO33)/SUM($F42:AO42))</f>
        <v>252.45057923865579</v>
      </c>
      <c r="AP63" s="155">
        <f ca="1">IF(SUM($F42:AP42)=0,"",SUM($F33:AP33)/SUM($F42:AP42))</f>
        <v>253.99617673827152</v>
      </c>
      <c r="AQ63" s="155">
        <f ca="1">IF(SUM($F42:AQ42)=0,"",SUM($F33:AQ33)/SUM($F42:AQ42))</f>
        <v>255.57986642061098</v>
      </c>
      <c r="AR63" s="155">
        <f ca="1">IF(SUM($F42:AR42)=0,"",SUM($F33:AR33)/SUM($F42:AR42))</f>
        <v>257.22805327390421</v>
      </c>
      <c r="AS63" s="155">
        <f ca="1">IF(SUM($F42:AS42)=0,"",SUM($F33:AS33)/SUM($F42:AS42))</f>
        <v>258.95329910699741</v>
      </c>
    </row>
    <row r="64" spans="2:63" s="17" customFormat="1" x14ac:dyDescent="0.35">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8"/>
      <c r="AK64" s="198"/>
      <c r="AL64" s="198"/>
      <c r="AM64" s="198"/>
      <c r="AN64" s="198"/>
      <c r="AO64" s="198"/>
      <c r="AP64" s="198"/>
      <c r="AQ64" s="198"/>
      <c r="AR64" s="198"/>
      <c r="AS64" s="198"/>
    </row>
    <row r="65" spans="2:45" x14ac:dyDescent="0.35">
      <c r="B65" s="149" t="s">
        <v>278</v>
      </c>
    </row>
    <row r="66" spans="2:45" s="17" customFormat="1" x14ac:dyDescent="0.35">
      <c r="C66" s="149" t="s">
        <v>279</v>
      </c>
    </row>
    <row r="67" spans="2:45" x14ac:dyDescent="0.35">
      <c r="C67" t="s">
        <v>254</v>
      </c>
      <c r="E67" s="17" t="s">
        <v>258</v>
      </c>
      <c r="F67" s="161">
        <f>SUM(Opex_Netw_Dim!F11:F12)</f>
        <v>92564</v>
      </c>
      <c r="G67" s="161">
        <f>SUM(Opex_Netw_Dim!G11:G12)</f>
        <v>361708</v>
      </c>
      <c r="H67" s="161">
        <f>SUM(Opex_Netw_Dim!H11:H12)</f>
        <v>928969</v>
      </c>
      <c r="I67" s="161">
        <f>SUM(Opex_Netw_Dim!I11:I12)</f>
        <v>2190174</v>
      </c>
      <c r="J67" s="161">
        <f>SUM(Opex_Netw_Dim!J11:J12)</f>
        <v>4361658</v>
      </c>
      <c r="K67" s="161">
        <f>SUM(Opex_Netw_Dim!K11:K12)</f>
        <v>6715918</v>
      </c>
      <c r="L67" s="161">
        <f>SUM(Opex_Netw_Dim!L11:L12)</f>
        <v>9605321</v>
      </c>
      <c r="M67" s="161">
        <f>SUM(Opex_Netw_Dim!M11:M12)</f>
        <v>13084544</v>
      </c>
      <c r="N67" s="161">
        <f>SUM(Opex_Netw_Dim!N11:N12)</f>
        <v>16652516</v>
      </c>
      <c r="O67" s="161">
        <f>SUM(Opex_Netw_Dim!O11:O12)</f>
        <v>20827124</v>
      </c>
      <c r="P67" s="161">
        <f>SUM(Opex_Netw_Dim!P11:P12)</f>
        <v>24253958</v>
      </c>
      <c r="Q67" s="161">
        <f>SUM(Opex_Netw_Dim!Q11:Q12)</f>
        <v>24253958</v>
      </c>
      <c r="R67" s="161">
        <f>SUM(Opex_Netw_Dim!R11:R12)</f>
        <v>24253958</v>
      </c>
      <c r="S67" s="161">
        <f>SUM(Opex_Netw_Dim!S11:S12)</f>
        <v>24253958</v>
      </c>
      <c r="T67" s="161">
        <f>SUM(Opex_Netw_Dim!T11:T12)</f>
        <v>24253958</v>
      </c>
      <c r="U67" s="161">
        <f>SUM(Opex_Netw_Dim!U11:U12)</f>
        <v>24253958</v>
      </c>
      <c r="V67" s="161">
        <f>SUM(Opex_Netw_Dim!V11:V12)</f>
        <v>24253958</v>
      </c>
      <c r="W67" s="161">
        <f>SUM(Opex_Netw_Dim!W11:W12)</f>
        <v>24253958</v>
      </c>
      <c r="X67" s="161">
        <f>SUM(Opex_Netw_Dim!X11:X12)</f>
        <v>24253958</v>
      </c>
      <c r="Y67" s="161">
        <f>SUM(Opex_Netw_Dim!Y11:Y12)</f>
        <v>24253958</v>
      </c>
      <c r="Z67" s="161">
        <f>SUM(Opex_Netw_Dim!Z11:Z12)</f>
        <v>24253958</v>
      </c>
      <c r="AA67" s="161">
        <f>SUM(Opex_Netw_Dim!AA11:AA12)</f>
        <v>24253958</v>
      </c>
      <c r="AB67" s="161">
        <f>SUM(Opex_Netw_Dim!AB11:AB12)</f>
        <v>24253958</v>
      </c>
      <c r="AC67" s="161">
        <f>SUM(Opex_Netw_Dim!AC11:AC12)</f>
        <v>24253958</v>
      </c>
      <c r="AD67" s="161">
        <f>SUM(Opex_Netw_Dim!AD11:AD12)</f>
        <v>24253958</v>
      </c>
      <c r="AE67" s="161">
        <f>SUM(Opex_Netw_Dim!AE11:AE12)</f>
        <v>24253958</v>
      </c>
      <c r="AF67" s="161">
        <f>SUM(Opex_Netw_Dim!AF11:AF12)</f>
        <v>24253958</v>
      </c>
      <c r="AG67" s="161">
        <f>SUM(Opex_Netw_Dim!AG11:AG12)</f>
        <v>24253958</v>
      </c>
      <c r="AH67" s="161">
        <f>SUM(Opex_Netw_Dim!AH11:AH12)</f>
        <v>24253958</v>
      </c>
      <c r="AI67" s="161">
        <f>SUM(Opex_Netw_Dim!AI11:AI12)</f>
        <v>24253958</v>
      </c>
      <c r="AJ67" s="161">
        <f>SUM(Opex_Netw_Dim!AJ11:AJ12)</f>
        <v>24253958</v>
      </c>
      <c r="AK67" s="161">
        <f>SUM(Opex_Netw_Dim!AK11:AK12)</f>
        <v>24253958</v>
      </c>
      <c r="AL67" s="161">
        <f>SUM(Opex_Netw_Dim!AL11:AL12)</f>
        <v>24253958</v>
      </c>
      <c r="AM67" s="161">
        <f>SUM(Opex_Netw_Dim!AM11:AM12)</f>
        <v>24253958</v>
      </c>
      <c r="AN67" s="161">
        <f>SUM(Opex_Netw_Dim!AN11:AN12)</f>
        <v>24253958</v>
      </c>
      <c r="AO67" s="161">
        <f>SUM(Opex_Netw_Dim!AO11:AO12)</f>
        <v>24253958</v>
      </c>
      <c r="AP67" s="161">
        <f>SUM(Opex_Netw_Dim!AP11:AP12)</f>
        <v>24253958</v>
      </c>
      <c r="AQ67" s="161">
        <f>SUM(Opex_Netw_Dim!AQ11:AQ12)</f>
        <v>24253958</v>
      </c>
      <c r="AR67" s="161">
        <f>SUM(Opex_Netw_Dim!AR11:AR12)</f>
        <v>24253958</v>
      </c>
      <c r="AS67" s="161">
        <f>SUM(Opex_Netw_Dim!AS11:AS12)</f>
        <v>24253958</v>
      </c>
    </row>
    <row r="68" spans="2:45" x14ac:dyDescent="0.35">
      <c r="C68" t="s">
        <v>255</v>
      </c>
      <c r="E68" s="17" t="s">
        <v>258</v>
      </c>
      <c r="F68" s="161">
        <f>SUM(Opex_Netw_Dim!F17:F18)</f>
        <v>0</v>
      </c>
      <c r="G68" s="161">
        <f>SUM(Opex_Netw_Dim!G17:G18)</f>
        <v>0</v>
      </c>
      <c r="H68" s="161">
        <f>SUM(Opex_Netw_Dim!H17:H18)</f>
        <v>0</v>
      </c>
      <c r="I68" s="161">
        <f>SUM(Opex_Netw_Dim!I17:I18)</f>
        <v>10123</v>
      </c>
      <c r="J68" s="161">
        <f>SUM(Opex_Netw_Dim!J17:J18)</f>
        <v>84185</v>
      </c>
      <c r="K68" s="161">
        <f>SUM(Opex_Netw_Dim!K17:K18)</f>
        <v>149463</v>
      </c>
      <c r="L68" s="161">
        <f>SUM(Opex_Netw_Dim!L17:L18)</f>
        <v>274130</v>
      </c>
      <c r="M68" s="161">
        <f>SUM(Opex_Netw_Dim!M17:M18)</f>
        <v>552426</v>
      </c>
      <c r="N68" s="161">
        <f>SUM(Opex_Netw_Dim!N17:N18)</f>
        <v>847493</v>
      </c>
      <c r="O68" s="161">
        <f>SUM(Opex_Netw_Dim!O17:O18)</f>
        <v>1267652</v>
      </c>
      <c r="P68" s="161">
        <f>SUM(Opex_Netw_Dim!P17:P18)</f>
        <v>1618258</v>
      </c>
      <c r="Q68" s="161">
        <f>SUM(Opex_Netw_Dim!Q17:Q18)</f>
        <v>1618258</v>
      </c>
      <c r="R68" s="161">
        <f>SUM(Opex_Netw_Dim!R17:R18)</f>
        <v>1618258</v>
      </c>
      <c r="S68" s="161">
        <f>SUM(Opex_Netw_Dim!S17:S18)</f>
        <v>1618258</v>
      </c>
      <c r="T68" s="161">
        <f>SUM(Opex_Netw_Dim!T17:T18)</f>
        <v>1618258</v>
      </c>
      <c r="U68" s="161">
        <f>SUM(Opex_Netw_Dim!U17:U18)</f>
        <v>1618258</v>
      </c>
      <c r="V68" s="161">
        <f>SUM(Opex_Netw_Dim!V17:V18)</f>
        <v>1618258</v>
      </c>
      <c r="W68" s="161">
        <f>SUM(Opex_Netw_Dim!W17:W18)</f>
        <v>1618258</v>
      </c>
      <c r="X68" s="161">
        <f>SUM(Opex_Netw_Dim!X17:X18)</f>
        <v>1618258</v>
      </c>
      <c r="Y68" s="161">
        <f>SUM(Opex_Netw_Dim!Y17:Y18)</f>
        <v>1618258</v>
      </c>
      <c r="Z68" s="161">
        <f>SUM(Opex_Netw_Dim!Z17:Z18)</f>
        <v>1618258</v>
      </c>
      <c r="AA68" s="161">
        <f>SUM(Opex_Netw_Dim!AA17:AA18)</f>
        <v>1618258</v>
      </c>
      <c r="AB68" s="161">
        <f>SUM(Opex_Netw_Dim!AB17:AB18)</f>
        <v>1618258</v>
      </c>
      <c r="AC68" s="161">
        <f>SUM(Opex_Netw_Dim!AC17:AC18)</f>
        <v>1618258</v>
      </c>
      <c r="AD68" s="161">
        <f>SUM(Opex_Netw_Dim!AD17:AD18)</f>
        <v>1618258</v>
      </c>
      <c r="AE68" s="161">
        <f>SUM(Opex_Netw_Dim!AE17:AE18)</f>
        <v>1618258</v>
      </c>
      <c r="AF68" s="161">
        <f>SUM(Opex_Netw_Dim!AF17:AF18)</f>
        <v>1618258</v>
      </c>
      <c r="AG68" s="161">
        <f>SUM(Opex_Netw_Dim!AG17:AG18)</f>
        <v>1618258</v>
      </c>
      <c r="AH68" s="161">
        <f>SUM(Opex_Netw_Dim!AH17:AH18)</f>
        <v>1618258</v>
      </c>
      <c r="AI68" s="161">
        <f>SUM(Opex_Netw_Dim!AI17:AI18)</f>
        <v>1618258</v>
      </c>
      <c r="AJ68" s="161">
        <f>SUM(Opex_Netw_Dim!AJ17:AJ18)</f>
        <v>1618258</v>
      </c>
      <c r="AK68" s="161">
        <f>SUM(Opex_Netw_Dim!AK17:AK18)</f>
        <v>1618258</v>
      </c>
      <c r="AL68" s="161">
        <f>SUM(Opex_Netw_Dim!AL17:AL18)</f>
        <v>1618258</v>
      </c>
      <c r="AM68" s="161">
        <f>SUM(Opex_Netw_Dim!AM17:AM18)</f>
        <v>1618258</v>
      </c>
      <c r="AN68" s="161">
        <f>SUM(Opex_Netw_Dim!AN17:AN18)</f>
        <v>1618258</v>
      </c>
      <c r="AO68" s="161">
        <f>SUM(Opex_Netw_Dim!AO17:AO18)</f>
        <v>1618258</v>
      </c>
      <c r="AP68" s="161">
        <f>SUM(Opex_Netw_Dim!AP17:AP18)</f>
        <v>1618258</v>
      </c>
      <c r="AQ68" s="161">
        <f>SUM(Opex_Netw_Dim!AQ17:AQ18)</f>
        <v>1618258</v>
      </c>
      <c r="AR68" s="161">
        <f>SUM(Opex_Netw_Dim!AR17:AR18)</f>
        <v>1618258</v>
      </c>
      <c r="AS68" s="161">
        <f>SUM(Opex_Netw_Dim!AS17:AS18)</f>
        <v>1618258</v>
      </c>
    </row>
    <row r="69" spans="2:45" x14ac:dyDescent="0.35">
      <c r="C69" t="s">
        <v>256</v>
      </c>
      <c r="E69" t="s">
        <v>258</v>
      </c>
      <c r="F69" s="161">
        <f>SUM(Input_Network!G357:G360)+SUM(Input_Network!G383:G386)</f>
        <v>161396</v>
      </c>
      <c r="G69" s="161">
        <f>SUM(Input_Network!H357:H360)+SUM(Input_Network!H383:H386)</f>
        <v>624747</v>
      </c>
      <c r="H69" s="161">
        <f>SUM(Input_Network!I357:I360)+SUM(Input_Network!I383:I386)</f>
        <v>1611385</v>
      </c>
      <c r="I69" s="161">
        <f>SUM(Input_Network!J357:J360)+SUM(Input_Network!J383:J386)</f>
        <v>3672397</v>
      </c>
      <c r="J69" s="161">
        <f>SUM(Input_Network!K357:K360)+SUM(Input_Network!K383:K386)</f>
        <v>6966480</v>
      </c>
      <c r="K69" s="161">
        <f>SUM(Input_Network!L357:L360)+SUM(Input_Network!L383:L386)</f>
        <v>10667049</v>
      </c>
      <c r="L69" s="161">
        <f>SUM(Input_Network!M357:M360)+SUM(Input_Network!M383:M386)</f>
        <v>15181618</v>
      </c>
      <c r="M69" s="161">
        <f>SUM(Input_Network!N357:N360)+SUM(Input_Network!N383:N386)</f>
        <v>19794298</v>
      </c>
      <c r="N69" s="161">
        <f>SUM(Input_Network!O357:O360)+SUM(Input_Network!O383:O386)</f>
        <v>24602967</v>
      </c>
      <c r="O69" s="161">
        <f>SUM(Input_Network!P357:P360)+SUM(Input_Network!P383:P386)</f>
        <v>29931864</v>
      </c>
      <c r="P69" s="161">
        <f>SUM(Input_Network!Q357:Q360)+SUM(Input_Network!Q383:Q386)</f>
        <v>35079190</v>
      </c>
      <c r="Q69" s="161">
        <f>SUM(Input_Network!R357:R360)+SUM(Input_Network!R383:R386)</f>
        <v>36989967</v>
      </c>
      <c r="R69" s="161">
        <f>SUM(Input_Network!S357:S360)+SUM(Input_Network!S383:S386)</f>
        <v>39530126</v>
      </c>
      <c r="S69" s="161">
        <f>SUM(Input_Network!T357:T360)+SUM(Input_Network!T383:T386)</f>
        <v>42483669</v>
      </c>
      <c r="T69" s="161">
        <f>SUM(Input_Network!U357:U360)+SUM(Input_Network!U383:U386)</f>
        <v>45187849</v>
      </c>
      <c r="U69" s="161">
        <f>SUM(Input_Network!V357:V360)+SUM(Input_Network!V383:V386)</f>
        <v>49097315</v>
      </c>
      <c r="V69" s="161">
        <f>SUM(Input_Network!W357:W360)+SUM(Input_Network!W383:W386)</f>
        <v>53769961</v>
      </c>
      <c r="W69" s="161">
        <f>SUM(Input_Network!X357:X360)+SUM(Input_Network!X383:X386)</f>
        <v>56987685</v>
      </c>
      <c r="X69" s="161">
        <f>SUM(Input_Network!Y357:Y360)+SUM(Input_Network!Y383:Y386)</f>
        <v>60974977</v>
      </c>
      <c r="Y69" s="161">
        <f>SUM(Input_Network!Z357:Z360)+SUM(Input_Network!Z383:Z386)</f>
        <v>65076395</v>
      </c>
      <c r="Z69" s="161">
        <f>SUM(Input_Network!AA357:AA360)+SUM(Input_Network!AA383:AA386)</f>
        <v>69233825</v>
      </c>
      <c r="AA69" s="161">
        <f>SUM(Input_Network!AB357:AB360)+SUM(Input_Network!AB383:AB386)</f>
        <v>73883874</v>
      </c>
      <c r="AB69" s="161">
        <f>SUM(Input_Network!AC357:AC360)+SUM(Input_Network!AC383:AC386)</f>
        <v>78471143</v>
      </c>
      <c r="AC69" s="161">
        <f>SUM(Input_Network!AD357:AD360)+SUM(Input_Network!AD383:AD386)</f>
        <v>80381918</v>
      </c>
      <c r="AD69" s="161">
        <f>SUM(Input_Network!AE357:AE360)+SUM(Input_Network!AE383:AE386)</f>
        <v>82922078</v>
      </c>
      <c r="AE69" s="161">
        <f>SUM(Input_Network!AF357:AF360)+SUM(Input_Network!AF383:AF386)</f>
        <v>85875620</v>
      </c>
      <c r="AF69" s="161">
        <f>SUM(Input_Network!AG357:AG360)+SUM(Input_Network!AG383:AG386)</f>
        <v>88579801</v>
      </c>
      <c r="AG69" s="161">
        <f>SUM(Input_Network!AH357:AH360)+SUM(Input_Network!AH383:AH386)</f>
        <v>92489266</v>
      </c>
      <c r="AH69" s="161">
        <f>SUM(Input_Network!AI357:AI360)+SUM(Input_Network!AI383:AI386)</f>
        <v>97161912</v>
      </c>
      <c r="AI69" s="161">
        <f>SUM(Input_Network!AJ357:AJ360)+SUM(Input_Network!AJ383:AJ386)</f>
        <v>100379636</v>
      </c>
      <c r="AJ69" s="161">
        <f>SUM(Input_Network!AK357:AK360)+SUM(Input_Network!AK383:AK386)</f>
        <v>104366929</v>
      </c>
      <c r="AK69" s="161">
        <f>SUM(Input_Network!AL357:AL360)+SUM(Input_Network!AL383:AL386)</f>
        <v>108468348</v>
      </c>
      <c r="AL69" s="161">
        <f>SUM(Input_Network!AM357:AM360)+SUM(Input_Network!AM383:AM386)</f>
        <v>112625779</v>
      </c>
      <c r="AM69" s="161">
        <f>SUM(Input_Network!AN357:AN360)+SUM(Input_Network!AN383:AN386)</f>
        <v>117275825</v>
      </c>
      <c r="AN69" s="161">
        <f>SUM(Input_Network!AO357:AO360)+SUM(Input_Network!AO383:AO386)</f>
        <v>121863094</v>
      </c>
      <c r="AO69" s="161">
        <f>SUM(Input_Network!AP357:AP360)+SUM(Input_Network!AP383:AP386)</f>
        <v>123773870</v>
      </c>
      <c r="AP69" s="161">
        <f>SUM(Input_Network!AQ357:AQ360)+SUM(Input_Network!AQ383:AQ386)</f>
        <v>126314030</v>
      </c>
      <c r="AQ69" s="161">
        <f>SUM(Input_Network!AR357:AR360)+SUM(Input_Network!AR383:AR386)</f>
        <v>129267573</v>
      </c>
      <c r="AR69" s="161">
        <f>SUM(Input_Network!AS357:AS360)+SUM(Input_Network!AS383:AS386)</f>
        <v>131971753</v>
      </c>
      <c r="AS69" s="161">
        <f>SUM(Input_Network!AT357:AT360)+SUM(Input_Network!AT383:AT386)</f>
        <v>131971753</v>
      </c>
    </row>
    <row r="70" spans="2:45" s="17" customFormat="1" x14ac:dyDescent="0.35">
      <c r="C70" s="17" t="s">
        <v>371</v>
      </c>
      <c r="F70" s="181">
        <f>SUM($F67:F68)/SUM($F67:F69)</f>
        <v>0.36448259568435976</v>
      </c>
      <c r="G70" s="181">
        <f>SUM($F67:G68)/SUM($F67:G69)</f>
        <v>0.36622581958457451</v>
      </c>
      <c r="H70" s="181">
        <f>SUM($F67:H68)/SUM($F67:H69)</f>
        <v>0.36586234176168925</v>
      </c>
      <c r="I70" s="181">
        <f>SUM($F67:I68)/SUM($F67:I69)</f>
        <v>0.37121787279860086</v>
      </c>
      <c r="J70" s="181">
        <f>SUM($F67:J68)/SUM($F67:J69)</f>
        <v>0.38115743699285659</v>
      </c>
      <c r="K70" s="181">
        <f>SUM($F67:K68)/SUM($F67:K69)</f>
        <v>0.38589249824396027</v>
      </c>
      <c r="L70" s="181">
        <f>SUM($F67:L68)/SUM($F67:L69)</f>
        <v>0.38916888557576479</v>
      </c>
      <c r="M70" s="181">
        <f>SUM($F67:M68)/SUM($F67:M69)</f>
        <v>0.39562224967448689</v>
      </c>
      <c r="N70" s="181">
        <f>SUM($F67:N68)/SUM($F67:N69)</f>
        <v>0.40167953497320985</v>
      </c>
      <c r="O70" s="181">
        <f>SUM($F67:O68)/SUM($F67:O69)</f>
        <v>0.40793797227529904</v>
      </c>
      <c r="P70" s="181">
        <f>SUM($F67:P68)/SUM($F67:P69)</f>
        <v>0.41193454892764975</v>
      </c>
      <c r="Q70" s="181">
        <f>SUM($F67:Q68)/SUM($F67:Q69)</f>
        <v>0.41186189322605865</v>
      </c>
      <c r="R70" s="181">
        <f>SUM($F67:R68)/SUM($F67:R69)</f>
        <v>0.40906374552782976</v>
      </c>
      <c r="S70" s="181">
        <f>SUM($F67:S68)/SUM($F67:S69)</f>
        <v>0.40440747175999592</v>
      </c>
      <c r="T70" s="181">
        <f>SUM($F67:T68)/SUM($F67:T69)</f>
        <v>0.39889627827763685</v>
      </c>
      <c r="U70" s="181">
        <f>SUM($F67:U68)/SUM($F67:U69)</f>
        <v>0.39211634454803013</v>
      </c>
      <c r="V70" s="181">
        <f>SUM($F67:V68)/SUM($F67:V69)</f>
        <v>0.38417405965347662</v>
      </c>
      <c r="W70" s="181">
        <f>SUM($F67:W68)/SUM($F67:W69)</f>
        <v>0.37630370134785396</v>
      </c>
      <c r="X70" s="181">
        <f>SUM($F67:X68)/SUM($F67:X69)</f>
        <v>0.36823814902341595</v>
      </c>
      <c r="Y70" s="181">
        <f>SUM($F67:Y68)/SUM($F67:Y69)</f>
        <v>0.36009102721456243</v>
      </c>
    </row>
    <row r="71" spans="2:45" x14ac:dyDescent="0.35">
      <c r="C71" t="s">
        <v>276</v>
      </c>
      <c r="E71" t="s">
        <v>257</v>
      </c>
      <c r="F71" s="157">
        <f t="shared" ref="F71" si="19">SUM(F67:F68)/SUM(F67:F69)</f>
        <v>0.36448259568435976</v>
      </c>
      <c r="G71" s="157">
        <f t="shared" ref="G71:AS71" si="20">SUM(G67:G68)/SUM(G67:G69)</f>
        <v>0.36667460755939196</v>
      </c>
      <c r="H71" s="157">
        <f t="shared" si="20"/>
        <v>0.36568486124374794</v>
      </c>
      <c r="I71" s="157">
        <f t="shared" si="20"/>
        <v>0.37466569857036652</v>
      </c>
      <c r="J71" s="157">
        <f t="shared" si="20"/>
        <v>0.38956512184241543</v>
      </c>
      <c r="K71" s="157">
        <f t="shared" si="20"/>
        <v>0.39158182864554431</v>
      </c>
      <c r="L71" s="157">
        <f t="shared" si="20"/>
        <v>0.39421506720244054</v>
      </c>
      <c r="M71" s="157">
        <f t="shared" si="20"/>
        <v>0.4079106422167415</v>
      </c>
      <c r="N71" s="157">
        <f t="shared" si="20"/>
        <v>0.41564779173804722</v>
      </c>
      <c r="O71" s="157">
        <f t="shared" si="20"/>
        <v>0.42468197062120483</v>
      </c>
      <c r="P71" s="157">
        <f t="shared" si="20"/>
        <v>0.42447283332561681</v>
      </c>
      <c r="Q71" s="157">
        <f t="shared" si="20"/>
        <v>0.41157043496246382</v>
      </c>
      <c r="R71" s="157">
        <f t="shared" si="20"/>
        <v>0.39558546695468488</v>
      </c>
      <c r="S71" s="157">
        <f t="shared" si="20"/>
        <v>0.37849288323894864</v>
      </c>
      <c r="T71" s="157">
        <f t="shared" si="20"/>
        <v>0.36408939395144096</v>
      </c>
      <c r="U71" s="157">
        <f t="shared" si="20"/>
        <v>0.34510307927629957</v>
      </c>
      <c r="V71" s="157">
        <f t="shared" si="20"/>
        <v>0.32485571056150309</v>
      </c>
      <c r="W71" s="157">
        <f t="shared" si="20"/>
        <v>0.31224048891875938</v>
      </c>
      <c r="X71" s="157">
        <f t="shared" si="20"/>
        <v>0.29790503419033937</v>
      </c>
      <c r="Y71" s="157">
        <f t="shared" si="20"/>
        <v>0.28447071060821366</v>
      </c>
      <c r="Z71" s="157">
        <f t="shared" si="20"/>
        <v>0.27203546407740808</v>
      </c>
      <c r="AA71" s="157">
        <f t="shared" si="20"/>
        <v>0.25935475217603254</v>
      </c>
      <c r="AB71" s="157">
        <f t="shared" si="20"/>
        <v>0.24795268475112059</v>
      </c>
      <c r="AC71" s="157">
        <f t="shared" si="20"/>
        <v>0.24349373550021122</v>
      </c>
      <c r="AD71" s="157">
        <f t="shared" si="20"/>
        <v>0.23780857477690881</v>
      </c>
      <c r="AE71" s="157">
        <f t="shared" si="20"/>
        <v>0.23152319477578071</v>
      </c>
      <c r="AF71" s="157">
        <f t="shared" si="20"/>
        <v>0.22605294933334377</v>
      </c>
      <c r="AG71" s="157">
        <f t="shared" si="20"/>
        <v>0.21858644858806348</v>
      </c>
      <c r="AH71" s="157">
        <f t="shared" si="20"/>
        <v>0.21028487315324412</v>
      </c>
      <c r="AI71" s="157">
        <f t="shared" si="20"/>
        <v>0.20492543745021657</v>
      </c>
      <c r="AJ71" s="157">
        <f t="shared" si="20"/>
        <v>0.19865161123408787</v>
      </c>
      <c r="AK71" s="157">
        <f t="shared" si="20"/>
        <v>0.19258677520514206</v>
      </c>
      <c r="AL71" s="157">
        <f t="shared" si="20"/>
        <v>0.18680570790934556</v>
      </c>
      <c r="AM71" s="157">
        <f t="shared" si="20"/>
        <v>0.18073747862186951</v>
      </c>
      <c r="AN71" s="157">
        <f t="shared" si="20"/>
        <v>0.17512547271197387</v>
      </c>
      <c r="AO71" s="157">
        <f t="shared" si="20"/>
        <v>0.17288935976581438</v>
      </c>
      <c r="AP71" s="157">
        <f t="shared" si="20"/>
        <v>0.17000364145916314</v>
      </c>
      <c r="AQ71" s="157">
        <f t="shared" si="20"/>
        <v>0.16676712123154944</v>
      </c>
      <c r="AR71" s="157">
        <f t="shared" si="20"/>
        <v>0.16391006995015439</v>
      </c>
      <c r="AS71" s="157">
        <f t="shared" si="20"/>
        <v>0.16391006995015439</v>
      </c>
    </row>
    <row r="72" spans="2:45" x14ac:dyDescent="0.35">
      <c r="C72" t="s">
        <v>275</v>
      </c>
      <c r="E72" t="s">
        <v>258</v>
      </c>
      <c r="F72" s="155" t="e">
        <f t="shared" ref="F72:AS72" si="21">SUM(F67:F69)/F39</f>
        <v>#DIV/0!</v>
      </c>
      <c r="G72" s="155">
        <f t="shared" si="21"/>
        <v>9.8645499999999995</v>
      </c>
      <c r="H72" s="155">
        <f t="shared" si="21"/>
        <v>7.2581542857142853</v>
      </c>
      <c r="I72" s="155">
        <f t="shared" si="21"/>
        <v>7.3408674999999999</v>
      </c>
      <c r="J72" s="155">
        <f t="shared" si="21"/>
        <v>7.3627890322580649</v>
      </c>
      <c r="K72" s="155">
        <f t="shared" si="21"/>
        <v>7.0129720000000004</v>
      </c>
      <c r="L72" s="155">
        <f t="shared" si="21"/>
        <v>7.2640779710144932</v>
      </c>
      <c r="M72" s="155">
        <f t="shared" si="21"/>
        <v>7.5980154545454548</v>
      </c>
      <c r="N72" s="155">
        <f t="shared" si="21"/>
        <v>7.8697151401869156</v>
      </c>
      <c r="O72" s="155">
        <f t="shared" si="21"/>
        <v>8.2581968253968245</v>
      </c>
      <c r="P72" s="155">
        <f t="shared" si="21"/>
        <v>8.4070904827586208</v>
      </c>
      <c r="Q72" s="155">
        <f t="shared" si="21"/>
        <v>7.8577728750000002</v>
      </c>
      <c r="R72" s="155">
        <f t="shared" si="21"/>
        <v>8.1752927500000006</v>
      </c>
      <c r="S72" s="155">
        <f t="shared" si="21"/>
        <v>8.5444856250000001</v>
      </c>
      <c r="T72" s="155">
        <f t="shared" si="21"/>
        <v>8.8825081249999993</v>
      </c>
      <c r="U72" s="155">
        <f t="shared" si="21"/>
        <v>9.3711913750000004</v>
      </c>
      <c r="V72" s="155">
        <f t="shared" si="21"/>
        <v>9.9552721250000005</v>
      </c>
      <c r="W72" s="155">
        <f t="shared" si="21"/>
        <v>10.357487624999999</v>
      </c>
      <c r="X72" s="155">
        <f t="shared" si="21"/>
        <v>10.855899125000001</v>
      </c>
      <c r="Y72" s="155">
        <f t="shared" si="21"/>
        <v>11.368576375</v>
      </c>
      <c r="Z72" s="155">
        <f t="shared" si="21"/>
        <v>11.888255125000001</v>
      </c>
      <c r="AA72" s="155">
        <f t="shared" si="21"/>
        <v>12.46951125</v>
      </c>
      <c r="AB72" s="155">
        <f t="shared" si="21"/>
        <v>13.042919875000001</v>
      </c>
      <c r="AC72" s="155">
        <f t="shared" si="21"/>
        <v>13.281766749999999</v>
      </c>
      <c r="AD72" s="155">
        <f t="shared" si="21"/>
        <v>13.599286749999999</v>
      </c>
      <c r="AE72" s="155">
        <f t="shared" si="21"/>
        <v>13.968479500000001</v>
      </c>
      <c r="AF72" s="155">
        <f t="shared" si="21"/>
        <v>14.306502125</v>
      </c>
      <c r="AG72" s="155">
        <f t="shared" si="21"/>
        <v>14.795185249999999</v>
      </c>
      <c r="AH72" s="155">
        <f t="shared" si="21"/>
        <v>15.379265999999999</v>
      </c>
      <c r="AI72" s="155">
        <f t="shared" si="21"/>
        <v>15.7814815</v>
      </c>
      <c r="AJ72" s="155">
        <f t="shared" si="21"/>
        <v>16.279893125000001</v>
      </c>
      <c r="AK72" s="155">
        <f t="shared" si="21"/>
        <v>16.7925705</v>
      </c>
      <c r="AL72" s="155">
        <f t="shared" si="21"/>
        <v>17.312249375</v>
      </c>
      <c r="AM72" s="155">
        <f t="shared" si="21"/>
        <v>17.893505125000001</v>
      </c>
      <c r="AN72" s="155">
        <f t="shared" si="21"/>
        <v>18.46691375</v>
      </c>
      <c r="AO72" s="155">
        <f t="shared" si="21"/>
        <v>18.70576075</v>
      </c>
      <c r="AP72" s="155">
        <f t="shared" si="21"/>
        <v>19.023280750000001</v>
      </c>
      <c r="AQ72" s="155">
        <f t="shared" si="21"/>
        <v>19.392473625000001</v>
      </c>
      <c r="AR72" s="155">
        <f t="shared" si="21"/>
        <v>19.730496124999998</v>
      </c>
      <c r="AS72" s="155">
        <f t="shared" si="21"/>
        <v>19.730496124999998</v>
      </c>
    </row>
    <row r="73" spans="2:45" s="17" customFormat="1" x14ac:dyDescent="0.35">
      <c r="C73" s="17" t="s">
        <v>277</v>
      </c>
      <c r="E73" s="17" t="s">
        <v>257</v>
      </c>
      <c r="F73" s="157">
        <f>F68/SUM(F67:F69)</f>
        <v>0</v>
      </c>
      <c r="G73" s="157">
        <f t="shared" ref="G73" si="22">G68/SUM(G67:G69)</f>
        <v>0</v>
      </c>
      <c r="H73" s="157">
        <f t="shared" ref="H73:AS73" si="23">H68/SUM(H67:H69)</f>
        <v>0</v>
      </c>
      <c r="I73" s="157">
        <f t="shared" si="23"/>
        <v>1.7237404162382716E-3</v>
      </c>
      <c r="J73" s="157">
        <f t="shared" si="23"/>
        <v>7.3766751957511194E-3</v>
      </c>
      <c r="K73" s="157">
        <f t="shared" si="23"/>
        <v>8.524944916363561E-3</v>
      </c>
      <c r="L73" s="157">
        <f t="shared" si="23"/>
        <v>1.0938479918793568E-2</v>
      </c>
      <c r="M73" s="157">
        <f t="shared" si="23"/>
        <v>1.6524231147918171E-2</v>
      </c>
      <c r="N73" s="157">
        <f t="shared" si="23"/>
        <v>2.0129052160113337E-2</v>
      </c>
      <c r="O73" s="157">
        <f t="shared" si="23"/>
        <v>2.4365440474341606E-2</v>
      </c>
      <c r="P73" s="157">
        <f t="shared" si="23"/>
        <v>2.6549969987566816E-2</v>
      </c>
      <c r="Q73" s="157">
        <f t="shared" si="23"/>
        <v>2.5742949461363757E-2</v>
      </c>
      <c r="R73" s="157">
        <f t="shared" si="23"/>
        <v>2.4743120055242058E-2</v>
      </c>
      <c r="S73" s="157">
        <f t="shared" si="23"/>
        <v>2.3674011389070597E-2</v>
      </c>
      <c r="T73" s="157">
        <f t="shared" si="23"/>
        <v>2.2773100474929201E-2</v>
      </c>
      <c r="U73" s="157">
        <f t="shared" si="23"/>
        <v>2.1585542531938742E-2</v>
      </c>
      <c r="V73" s="157">
        <f t="shared" si="23"/>
        <v>2.031910805250841E-2</v>
      </c>
      <c r="W73" s="157">
        <f t="shared" si="23"/>
        <v>1.9530049885046325E-2</v>
      </c>
      <c r="X73" s="157">
        <f t="shared" si="23"/>
        <v>1.8633394403432244E-2</v>
      </c>
      <c r="Y73" s="157">
        <f t="shared" si="23"/>
        <v>1.7793102964486177E-2</v>
      </c>
      <c r="Z73" s="157">
        <f t="shared" si="23"/>
        <v>1.7015301898645956E-2</v>
      </c>
      <c r="AA73" s="157">
        <f t="shared" si="23"/>
        <v>1.6222147439820468E-2</v>
      </c>
      <c r="AB73" s="157">
        <f t="shared" si="23"/>
        <v>1.5508969765866938E-2</v>
      </c>
      <c r="AC73" s="157">
        <f t="shared" si="23"/>
        <v>1.5230070954227532E-2</v>
      </c>
      <c r="AD73" s="157">
        <f t="shared" si="23"/>
        <v>1.4874474942592118E-2</v>
      </c>
      <c r="AE73" s="157">
        <f t="shared" si="23"/>
        <v>1.4481336354468645E-2</v>
      </c>
      <c r="AF73" s="157">
        <f t="shared" si="23"/>
        <v>1.4139182885697855E-2</v>
      </c>
      <c r="AG73" s="157">
        <f t="shared" si="23"/>
        <v>1.3672167437038344E-2</v>
      </c>
      <c r="AH73" s="157">
        <f t="shared" si="23"/>
        <v>1.315291965169209E-2</v>
      </c>
      <c r="AI73" s="157">
        <f t="shared" si="23"/>
        <v>1.2817697121781628E-2</v>
      </c>
      <c r="AJ73" s="157">
        <f t="shared" si="23"/>
        <v>1.24252812009784E-2</v>
      </c>
      <c r="AK73" s="157">
        <f t="shared" si="23"/>
        <v>1.2045937219677E-2</v>
      </c>
      <c r="AL73" s="157">
        <f t="shared" si="23"/>
        <v>1.1684342433982527E-2</v>
      </c>
      <c r="AM73" s="157">
        <f t="shared" si="23"/>
        <v>1.1304786210801167E-2</v>
      </c>
      <c r="AN73" s="157">
        <f t="shared" si="23"/>
        <v>1.095376589388143E-2</v>
      </c>
      <c r="AO73" s="157">
        <f t="shared" si="23"/>
        <v>1.0813901273702541E-2</v>
      </c>
      <c r="AP73" s="157">
        <f t="shared" si="23"/>
        <v>1.0633405071309795E-2</v>
      </c>
      <c r="AQ73" s="157">
        <f t="shared" si="23"/>
        <v>1.0430966874655218E-2</v>
      </c>
      <c r="AR73" s="157">
        <f t="shared" si="23"/>
        <v>1.0252263740276324E-2</v>
      </c>
      <c r="AS73" s="157">
        <f t="shared" si="23"/>
        <v>1.0252263740276324E-2</v>
      </c>
    </row>
    <row r="74" spans="2:45" x14ac:dyDescent="0.35">
      <c r="B74" s="149"/>
    </row>
    <row r="75" spans="2:45" x14ac:dyDescent="0.35">
      <c r="C75" s="149" t="s">
        <v>157</v>
      </c>
    </row>
    <row r="76" spans="2:45" x14ac:dyDescent="0.35">
      <c r="C76" s="17" t="s">
        <v>254</v>
      </c>
      <c r="E76" s="17" t="s">
        <v>258</v>
      </c>
      <c r="F76" s="161">
        <f>SUM(Opex_Netw_Dim!F13:F14)</f>
        <v>0</v>
      </c>
      <c r="G76" s="161">
        <f>SUM(Opex_Netw_Dim!G13:G14)</f>
        <v>51546</v>
      </c>
      <c r="H76" s="161">
        <f>SUM(Opex_Netw_Dim!H13:H14)</f>
        <v>256930</v>
      </c>
      <c r="I76" s="161">
        <f>SUM(Opex_Netw_Dim!I13:I14)</f>
        <v>723749</v>
      </c>
      <c r="J76" s="161">
        <f>SUM(Opex_Netw_Dim!J13:J14)</f>
        <v>1645686</v>
      </c>
      <c r="K76" s="161">
        <f>SUM(Opex_Netw_Dim!K13:K14)</f>
        <v>2999706</v>
      </c>
      <c r="L76" s="161">
        <f>SUM(Opex_Netw_Dim!L13:L14)</f>
        <v>4667560</v>
      </c>
      <c r="M76" s="161">
        <f>SUM(Opex_Netw_Dim!M13:M14)</f>
        <v>6617036</v>
      </c>
      <c r="N76" s="161">
        <f>SUM(Opex_Netw_Dim!N13:N14)</f>
        <v>8660221</v>
      </c>
      <c r="O76" s="161">
        <f>SUM(Opex_Netw_Dim!O13:O14)</f>
        <v>10879434</v>
      </c>
      <c r="P76" s="161">
        <f>SUM(Opex_Netw_Dim!P13:P14)</f>
        <v>13262809</v>
      </c>
      <c r="Q76" s="161">
        <f>SUM(Opex_Netw_Dim!Q13:Q14)</f>
        <v>15586513</v>
      </c>
      <c r="R76" s="161">
        <f>SUM(Opex_Netw_Dim!R13:R14)</f>
        <v>17207271</v>
      </c>
      <c r="S76" s="161">
        <f>SUM(Opex_Netw_Dim!S13:S14)</f>
        <v>18416999</v>
      </c>
      <c r="T76" s="161">
        <f>SUM(Opex_Netw_Dim!T13:T14)</f>
        <v>19411438</v>
      </c>
      <c r="U76" s="161">
        <f>SUM(Opex_Netw_Dim!U13:U14)</f>
        <v>20362246</v>
      </c>
      <c r="V76" s="161">
        <f>SUM(Opex_Netw_Dim!V13:V14)</f>
        <v>21270931</v>
      </c>
      <c r="W76" s="161">
        <f>SUM(Opex_Netw_Dim!W13:W14)</f>
        <v>22138493</v>
      </c>
      <c r="X76" s="161">
        <f>SUM(Opex_Netw_Dim!X13:X14)</f>
        <v>22966571</v>
      </c>
      <c r="Y76" s="161">
        <f>SUM(Opex_Netw_Dim!Y13:Y14)</f>
        <v>23756451</v>
      </c>
      <c r="Z76" s="161">
        <f>SUM(Opex_Netw_Dim!Z13:Z14)</f>
        <v>24509350</v>
      </c>
      <c r="AA76" s="161">
        <f>SUM(Opex_Netw_Dim!AA13:AA14)</f>
        <v>25226541</v>
      </c>
      <c r="AB76" s="161">
        <f>SUM(Opex_Netw_Dim!AB13:AB14)</f>
        <v>25909191</v>
      </c>
      <c r="AC76" s="161">
        <f>SUM(Opex_Netw_Dim!AC13:AC14)</f>
        <v>26558424</v>
      </c>
      <c r="AD76" s="161">
        <f>SUM(Opex_Netw_Dim!AD13:AD14)</f>
        <v>27175344</v>
      </c>
      <c r="AE76" s="161">
        <f>SUM(Opex_Netw_Dim!AE13:AE14)</f>
        <v>27761000</v>
      </c>
      <c r="AF76" s="161">
        <f>SUM(Opex_Netw_Dim!AF13:AF14)</f>
        <v>28316395</v>
      </c>
      <c r="AG76" s="161">
        <f>SUM(Opex_Netw_Dim!AG13:AG14)</f>
        <v>28842506</v>
      </c>
      <c r="AH76" s="161">
        <f>SUM(Opex_Netw_Dim!AH13:AH14)</f>
        <v>29340270</v>
      </c>
      <c r="AI76" s="161">
        <f>SUM(Opex_Netw_Dim!AI13:AI14)</f>
        <v>29810583</v>
      </c>
      <c r="AJ76" s="161">
        <f>SUM(Opex_Netw_Dim!AJ13:AJ14)</f>
        <v>30254308</v>
      </c>
      <c r="AK76" s="161">
        <f>SUM(Opex_Netw_Dim!AK13:AK14)</f>
        <v>30672279</v>
      </c>
      <c r="AL76" s="161">
        <f>SUM(Opex_Netw_Dim!AL13:AL14)</f>
        <v>31065292</v>
      </c>
      <c r="AM76" s="161">
        <f>SUM(Opex_Netw_Dim!AM13:AM14)</f>
        <v>31434118</v>
      </c>
      <c r="AN76" s="161">
        <f>SUM(Opex_Netw_Dim!AN13:AN14)</f>
        <v>31779494</v>
      </c>
      <c r="AO76" s="161">
        <f>SUM(Opex_Netw_Dim!AO13:AO14)</f>
        <v>32102128</v>
      </c>
      <c r="AP76" s="161">
        <f>SUM(Opex_Netw_Dim!AP13:AP14)</f>
        <v>32402703</v>
      </c>
      <c r="AQ76" s="161">
        <f>SUM(Opex_Netw_Dim!AQ13:AQ14)</f>
        <v>32681873</v>
      </c>
      <c r="AR76" s="161">
        <f>SUM(Opex_Netw_Dim!AR13:AR14)</f>
        <v>32940267</v>
      </c>
      <c r="AS76" s="161">
        <f>SUM(Opex_Netw_Dim!AS13:AS14)</f>
        <v>33178489</v>
      </c>
    </row>
    <row r="77" spans="2:45" x14ac:dyDescent="0.35">
      <c r="C77" s="17" t="s">
        <v>255</v>
      </c>
      <c r="E77" s="17" t="s">
        <v>258</v>
      </c>
      <c r="F77" s="161">
        <f>Opex_Netw_Dim!F19</f>
        <v>0</v>
      </c>
      <c r="G77" s="161">
        <f>Opex_Netw_Dim!G19</f>
        <v>23127</v>
      </c>
      <c r="H77" s="161">
        <f>Opex_Netw_Dim!H19</f>
        <v>142357</v>
      </c>
      <c r="I77" s="161">
        <f>Opex_Netw_Dim!I19</f>
        <v>451934</v>
      </c>
      <c r="J77" s="161">
        <f>Opex_Netw_Dim!J19</f>
        <v>1202926</v>
      </c>
      <c r="K77" s="161">
        <f>Opex_Netw_Dim!K19</f>
        <v>2523404</v>
      </c>
      <c r="L77" s="161">
        <f>Opex_Netw_Dim!L19</f>
        <v>4337330</v>
      </c>
      <c r="M77" s="161">
        <f>Opex_Netw_Dim!M19</f>
        <v>6573515</v>
      </c>
      <c r="N77" s="161">
        <f>Opex_Netw_Dim!N19</f>
        <v>9144328</v>
      </c>
      <c r="O77" s="161">
        <f>Opex_Netw_Dim!O19</f>
        <v>12038243</v>
      </c>
      <c r="P77" s="161">
        <f>Opex_Netw_Dim!P19</f>
        <v>15262836</v>
      </c>
      <c r="Q77" s="161">
        <f>Opex_Netw_Dim!Q19</f>
        <v>18532883</v>
      </c>
      <c r="R77" s="161">
        <f>Opex_Netw_Dim!R19</f>
        <v>20934357</v>
      </c>
      <c r="S77" s="161">
        <f>Opex_Netw_Dim!S19</f>
        <v>22726810</v>
      </c>
      <c r="T77" s="161">
        <f>Opex_Netw_Dim!T19</f>
        <v>24200268</v>
      </c>
      <c r="U77" s="161">
        <f>Opex_Netw_Dim!U19</f>
        <v>25609078</v>
      </c>
      <c r="V77" s="161">
        <f>Opex_Netw_Dim!V19</f>
        <v>26955476</v>
      </c>
      <c r="W77" s="161">
        <f>Opex_Netw_Dim!W19</f>
        <v>28240941</v>
      </c>
      <c r="X77" s="161">
        <f>Opex_Netw_Dim!X19</f>
        <v>29467902</v>
      </c>
      <c r="Y77" s="161">
        <f>Opex_Netw_Dim!Y19</f>
        <v>30638267</v>
      </c>
      <c r="Z77" s="161">
        <f>Opex_Netw_Dim!Z19</f>
        <v>31753836</v>
      </c>
      <c r="AA77" s="161">
        <f>Opex_Netw_Dim!AA19</f>
        <v>32816497</v>
      </c>
      <c r="AB77" s="161">
        <f>Opex_Netw_Dim!AB19</f>
        <v>33827977</v>
      </c>
      <c r="AC77" s="161">
        <f>Opex_Netw_Dim!AC19</f>
        <v>34789945</v>
      </c>
      <c r="AD77" s="161">
        <f>Opex_Netw_Dim!AD19</f>
        <v>35704035</v>
      </c>
      <c r="AE77" s="161">
        <f>Opex_Netw_Dim!AE19</f>
        <v>36571799</v>
      </c>
      <c r="AF77" s="161">
        <f>Opex_Netw_Dim!AF19</f>
        <v>37394727</v>
      </c>
      <c r="AG77" s="161">
        <f>Opex_Netw_Dim!AG19</f>
        <v>38174265</v>
      </c>
      <c r="AH77" s="161">
        <f>Opex_Netw_Dim!AH19</f>
        <v>38911801</v>
      </c>
      <c r="AI77" s="161">
        <f>Opex_Netw_Dim!AI19</f>
        <v>39608663</v>
      </c>
      <c r="AJ77" s="161">
        <f>Opex_Netw_Dim!AJ19</f>
        <v>40266130</v>
      </c>
      <c r="AK77" s="161">
        <f>Opex_Netw_Dim!AK19</f>
        <v>40885437</v>
      </c>
      <c r="AL77" s="161">
        <f>Opex_Netw_Dim!AL19</f>
        <v>41467764</v>
      </c>
      <c r="AM77" s="161">
        <f>Opex_Netw_Dim!AM19</f>
        <v>42014253</v>
      </c>
      <c r="AN77" s="161">
        <f>Opex_Netw_Dim!AN19</f>
        <v>42525996</v>
      </c>
      <c r="AO77" s="161">
        <f>Opex_Netw_Dim!AO19</f>
        <v>43004042</v>
      </c>
      <c r="AP77" s="161">
        <f>Opex_Netw_Dim!AP19</f>
        <v>43449404</v>
      </c>
      <c r="AQ77" s="161">
        <f>Opex_Netw_Dim!AQ19</f>
        <v>43863049</v>
      </c>
      <c r="AR77" s="161">
        <f>Opex_Netw_Dim!AR19</f>
        <v>44245911</v>
      </c>
      <c r="AS77" s="161">
        <f>Opex_Netw_Dim!AS19</f>
        <v>44598884</v>
      </c>
    </row>
    <row r="78" spans="2:45" x14ac:dyDescent="0.35">
      <c r="C78" s="17" t="s">
        <v>256</v>
      </c>
      <c r="E78" s="17" t="s">
        <v>258</v>
      </c>
      <c r="F78" s="161">
        <f>SUM(Input_Network!G399:G402)+SUM(Input_Network!G408:G411)</f>
        <v>0</v>
      </c>
      <c r="G78" s="161">
        <f>SUM(Input_Network!H399:H402)+SUM(Input_Network!H408:H411)</f>
        <v>18620</v>
      </c>
      <c r="H78" s="161">
        <f>SUM(Input_Network!I399:I402)+SUM(Input_Network!I408:I411)</f>
        <v>86340</v>
      </c>
      <c r="I78" s="161">
        <f>SUM(Input_Network!J399:J402)+SUM(Input_Network!J408:J411)</f>
        <v>227532</v>
      </c>
      <c r="J78" s="161">
        <f>SUM(Input_Network!K399:K402)+SUM(Input_Network!K408:K411)</f>
        <v>467449</v>
      </c>
      <c r="K78" s="161">
        <f>SUM(Input_Network!L399:L402)+SUM(Input_Network!L408:L411)</f>
        <v>810641</v>
      </c>
      <c r="L78" s="161">
        <f>SUM(Input_Network!M399:M402)+SUM(Input_Network!M408:M411)</f>
        <v>1225050</v>
      </c>
      <c r="M78" s="161">
        <f>SUM(Input_Network!N399:N402)+SUM(Input_Network!N408:N411)</f>
        <v>1708939</v>
      </c>
      <c r="N78" s="161">
        <f>SUM(Input_Network!O399:O402)+SUM(Input_Network!O408:O411)</f>
        <v>2202055</v>
      </c>
      <c r="O78" s="161">
        <f>SUM(Input_Network!P399:P402)+SUM(Input_Network!P408:P411)</f>
        <v>2731392</v>
      </c>
      <c r="P78" s="161">
        <f>SUM(Input_Network!Q399:Q402)+SUM(Input_Network!Q408:Q411)</f>
        <v>3294110</v>
      </c>
      <c r="Q78" s="161">
        <f>SUM(Input_Network!R399:R402)+SUM(Input_Network!R408:R411)</f>
        <v>3835300</v>
      </c>
      <c r="R78" s="161">
        <f>SUM(Input_Network!S399:S402)+SUM(Input_Network!S408:S411)</f>
        <v>4215334</v>
      </c>
      <c r="S78" s="161">
        <f>SUM(Input_Network!T399:T402)+SUM(Input_Network!T408:T411)</f>
        <v>4498990</v>
      </c>
      <c r="T78" s="161">
        <f>SUM(Input_Network!U399:U402)+SUM(Input_Network!U408:U411)</f>
        <v>4732164</v>
      </c>
      <c r="U78" s="161">
        <f>SUM(Input_Network!V399:V402)+SUM(Input_Network!V408:V411)</f>
        <v>4955109</v>
      </c>
      <c r="V78" s="161">
        <f>SUM(Input_Network!W399:W402)+SUM(Input_Network!W408:W411)</f>
        <v>5168177</v>
      </c>
      <c r="W78" s="161">
        <f>SUM(Input_Network!X399:X402)+SUM(Input_Network!X408:X411)</f>
        <v>5371602</v>
      </c>
      <c r="X78" s="161">
        <f>SUM(Input_Network!Y399:Y402)+SUM(Input_Network!Y408:Y411)</f>
        <v>5565769</v>
      </c>
      <c r="Y78" s="161">
        <f>SUM(Input_Network!Z399:Z402)+SUM(Input_Network!Z408:Z411)</f>
        <v>5750980</v>
      </c>
      <c r="Z78" s="161">
        <f>SUM(Input_Network!AA399:AA402)+SUM(Input_Network!AA408:AA411)</f>
        <v>5927519</v>
      </c>
      <c r="AA78" s="161">
        <f>SUM(Input_Network!AB399:AB402)+SUM(Input_Network!AB408:AB411)</f>
        <v>6095685</v>
      </c>
      <c r="AB78" s="161">
        <f>SUM(Input_Network!AC399:AC402)+SUM(Input_Network!AC408:AC411)</f>
        <v>6255752</v>
      </c>
      <c r="AC78" s="161">
        <f>SUM(Input_Network!AD399:AD402)+SUM(Input_Network!AD408:AD411)</f>
        <v>6407983</v>
      </c>
      <c r="AD78" s="161">
        <f>SUM(Input_Network!AE399:AE402)+SUM(Input_Network!AE408:AE411)</f>
        <v>6552639</v>
      </c>
      <c r="AE78" s="161">
        <f>SUM(Input_Network!AF399:AF402)+SUM(Input_Network!AF408:AF411)</f>
        <v>6689963</v>
      </c>
      <c r="AF78" s="161">
        <f>SUM(Input_Network!AG399:AG402)+SUM(Input_Network!AG408:AG411)</f>
        <v>6820191</v>
      </c>
      <c r="AG78" s="161">
        <f>SUM(Input_Network!AH399:AH402)+SUM(Input_Network!AH408:AH411)</f>
        <v>6943553</v>
      </c>
      <c r="AH78" s="161">
        <f>SUM(Input_Network!AI399:AI402)+SUM(Input_Network!AI408:AI411)</f>
        <v>7060268</v>
      </c>
      <c r="AI78" s="161">
        <f>SUM(Input_Network!AJ399:AJ402)+SUM(Input_Network!AJ408:AJ411)</f>
        <v>7170547</v>
      </c>
      <c r="AJ78" s="161">
        <f>SUM(Input_Network!AK399:AK402)+SUM(Input_Network!AK408:AK411)</f>
        <v>7274592</v>
      </c>
      <c r="AK78" s="161">
        <f>SUM(Input_Network!AL399:AL402)+SUM(Input_Network!AL408:AL411)</f>
        <v>7372597</v>
      </c>
      <c r="AL78" s="161">
        <f>SUM(Input_Network!AM399:AM402)+SUM(Input_Network!AM408:AM411)</f>
        <v>7464750</v>
      </c>
      <c r="AM78" s="161">
        <f>SUM(Input_Network!AN399:AN402)+SUM(Input_Network!AN408:AN411)</f>
        <v>7551232</v>
      </c>
      <c r="AN78" s="161">
        <f>SUM(Input_Network!AO399:AO402)+SUM(Input_Network!AO408:AO411)</f>
        <v>7632215</v>
      </c>
      <c r="AO78" s="161">
        <f>SUM(Input_Network!AP399:AP402)+SUM(Input_Network!AP408:AP411)</f>
        <v>7707867</v>
      </c>
      <c r="AP78" s="161">
        <f>SUM(Input_Network!AQ399:AQ402)+SUM(Input_Network!AQ408:AQ411)</f>
        <v>7778345</v>
      </c>
      <c r="AQ78" s="161">
        <f>SUM(Input_Network!AR399:AR402)+SUM(Input_Network!AR408:AR411)</f>
        <v>7843804</v>
      </c>
      <c r="AR78" s="161">
        <f>SUM(Input_Network!AS399:AS402)+SUM(Input_Network!AS408:AS411)</f>
        <v>7904392</v>
      </c>
      <c r="AS78" s="161">
        <f>SUM(Input_Network!AT399:AT402)+SUM(Input_Network!AT408:AT411)</f>
        <v>7960250</v>
      </c>
    </row>
    <row r="79" spans="2:45" s="17" customFormat="1" x14ac:dyDescent="0.35"/>
    <row r="80" spans="2:45" x14ac:dyDescent="0.35">
      <c r="C80" s="17" t="s">
        <v>276</v>
      </c>
      <c r="E80" t="s">
        <v>257</v>
      </c>
      <c r="F80" s="157">
        <f>IF(SUM(F76:F78)=0,0,SUM(F76:F77)/SUM(F76:F78))</f>
        <v>0</v>
      </c>
      <c r="G80" s="157">
        <f t="shared" ref="G80:AS80" si="24">IF(SUM(G76:G78)=0,0,SUM(G76:G77)/SUM(G76:G78))</f>
        <v>0.80041375022777705</v>
      </c>
      <c r="H80" s="157">
        <f t="shared" si="24"/>
        <v>0.8222092264227483</v>
      </c>
      <c r="I80" s="157">
        <f t="shared" si="24"/>
        <v>0.83784950987553586</v>
      </c>
      <c r="J80" s="157">
        <f t="shared" si="24"/>
        <v>0.85903486093892722</v>
      </c>
      <c r="K80" s="157">
        <f t="shared" si="24"/>
        <v>0.87201249307085171</v>
      </c>
      <c r="L80" s="157">
        <f t="shared" si="24"/>
        <v>0.88024856450770972</v>
      </c>
      <c r="M80" s="157">
        <f t="shared" si="24"/>
        <v>0.88530218148406425</v>
      </c>
      <c r="N80" s="157">
        <f t="shared" si="24"/>
        <v>0.88993359392728522</v>
      </c>
      <c r="O80" s="157">
        <f t="shared" si="24"/>
        <v>0.8935091172315065</v>
      </c>
      <c r="P80" s="157">
        <f t="shared" si="24"/>
        <v>0.89647594709638712</v>
      </c>
      <c r="Q80" s="157">
        <f t="shared" si="24"/>
        <v>0.89895058044991327</v>
      </c>
      <c r="R80" s="157">
        <f t="shared" si="24"/>
        <v>0.90048072852816974</v>
      </c>
      <c r="S80" s="157">
        <f t="shared" si="24"/>
        <v>0.90143045346539763</v>
      </c>
      <c r="T80" s="157">
        <f t="shared" si="24"/>
        <v>0.90211449766019969</v>
      </c>
      <c r="U80" s="157">
        <f t="shared" si="24"/>
        <v>0.9027006466366887</v>
      </c>
      <c r="V80" s="157">
        <f t="shared" si="24"/>
        <v>0.90320784220362127</v>
      </c>
      <c r="W80" s="157">
        <f t="shared" si="24"/>
        <v>0.9036501850835561</v>
      </c>
      <c r="X80" s="157">
        <f t="shared" si="24"/>
        <v>0.90403886590680083</v>
      </c>
      <c r="Y80" s="157">
        <f t="shared" si="24"/>
        <v>0.90438252125696506</v>
      </c>
      <c r="Z80" s="157">
        <f t="shared" si="24"/>
        <v>0.90468802371672741</v>
      </c>
      <c r="AA80" s="157">
        <f t="shared" si="24"/>
        <v>0.90496092352820934</v>
      </c>
      <c r="AB80" s="157">
        <f t="shared" si="24"/>
        <v>0.90520570994585481</v>
      </c>
      <c r="AC80" s="157">
        <f t="shared" si="24"/>
        <v>0.90542609200684243</v>
      </c>
      <c r="AD80" s="157">
        <f t="shared" si="24"/>
        <v>0.90562511088184128</v>
      </c>
      <c r="AE80" s="157">
        <f t="shared" si="24"/>
        <v>0.90580536701740777</v>
      </c>
      <c r="AF80" s="157">
        <f t="shared" si="24"/>
        <v>0.905969012307829</v>
      </c>
      <c r="AG80" s="157">
        <f t="shared" si="24"/>
        <v>0.90611786665510008</v>
      </c>
      <c r="AH80" s="157">
        <f t="shared" si="24"/>
        <v>0.90625350249711401</v>
      </c>
      <c r="AI80" s="157">
        <f t="shared" si="24"/>
        <v>0.90637725055608909</v>
      </c>
      <c r="AJ80" s="157">
        <f t="shared" si="24"/>
        <v>0.90649027322182407</v>
      </c>
      <c r="AK80" s="157">
        <f t="shared" si="24"/>
        <v>0.90659359224889935</v>
      </c>
      <c r="AL80" s="157">
        <f t="shared" si="24"/>
        <v>0.9066880659202079</v>
      </c>
      <c r="AM80" s="157">
        <f t="shared" si="24"/>
        <v>0.90677445665999123</v>
      </c>
      <c r="AN80" s="157">
        <f t="shared" si="24"/>
        <v>0.90685344433310644</v>
      </c>
      <c r="AO80" s="157">
        <f t="shared" si="24"/>
        <v>0.90692559764958691</v>
      </c>
      <c r="AP80" s="157">
        <f t="shared" si="24"/>
        <v>0.90699147482785336</v>
      </c>
      <c r="AQ80" s="157">
        <f t="shared" si="24"/>
        <v>0.90705151775842663</v>
      </c>
      <c r="AR80" s="157">
        <f t="shared" si="24"/>
        <v>0.90710613408747875</v>
      </c>
      <c r="AS80" s="157">
        <f t="shared" si="24"/>
        <v>0.90715569523078565</v>
      </c>
    </row>
    <row r="81" spans="2:45" x14ac:dyDescent="0.35">
      <c r="C81" s="17" t="s">
        <v>286</v>
      </c>
      <c r="E81" s="17" t="s">
        <v>258</v>
      </c>
      <c r="F81" s="155">
        <f>IF(F$41=0,0,SUM(F76:F78)/F$41)</f>
        <v>0</v>
      </c>
      <c r="G81" s="155">
        <f t="shared" ref="G81:AS81" si="25">IF(G$41=0,0,SUM(G76:G78)/G$41)</f>
        <v>6.2195333333333336</v>
      </c>
      <c r="H81" s="155">
        <f t="shared" si="25"/>
        <v>7.7700319999999996</v>
      </c>
      <c r="I81" s="155">
        <f t="shared" si="25"/>
        <v>8.7700937499999991</v>
      </c>
      <c r="J81" s="155">
        <f t="shared" si="25"/>
        <v>10.048669696969696</v>
      </c>
      <c r="K81" s="155">
        <f t="shared" si="25"/>
        <v>11.111843859649122</v>
      </c>
      <c r="L81" s="155">
        <f t="shared" si="25"/>
        <v>12.106437869822486</v>
      </c>
      <c r="M81" s="155">
        <f t="shared" si="25"/>
        <v>13.185389380530973</v>
      </c>
      <c r="N81" s="155">
        <f t="shared" si="25"/>
        <v>14.138942756183745</v>
      </c>
      <c r="O81" s="155">
        <f t="shared" si="25"/>
        <v>15.087687647058823</v>
      </c>
      <c r="P81" s="155">
        <f t="shared" si="25"/>
        <v>16.030103274559195</v>
      </c>
      <c r="Q81" s="155">
        <f t="shared" si="25"/>
        <v>16.944060714285715</v>
      </c>
      <c r="R81" s="155">
        <f t="shared" si="25"/>
        <v>17.928872804232803</v>
      </c>
      <c r="S81" s="155">
        <f t="shared" si="25"/>
        <v>19.017832916666666</v>
      </c>
      <c r="T81" s="155">
        <f t="shared" si="25"/>
        <v>20.143279166666666</v>
      </c>
      <c r="U81" s="155">
        <f t="shared" si="25"/>
        <v>21.219347083333332</v>
      </c>
      <c r="V81" s="155">
        <f t="shared" si="25"/>
        <v>22.247743333333332</v>
      </c>
      <c r="W81" s="155">
        <f t="shared" si="25"/>
        <v>23.229598333333332</v>
      </c>
      <c r="X81" s="155">
        <f t="shared" si="25"/>
        <v>24.166767499999999</v>
      </c>
      <c r="Y81" s="155">
        <f t="shared" si="25"/>
        <v>25.060707499999999</v>
      </c>
      <c r="Z81" s="155">
        <f t="shared" si="25"/>
        <v>25.912793749999999</v>
      </c>
      <c r="AA81" s="155">
        <f t="shared" si="25"/>
        <v>26.724467916666665</v>
      </c>
      <c r="AB81" s="155">
        <f t="shared" si="25"/>
        <v>27.497050000000002</v>
      </c>
      <c r="AC81" s="155">
        <f t="shared" si="25"/>
        <v>28.231813333333335</v>
      </c>
      <c r="AD81" s="155">
        <f t="shared" si="25"/>
        <v>28.930007499999999</v>
      </c>
      <c r="AE81" s="155">
        <f t="shared" si="25"/>
        <v>29.592817499999999</v>
      </c>
      <c r="AF81" s="155">
        <f t="shared" si="25"/>
        <v>30.221380416666666</v>
      </c>
      <c r="AG81" s="155">
        <f t="shared" si="25"/>
        <v>30.816801666666667</v>
      </c>
      <c r="AH81" s="155">
        <f t="shared" si="25"/>
        <v>31.380141250000001</v>
      </c>
      <c r="AI81" s="155">
        <f t="shared" si="25"/>
        <v>31.912413749999999</v>
      </c>
      <c r="AJ81" s="155">
        <f t="shared" si="25"/>
        <v>32.414595833333337</v>
      </c>
      <c r="AK81" s="155">
        <f t="shared" si="25"/>
        <v>32.887630416666667</v>
      </c>
      <c r="AL81" s="155">
        <f t="shared" si="25"/>
        <v>33.332419166666668</v>
      </c>
      <c r="AM81" s="155">
        <f t="shared" si="25"/>
        <v>33.749834583333332</v>
      </c>
      <c r="AN81" s="155">
        <f t="shared" si="25"/>
        <v>34.140710416666664</v>
      </c>
      <c r="AO81" s="155">
        <f t="shared" si="25"/>
        <v>34.505848749999998</v>
      </c>
      <c r="AP81" s="155">
        <f t="shared" si="25"/>
        <v>34.846021666666665</v>
      </c>
      <c r="AQ81" s="155">
        <f t="shared" si="25"/>
        <v>35.161969166666665</v>
      </c>
      <c r="AR81" s="155">
        <f t="shared" si="25"/>
        <v>35.45440416666667</v>
      </c>
      <c r="AS81" s="155">
        <f t="shared" si="25"/>
        <v>35.724009583333334</v>
      </c>
    </row>
    <row r="82" spans="2:45" s="17" customFormat="1" x14ac:dyDescent="0.35">
      <c r="C82" s="17" t="s">
        <v>277</v>
      </c>
      <c r="E82" s="17" t="s">
        <v>257</v>
      </c>
      <c r="F82" s="157">
        <f>IF(SUM(F76:F78)=0,0,F77/SUM(F76:F78))</f>
        <v>0</v>
      </c>
      <c r="G82" s="157">
        <f t="shared" ref="G82:AS82" si="26">IF(SUM(G76:G78)=0,0,G77/SUM(G76:G78))</f>
        <v>0.24789641237820631</v>
      </c>
      <c r="H82" s="157">
        <f t="shared" si="26"/>
        <v>0.29314062027028975</v>
      </c>
      <c r="I82" s="157">
        <f t="shared" si="26"/>
        <v>0.32207038835816321</v>
      </c>
      <c r="J82" s="157">
        <f t="shared" si="26"/>
        <v>0.36275750054055095</v>
      </c>
      <c r="K82" s="157">
        <f t="shared" si="26"/>
        <v>0.39840593670322688</v>
      </c>
      <c r="L82" s="157">
        <f t="shared" si="26"/>
        <v>0.42398391388414791</v>
      </c>
      <c r="M82" s="157">
        <f t="shared" si="26"/>
        <v>0.4411906045106242</v>
      </c>
      <c r="N82" s="157">
        <f t="shared" si="26"/>
        <v>0.45706547697950139</v>
      </c>
      <c r="O82" s="157">
        <f t="shared" si="26"/>
        <v>0.46934424793352147</v>
      </c>
      <c r="P82" s="157">
        <f t="shared" si="26"/>
        <v>0.47966541539996144</v>
      </c>
      <c r="Q82" s="157">
        <f t="shared" si="26"/>
        <v>0.48828959135912986</v>
      </c>
      <c r="R82" s="157">
        <f t="shared" si="26"/>
        <v>0.49423650827460192</v>
      </c>
      <c r="S82" s="157">
        <f t="shared" si="26"/>
        <v>0.49792761394847851</v>
      </c>
      <c r="T82" s="157">
        <f t="shared" si="26"/>
        <v>0.50058607223625251</v>
      </c>
      <c r="U82" s="157">
        <f t="shared" si="26"/>
        <v>0.50286416093583464</v>
      </c>
      <c r="V82" s="157">
        <f t="shared" si="26"/>
        <v>0.50483539678855816</v>
      </c>
      <c r="W82" s="157">
        <f t="shared" si="26"/>
        <v>0.50655455084278611</v>
      </c>
      <c r="X82" s="157">
        <f t="shared" si="26"/>
        <v>0.50806515600400426</v>
      </c>
      <c r="Y82" s="157">
        <f t="shared" si="26"/>
        <v>0.50940080535768328</v>
      </c>
      <c r="Z82" s="157">
        <f t="shared" si="26"/>
        <v>0.51058813370904865</v>
      </c>
      <c r="AA82" s="157">
        <f t="shared" si="26"/>
        <v>0.51164874299103213</v>
      </c>
      <c r="AB82" s="157">
        <f t="shared" si="26"/>
        <v>0.51260009407069729</v>
      </c>
      <c r="AC82" s="157">
        <f t="shared" si="26"/>
        <v>0.51345658337686184</v>
      </c>
      <c r="AD82" s="157">
        <f t="shared" si="26"/>
        <v>0.51423012074919094</v>
      </c>
      <c r="AE82" s="157">
        <f t="shared" si="26"/>
        <v>0.51493067813949567</v>
      </c>
      <c r="AF82" s="157">
        <f t="shared" si="26"/>
        <v>0.51556666291150688</v>
      </c>
      <c r="AG82" s="157">
        <f t="shared" si="26"/>
        <v>0.51614518346350136</v>
      </c>
      <c r="AH82" s="157">
        <f t="shared" si="26"/>
        <v>0.51667232111858852</v>
      </c>
      <c r="AI82" s="157">
        <f t="shared" si="26"/>
        <v>0.51715328438085739</v>
      </c>
      <c r="AJ82" s="157">
        <f t="shared" si="26"/>
        <v>0.51759257628668565</v>
      </c>
      <c r="AK82" s="157">
        <f t="shared" si="26"/>
        <v>0.51799410702957682</v>
      </c>
      <c r="AL82" s="157">
        <f t="shared" si="26"/>
        <v>0.51836126605772159</v>
      </c>
      <c r="AM82" s="157">
        <f t="shared" si="26"/>
        <v>0.51869702373726445</v>
      </c>
      <c r="AN82" s="157">
        <f t="shared" si="26"/>
        <v>0.51900399211815851</v>
      </c>
      <c r="AO82" s="157">
        <f t="shared" si="26"/>
        <v>0.51928445415600255</v>
      </c>
      <c r="AP82" s="157">
        <f t="shared" si="26"/>
        <v>0.51954046595371739</v>
      </c>
      <c r="AQ82" s="157">
        <f t="shared" si="26"/>
        <v>0.51977380248636529</v>
      </c>
      <c r="AR82" s="157">
        <f t="shared" si="26"/>
        <v>0.51998606896157828</v>
      </c>
      <c r="AS82" s="157">
        <f t="shared" si="26"/>
        <v>0.52017868514969212</v>
      </c>
    </row>
    <row r="83" spans="2:45" s="17" customFormat="1" x14ac:dyDescent="0.35"/>
    <row r="84" spans="2:45" s="17" customFormat="1" x14ac:dyDescent="0.35">
      <c r="C84" s="149" t="s">
        <v>280</v>
      </c>
    </row>
    <row r="85" spans="2:45" s="17" customFormat="1" x14ac:dyDescent="0.35">
      <c r="C85" s="17" t="s">
        <v>254</v>
      </c>
      <c r="E85" s="17" t="s">
        <v>258</v>
      </c>
      <c r="F85" s="161">
        <f>F67+F76</f>
        <v>92564</v>
      </c>
      <c r="G85" s="161">
        <f t="shared" ref="G85" si="27">G67+G76</f>
        <v>413254</v>
      </c>
      <c r="H85" s="161">
        <f t="shared" ref="H85:AS85" si="28">H67+H76</f>
        <v>1185899</v>
      </c>
      <c r="I85" s="161">
        <f t="shared" si="28"/>
        <v>2913923</v>
      </c>
      <c r="J85" s="161">
        <f t="shared" si="28"/>
        <v>6007344</v>
      </c>
      <c r="K85" s="161">
        <f t="shared" si="28"/>
        <v>9715624</v>
      </c>
      <c r="L85" s="161">
        <f t="shared" si="28"/>
        <v>14272881</v>
      </c>
      <c r="M85" s="161">
        <f t="shared" si="28"/>
        <v>19701580</v>
      </c>
      <c r="N85" s="161">
        <f t="shared" si="28"/>
        <v>25312737</v>
      </c>
      <c r="O85" s="161">
        <f t="shared" si="28"/>
        <v>31706558</v>
      </c>
      <c r="P85" s="161">
        <f t="shared" si="28"/>
        <v>37516767</v>
      </c>
      <c r="Q85" s="161">
        <f t="shared" si="28"/>
        <v>39840471</v>
      </c>
      <c r="R85" s="161">
        <f t="shared" si="28"/>
        <v>41461229</v>
      </c>
      <c r="S85" s="161">
        <f t="shared" si="28"/>
        <v>42670957</v>
      </c>
      <c r="T85" s="161">
        <f t="shared" si="28"/>
        <v>43665396</v>
      </c>
      <c r="U85" s="161">
        <f t="shared" si="28"/>
        <v>44616204</v>
      </c>
      <c r="V85" s="161">
        <f t="shared" si="28"/>
        <v>45524889</v>
      </c>
      <c r="W85" s="161">
        <f t="shared" si="28"/>
        <v>46392451</v>
      </c>
      <c r="X85" s="161">
        <f t="shared" si="28"/>
        <v>47220529</v>
      </c>
      <c r="Y85" s="161">
        <f t="shared" si="28"/>
        <v>48010409</v>
      </c>
      <c r="Z85" s="161">
        <f t="shared" si="28"/>
        <v>48763308</v>
      </c>
      <c r="AA85" s="161">
        <f t="shared" si="28"/>
        <v>49480499</v>
      </c>
      <c r="AB85" s="161">
        <f t="shared" si="28"/>
        <v>50163149</v>
      </c>
      <c r="AC85" s="161">
        <f t="shared" si="28"/>
        <v>50812382</v>
      </c>
      <c r="AD85" s="161">
        <f t="shared" si="28"/>
        <v>51429302</v>
      </c>
      <c r="AE85" s="161">
        <f t="shared" si="28"/>
        <v>52014958</v>
      </c>
      <c r="AF85" s="161">
        <f t="shared" si="28"/>
        <v>52570353</v>
      </c>
      <c r="AG85" s="161">
        <f t="shared" si="28"/>
        <v>53096464</v>
      </c>
      <c r="AH85" s="161">
        <f t="shared" si="28"/>
        <v>53594228</v>
      </c>
      <c r="AI85" s="161">
        <f t="shared" si="28"/>
        <v>54064541</v>
      </c>
      <c r="AJ85" s="161">
        <f t="shared" si="28"/>
        <v>54508266</v>
      </c>
      <c r="AK85" s="161">
        <f t="shared" si="28"/>
        <v>54926237</v>
      </c>
      <c r="AL85" s="161">
        <f t="shared" si="28"/>
        <v>55319250</v>
      </c>
      <c r="AM85" s="161">
        <f t="shared" si="28"/>
        <v>55688076</v>
      </c>
      <c r="AN85" s="161">
        <f t="shared" si="28"/>
        <v>56033452</v>
      </c>
      <c r="AO85" s="161">
        <f t="shared" si="28"/>
        <v>56356086</v>
      </c>
      <c r="AP85" s="161">
        <f t="shared" si="28"/>
        <v>56656661</v>
      </c>
      <c r="AQ85" s="161">
        <f t="shared" si="28"/>
        <v>56935831</v>
      </c>
      <c r="AR85" s="161">
        <f t="shared" si="28"/>
        <v>57194225</v>
      </c>
      <c r="AS85" s="161">
        <f t="shared" si="28"/>
        <v>57432447</v>
      </c>
    </row>
    <row r="86" spans="2:45" s="17" customFormat="1" x14ac:dyDescent="0.35">
      <c r="C86" s="17" t="s">
        <v>255</v>
      </c>
      <c r="E86" s="17" t="s">
        <v>258</v>
      </c>
      <c r="F86" s="161">
        <f t="shared" ref="F86" si="29">F68+F77</f>
        <v>0</v>
      </c>
      <c r="G86" s="161">
        <f>G68+G77</f>
        <v>23127</v>
      </c>
      <c r="H86" s="161">
        <f t="shared" ref="H86:AS86" si="30">H68+H77</f>
        <v>142357</v>
      </c>
      <c r="I86" s="161">
        <f t="shared" si="30"/>
        <v>462057</v>
      </c>
      <c r="J86" s="161">
        <f t="shared" si="30"/>
        <v>1287111</v>
      </c>
      <c r="K86" s="161">
        <f t="shared" si="30"/>
        <v>2672867</v>
      </c>
      <c r="L86" s="161">
        <f t="shared" si="30"/>
        <v>4611460</v>
      </c>
      <c r="M86" s="161">
        <f t="shared" si="30"/>
        <v>7125941</v>
      </c>
      <c r="N86" s="161">
        <f t="shared" si="30"/>
        <v>9991821</v>
      </c>
      <c r="O86" s="161">
        <f t="shared" si="30"/>
        <v>13305895</v>
      </c>
      <c r="P86" s="161">
        <f t="shared" si="30"/>
        <v>16881094</v>
      </c>
      <c r="Q86" s="161">
        <f t="shared" si="30"/>
        <v>20151141</v>
      </c>
      <c r="R86" s="161">
        <f t="shared" si="30"/>
        <v>22552615</v>
      </c>
      <c r="S86" s="161">
        <f t="shared" si="30"/>
        <v>24345068</v>
      </c>
      <c r="T86" s="161">
        <f t="shared" si="30"/>
        <v>25818526</v>
      </c>
      <c r="U86" s="161">
        <f t="shared" si="30"/>
        <v>27227336</v>
      </c>
      <c r="V86" s="161">
        <f t="shared" si="30"/>
        <v>28573734</v>
      </c>
      <c r="W86" s="161">
        <f t="shared" si="30"/>
        <v>29859199</v>
      </c>
      <c r="X86" s="161">
        <f t="shared" si="30"/>
        <v>31086160</v>
      </c>
      <c r="Y86" s="161">
        <f t="shared" si="30"/>
        <v>32256525</v>
      </c>
      <c r="Z86" s="161">
        <f t="shared" si="30"/>
        <v>33372094</v>
      </c>
      <c r="AA86" s="161">
        <f t="shared" si="30"/>
        <v>34434755</v>
      </c>
      <c r="AB86" s="161">
        <f t="shared" si="30"/>
        <v>35446235</v>
      </c>
      <c r="AC86" s="161">
        <f t="shared" si="30"/>
        <v>36408203</v>
      </c>
      <c r="AD86" s="161">
        <f t="shared" si="30"/>
        <v>37322293</v>
      </c>
      <c r="AE86" s="161">
        <f t="shared" si="30"/>
        <v>38190057</v>
      </c>
      <c r="AF86" s="161">
        <f t="shared" si="30"/>
        <v>39012985</v>
      </c>
      <c r="AG86" s="161">
        <f t="shared" si="30"/>
        <v>39792523</v>
      </c>
      <c r="AH86" s="161">
        <f t="shared" si="30"/>
        <v>40530059</v>
      </c>
      <c r="AI86" s="161">
        <f t="shared" si="30"/>
        <v>41226921</v>
      </c>
      <c r="AJ86" s="161">
        <f t="shared" si="30"/>
        <v>41884388</v>
      </c>
      <c r="AK86" s="161">
        <f t="shared" si="30"/>
        <v>42503695</v>
      </c>
      <c r="AL86" s="161">
        <f t="shared" si="30"/>
        <v>43086022</v>
      </c>
      <c r="AM86" s="161">
        <f t="shared" si="30"/>
        <v>43632511</v>
      </c>
      <c r="AN86" s="161">
        <f t="shared" si="30"/>
        <v>44144254</v>
      </c>
      <c r="AO86" s="161">
        <f t="shared" si="30"/>
        <v>44622300</v>
      </c>
      <c r="AP86" s="161">
        <f t="shared" si="30"/>
        <v>45067662</v>
      </c>
      <c r="AQ86" s="161">
        <f t="shared" si="30"/>
        <v>45481307</v>
      </c>
      <c r="AR86" s="161">
        <f t="shared" si="30"/>
        <v>45864169</v>
      </c>
      <c r="AS86" s="161">
        <f t="shared" si="30"/>
        <v>46217142</v>
      </c>
    </row>
    <row r="87" spans="2:45" s="17" customFormat="1" x14ac:dyDescent="0.35">
      <c r="C87" s="17" t="s">
        <v>256</v>
      </c>
      <c r="E87" s="17" t="s">
        <v>258</v>
      </c>
      <c r="F87" s="161">
        <f>F69+F78</f>
        <v>161396</v>
      </c>
      <c r="G87" s="161">
        <f>G69+G78</f>
        <v>643367</v>
      </c>
      <c r="H87" s="161">
        <f t="shared" ref="H87:AS87" si="31">H69+H78</f>
        <v>1697725</v>
      </c>
      <c r="I87" s="161">
        <f t="shared" si="31"/>
        <v>3899929</v>
      </c>
      <c r="J87" s="161">
        <f t="shared" si="31"/>
        <v>7433929</v>
      </c>
      <c r="K87" s="161">
        <f t="shared" si="31"/>
        <v>11477690</v>
      </c>
      <c r="L87" s="161">
        <f t="shared" si="31"/>
        <v>16406668</v>
      </c>
      <c r="M87" s="161">
        <f t="shared" si="31"/>
        <v>21503237</v>
      </c>
      <c r="N87" s="161">
        <f t="shared" si="31"/>
        <v>26805022</v>
      </c>
      <c r="O87" s="161">
        <f t="shared" si="31"/>
        <v>32663256</v>
      </c>
      <c r="P87" s="161">
        <f t="shared" si="31"/>
        <v>38373300</v>
      </c>
      <c r="Q87" s="161">
        <f t="shared" si="31"/>
        <v>40825267</v>
      </c>
      <c r="R87" s="161">
        <f t="shared" si="31"/>
        <v>43745460</v>
      </c>
      <c r="S87" s="161">
        <f t="shared" si="31"/>
        <v>46982659</v>
      </c>
      <c r="T87" s="161">
        <f t="shared" si="31"/>
        <v>49920013</v>
      </c>
      <c r="U87" s="161">
        <f t="shared" si="31"/>
        <v>54052424</v>
      </c>
      <c r="V87" s="161">
        <f t="shared" si="31"/>
        <v>58938138</v>
      </c>
      <c r="W87" s="161">
        <f t="shared" si="31"/>
        <v>62359287</v>
      </c>
      <c r="X87" s="161">
        <f t="shared" si="31"/>
        <v>66540746</v>
      </c>
      <c r="Y87" s="161">
        <f t="shared" si="31"/>
        <v>70827375</v>
      </c>
      <c r="Z87" s="161">
        <f t="shared" si="31"/>
        <v>75161344</v>
      </c>
      <c r="AA87" s="161">
        <f t="shared" si="31"/>
        <v>79979559</v>
      </c>
      <c r="AB87" s="161">
        <f t="shared" si="31"/>
        <v>84726895</v>
      </c>
      <c r="AC87" s="161">
        <f t="shared" si="31"/>
        <v>86789901</v>
      </c>
      <c r="AD87" s="161">
        <f t="shared" si="31"/>
        <v>89474717</v>
      </c>
      <c r="AE87" s="161">
        <f t="shared" si="31"/>
        <v>92565583</v>
      </c>
      <c r="AF87" s="161">
        <f t="shared" si="31"/>
        <v>95399992</v>
      </c>
      <c r="AG87" s="161">
        <f t="shared" si="31"/>
        <v>99432819</v>
      </c>
      <c r="AH87" s="161">
        <f t="shared" si="31"/>
        <v>104222180</v>
      </c>
      <c r="AI87" s="161">
        <f t="shared" si="31"/>
        <v>107550183</v>
      </c>
      <c r="AJ87" s="161">
        <f t="shared" si="31"/>
        <v>111641521</v>
      </c>
      <c r="AK87" s="161">
        <f t="shared" si="31"/>
        <v>115840945</v>
      </c>
      <c r="AL87" s="161">
        <f t="shared" si="31"/>
        <v>120090529</v>
      </c>
      <c r="AM87" s="161">
        <f t="shared" si="31"/>
        <v>124827057</v>
      </c>
      <c r="AN87" s="161">
        <f t="shared" si="31"/>
        <v>129495309</v>
      </c>
      <c r="AO87" s="161">
        <f t="shared" si="31"/>
        <v>131481737</v>
      </c>
      <c r="AP87" s="161">
        <f t="shared" si="31"/>
        <v>134092375</v>
      </c>
      <c r="AQ87" s="161">
        <f t="shared" si="31"/>
        <v>137111377</v>
      </c>
      <c r="AR87" s="161">
        <f t="shared" si="31"/>
        <v>139876145</v>
      </c>
      <c r="AS87" s="161">
        <f t="shared" si="31"/>
        <v>139932003</v>
      </c>
    </row>
    <row r="88" spans="2:45" s="17" customFormat="1" x14ac:dyDescent="0.35">
      <c r="C88" s="17" t="s">
        <v>371</v>
      </c>
      <c r="F88" s="181">
        <f>SUM($F85:F86)/SUM($F85:F87)</f>
        <v>0.36448259568435976</v>
      </c>
      <c r="G88" s="181">
        <f>SUM($F85:G86)/SUM($F85:G87)</f>
        <v>0.39659730615696986</v>
      </c>
      <c r="H88" s="181">
        <f>SUM($F85:H86)/SUM($F85:H87)</f>
        <v>0.42599391837353534</v>
      </c>
      <c r="I88" s="181">
        <f>SUM($F85:I86)/SUM($F85:I87)</f>
        <v>0.44975608473238765</v>
      </c>
      <c r="J88" s="181">
        <f>SUM($F85:J86)/SUM($F85:J87)</f>
        <v>0.47517996333027385</v>
      </c>
      <c r="K88" s="181">
        <f>SUM($F85:K86)/SUM($F85:K87)</f>
        <v>0.49603914285526007</v>
      </c>
      <c r="L88" s="181">
        <f>SUM($F85:L86)/SUM($F85:L87)</f>
        <v>0.51215935160476989</v>
      </c>
      <c r="M88" s="181">
        <f>SUM($F85:M86)/SUM($F85:M87)</f>
        <v>0.52765760643122595</v>
      </c>
      <c r="N88" s="181">
        <f>SUM($F85:N86)/SUM($F85:N87)</f>
        <v>0.5405783360211911</v>
      </c>
      <c r="O88" s="181">
        <f>SUM($F85:O86)/SUM($F85:O87)</f>
        <v>0.55162452151657049</v>
      </c>
      <c r="P88" s="181">
        <f>SUM($F85:P86)/SUM($F85:P87)</f>
        <v>0.5604207551148257</v>
      </c>
      <c r="Q88" s="181">
        <f>SUM($F85:Q86)/SUM($F85:Q87)</f>
        <v>0.56789411079335506</v>
      </c>
      <c r="R88" s="181">
        <f>SUM($F85:R86)/SUM($F85:R87)</f>
        <v>0.57279505954318988</v>
      </c>
      <c r="S88" s="181">
        <f>SUM($F85:S86)/SUM($F85:S87)</f>
        <v>0.57528879508444708</v>
      </c>
      <c r="T88" s="181">
        <f>SUM($F85:T86)/SUM($F85:T87)</f>
        <v>0.57626874148036655</v>
      </c>
      <c r="U88" s="181">
        <f>SUM($F85:U86)/SUM($F85:U87)</f>
        <v>0.57551268724267446</v>
      </c>
      <c r="V88" s="181">
        <f>SUM($F85:V86)/SUM($F85:V87)</f>
        <v>0.57320248876422386</v>
      </c>
      <c r="W88" s="181">
        <f>SUM($F85:W86)/SUM($F85:W87)</f>
        <v>0.57054853553443075</v>
      </c>
      <c r="X88" s="181">
        <f>SUM($F85:X86)/SUM($F85:X87)</f>
        <v>0.56733868016247546</v>
      </c>
      <c r="Y88" s="181">
        <f>SUM($F85:Y86)/SUM($F85:Y87)</f>
        <v>0.56370673968250096</v>
      </c>
    </row>
    <row r="89" spans="2:45" s="17" customFormat="1" x14ac:dyDescent="0.35">
      <c r="C89" s="17" t="s">
        <v>276</v>
      </c>
      <c r="E89" s="17" t="s">
        <v>257</v>
      </c>
      <c r="F89" s="157">
        <f>SUM(F85:F86)/SUM(F85:F87)</f>
        <v>0.36448259568435976</v>
      </c>
      <c r="G89" s="157">
        <f t="shared" ref="G89" si="32">SUM(G85:G86)/SUM(G85:G87)</f>
        <v>0.40415078333092536</v>
      </c>
      <c r="H89" s="157">
        <f t="shared" ref="H89:AS89" si="33">SUM(H85:H86)/SUM(H85:H87)</f>
        <v>0.43895054198952338</v>
      </c>
      <c r="I89" s="157">
        <f t="shared" si="33"/>
        <v>0.46399425831191676</v>
      </c>
      <c r="J89" s="157">
        <f t="shared" si="33"/>
        <v>0.49526512888311441</v>
      </c>
      <c r="K89" s="157">
        <f t="shared" si="33"/>
        <v>0.51908141482711456</v>
      </c>
      <c r="L89" s="157">
        <f t="shared" si="33"/>
        <v>0.53510345935419412</v>
      </c>
      <c r="M89" s="157">
        <f>SUM(M85:M86)/SUM(M85:M87)</f>
        <v>0.55508173490678547</v>
      </c>
      <c r="N89" s="157">
        <f t="shared" si="33"/>
        <v>0.56842371176878026</v>
      </c>
      <c r="O89" s="157">
        <f t="shared" si="33"/>
        <v>0.57949201339121348</v>
      </c>
      <c r="P89" s="157">
        <f t="shared" si="33"/>
        <v>0.58636606908476652</v>
      </c>
      <c r="Q89" s="157">
        <f t="shared" si="33"/>
        <v>0.59505523871652488</v>
      </c>
      <c r="R89" s="157">
        <f t="shared" si="33"/>
        <v>0.59404470541123766</v>
      </c>
      <c r="S89" s="157">
        <f t="shared" si="33"/>
        <v>0.58786665467120658</v>
      </c>
      <c r="T89" s="157">
        <f t="shared" si="33"/>
        <v>0.58192321718710527</v>
      </c>
      <c r="U89" s="157">
        <f t="shared" si="33"/>
        <v>0.57065800774995457</v>
      </c>
      <c r="V89" s="157">
        <f t="shared" si="33"/>
        <v>0.55697855572415811</v>
      </c>
      <c r="W89" s="157">
        <f t="shared" si="33"/>
        <v>0.55011279521182377</v>
      </c>
      <c r="X89" s="157">
        <f t="shared" si="33"/>
        <v>0.54061495117259062</v>
      </c>
      <c r="Y89" s="157">
        <f t="shared" si="33"/>
        <v>0.53123730821655235</v>
      </c>
      <c r="Z89" s="157">
        <f t="shared" si="33"/>
        <v>0.52216847511899578</v>
      </c>
      <c r="AA89" s="157">
        <f t="shared" si="33"/>
        <v>0.51200677107456716</v>
      </c>
      <c r="AB89" s="157">
        <f t="shared" si="33"/>
        <v>0.50259043171889417</v>
      </c>
      <c r="AC89" s="157">
        <f t="shared" si="33"/>
        <v>0.50123752312260084</v>
      </c>
      <c r="AD89" s="157">
        <f t="shared" si="33"/>
        <v>0.49797133770012592</v>
      </c>
      <c r="AE89" s="157">
        <f t="shared" si="33"/>
        <v>0.49354226547970259</v>
      </c>
      <c r="AF89" s="157">
        <f t="shared" si="33"/>
        <v>0.48979413298500996</v>
      </c>
      <c r="AG89" s="157">
        <f t="shared" si="33"/>
        <v>0.48298728538354097</v>
      </c>
      <c r="AH89" s="157">
        <f t="shared" si="33"/>
        <v>0.47454481253754827</v>
      </c>
      <c r="AI89" s="157">
        <f t="shared" si="33"/>
        <v>0.46978253405507531</v>
      </c>
      <c r="AJ89" s="157">
        <f t="shared" si="33"/>
        <v>0.46335009139724276</v>
      </c>
      <c r="AK89" s="157">
        <f t="shared" si="33"/>
        <v>0.45683655157473751</v>
      </c>
      <c r="AL89" s="157">
        <f t="shared" si="33"/>
        <v>0.4503760326268238</v>
      </c>
      <c r="AM89" s="157">
        <f t="shared" si="33"/>
        <v>0.44310341713874984</v>
      </c>
      <c r="AN89" s="157">
        <f t="shared" si="33"/>
        <v>0.43617534258432583</v>
      </c>
      <c r="AO89" s="157">
        <f t="shared" si="33"/>
        <v>0.43439014269126924</v>
      </c>
      <c r="AP89" s="157">
        <f t="shared" si="33"/>
        <v>0.43137031373410206</v>
      </c>
      <c r="AQ89" s="157">
        <f t="shared" si="33"/>
        <v>0.42757806100872792</v>
      </c>
      <c r="AR89" s="157">
        <f t="shared" si="33"/>
        <v>0.42422289734602125</v>
      </c>
      <c r="AS89" s="157">
        <f t="shared" si="33"/>
        <v>0.42552307893611269</v>
      </c>
    </row>
    <row r="90" spans="2:45" s="17" customFormat="1" x14ac:dyDescent="0.35">
      <c r="C90" s="17" t="s">
        <v>275</v>
      </c>
      <c r="E90" s="17" t="s">
        <v>258</v>
      </c>
      <c r="F90" s="155">
        <f>IF(F$39=0,0,SUM(F85:F87)/F$39)</f>
        <v>0</v>
      </c>
      <c r="G90" s="155">
        <f t="shared" ref="G90:AS90" si="34">IF(G$39=0,0,SUM(G85:G87)/G$39)</f>
        <v>10.79748</v>
      </c>
      <c r="H90" s="155">
        <f t="shared" si="34"/>
        <v>8.6456599999999995</v>
      </c>
      <c r="I90" s="155">
        <f t="shared" si="34"/>
        <v>9.0948862500000001</v>
      </c>
      <c r="J90" s="155">
        <f t="shared" si="34"/>
        <v>9.5021832258064514</v>
      </c>
      <c r="K90" s="155">
        <f t="shared" si="34"/>
        <v>9.5464724000000007</v>
      </c>
      <c r="L90" s="155">
        <f t="shared" si="34"/>
        <v>10.229277971014493</v>
      </c>
      <c r="M90" s="155">
        <f t="shared" si="34"/>
        <v>10.984263181818182</v>
      </c>
      <c r="N90" s="155">
        <f t="shared" si="34"/>
        <v>11.609267289719627</v>
      </c>
      <c r="O90" s="155">
        <f t="shared" si="34"/>
        <v>12.329477619047619</v>
      </c>
      <c r="P90" s="155">
        <f t="shared" si="34"/>
        <v>12.796022206896552</v>
      </c>
      <c r="Q90" s="155">
        <f t="shared" si="34"/>
        <v>12.602109875</v>
      </c>
      <c r="R90" s="155">
        <f t="shared" si="34"/>
        <v>13.469913</v>
      </c>
      <c r="S90" s="155">
        <f t="shared" si="34"/>
        <v>14.2498355</v>
      </c>
      <c r="T90" s="155">
        <f t="shared" si="34"/>
        <v>14.925491875000001</v>
      </c>
      <c r="U90" s="155">
        <f t="shared" si="34"/>
        <v>15.736995500000001</v>
      </c>
      <c r="V90" s="155">
        <f t="shared" si="34"/>
        <v>16.629595125000002</v>
      </c>
      <c r="W90" s="155">
        <f t="shared" si="34"/>
        <v>17.326367125000001</v>
      </c>
      <c r="X90" s="155">
        <f t="shared" si="34"/>
        <v>18.105929374999999</v>
      </c>
      <c r="Y90" s="155">
        <f t="shared" si="34"/>
        <v>18.886788625000001</v>
      </c>
      <c r="Z90" s="155">
        <f t="shared" si="34"/>
        <v>19.662093250000002</v>
      </c>
      <c r="AA90" s="155">
        <f t="shared" si="34"/>
        <v>20.486851625</v>
      </c>
      <c r="AB90" s="155">
        <f t="shared" si="34"/>
        <v>21.292034874999999</v>
      </c>
      <c r="AC90" s="155">
        <f t="shared" si="34"/>
        <v>21.751310749999998</v>
      </c>
      <c r="AD90" s="155">
        <f t="shared" si="34"/>
        <v>22.278289000000001</v>
      </c>
      <c r="AE90" s="155">
        <f t="shared" si="34"/>
        <v>22.846324750000001</v>
      </c>
      <c r="AF90" s="155">
        <f t="shared" si="34"/>
        <v>23.372916249999999</v>
      </c>
      <c r="AG90" s="155">
        <f t="shared" si="34"/>
        <v>24.040225750000001</v>
      </c>
      <c r="AH90" s="155">
        <f t="shared" si="34"/>
        <v>24.793308374999999</v>
      </c>
      <c r="AI90" s="155">
        <f t="shared" si="34"/>
        <v>25.355205625</v>
      </c>
      <c r="AJ90" s="155">
        <f t="shared" si="34"/>
        <v>26.004271875000001</v>
      </c>
      <c r="AK90" s="155">
        <f t="shared" si="34"/>
        <v>26.658859625000002</v>
      </c>
      <c r="AL90" s="155">
        <f t="shared" si="34"/>
        <v>27.311975125</v>
      </c>
      <c r="AM90" s="155">
        <f t="shared" si="34"/>
        <v>28.018455500000002</v>
      </c>
      <c r="AN90" s="155">
        <f t="shared" si="34"/>
        <v>28.709126874999999</v>
      </c>
      <c r="AO90" s="155">
        <f t="shared" si="34"/>
        <v>29.057515375000001</v>
      </c>
      <c r="AP90" s="155">
        <f t="shared" si="34"/>
        <v>29.47708725</v>
      </c>
      <c r="AQ90" s="155">
        <f t="shared" si="34"/>
        <v>29.941064375</v>
      </c>
      <c r="AR90" s="155">
        <f t="shared" si="34"/>
        <v>30.366817375</v>
      </c>
      <c r="AS90" s="155">
        <f t="shared" si="34"/>
        <v>30.447699</v>
      </c>
    </row>
    <row r="91" spans="2:45" s="17" customFormat="1" x14ac:dyDescent="0.35">
      <c r="C91" s="17" t="s">
        <v>277</v>
      </c>
      <c r="E91" s="17" t="s">
        <v>257</v>
      </c>
      <c r="F91" s="157">
        <f>F86/SUM(F85:F87)</f>
        <v>0</v>
      </c>
      <c r="G91" s="157">
        <f t="shared" ref="G91" si="35">G86/SUM(G85:G87)</f>
        <v>2.1418886629102345E-2</v>
      </c>
      <c r="H91" s="157">
        <f t="shared" ref="H91:AS91" si="36">H86/SUM(H85:H87)</f>
        <v>4.7044908741991437E-2</v>
      </c>
      <c r="I91" s="157">
        <f t="shared" si="36"/>
        <v>6.3505054832324048E-2</v>
      </c>
      <c r="J91" s="157">
        <f t="shared" si="36"/>
        <v>8.7389831769731155E-2</v>
      </c>
      <c r="K91" s="157">
        <f t="shared" si="36"/>
        <v>0.11199391306049343</v>
      </c>
      <c r="L91" s="157">
        <f t="shared" si="36"/>
        <v>0.13066954248885318</v>
      </c>
      <c r="M91" s="157">
        <f t="shared" si="36"/>
        <v>0.14744111813847405</v>
      </c>
      <c r="N91" s="157">
        <f t="shared" si="36"/>
        <v>0.16087407127853706</v>
      </c>
      <c r="O91" s="157">
        <f t="shared" si="36"/>
        <v>0.17130059282754664</v>
      </c>
      <c r="P91" s="157">
        <f t="shared" si="36"/>
        <v>0.18196488885161197</v>
      </c>
      <c r="Q91" s="157">
        <f t="shared" si="36"/>
        <v>0.19987864333709437</v>
      </c>
      <c r="R91" s="157">
        <f t="shared" si="36"/>
        <v>0.20928694008639848</v>
      </c>
      <c r="S91" s="157">
        <f t="shared" si="36"/>
        <v>0.21355569332712648</v>
      </c>
      <c r="T91" s="157">
        <f t="shared" si="36"/>
        <v>0.21622843501765665</v>
      </c>
      <c r="U91" s="157">
        <f t="shared" si="36"/>
        <v>0.21626853740918969</v>
      </c>
      <c r="V91" s="157">
        <f t="shared" si="36"/>
        <v>0.21478074018954807</v>
      </c>
      <c r="W91" s="157">
        <f t="shared" si="36"/>
        <v>0.21541733752221875</v>
      </c>
      <c r="X91" s="157">
        <f t="shared" si="36"/>
        <v>0.21461312034969759</v>
      </c>
      <c r="Y91" s="157">
        <f t="shared" si="36"/>
        <v>0.21348603540057887</v>
      </c>
      <c r="Z91" s="157">
        <f t="shared" si="36"/>
        <v>0.2121601040621654</v>
      </c>
      <c r="AA91" s="157">
        <f t="shared" si="36"/>
        <v>0.21010277488159432</v>
      </c>
      <c r="AB91" s="157">
        <f t="shared" si="36"/>
        <v>0.20809562829536743</v>
      </c>
      <c r="AC91" s="157">
        <f t="shared" si="36"/>
        <v>0.20922993686713801</v>
      </c>
      <c r="AD91" s="157">
        <f t="shared" si="36"/>
        <v>0.20940955676623102</v>
      </c>
      <c r="AE91" s="157">
        <f t="shared" si="36"/>
        <v>0.20895076898528286</v>
      </c>
      <c r="AF91" s="157">
        <f t="shared" si="36"/>
        <v>0.20864418769309542</v>
      </c>
      <c r="AG91" s="157">
        <f t="shared" si="36"/>
        <v>0.20690593452517808</v>
      </c>
      <c r="AH91" s="157">
        <f t="shared" si="36"/>
        <v>0.20433970724570558</v>
      </c>
      <c r="AI91" s="157">
        <f t="shared" si="36"/>
        <v>0.20324682833251526</v>
      </c>
      <c r="AJ91" s="157">
        <f t="shared" si="36"/>
        <v>0.20133417021506203</v>
      </c>
      <c r="AK91" s="157">
        <f t="shared" si="36"/>
        <v>0.19929441655552435</v>
      </c>
      <c r="AL91" s="157">
        <f t="shared" si="36"/>
        <v>0.19719382158744553</v>
      </c>
      <c r="AM91" s="157">
        <f t="shared" si="36"/>
        <v>0.19465969046723508</v>
      </c>
      <c r="AN91" s="157">
        <f t="shared" si="36"/>
        <v>0.19220479166871215</v>
      </c>
      <c r="AO91" s="157">
        <f t="shared" si="36"/>
        <v>0.19195679424122133</v>
      </c>
      <c r="AP91" s="157">
        <f t="shared" si="36"/>
        <v>0.19111310769010936</v>
      </c>
      <c r="AQ91" s="157">
        <f t="shared" si="36"/>
        <v>0.18987846603566177</v>
      </c>
      <c r="AR91" s="157">
        <f t="shared" si="36"/>
        <v>0.18879229437194189</v>
      </c>
      <c r="AS91" s="157">
        <f t="shared" si="36"/>
        <v>0.18973987985101928</v>
      </c>
    </row>
    <row r="92" spans="2:45" s="17" customFormat="1" x14ac:dyDescent="0.35"/>
    <row r="93" spans="2:45" x14ac:dyDescent="0.35">
      <c r="B93" s="149" t="s">
        <v>270</v>
      </c>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3"/>
      <c r="AQ93" s="173"/>
      <c r="AR93" s="173"/>
      <c r="AS93" s="173"/>
    </row>
    <row r="94" spans="2:45" s="17" customFormat="1" x14ac:dyDescent="0.35">
      <c r="B94" s="149"/>
      <c r="C94" s="17" t="s">
        <v>365</v>
      </c>
      <c r="F94" s="170">
        <f ca="1">(F96+F98-Opex_Total!F7)*GRC!G317</f>
        <v>4319366.2238805043</v>
      </c>
      <c r="G94" s="170">
        <f ca="1">(G96+G98-Opex_Total!G7)*GRC!H317</f>
        <v>10352451.562452747</v>
      </c>
      <c r="H94" s="170">
        <f>(H96+H98-Opex_Total!H7)*GRC!I317</f>
        <v>18276804.103933055</v>
      </c>
      <c r="I94" s="170">
        <f ca="1">(I96+I98-Opex_Total!I7)*GRC!J317</f>
        <v>32266369.289991178</v>
      </c>
      <c r="J94" s="170">
        <f ca="1">(J96+J98-Opex_Total!J7)*GRC!K317</f>
        <v>45967473.584427714</v>
      </c>
      <c r="K94" s="170">
        <f ca="1">(K96+K98-Opex_Total!K7)*GRC!L317</f>
        <v>54830884.172966383</v>
      </c>
      <c r="L94" s="170">
        <f ca="1">(L96+L98-Opex_Total!L7)*GRC!M317</f>
        <v>62274083.80053366</v>
      </c>
      <c r="M94" s="170">
        <f ca="1">(M96+M98-Opex_Total!M7)*GRC!N317</f>
        <v>72788236.520622894</v>
      </c>
      <c r="N94" s="170">
        <f ca="1">(N96+N98-Opex_Total!N7)*GRC!O317</f>
        <v>87977959.912249625</v>
      </c>
      <c r="O94" s="170">
        <f ca="1">(O96+O98-Opex_Total!O7)*GRC!P317</f>
        <v>103570537.09899352</v>
      </c>
      <c r="P94" s="170">
        <f ca="1">(P96+P98-Opex_Total!P7)*GRC!Q317</f>
        <v>119512414.83560878</v>
      </c>
      <c r="Q94" s="170">
        <f ca="1">(Q96+Q98-Opex_Total!Q7)*GRC!R317</f>
        <v>127433951.51006587</v>
      </c>
      <c r="R94" s="170">
        <f ca="1">(R96+R98-Opex_Total!R7)*GRC!S317</f>
        <v>132814539.77692632</v>
      </c>
      <c r="S94" s="170">
        <f ca="1">(S96+S98-Opex_Total!S7)*GRC!T317</f>
        <v>137532922.09919724</v>
      </c>
      <c r="T94" s="170">
        <f ca="1">(T96+T98-Opex_Total!T7)*GRC!U317</f>
        <v>141547716.87889057</v>
      </c>
      <c r="U94" s="170">
        <f ca="1">(U96+U98-Opex_Total!U7)*GRC!V317</f>
        <v>147649846.14875212</v>
      </c>
      <c r="V94" s="170">
        <f ca="1">(V96+V98-Opex_Total!V7)*GRC!W317</f>
        <v>154854511.50195336</v>
      </c>
      <c r="W94" s="170">
        <f ca="1">(W96+W98-Opex_Total!W7)*GRC!X317</f>
        <v>159803369.57845908</v>
      </c>
      <c r="X94" s="170">
        <f ca="1">(X96+X98-Opex_Total!X7)*GRC!Y317</f>
        <v>165851205.15230745</v>
      </c>
      <c r="Y94" s="170">
        <f ca="1">(Y96+Y98-Opex_Total!Y7)*GRC!Z317</f>
        <v>171964050.67878073</v>
      </c>
      <c r="Z94" s="170">
        <f ca="1">(Z96+Z98-Opex_Total!Z7)*GRC!AA317</f>
        <v>178093721.87329033</v>
      </c>
      <c r="AA94" s="170">
        <f ca="1">(AA96+AA98-Opex_Total!AA7)*GRC!AB317</f>
        <v>184858503.5135515</v>
      </c>
      <c r="AB94" s="170">
        <f ca="1">(AB96+AB98-Opex_Total!AB7)*GRC!AC317</f>
        <v>191441503.73916852</v>
      </c>
      <c r="AC94" s="170">
        <f ca="1">(AC96+AC98-Opex_Total!AC7)*GRC!AD317</f>
        <v>194046684.54113048</v>
      </c>
      <c r="AD94" s="170">
        <f ca="1">(AD96+AD98-Opex_Total!AD7)*GRC!AE317</f>
        <v>197547657.20069784</v>
      </c>
      <c r="AE94" s="170">
        <f ca="1">(AE96+AE98-Opex_Total!AE7)*GRC!AF317</f>
        <v>201620718.99842262</v>
      </c>
      <c r="AF94" s="170">
        <f ca="1">(AF96+AF98-Opex_Total!AF7)*GRC!AG317</f>
        <v>205310404.3704741</v>
      </c>
      <c r="AG94" s="170">
        <f ca="1">(AG96+AG98-Opex_Total!AG7)*GRC!AH317</f>
        <v>210673396.17956829</v>
      </c>
      <c r="AH94" s="170">
        <f ca="1">(AH96+AH98-Opex_Total!AH7)*GRC!AI317</f>
        <v>217087056.06536755</v>
      </c>
      <c r="AI94" s="170">
        <f ca="1">(AI96+AI98-Opex_Total!AI7)*GRC!AJ317</f>
        <v>221403299.59458545</v>
      </c>
      <c r="AJ94" s="170">
        <f ca="1">(AJ96+AJ98-Opex_Total!AJ7)*GRC!AK317</f>
        <v>226766984.48463663</v>
      </c>
      <c r="AK94" s="170">
        <f ca="1">(AK96+AK98-Opex_Total!AK7)*GRC!AL317</f>
        <v>232209444.28671604</v>
      </c>
      <c r="AL94" s="170">
        <f ca="1">(AL96+AL98-Opex_Total!AL7)*GRC!AM317</f>
        <v>237685416.91609332</v>
      </c>
      <c r="AM94" s="170">
        <f ca="1">(AM96+AM98-Opex_Total!AM7)*GRC!AN317</f>
        <v>243774392.66123649</v>
      </c>
      <c r="AN94" s="170">
        <f ca="1">(AN96+AN98-Opex_Total!AN7)*GRC!AO317</f>
        <v>249710303.25035512</v>
      </c>
      <c r="AO94" s="170">
        <f ca="1">(AO96+AO98-Opex_Total!AO7)*GRC!AP317</f>
        <v>251933337.55599308</v>
      </c>
      <c r="AP94" s="170">
        <f ca="1">(AP96+AP98-Opex_Total!AP7)*GRC!AQ317</f>
        <v>255013085.22407103</v>
      </c>
      <c r="AQ94" s="170">
        <f ca="1">(AQ96+AQ98-Opex_Total!AQ7)*GRC!AR317</f>
        <v>258645689.74405035</v>
      </c>
      <c r="AR94" s="170">
        <f ca="1">(AR96+AR98-Opex_Total!AR7)*GRC!AS317</f>
        <v>261934856.64486295</v>
      </c>
      <c r="AS94" s="170">
        <f ca="1">(AS96+AS98-Opex_Total!AS7)*GRC!AT317</f>
        <v>261523214.79861099</v>
      </c>
    </row>
    <row r="95" spans="2:45" s="17" customFormat="1" x14ac:dyDescent="0.35">
      <c r="C95" s="17" t="s">
        <v>261</v>
      </c>
      <c r="F95" s="161">
        <f ca="1">SUM(Opex_Total!F6:F30)</f>
        <v>4565116.5675676167</v>
      </c>
      <c r="G95" s="161">
        <f ca="1">SUM(Opex_Total!G6:G30)</f>
        <v>11019439.319704633</v>
      </c>
      <c r="H95" s="161">
        <f>SUM(Opex_Total!H6:H30)</f>
        <v>20000799.596761584</v>
      </c>
      <c r="I95" s="161">
        <f ca="1">SUM(Opex_Total!I6:I30)</f>
        <v>35733509.386014543</v>
      </c>
      <c r="J95" s="161">
        <f ca="1">SUM(Opex_Total!J6:J30)</f>
        <v>52154885.78127294</v>
      </c>
      <c r="K95" s="161">
        <f ca="1">SUM(Opex_Total!K6:K30)</f>
        <v>63667944.560928039</v>
      </c>
      <c r="L95" s="161">
        <f ca="1">SUM(Opex_Total!L6:L30)</f>
        <v>73171988.845377296</v>
      </c>
      <c r="M95" s="161">
        <f ca="1">SUM(Opex_Total!M6:M30)</f>
        <v>85462273.706884027</v>
      </c>
      <c r="N95" s="161">
        <f ca="1">SUM(Opex_Total!N6:N30)</f>
        <v>101682206.54046041</v>
      </c>
      <c r="O95" s="161">
        <f ca="1">SUM(Opex_Total!O6:O30)</f>
        <v>117776269.96453899</v>
      </c>
      <c r="P95" s="161">
        <f ca="1">SUM(Opex_Total!P6:P30)</f>
        <v>133452986.00921576</v>
      </c>
      <c r="Q95" s="161">
        <f ca="1">SUM(Opex_Total!Q6:Q30)</f>
        <v>139612007.83703923</v>
      </c>
      <c r="R95" s="161">
        <f ca="1">SUM(Opex_Total!R6:R30)</f>
        <v>141182898.83496594</v>
      </c>
      <c r="S95" s="161">
        <f ca="1">SUM(Opex_Total!S6:S30)</f>
        <v>142418064.61574975</v>
      </c>
      <c r="T95" s="161">
        <f ca="1">SUM(Opex_Total!T6:T30)</f>
        <v>143477473.034318</v>
      </c>
      <c r="U95" s="161">
        <f ca="1">SUM(Opex_Total!U6:U30)</f>
        <v>146618334.57638773</v>
      </c>
      <c r="V95" s="161">
        <f ca="1">SUM(Opex_Total!V6:V30)</f>
        <v>150453671.62923115</v>
      </c>
      <c r="W95" s="161">
        <f ca="1">SUM(Opex_Total!W6:W30)</f>
        <v>152373614.37490439</v>
      </c>
      <c r="X95" s="161">
        <f ca="1">SUM(Opex_Total!X6:X30)</f>
        <v>154996805.53989181</v>
      </c>
      <c r="Y95" s="161">
        <f ca="1">SUM(Opex_Total!Y6:Y30)</f>
        <v>157519229.45486763</v>
      </c>
      <c r="Z95" s="161">
        <f ca="1">SUM(Opex_Total!Z6:Z30)</f>
        <v>159907745.70241505</v>
      </c>
      <c r="AA95" s="161">
        <f ca="1">SUM(Opex_Total!AA6:AA30)</f>
        <v>162602154.84139723</v>
      </c>
      <c r="AB95" s="161">
        <f ca="1">SUM(Opex_Total!AB6:AB30)</f>
        <v>165015683.07222471</v>
      </c>
      <c r="AC95" s="161">
        <f ca="1">SUM(Opex_Total!AC6:AC30)</f>
        <v>164588399.02779225</v>
      </c>
      <c r="AD95" s="161">
        <f ca="1">SUM(Opex_Total!AD6:AD30)</f>
        <v>164720752.60990781</v>
      </c>
      <c r="AE95" s="161">
        <f ca="1">SUM(Opex_Total!AE6:AE30)</f>
        <v>165168144.27584517</v>
      </c>
      <c r="AF95" s="161">
        <f ca="1">SUM(Opex_Total!AF6:AF30)</f>
        <v>165300508.58007076</v>
      </c>
      <c r="AG95" s="161">
        <f ca="1">SUM(Opex_Total!AG6:AG30)</f>
        <v>166421966.19152835</v>
      </c>
      <c r="AH95" s="161">
        <f ca="1">SUM(Opex_Total!AH6:AH30)</f>
        <v>168090760.53544557</v>
      </c>
      <c r="AI95" s="161">
        <f ca="1">SUM(Opex_Total!AI6:AI30)</f>
        <v>168378033.36878693</v>
      </c>
      <c r="AJ95" s="161">
        <f ca="1">SUM(Opex_Total!AJ6:AJ30)</f>
        <v>169216822.63970214</v>
      </c>
      <c r="AK95" s="161">
        <f ca="1">SUM(Opex_Total!AK6:AK30)</f>
        <v>170012868.53710976</v>
      </c>
      <c r="AL95" s="161">
        <f ca="1">SUM(Opex_Total!AL6:AL30)</f>
        <v>170740725.21962869</v>
      </c>
      <c r="AM95" s="161">
        <f ca="1">SUM(Opex_Total!AM6:AM30)</f>
        <v>171724266.42969424</v>
      </c>
      <c r="AN95" s="161">
        <f ca="1">SUM(Opex_Total!AN6:AN30)</f>
        <v>172528820.31574398</v>
      </c>
      <c r="AO95" s="161">
        <f ca="1">SUM(Opex_Total!AO6:AO30)</f>
        <v>171260614.05312005</v>
      </c>
      <c r="AP95" s="161">
        <f ca="1">SUM(Opex_Total!AP6:AP30)</f>
        <v>170432739.90727764</v>
      </c>
      <c r="AQ95" s="161">
        <f ca="1">SUM(Opex_Total!AQ6:AQ30)</f>
        <v>169863368.7224471</v>
      </c>
      <c r="AR95" s="161">
        <f ca="1">SUM(Opex_Total!AR6:AR30)</f>
        <v>169085684.90466073</v>
      </c>
      <c r="AS95" s="161">
        <f ca="1">SUM(Opex_Total!AS6:AS30)</f>
        <v>166454181.98329514</v>
      </c>
    </row>
    <row r="96" spans="2:45" s="17" customFormat="1" x14ac:dyDescent="0.35">
      <c r="C96" s="17" t="s">
        <v>271</v>
      </c>
      <c r="F96" s="161">
        <f ca="1">SUM(Opex_Total!F9:F10)+SUM(Opex_Total!F19:F20)</f>
        <v>4493829.7450292604</v>
      </c>
      <c r="G96" s="161">
        <f ca="1">SUM(Opex_Total!G9:G10)+SUM(Opex_Total!G19:G20)</f>
        <v>10337267.278423311</v>
      </c>
      <c r="H96" s="161">
        <f>SUM(Opex_Total!H9:H10)+SUM(Opex_Total!H19:H20)</f>
        <v>17549589.103933055</v>
      </c>
      <c r="I96" s="161">
        <f ca="1">SUM(Opex_Total!I9:I10)+SUM(Opex_Total!I19:I20)</f>
        <v>30673331.917088646</v>
      </c>
      <c r="J96" s="161">
        <f ca="1">SUM(Opex_Total!J9:J10)+SUM(Opex_Total!J19:J20)</f>
        <v>42519464.390509762</v>
      </c>
      <c r="K96" s="161">
        <f ca="1">SUM(Opex_Total!K9:K10)+SUM(Opex_Total!K19:K20)</f>
        <v>49344835.585166872</v>
      </c>
      <c r="L96" s="161">
        <f ca="1">SUM(Opex_Total!L9:L10)+SUM(Opex_Total!L19:L20)</f>
        <v>54795334.92824813</v>
      </c>
      <c r="M96" s="161">
        <f ca="1">SUM(Opex_Total!M9:M10)+SUM(Opex_Total!M19:M20)</f>
        <v>63050836.180363663</v>
      </c>
      <c r="N96" s="161">
        <f ca="1">SUM(Opex_Total!N9:N10)+SUM(Opex_Total!N19:N20)</f>
        <v>75408893.719077826</v>
      </c>
      <c r="O96" s="161">
        <f ca="1">SUM(Opex_Total!O9:O10)+SUM(Opex_Total!O19:O20)</f>
        <v>87634383.674954087</v>
      </c>
      <c r="P96" s="161">
        <f ca="1">SUM(Opex_Total!P9:P10)+SUM(Opex_Total!P19:P20)</f>
        <v>99688599.15839681</v>
      </c>
      <c r="Q96" s="161">
        <f ca="1">SUM(Opex_Total!Q9:Q10)+SUM(Opex_Total!Q19:Q20)</f>
        <v>104664961.59791139</v>
      </c>
      <c r="R96" s="161">
        <f ca="1">SUM(Opex_Total!R9:R10)+SUM(Opex_Total!R19:R20)</f>
        <v>108169708.05871038</v>
      </c>
      <c r="S96" s="161">
        <f ca="1">SUM(Opex_Total!S9:S10)+SUM(Opex_Total!S19:S20)</f>
        <v>110684495.47185288</v>
      </c>
      <c r="T96" s="161">
        <f ca="1">SUM(Opex_Total!T9:T10)+SUM(Opex_Total!T19:T20)</f>
        <v>112183164.42402165</v>
      </c>
      <c r="U96" s="161">
        <f ca="1">SUM(Opex_Total!U9:U10)+SUM(Opex_Total!U19:U20)</f>
        <v>114970790.50229147</v>
      </c>
      <c r="V96" s="161">
        <f ca="1">SUM(Opex_Total!V9:V10)+SUM(Opex_Total!V19:V20)</f>
        <v>118453150.83105411</v>
      </c>
      <c r="W96" s="161">
        <f ca="1">SUM(Opex_Total!W9:W10)+SUM(Opex_Total!W19:W20)</f>
        <v>120024188.01536305</v>
      </c>
      <c r="X96" s="161">
        <f ca="1">SUM(Opex_Total!X9:X10)+SUM(Opex_Total!X19:X20)</f>
        <v>122301424.85808103</v>
      </c>
      <c r="Y96" s="161">
        <f ca="1">SUM(Opex_Total!Y9:Y10)+SUM(Opex_Total!Y19:Y20)</f>
        <v>124483761.90516733</v>
      </c>
      <c r="Z96" s="161">
        <f ca="1">SUM(Opex_Total!Z9:Z10)+SUM(Opex_Total!Z19:Z20)</f>
        <v>126539282.67839989</v>
      </c>
      <c r="AA96" s="161">
        <f ca="1">SUM(Opex_Total!AA9:AA10)+SUM(Opex_Total!AA19:AA20)</f>
        <v>128908401.81932434</v>
      </c>
      <c r="AB96" s="161">
        <f ca="1">SUM(Opex_Total!AB9:AB10)+SUM(Opex_Total!AB19:AB20)</f>
        <v>131005412.00946198</v>
      </c>
      <c r="AC96" s="161">
        <f ca="1">SUM(Opex_Total!AC9:AC10)+SUM(Opex_Total!AC19:AC20)</f>
        <v>130271016.78473035</v>
      </c>
      <c r="AD96" s="161">
        <f ca="1">SUM(Opex_Total!AD9:AD10)+SUM(Opex_Total!AD19:AD20)</f>
        <v>130106135.80235066</v>
      </c>
      <c r="AE96" s="161">
        <f ca="1">SUM(Opex_Total!AE9:AE10)+SUM(Opex_Total!AE19:AE20)</f>
        <v>130266643.09913772</v>
      </c>
      <c r="AF96" s="161">
        <f ca="1">SUM(Opex_Total!AF9:AF10)+SUM(Opex_Total!AF19:AF20)</f>
        <v>130122832.62741524</v>
      </c>
      <c r="AG96" s="161">
        <f ca="1">SUM(Opex_Total!AG9:AG10)+SUM(Opex_Total!AG19:AG20)</f>
        <v>130979060.18505317</v>
      </c>
      <c r="AH96" s="161">
        <f ca="1">SUM(Opex_Total!AH9:AH10)+SUM(Opex_Total!AH19:AH20)</f>
        <v>132393782.05921973</v>
      </c>
      <c r="AI96" s="161">
        <f ca="1">SUM(Opex_Total!AI9:AI10)+SUM(Opex_Total!AI19:AI20)</f>
        <v>132438309.38304812</v>
      </c>
      <c r="AJ96" s="161">
        <f ca="1">SUM(Opex_Total!AJ9:AJ10)+SUM(Opex_Total!AJ19:AJ20)</f>
        <v>133045780.17022951</v>
      </c>
      <c r="AK96" s="161">
        <f ca="1">SUM(Opex_Total!AK9:AK10)+SUM(Opex_Total!AK19:AK20)</f>
        <v>133621997.34151042</v>
      </c>
      <c r="AL96" s="161">
        <f ca="1">SUM(Opex_Total!AL9:AL10)+SUM(Opex_Total!AL19:AL20)</f>
        <v>134141567.08058126</v>
      </c>
      <c r="AM96" s="161">
        <f ca="1">SUM(Opex_Total!AM9:AM10)+SUM(Opex_Total!AM19:AM20)</f>
        <v>134928357.552683</v>
      </c>
      <c r="AN96" s="161">
        <f ca="1">SUM(Opex_Total!AN9:AN10)+SUM(Opex_Total!AN19:AN20)</f>
        <v>135547687.91105723</v>
      </c>
      <c r="AO96" s="161">
        <f ca="1">SUM(Opex_Total!AO9:AO10)+SUM(Opex_Total!AO19:AO20)</f>
        <v>134105757.17457837</v>
      </c>
      <c r="AP96" s="161">
        <f ca="1">SUM(Opex_Total!AP9:AP10)+SUM(Opex_Total!AP19:AP20)</f>
        <v>133115590.50976878</v>
      </c>
      <c r="AQ96" s="161">
        <f ca="1">SUM(Opex_Total!AQ9:AQ10)+SUM(Opex_Total!AQ19:AQ20)</f>
        <v>132395301.66117676</v>
      </c>
      <c r="AR96" s="161">
        <f ca="1">SUM(Opex_Total!AR9:AR10)+SUM(Opex_Total!AR19:AR20)</f>
        <v>131477986.8461024</v>
      </c>
      <c r="AS96" s="161">
        <f ca="1">SUM(Opex_Total!AS9:AS10)+SUM(Opex_Total!AS19:AS20)</f>
        <v>128718051.81964764</v>
      </c>
    </row>
    <row r="97" spans="2:45" s="17" customFormat="1" x14ac:dyDescent="0.35">
      <c r="C97" s="17" t="s">
        <v>273</v>
      </c>
      <c r="F97" s="161">
        <f ca="1">SUM(Opex_Total!F13:F17)</f>
        <v>71286.82253835653</v>
      </c>
      <c r="G97" s="161">
        <f ca="1">SUM(Opex_Total!G13:G17)</f>
        <v>162700.98140625315</v>
      </c>
      <c r="H97" s="161">
        <f>SUM(Opex_Total!H13:H17)</f>
        <v>523395.49282852787</v>
      </c>
      <c r="I97" s="161">
        <f>SUM(Opex_Total!I13:I17)</f>
        <v>1361843.6007350457</v>
      </c>
      <c r="J97" s="161">
        <f>SUM(Opex_Total!J13:J17)</f>
        <v>2903271.3381242249</v>
      </c>
      <c r="K97" s="161">
        <f>SUM(Opex_Total!K13:K17)</f>
        <v>4910890.7467969181</v>
      </c>
      <c r="L97" s="161">
        <f>SUM(Opex_Total!L13:L17)</f>
        <v>7348758.2642056178</v>
      </c>
      <c r="M97" s="161">
        <f>SUM(Opex_Total!M13:M17)</f>
        <v>10384086.727221085</v>
      </c>
      <c r="N97" s="161">
        <f>SUM(Opex_Total!N13:N17)</f>
        <v>13914380.187366173</v>
      </c>
      <c r="O97" s="161">
        <f>SUM(Opex_Total!O13:O17)</f>
        <v>17503720.029512603</v>
      </c>
      <c r="P97" s="161">
        <f>SUM(Opex_Total!P13:P17)</f>
        <v>20904848.737156693</v>
      </c>
      <c r="Q97" s="161">
        <f>SUM(Opex_Total!Q13:Q17)</f>
        <v>22783533.038723089</v>
      </c>
      <c r="R97" s="161">
        <f>SUM(Opex_Total!R13:R17)</f>
        <v>24100885.697196297</v>
      </c>
      <c r="S97" s="161">
        <f>SUM(Opex_Total!S13:S17)</f>
        <v>25084153.109310038</v>
      </c>
      <c r="T97" s="161">
        <f>SUM(Opex_Total!T13:T17)</f>
        <v>25892433.449607424</v>
      </c>
      <c r="U97" s="161">
        <f>SUM(Opex_Total!U13:U17)</f>
        <v>26665250.496308744</v>
      </c>
      <c r="V97" s="161">
        <f>SUM(Opex_Total!V13:V17)</f>
        <v>27403830.045001037</v>
      </c>
      <c r="W97" s="161">
        <f>SUM(Opex_Total!W13:W17)</f>
        <v>28108984.739691824</v>
      </c>
      <c r="X97" s="161">
        <f>SUM(Opex_Total!X13:X17)</f>
        <v>28782046.788933471</v>
      </c>
      <c r="Y97" s="161">
        <f>SUM(Opex_Total!Y13:Y17)</f>
        <v>29424061.60092824</v>
      </c>
      <c r="Z97" s="161">
        <f>SUM(Opex_Total!Z13:Z17)</f>
        <v>30036018.166736066</v>
      </c>
      <c r="AA97" s="161">
        <f>SUM(Opex_Total!AA13:AA17)</f>
        <v>30618951.285396807</v>
      </c>
      <c r="AB97" s="161">
        <f>SUM(Opex_Total!AB13:AB17)</f>
        <v>31173809.370816343</v>
      </c>
      <c r="AC97" s="161">
        <f>SUM(Opex_Total!AC13:AC17)</f>
        <v>31701506.217517924</v>
      </c>
      <c r="AD97" s="161">
        <f>SUM(Opex_Total!AD13:AD17)</f>
        <v>32202939.05309096</v>
      </c>
      <c r="AE97" s="161">
        <f>SUM(Opex_Total!AE13:AE17)</f>
        <v>32678960.371751439</v>
      </c>
      <c r="AF97" s="161">
        <f>SUM(Opex_Total!AF13:AF17)</f>
        <v>33130385.635722026</v>
      </c>
      <c r="AG97" s="161">
        <f>SUM(Opex_Total!AG13:AG17)</f>
        <v>33558008.857126608</v>
      </c>
      <c r="AH97" s="161">
        <f>SUM(Opex_Total!AH13:AH17)</f>
        <v>33962591.609543212</v>
      </c>
      <c r="AI97" s="161">
        <f>SUM(Opex_Total!AI13:AI17)</f>
        <v>34344862.185171433</v>
      </c>
      <c r="AJ97" s="161">
        <f>SUM(Opex_Total!AJ13:AJ17)</f>
        <v>34705522.047775537</v>
      </c>
      <c r="AK97" s="161">
        <f>SUM(Opex_Total!AK13:AK17)</f>
        <v>35045249.030184262</v>
      </c>
      <c r="AL97" s="161">
        <f>SUM(Opex_Total!AL13:AL17)</f>
        <v>35364690.154402085</v>
      </c>
      <c r="AM97" s="161">
        <f>SUM(Opex_Total!AM13:AM17)</f>
        <v>35664472.066941269</v>
      </c>
      <c r="AN97" s="161">
        <f>SUM(Opex_Total!AN13:AN17)</f>
        <v>35945193.800989628</v>
      </c>
      <c r="AO97" s="161">
        <f>SUM(Opex_Total!AO13:AO17)</f>
        <v>36207430.816742927</v>
      </c>
      <c r="AP97" s="161">
        <f>SUM(Opex_Total!AP13:AP17)</f>
        <v>36451738.31479165</v>
      </c>
      <c r="AQ97" s="161">
        <f>SUM(Opex_Total!AQ13:AQ17)</f>
        <v>36678647.748903744</v>
      </c>
      <c r="AR97" s="161">
        <f>SUM(Opex_Total!AR13:AR17)</f>
        <v>36888670.487072341</v>
      </c>
      <c r="AS97" s="161">
        <f>SUM(Opex_Total!AS13:AS17)</f>
        <v>37082297.405911326</v>
      </c>
    </row>
    <row r="98" spans="2:45" s="17" customFormat="1" x14ac:dyDescent="0.35">
      <c r="C98" s="17" t="s">
        <v>272</v>
      </c>
      <c r="F98" s="161">
        <f ca="1">SUM(Opex_Total!F6:F8)+SUM(Opex_Total!F11:F12)</f>
        <v>0</v>
      </c>
      <c r="G98" s="161">
        <f ca="1">SUM(Opex_Total!G6:G8)+SUM(Opex_Total!G11:G12)</f>
        <v>519471.05987506983</v>
      </c>
      <c r="H98" s="161">
        <f>SUM(Opex_Total!H6:H8)+SUM(Opex_Total!H11:H12)</f>
        <v>1927815</v>
      </c>
      <c r="I98" s="161">
        <f ca="1">SUM(Opex_Total!I6:I8)+SUM(Opex_Total!I11:I12)</f>
        <v>3698333.8681908543</v>
      </c>
      <c r="J98" s="161">
        <f ca="1">SUM(Opex_Total!J6:J8)+SUM(Opex_Total!J11:J12)</f>
        <v>6732150.0526389498</v>
      </c>
      <c r="K98" s="161">
        <f ca="1">SUM(Opex_Total!K6:K8)+SUM(Opex_Total!K11:K12)</f>
        <v>9412218.2289642431</v>
      </c>
      <c r="L98" s="161">
        <f ca="1">SUM(Opex_Total!L6:L8)+SUM(Opex_Total!L11:L12)</f>
        <v>11027895.652923539</v>
      </c>
      <c r="M98" s="161">
        <f ca="1">SUM(Opex_Total!M6:M8)+SUM(Opex_Total!M11:M12)</f>
        <v>12027350.799299281</v>
      </c>
      <c r="N98" s="161">
        <f ca="1">SUM(Opex_Total!N6:N8)+SUM(Opex_Total!N11:N12)</f>
        <v>12358932.634016424</v>
      </c>
      <c r="O98" s="161">
        <f ca="1">SUM(Opex_Total!O6:O8)+SUM(Opex_Total!O11:O12)</f>
        <v>12638166.260072296</v>
      </c>
      <c r="P98" s="161">
        <f ca="1">SUM(Opex_Total!P6:P8)+SUM(Opex_Total!P11:P12)</f>
        <v>12859538.11366226</v>
      </c>
      <c r="Q98" s="161">
        <f ca="1">SUM(Opex_Total!Q6:Q8)+SUM(Opex_Total!Q11:Q12)</f>
        <v>12163513.200404737</v>
      </c>
      <c r="R98" s="161">
        <f ca="1">SUM(Opex_Total!R6:R8)+SUM(Opex_Total!R11:R12)</f>
        <v>8912305.0790592618</v>
      </c>
      <c r="S98" s="161">
        <f ca="1">SUM(Opex_Total!S6:S8)+SUM(Opex_Total!S11:S12)</f>
        <v>6649416.0345868319</v>
      </c>
      <c r="T98" s="161">
        <f ca="1">SUM(Opex_Total!T6:T8)+SUM(Opex_Total!T11:T12)</f>
        <v>5401875.1606889237</v>
      </c>
      <c r="U98" s="161">
        <f ca="1">SUM(Opex_Total!U6:U8)+SUM(Opex_Total!U11:U12)</f>
        <v>4982293.5777875278</v>
      </c>
      <c r="V98" s="161">
        <f ca="1">SUM(Opex_Total!V6:V8)+SUM(Opex_Total!V11:V12)</f>
        <v>4596690.7531760205</v>
      </c>
      <c r="W98" s="161">
        <f ca="1">SUM(Opex_Total!W6:W8)+SUM(Opex_Total!W11:W12)</f>
        <v>4240441.6198495226</v>
      </c>
      <c r="X98" s="161">
        <f ca="1">SUM(Opex_Total!X6:X8)+SUM(Opex_Total!X11:X12)</f>
        <v>3913333.89287731</v>
      </c>
      <c r="Y98" s="161">
        <f ca="1">SUM(Opex_Total!Y6:Y8)+SUM(Opex_Total!Y11:Y12)</f>
        <v>3611405.9487720761</v>
      </c>
      <c r="Z98" s="161">
        <f ca="1">SUM(Opex_Total!Z6:Z8)+SUM(Opex_Total!Z11:Z12)</f>
        <v>3332444.8572790953</v>
      </c>
      <c r="AA98" s="161">
        <f ca="1">SUM(Opex_Total!AA6:AA8)+SUM(Opex_Total!AA11:AA12)</f>
        <v>3074801.7366760643</v>
      </c>
      <c r="AB98" s="161">
        <f ca="1">SUM(Opex_Total!AB6:AB8)+SUM(Opex_Total!AB11:AB12)</f>
        <v>2836461.6919463635</v>
      </c>
      <c r="AC98" s="161">
        <f ca="1">SUM(Opex_Total!AC6:AC8)+SUM(Opex_Total!AC11:AC12)</f>
        <v>2615876.0255439733</v>
      </c>
      <c r="AD98" s="161">
        <f ca="1">SUM(Opex_Total!AD6:AD8)+SUM(Opex_Total!AD11:AD12)</f>
        <v>2411677.7544662142</v>
      </c>
      <c r="AE98" s="161">
        <f ca="1">SUM(Opex_Total!AE6:AE8)+SUM(Opex_Total!AE11:AE12)</f>
        <v>2222540.8049560152</v>
      </c>
      <c r="AF98" s="161">
        <f ca="1">SUM(Opex_Total!AF6:AF8)+SUM(Opex_Total!AF11:AF12)</f>
        <v>2047290.3169335076</v>
      </c>
      <c r="AG98" s="161">
        <f ca="1">SUM(Opex_Total!AG6:AG8)+SUM(Opex_Total!AG11:AG12)</f>
        <v>1884897.1493485747</v>
      </c>
      <c r="AH98" s="161">
        <f ca="1">SUM(Opex_Total!AH6:AH8)+SUM(Opex_Total!AH11:AH12)</f>
        <v>1734386.8666826454</v>
      </c>
      <c r="AI98" s="161">
        <f ca="1">SUM(Opex_Total!AI6:AI8)+SUM(Opex_Total!AI11:AI12)</f>
        <v>1594861.800567386</v>
      </c>
      <c r="AJ98" s="161">
        <f ca="1">SUM(Opex_Total!AJ6:AJ8)+SUM(Opex_Total!AJ11:AJ12)</f>
        <v>1465520.4216970969</v>
      </c>
      <c r="AK98" s="161">
        <f ca="1">SUM(Opex_Total!AK6:AK8)+SUM(Opex_Total!AK11:AK12)</f>
        <v>1345622.1654150726</v>
      </c>
      <c r="AL98" s="161">
        <f ca="1">SUM(Opex_Total!AL6:AL8)+SUM(Opex_Total!AL11:AL12)</f>
        <v>1234467.9846453548</v>
      </c>
      <c r="AM98" s="161">
        <f ca="1">SUM(Opex_Total!AM6:AM8)+SUM(Opex_Total!AM11:AM12)</f>
        <v>1131436.8100699447</v>
      </c>
      <c r="AN98" s="161">
        <f ca="1">SUM(Opex_Total!AN6:AN8)+SUM(Opex_Total!AN11:AN12)</f>
        <v>1035938.6036971085</v>
      </c>
      <c r="AO98" s="161">
        <f ca="1">SUM(Opex_Total!AO6:AO8)+SUM(Opex_Total!AO11:AO12)</f>
        <v>947426.06179874367</v>
      </c>
      <c r="AP98" s="161">
        <f ca="1">SUM(Opex_Total!AP6:AP8)+SUM(Opex_Total!AP11:AP12)</f>
        <v>865411.08271722135</v>
      </c>
      <c r="AQ98" s="161">
        <f ca="1">SUM(Opex_Total!AQ6:AQ8)+SUM(Opex_Total!AQ11:AQ12)</f>
        <v>789419.31236658804</v>
      </c>
      <c r="AR98" s="161">
        <f ca="1">SUM(Opex_Total!AR6:AR8)+SUM(Opex_Total!AR11:AR12)</f>
        <v>719027.57148599555</v>
      </c>
      <c r="AS98" s="161">
        <f ca="1">SUM(Opex_Total!AS6:AS8)+SUM(Opex_Total!AS11:AS12)</f>
        <v>653832.75773618394</v>
      </c>
    </row>
    <row r="99" spans="2:45" s="17" customFormat="1" x14ac:dyDescent="0.35">
      <c r="F99" s="17" t="b">
        <f t="shared" ref="F99" ca="1" si="37">F95=SUM(F96:F98)</f>
        <v>1</v>
      </c>
      <c r="G99" s="17" t="b">
        <f t="shared" ref="G99:AS99" ca="1" si="38">G95=SUM(G96:G98)</f>
        <v>1</v>
      </c>
      <c r="H99" s="17" t="b">
        <f t="shared" si="38"/>
        <v>1</v>
      </c>
      <c r="I99" s="17" t="b">
        <f t="shared" ca="1" si="38"/>
        <v>1</v>
      </c>
      <c r="J99" s="17" t="b">
        <f t="shared" ca="1" si="38"/>
        <v>1</v>
      </c>
      <c r="K99" s="17" t="b">
        <f t="shared" ca="1" si="38"/>
        <v>1</v>
      </c>
      <c r="L99" s="17" t="b">
        <f t="shared" ca="1" si="38"/>
        <v>1</v>
      </c>
      <c r="M99" s="17" t="b">
        <f t="shared" ca="1" si="38"/>
        <v>1</v>
      </c>
      <c r="N99" s="17" t="b">
        <f t="shared" ca="1" si="38"/>
        <v>1</v>
      </c>
      <c r="O99" s="17" t="b">
        <f t="shared" ca="1" si="38"/>
        <v>1</v>
      </c>
      <c r="P99" s="17" t="b">
        <f t="shared" ca="1" si="38"/>
        <v>1</v>
      </c>
      <c r="Q99" s="17" t="b">
        <f t="shared" ca="1" si="38"/>
        <v>1</v>
      </c>
      <c r="R99" s="17" t="b">
        <f t="shared" ca="1" si="38"/>
        <v>1</v>
      </c>
      <c r="S99" s="17" t="b">
        <f t="shared" ca="1" si="38"/>
        <v>1</v>
      </c>
      <c r="T99" s="17" t="b">
        <f t="shared" ca="1" si="38"/>
        <v>1</v>
      </c>
      <c r="U99" s="17" t="b">
        <f t="shared" ca="1" si="38"/>
        <v>1</v>
      </c>
      <c r="V99" s="17" t="b">
        <f t="shared" ca="1" si="38"/>
        <v>1</v>
      </c>
      <c r="W99" s="17" t="b">
        <f t="shared" ca="1" si="38"/>
        <v>1</v>
      </c>
      <c r="X99" s="17" t="b">
        <f t="shared" ca="1" si="38"/>
        <v>1</v>
      </c>
      <c r="Y99" s="17" t="b">
        <f t="shared" ca="1" si="38"/>
        <v>1</v>
      </c>
      <c r="Z99" s="17" t="b">
        <f t="shared" ca="1" si="38"/>
        <v>1</v>
      </c>
      <c r="AA99" s="17" t="b">
        <f t="shared" ca="1" si="38"/>
        <v>1</v>
      </c>
      <c r="AB99" s="17" t="b">
        <f t="shared" ca="1" si="38"/>
        <v>1</v>
      </c>
      <c r="AC99" s="17" t="b">
        <f t="shared" ca="1" si="38"/>
        <v>1</v>
      </c>
      <c r="AD99" s="17" t="b">
        <f t="shared" ca="1" si="38"/>
        <v>1</v>
      </c>
      <c r="AE99" s="17" t="b">
        <f t="shared" ca="1" si="38"/>
        <v>1</v>
      </c>
      <c r="AF99" s="17" t="b">
        <f t="shared" ca="1" si="38"/>
        <v>1</v>
      </c>
      <c r="AG99" s="17" t="b">
        <f t="shared" ca="1" si="38"/>
        <v>1</v>
      </c>
      <c r="AH99" s="17" t="b">
        <f t="shared" ca="1" si="38"/>
        <v>1</v>
      </c>
      <c r="AI99" s="17" t="b">
        <f t="shared" ca="1" si="38"/>
        <v>1</v>
      </c>
      <c r="AJ99" s="17" t="b">
        <f t="shared" ca="1" si="38"/>
        <v>1</v>
      </c>
      <c r="AK99" s="17" t="b">
        <f t="shared" ca="1" si="38"/>
        <v>1</v>
      </c>
      <c r="AL99" s="17" t="b">
        <f t="shared" ca="1" si="38"/>
        <v>1</v>
      </c>
      <c r="AM99" s="17" t="b">
        <f t="shared" ca="1" si="38"/>
        <v>1</v>
      </c>
      <c r="AN99" s="17" t="b">
        <f t="shared" ca="1" si="38"/>
        <v>1</v>
      </c>
      <c r="AO99" s="17" t="b">
        <f t="shared" ca="1" si="38"/>
        <v>1</v>
      </c>
      <c r="AP99" s="17" t="b">
        <f t="shared" ca="1" si="38"/>
        <v>1</v>
      </c>
      <c r="AQ99" s="17" t="b">
        <f t="shared" ca="1" si="38"/>
        <v>1</v>
      </c>
      <c r="AR99" s="17" t="b">
        <f t="shared" ca="1" si="38"/>
        <v>1</v>
      </c>
      <c r="AS99" s="17" t="b">
        <f t="shared" ca="1" si="38"/>
        <v>1</v>
      </c>
    </row>
    <row r="100" spans="2:45" x14ac:dyDescent="0.35">
      <c r="C100" t="s">
        <v>366</v>
      </c>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c r="AC100" s="173"/>
      <c r="AD100" s="173"/>
      <c r="AE100" s="173"/>
      <c r="AF100" s="173"/>
      <c r="AG100" s="173"/>
      <c r="AH100" s="173"/>
      <c r="AI100" s="173"/>
      <c r="AJ100" s="173"/>
      <c r="AK100" s="173"/>
      <c r="AL100" s="173"/>
      <c r="AM100" s="173"/>
      <c r="AN100" s="173"/>
      <c r="AO100" s="173"/>
      <c r="AP100" s="173"/>
      <c r="AQ100" s="173"/>
      <c r="AR100" s="173"/>
      <c r="AS100" s="173"/>
    </row>
    <row r="101" spans="2:45" x14ac:dyDescent="0.35">
      <c r="C101" t="s">
        <v>281</v>
      </c>
      <c r="F101" s="163">
        <f>IF(F39=0,0,F96/F39)</f>
        <v>0</v>
      </c>
      <c r="G101" s="163">
        <f t="shared" ref="G101:AS101" ca="1" si="39">IF(G39=0,0,G96/G39)</f>
        <v>103.37267278423312</v>
      </c>
      <c r="H101" s="163">
        <f t="shared" si="39"/>
        <v>50.141683154094444</v>
      </c>
      <c r="I101" s="163">
        <f t="shared" ca="1" si="39"/>
        <v>38.341664896360811</v>
      </c>
      <c r="J101" s="163">
        <f t="shared" ca="1" si="39"/>
        <v>27.431912510006299</v>
      </c>
      <c r="K101" s="163">
        <f t="shared" ca="1" si="39"/>
        <v>19.737934234066749</v>
      </c>
      <c r="L101" s="163">
        <f t="shared" ca="1" si="39"/>
        <v>15.882705776303805</v>
      </c>
      <c r="M101" s="163">
        <f t="shared" ca="1" si="39"/>
        <v>14.329735495537196</v>
      </c>
      <c r="N101" s="163">
        <f t="shared" ca="1" si="39"/>
        <v>14.095120321322957</v>
      </c>
      <c r="O101" s="163">
        <f t="shared" ca="1" si="39"/>
        <v>13.910219630945093</v>
      </c>
      <c r="P101" s="163">
        <f t="shared" ca="1" si="39"/>
        <v>13.750151608054733</v>
      </c>
      <c r="Q101" s="163">
        <f t="shared" ca="1" si="39"/>
        <v>13.083120199738923</v>
      </c>
      <c r="R101" s="163">
        <f t="shared" ca="1" si="39"/>
        <v>13.521213507338798</v>
      </c>
      <c r="S101" s="163">
        <f t="shared" ca="1" si="39"/>
        <v>13.83556193398161</v>
      </c>
      <c r="T101" s="163">
        <f t="shared" ca="1" si="39"/>
        <v>14.022895553002705</v>
      </c>
      <c r="U101" s="163">
        <f t="shared" ca="1" si="39"/>
        <v>14.371348812786433</v>
      </c>
      <c r="V101" s="163">
        <f t="shared" ca="1" si="39"/>
        <v>14.806643853881763</v>
      </c>
      <c r="W101" s="163">
        <f t="shared" ca="1" si="39"/>
        <v>15.003023501920381</v>
      </c>
      <c r="X101" s="163">
        <f t="shared" ca="1" si="39"/>
        <v>15.287678107260129</v>
      </c>
      <c r="Y101" s="163">
        <f t="shared" ca="1" si="39"/>
        <v>15.560470238145916</v>
      </c>
      <c r="Z101" s="163">
        <f t="shared" ca="1" si="39"/>
        <v>15.817410334799986</v>
      </c>
      <c r="AA101" s="163">
        <f t="shared" ca="1" si="39"/>
        <v>16.113550227415544</v>
      </c>
      <c r="AB101" s="163">
        <f t="shared" ca="1" si="39"/>
        <v>16.375676501182749</v>
      </c>
      <c r="AC101" s="163">
        <f t="shared" ca="1" si="39"/>
        <v>16.283877098091292</v>
      </c>
      <c r="AD101" s="163">
        <f t="shared" ca="1" si="39"/>
        <v>16.263266975293831</v>
      </c>
      <c r="AE101" s="163">
        <f t="shared" ca="1" si="39"/>
        <v>16.283330387392215</v>
      </c>
      <c r="AF101" s="163">
        <f t="shared" ca="1" si="39"/>
        <v>16.265354078426906</v>
      </c>
      <c r="AG101" s="163">
        <f t="shared" ca="1" si="39"/>
        <v>16.372382523131645</v>
      </c>
      <c r="AH101" s="163">
        <f t="shared" ca="1" si="39"/>
        <v>16.549222757402468</v>
      </c>
      <c r="AI101" s="163">
        <f t="shared" ca="1" si="39"/>
        <v>16.554788672881013</v>
      </c>
      <c r="AJ101" s="163">
        <f t="shared" ca="1" si="39"/>
        <v>16.630722521278688</v>
      </c>
      <c r="AK101" s="163">
        <f t="shared" ca="1" si="39"/>
        <v>16.702749667688803</v>
      </c>
      <c r="AL101" s="163">
        <f t="shared" ca="1" si="39"/>
        <v>16.767695885072659</v>
      </c>
      <c r="AM101" s="163">
        <f t="shared" ca="1" si="39"/>
        <v>16.866044694085375</v>
      </c>
      <c r="AN101" s="163">
        <f t="shared" ca="1" si="39"/>
        <v>16.943460988882155</v>
      </c>
      <c r="AO101" s="163">
        <f t="shared" ca="1" si="39"/>
        <v>16.763219646822296</v>
      </c>
      <c r="AP101" s="163">
        <f t="shared" ca="1" si="39"/>
        <v>16.639448813721099</v>
      </c>
      <c r="AQ101" s="163">
        <f t="shared" ca="1" si="39"/>
        <v>16.549412707647093</v>
      </c>
      <c r="AR101" s="163">
        <f t="shared" ca="1" si="39"/>
        <v>16.4347483557628</v>
      </c>
      <c r="AS101" s="163">
        <f t="shared" ca="1" si="39"/>
        <v>16.089756477455953</v>
      </c>
    </row>
    <row r="102" spans="2:45" s="17" customFormat="1" x14ac:dyDescent="0.35">
      <c r="C102" s="17" t="s">
        <v>283</v>
      </c>
      <c r="F102" s="163">
        <f>IF(F41=0,0,F96/F41)</f>
        <v>0</v>
      </c>
      <c r="G102" s="163">
        <f t="shared" ref="G102:AS102" ca="1" si="40">IF(G41=0,0,G96/G41)</f>
        <v>689.15115189488745</v>
      </c>
      <c r="H102" s="163">
        <f t="shared" si="40"/>
        <v>280.79342566292888</v>
      </c>
      <c r="I102" s="163">
        <f t="shared" ca="1" si="40"/>
        <v>191.70832448180403</v>
      </c>
      <c r="J102" s="163">
        <f t="shared" ca="1" si="40"/>
        <v>128.84686178942351</v>
      </c>
      <c r="K102" s="163">
        <f t="shared" ca="1" si="40"/>
        <v>86.569886991520832</v>
      </c>
      <c r="L102" s="163">
        <f t="shared" ca="1" si="40"/>
        <v>64.846550210944528</v>
      </c>
      <c r="M102" s="163">
        <f t="shared" ca="1" si="40"/>
        <v>55.797200159613858</v>
      </c>
      <c r="N102" s="163">
        <f t="shared" ca="1" si="40"/>
        <v>53.292504395108004</v>
      </c>
      <c r="O102" s="163">
        <f t="shared" ca="1" si="40"/>
        <v>51.549637455855347</v>
      </c>
      <c r="P102" s="163">
        <f t="shared" ca="1" si="40"/>
        <v>50.220956754859856</v>
      </c>
      <c r="Q102" s="163">
        <f t="shared" ca="1" si="40"/>
        <v>46.725429284781868</v>
      </c>
      <c r="R102" s="163">
        <f t="shared" ca="1" si="40"/>
        <v>45.786119813210746</v>
      </c>
      <c r="S102" s="163">
        <f t="shared" ca="1" si="40"/>
        <v>46.1185397799387</v>
      </c>
      <c r="T102" s="163">
        <f t="shared" ca="1" si="40"/>
        <v>46.742985176675688</v>
      </c>
      <c r="U102" s="163">
        <f t="shared" ca="1" si="40"/>
        <v>47.904496042621446</v>
      </c>
      <c r="V102" s="163">
        <f t="shared" ca="1" si="40"/>
        <v>49.355479512939212</v>
      </c>
      <c r="W102" s="163">
        <f t="shared" ca="1" si="40"/>
        <v>50.010078339734605</v>
      </c>
      <c r="X102" s="163">
        <f t="shared" ca="1" si="40"/>
        <v>50.958927024200428</v>
      </c>
      <c r="Y102" s="163">
        <f t="shared" ca="1" si="40"/>
        <v>51.868234127153052</v>
      </c>
      <c r="Z102" s="163">
        <f t="shared" ca="1" si="40"/>
        <v>52.724701115999956</v>
      </c>
      <c r="AA102" s="163">
        <f t="shared" ca="1" si="40"/>
        <v>53.711834091385143</v>
      </c>
      <c r="AB102" s="163">
        <f t="shared" ca="1" si="40"/>
        <v>54.58558833727583</v>
      </c>
      <c r="AC102" s="163">
        <f t="shared" ca="1" si="40"/>
        <v>54.279590326970975</v>
      </c>
      <c r="AD102" s="163">
        <f t="shared" ca="1" si="40"/>
        <v>54.210889917646107</v>
      </c>
      <c r="AE102" s="163">
        <f t="shared" ca="1" si="40"/>
        <v>54.277767957974049</v>
      </c>
      <c r="AF102" s="163">
        <f t="shared" ca="1" si="40"/>
        <v>54.217846928089685</v>
      </c>
      <c r="AG102" s="163">
        <f t="shared" ca="1" si="40"/>
        <v>54.57460841043882</v>
      </c>
      <c r="AH102" s="163">
        <f t="shared" ca="1" si="40"/>
        <v>55.164075858008225</v>
      </c>
      <c r="AI102" s="163">
        <f t="shared" ca="1" si="40"/>
        <v>55.18262890960338</v>
      </c>
      <c r="AJ102" s="163">
        <f t="shared" ca="1" si="40"/>
        <v>55.435741737595627</v>
      </c>
      <c r="AK102" s="163">
        <f t="shared" ca="1" si="40"/>
        <v>55.675832225629343</v>
      </c>
      <c r="AL102" s="163">
        <f t="shared" ca="1" si="40"/>
        <v>55.892319616908857</v>
      </c>
      <c r="AM102" s="163">
        <f t="shared" ca="1" si="40"/>
        <v>56.220148980284584</v>
      </c>
      <c r="AN102" s="163">
        <f t="shared" ca="1" si="40"/>
        <v>56.478203296273847</v>
      </c>
      <c r="AO102" s="163">
        <f t="shared" ca="1" si="40"/>
        <v>55.877398822740986</v>
      </c>
      <c r="AP102" s="163">
        <f t="shared" ca="1" si="40"/>
        <v>55.464829379070324</v>
      </c>
      <c r="AQ102" s="163">
        <f t="shared" ca="1" si="40"/>
        <v>55.164709025490318</v>
      </c>
      <c r="AR102" s="163">
        <f t="shared" ca="1" si="40"/>
        <v>54.782494519209337</v>
      </c>
      <c r="AS102" s="163">
        <f t="shared" ca="1" si="40"/>
        <v>53.632521591519847</v>
      </c>
    </row>
    <row r="103" spans="2:45" x14ac:dyDescent="0.35">
      <c r="C103" t="s">
        <v>274</v>
      </c>
      <c r="F103" s="163">
        <f>IF(F39=0,0,F97/F39)</f>
        <v>0</v>
      </c>
      <c r="G103" s="163">
        <f t="shared" ref="G103:AS103" ca="1" si="41">IF(G39=0,0,G97/G39)</f>
        <v>1.6270098140625315</v>
      </c>
      <c r="H103" s="163">
        <f t="shared" si="41"/>
        <v>1.4954156937957939</v>
      </c>
      <c r="I103" s="163">
        <f t="shared" si="41"/>
        <v>1.7023045009188071</v>
      </c>
      <c r="J103" s="163">
        <f t="shared" si="41"/>
        <v>1.8730782826607904</v>
      </c>
      <c r="K103" s="163">
        <f t="shared" si="41"/>
        <v>1.9643562987187673</v>
      </c>
      <c r="L103" s="163">
        <f t="shared" si="41"/>
        <v>2.1300748591900343</v>
      </c>
      <c r="M103" s="163">
        <f t="shared" si="41"/>
        <v>2.3600197107320646</v>
      </c>
      <c r="N103" s="163">
        <f t="shared" si="41"/>
        <v>2.6008187266104996</v>
      </c>
      <c r="O103" s="163">
        <f t="shared" si="41"/>
        <v>2.7783682586527942</v>
      </c>
      <c r="P103" s="163">
        <f t="shared" si="41"/>
        <v>2.883427412021613</v>
      </c>
      <c r="Q103" s="163">
        <f t="shared" si="41"/>
        <v>2.8479416298403861</v>
      </c>
      <c r="R103" s="163">
        <f t="shared" si="41"/>
        <v>3.0126107121495371</v>
      </c>
      <c r="S103" s="163">
        <f t="shared" si="41"/>
        <v>3.1355191386637546</v>
      </c>
      <c r="T103" s="163">
        <f t="shared" si="41"/>
        <v>3.236554181200928</v>
      </c>
      <c r="U103" s="163">
        <f t="shared" si="41"/>
        <v>3.333156312038593</v>
      </c>
      <c r="V103" s="163">
        <f t="shared" si="41"/>
        <v>3.4254787556251296</v>
      </c>
      <c r="W103" s="163">
        <f t="shared" si="41"/>
        <v>3.513623092461478</v>
      </c>
      <c r="X103" s="163">
        <f t="shared" si="41"/>
        <v>3.5977558486166838</v>
      </c>
      <c r="Y103" s="163">
        <f t="shared" si="41"/>
        <v>3.6780077001160301</v>
      </c>
      <c r="Z103" s="163">
        <f t="shared" si="41"/>
        <v>3.7545022708420084</v>
      </c>
      <c r="AA103" s="163">
        <f t="shared" si="41"/>
        <v>3.8273689106746009</v>
      </c>
      <c r="AB103" s="163">
        <f t="shared" si="41"/>
        <v>3.8967261713520429</v>
      </c>
      <c r="AC103" s="163">
        <f t="shared" si="41"/>
        <v>3.9626882771897405</v>
      </c>
      <c r="AD103" s="163">
        <f t="shared" si="41"/>
        <v>4.0253673816363698</v>
      </c>
      <c r="AE103" s="163">
        <f t="shared" si="41"/>
        <v>4.0848700464689296</v>
      </c>
      <c r="AF103" s="163">
        <f t="shared" si="41"/>
        <v>4.1412982044652535</v>
      </c>
      <c r="AG103" s="163">
        <f t="shared" si="41"/>
        <v>4.1947511071408261</v>
      </c>
      <c r="AH103" s="163">
        <f t="shared" si="41"/>
        <v>4.2453239511929013</v>
      </c>
      <c r="AI103" s="163">
        <f t="shared" si="41"/>
        <v>4.2931077731464287</v>
      </c>
      <c r="AJ103" s="163">
        <f t="shared" si="41"/>
        <v>4.3381902559719423</v>
      </c>
      <c r="AK103" s="163">
        <f t="shared" si="41"/>
        <v>4.3806561287730323</v>
      </c>
      <c r="AL103" s="163">
        <f t="shared" si="41"/>
        <v>4.4205862693002604</v>
      </c>
      <c r="AM103" s="163">
        <f t="shared" si="41"/>
        <v>4.458059008367659</v>
      </c>
      <c r="AN103" s="163">
        <f t="shared" si="41"/>
        <v>4.4931492251237035</v>
      </c>
      <c r="AO103" s="163">
        <f t="shared" si="41"/>
        <v>4.525928852092866</v>
      </c>
      <c r="AP103" s="163">
        <f t="shared" si="41"/>
        <v>4.556467289348956</v>
      </c>
      <c r="AQ103" s="163">
        <f t="shared" si="41"/>
        <v>4.5848309686129678</v>
      </c>
      <c r="AR103" s="163">
        <f t="shared" si="41"/>
        <v>4.6110838108840424</v>
      </c>
      <c r="AS103" s="163">
        <f t="shared" si="41"/>
        <v>4.6352871757389158</v>
      </c>
    </row>
    <row r="104" spans="2:45" x14ac:dyDescent="0.35">
      <c r="C104" t="s">
        <v>285</v>
      </c>
      <c r="F104" s="163">
        <f>IF(F41=0,0,F97/F41)</f>
        <v>0</v>
      </c>
      <c r="G104" s="163">
        <f t="shared" ref="G104:AS104" ca="1" si="42">IF(G41=0,0,G97/G41)</f>
        <v>10.846732093750211</v>
      </c>
      <c r="H104" s="163">
        <f t="shared" si="42"/>
        <v>8.3743278852564451</v>
      </c>
      <c r="I104" s="163">
        <f t="shared" si="42"/>
        <v>8.5115225045940353</v>
      </c>
      <c r="J104" s="163">
        <f t="shared" si="42"/>
        <v>8.7977919337097727</v>
      </c>
      <c r="K104" s="163">
        <f t="shared" si="42"/>
        <v>8.6155978013981027</v>
      </c>
      <c r="L104" s="163">
        <f t="shared" si="42"/>
        <v>8.6967553422551696</v>
      </c>
      <c r="M104" s="163">
        <f t="shared" si="42"/>
        <v>9.1894572807266233</v>
      </c>
      <c r="N104" s="163">
        <f t="shared" si="42"/>
        <v>9.8334842313541859</v>
      </c>
      <c r="O104" s="163">
        <f t="shared" si="42"/>
        <v>10.296305899713296</v>
      </c>
      <c r="P104" s="163">
        <f t="shared" si="42"/>
        <v>10.531409943151987</v>
      </c>
      <c r="Q104" s="163">
        <f t="shared" si="42"/>
        <v>10.171220106572807</v>
      </c>
      <c r="R104" s="163">
        <f t="shared" si="42"/>
        <v>10.201433099342347</v>
      </c>
      <c r="S104" s="163">
        <f t="shared" si="42"/>
        <v>10.451730462212517</v>
      </c>
      <c r="T104" s="163">
        <f t="shared" si="42"/>
        <v>10.788513937336427</v>
      </c>
      <c r="U104" s="163">
        <f t="shared" si="42"/>
        <v>11.110521040128644</v>
      </c>
      <c r="V104" s="163">
        <f t="shared" si="42"/>
        <v>11.418262518750431</v>
      </c>
      <c r="W104" s="163">
        <f t="shared" si="42"/>
        <v>11.712076974871593</v>
      </c>
      <c r="X104" s="163">
        <f t="shared" si="42"/>
        <v>11.992519495388946</v>
      </c>
      <c r="Y104" s="163">
        <f t="shared" si="42"/>
        <v>12.260025667053434</v>
      </c>
      <c r="Z104" s="163">
        <f t="shared" si="42"/>
        <v>12.515007569473362</v>
      </c>
      <c r="AA104" s="163">
        <f t="shared" si="42"/>
        <v>12.757896368915336</v>
      </c>
      <c r="AB104" s="163">
        <f t="shared" si="42"/>
        <v>12.989087237840142</v>
      </c>
      <c r="AC104" s="163">
        <f t="shared" si="42"/>
        <v>13.208960923965801</v>
      </c>
      <c r="AD104" s="163">
        <f t="shared" si="42"/>
        <v>13.417891272121233</v>
      </c>
      <c r="AE104" s="163">
        <f t="shared" si="42"/>
        <v>13.616233488229765</v>
      </c>
      <c r="AF104" s="163">
        <f t="shared" si="42"/>
        <v>13.804327348217511</v>
      </c>
      <c r="AG104" s="163">
        <f t="shared" si="42"/>
        <v>13.98250369046942</v>
      </c>
      <c r="AH104" s="163">
        <f t="shared" si="42"/>
        <v>14.151079837309672</v>
      </c>
      <c r="AI104" s="163">
        <f t="shared" si="42"/>
        <v>14.310359243821431</v>
      </c>
      <c r="AJ104" s="163">
        <f t="shared" si="42"/>
        <v>14.46063418657314</v>
      </c>
      <c r="AK104" s="163">
        <f t="shared" si="42"/>
        <v>14.602187095910109</v>
      </c>
      <c r="AL104" s="163">
        <f t="shared" si="42"/>
        <v>14.735287564334202</v>
      </c>
      <c r="AM104" s="163">
        <f t="shared" si="42"/>
        <v>14.860196694558862</v>
      </c>
      <c r="AN104" s="163">
        <f t="shared" si="42"/>
        <v>14.977164083745679</v>
      </c>
      <c r="AO104" s="163">
        <f t="shared" si="42"/>
        <v>15.08642950697622</v>
      </c>
      <c r="AP104" s="163">
        <f t="shared" si="42"/>
        <v>15.188224297829853</v>
      </c>
      <c r="AQ104" s="163">
        <f t="shared" si="42"/>
        <v>15.28276989537656</v>
      </c>
      <c r="AR104" s="163">
        <f t="shared" si="42"/>
        <v>15.370279369613476</v>
      </c>
      <c r="AS104" s="163">
        <f t="shared" si="42"/>
        <v>15.450957252463052</v>
      </c>
    </row>
    <row r="105" spans="2:45" x14ac:dyDescent="0.35">
      <c r="C105" s="17" t="s">
        <v>364</v>
      </c>
      <c r="G105" s="169">
        <f t="shared" ref="G105:AS105" ca="1" si="43">G94/G40</f>
        <v>690.16343749684972</v>
      </c>
      <c r="H105" s="169">
        <f t="shared" si="43"/>
        <v>292.4288656629289</v>
      </c>
      <c r="I105" s="169">
        <f t="shared" ca="1" si="43"/>
        <v>201.66480806244485</v>
      </c>
      <c r="J105" s="169">
        <f t="shared" ca="1" si="43"/>
        <v>139.2953744982658</v>
      </c>
      <c r="K105" s="169">
        <f t="shared" ca="1" si="43"/>
        <v>96.194533636783135</v>
      </c>
      <c r="L105" s="169">
        <f t="shared" ca="1" si="43"/>
        <v>73.697140592347523</v>
      </c>
      <c r="M105" s="169">
        <f t="shared" ca="1" si="43"/>
        <v>64.414368602321147</v>
      </c>
      <c r="N105" s="169">
        <f t="shared" ca="1" si="43"/>
        <v>62.175236687102206</v>
      </c>
      <c r="O105" s="169">
        <f t="shared" ca="1" si="43"/>
        <v>60.923845352349133</v>
      </c>
      <c r="P105" s="169">
        <f t="shared" ca="1" si="43"/>
        <v>60.207765660256314</v>
      </c>
      <c r="Q105" s="169">
        <f t="shared" ca="1" si="43"/>
        <v>56.890156924136548</v>
      </c>
      <c r="R105" s="169">
        <f t="shared" ca="1" si="43"/>
        <v>56.217794614571986</v>
      </c>
      <c r="S105" s="169">
        <f t="shared" ca="1" si="43"/>
        <v>57.305384207998848</v>
      </c>
      <c r="T105" s="169">
        <f t="shared" ca="1" si="43"/>
        <v>58.978215366204402</v>
      </c>
      <c r="U105" s="169">
        <f t="shared" ca="1" si="43"/>
        <v>61.520769228646721</v>
      </c>
      <c r="V105" s="169">
        <f t="shared" ca="1" si="43"/>
        <v>64.522713125813908</v>
      </c>
      <c r="W105" s="169">
        <f t="shared" ca="1" si="43"/>
        <v>66.584737324357945</v>
      </c>
      <c r="X105" s="169">
        <f t="shared" ca="1" si="43"/>
        <v>69.104668813461444</v>
      </c>
      <c r="Y105" s="169">
        <f t="shared" ca="1" si="43"/>
        <v>71.651687782825306</v>
      </c>
      <c r="Z105" s="169">
        <f t="shared" ca="1" si="43"/>
        <v>74.205717447204307</v>
      </c>
      <c r="AA105" s="169">
        <f t="shared" ca="1" si="43"/>
        <v>77.024376463979792</v>
      </c>
      <c r="AB105" s="169">
        <f t="shared" ca="1" si="43"/>
        <v>79.767293224653557</v>
      </c>
      <c r="AC105" s="169">
        <f t="shared" ca="1" si="43"/>
        <v>80.852785225471038</v>
      </c>
      <c r="AD105" s="169">
        <f t="shared" ca="1" si="43"/>
        <v>82.311523833624094</v>
      </c>
      <c r="AE105" s="169">
        <f t="shared" ca="1" si="43"/>
        <v>84.008632916009432</v>
      </c>
      <c r="AF105" s="169">
        <f t="shared" ca="1" si="43"/>
        <v>85.54600182103087</v>
      </c>
      <c r="AG105" s="169">
        <f t="shared" ca="1" si="43"/>
        <v>87.780581741486785</v>
      </c>
      <c r="AH105" s="169">
        <f t="shared" ca="1" si="43"/>
        <v>90.45294002723648</v>
      </c>
      <c r="AI105" s="169">
        <f t="shared" ca="1" si="43"/>
        <v>92.251374831077271</v>
      </c>
      <c r="AJ105" s="169">
        <f t="shared" ca="1" si="43"/>
        <v>94.48624353526526</v>
      </c>
      <c r="AK105" s="169">
        <f t="shared" ca="1" si="43"/>
        <v>96.753935119465012</v>
      </c>
      <c r="AL105" s="169">
        <f t="shared" ca="1" si="43"/>
        <v>99.035590381705546</v>
      </c>
      <c r="AM105" s="169">
        <f t="shared" ca="1" si="43"/>
        <v>101.57266360884854</v>
      </c>
      <c r="AN105" s="169">
        <f t="shared" ca="1" si="43"/>
        <v>104.04595968764797</v>
      </c>
      <c r="AO105" s="169">
        <f t="shared" ca="1" si="43"/>
        <v>104.97222398166379</v>
      </c>
      <c r="AP105" s="169">
        <f t="shared" ca="1" si="43"/>
        <v>106.25545217669627</v>
      </c>
      <c r="AQ105" s="169">
        <f t="shared" ca="1" si="43"/>
        <v>107.76903739335431</v>
      </c>
      <c r="AR105" s="169">
        <f t="shared" ca="1" si="43"/>
        <v>109.13952360202623</v>
      </c>
      <c r="AS105" s="169">
        <f t="shared" ca="1" si="43"/>
        <v>108.96800616608792</v>
      </c>
    </row>
    <row r="106" spans="2:45" x14ac:dyDescent="0.35">
      <c r="C106" t="s">
        <v>367</v>
      </c>
      <c r="F106" s="174">
        <f ca="1">((F95-F97)*GRC!G317)/Opex_Netw_Dim!F75</f>
        <v>0.25507601265177032</v>
      </c>
      <c r="G106" s="174">
        <f ca="1">((G95-G97)*GRC!H317)/Opex_Netw_Dim!G75</f>
        <v>0.16092703316048457</v>
      </c>
      <c r="H106" s="174">
        <f>((H95-H97)*GRC!I317)/Opex_Netw_Dim!H75</f>
        <v>0.11524854174746296</v>
      </c>
      <c r="I106" s="183">
        <f ca="1">((I95-I97)*GRC!J317)/Opex_Netw_Dim!I75</f>
        <v>9.4000542014039165E-2</v>
      </c>
      <c r="J106" s="183">
        <f ca="1">((J95-J97)*GRC!K317)/Opex_Netw_Dim!J75</f>
        <v>7.4186670563025164E-2</v>
      </c>
      <c r="K106" s="183">
        <f ca="1">((K95-K97)*GRC!L317)/Opex_Netw_Dim!K75</f>
        <v>5.9187199386424943E-2</v>
      </c>
      <c r="L106" s="183">
        <f ca="1">((L95-L97)*GRC!M317)/Opex_Netw_Dim!L75</f>
        <v>4.8192418423712462E-2</v>
      </c>
      <c r="M106" s="183">
        <f ca="1">((M95-M97)*GRC!N317)/Opex_Netw_Dim!M75</f>
        <v>4.3228945778927517E-2</v>
      </c>
      <c r="N106" s="183">
        <f ca="1">((N95-N97)*GRC!O317)/Opex_Netw_Dim!N75</f>
        <v>4.1596538507916093E-2</v>
      </c>
      <c r="O106" s="183">
        <f ca="1">((O95-O97)*GRC!P317)/Opex_Netw_Dim!O75</f>
        <v>4.0140666529839802E-2</v>
      </c>
      <c r="P106" s="183">
        <f ca="1">((P95-P97)*GRC!Q317)/Opex_Netw_Dim!P75</f>
        <v>3.9464902287145366E-2</v>
      </c>
      <c r="Q106" s="183">
        <f ca="1">((Q95-Q97)*GRC!R317)/Opex_Netw_Dim!Q75</f>
        <v>3.9390019590232084E-2</v>
      </c>
      <c r="R106" s="183">
        <f ca="1">((R95-R97)*GRC!S317)/Opex_Netw_Dim!R75</f>
        <v>3.8027271824875288E-2</v>
      </c>
      <c r="S106" s="183">
        <f ca="1">((S95-S97)*GRC!T317)/Opex_Netw_Dim!S75</f>
        <v>3.6781829023467154E-2</v>
      </c>
      <c r="T106" s="183">
        <f ca="1">((T95-T97)*GRC!U317)/Opex_Netw_Dim!T75</f>
        <v>3.5854768359519978E-2</v>
      </c>
      <c r="U106" s="183">
        <f ca="1">((U95-U97)*GRC!V317)/Opex_Netw_Dim!U75</f>
        <v>3.5080445038535926E-2</v>
      </c>
      <c r="V106" s="183">
        <f ca="1">((V95-V97)*GRC!W317)/Opex_Netw_Dim!V75</f>
        <v>3.4291262631669303E-2</v>
      </c>
      <c r="W106" s="183">
        <f ca="1">((W95-W97)*GRC!X317)/Opex_Netw_Dim!W75</f>
        <v>3.3709616640048498E-2</v>
      </c>
      <c r="X106" s="183">
        <f ca="1">((X95-X97)*GRC!Y317)/Opex_Netw_Dim!X75</f>
        <v>3.3096808147034813E-2</v>
      </c>
      <c r="Y106" s="183">
        <f ca="1">((Y95-Y97)*GRC!Z317)/Opex_Netw_Dim!Y75</f>
        <v>3.2519017506006546E-2</v>
      </c>
      <c r="Z106" s="183">
        <f ca="1">((Z95-Z97)*GRC!AA317)/Opex_Netw_Dim!Z75</f>
        <v>3.197459725785784E-2</v>
      </c>
      <c r="AA106" s="183">
        <f ca="1">((AA95-AA97)*GRC!AB317)/Opex_Netw_Dim!AA75</f>
        <v>3.1431741105600201E-2</v>
      </c>
      <c r="AB106" s="183">
        <f ca="1">((AB95-AB97)*GRC!AC317)/Opex_Netw_Dim!AB75</f>
        <v>3.0927459913988247E-2</v>
      </c>
      <c r="AC106" s="183">
        <f ca="1">((AC95-AC97)*GRC!AD317)/Opex_Netw_Dim!AC75</f>
        <v>3.0606755961551577E-2</v>
      </c>
      <c r="AD106" s="183">
        <f ca="1">((AD95-AD97)*GRC!AE317)/Opex_Netw_Dim!AD75</f>
        <v>3.025942705909292E-2</v>
      </c>
      <c r="AE106" s="183">
        <f ca="1">((AE95-AE97)*GRC!AF317)/Opex_Netw_Dim!AE75</f>
        <v>2.9900630326334277E-2</v>
      </c>
      <c r="AF106" s="183">
        <f ca="1">((AF95-AF97)*GRC!AG317)/Opex_Netw_Dim!AF75</f>
        <v>2.9566725997588226E-2</v>
      </c>
      <c r="AG106" s="183">
        <f ca="1">((AG95-AG97)*GRC!AH317)/Opex_Netw_Dim!AG75</f>
        <v>2.9183874010270089E-2</v>
      </c>
      <c r="AH106" s="183">
        <f ca="1">((AH95-AH97)*GRC!AI317)/Opex_Netw_Dim!AH75</f>
        <v>2.8780245403338209E-2</v>
      </c>
      <c r="AI106" s="183">
        <f ca="1">((AI95-AI97)*GRC!AJ317)/Opex_Netw_Dim!AI75</f>
        <v>2.8457305603230326E-2</v>
      </c>
      <c r="AJ106" s="183">
        <f ca="1">((AJ95-AJ97)*GRC!AK317)/Opex_Netw_Dim!AJ75</f>
        <v>2.8111705335426396E-2</v>
      </c>
      <c r="AK106" s="183">
        <f ca="1">((AK95-AK97)*GRC!AL317)/Opex_Netw_Dim!AK75</f>
        <v>2.7774484015316892E-2</v>
      </c>
      <c r="AL106" s="183">
        <f ca="1">((AL95-AL97)*GRC!AM317)/Opex_Netw_Dim!AL75</f>
        <v>2.7446420674040378E-2</v>
      </c>
      <c r="AM106" s="183">
        <f ca="1">((AM95-AM97)*GRC!AN317)/Opex_Netw_Dim!AM75</f>
        <v>2.7111880496787009E-2</v>
      </c>
      <c r="AN106" s="183">
        <f ca="1">((AN95-AN97)*GRC!AO317)/Opex_Netw_Dim!AN75</f>
        <v>2.6791342922551174E-2</v>
      </c>
      <c r="AO106" s="183">
        <f ca="1">((AO95-AO97)*GRC!AP317)/Opex_Netw_Dim!AO75</f>
        <v>2.6569648068551013E-2</v>
      </c>
      <c r="AP106" s="183">
        <f ca="1">((AP95-AP97)*GRC!AQ317)/Opex_Netw_Dim!AP75</f>
        <v>2.6331347617206704E-2</v>
      </c>
      <c r="AQ106" s="183">
        <f ca="1">((AQ95-AQ97)*GRC!AR317)/Opex_Netw_Dim!AQ75</f>
        <v>2.608444022779513E-2</v>
      </c>
      <c r="AR106" s="183">
        <f ca="1">((AR95-AR97)*GRC!AS317)/Opex_Netw_Dim!AR75</f>
        <v>2.5850381400772126E-2</v>
      </c>
      <c r="AS106" s="183">
        <f ca="1">((AS95-AS97)*GRC!AT317)/Opex_Netw_Dim!AS75</f>
        <v>2.5707357609283405E-2</v>
      </c>
    </row>
    <row r="108" spans="2:45" x14ac:dyDescent="0.35">
      <c r="B108" s="149" t="s">
        <v>349</v>
      </c>
      <c r="E108" s="185">
        <v>27</v>
      </c>
      <c r="F108" s="180">
        <f t="shared" ref="F108:AS108" si="44">$E$108*F42</f>
        <v>0</v>
      </c>
      <c r="G108" s="180">
        <f t="shared" si="44"/>
        <v>429057</v>
      </c>
      <c r="H108" s="180">
        <f t="shared" si="44"/>
        <v>1620810</v>
      </c>
      <c r="I108" s="180">
        <f t="shared" si="44"/>
        <v>3169530</v>
      </c>
      <c r="J108" s="180">
        <f t="shared" si="44"/>
        <v>5951448</v>
      </c>
      <c r="K108" s="180">
        <f t="shared" si="44"/>
        <v>8579628</v>
      </c>
      <c r="L108" s="180">
        <f t="shared" si="44"/>
        <v>10306440</v>
      </c>
      <c r="M108" s="180">
        <f t="shared" si="44"/>
        <v>11570553</v>
      </c>
      <c r="N108" s="180">
        <f t="shared" si="44"/>
        <v>12256353</v>
      </c>
      <c r="O108" s="180">
        <f t="shared" si="44"/>
        <v>12929544</v>
      </c>
      <c r="P108" s="180">
        <f t="shared" si="44"/>
        <v>13601358</v>
      </c>
      <c r="Q108" s="180">
        <f t="shared" si="44"/>
        <v>13236696</v>
      </c>
      <c r="R108" s="180">
        <f t="shared" si="44"/>
        <v>9720837</v>
      </c>
      <c r="S108" s="180">
        <f t="shared" si="44"/>
        <v>7255602</v>
      </c>
      <c r="T108" s="180">
        <f t="shared" si="44"/>
        <v>5964354</v>
      </c>
      <c r="U108" s="180">
        <f t="shared" si="44"/>
        <v>5702670</v>
      </c>
      <c r="V108" s="180">
        <f t="shared" si="44"/>
        <v>5450031</v>
      </c>
      <c r="W108" s="180">
        <f t="shared" si="44"/>
        <v>5203386</v>
      </c>
      <c r="X108" s="180">
        <f t="shared" si="44"/>
        <v>4966569</v>
      </c>
      <c r="Y108" s="180">
        <f t="shared" si="44"/>
        <v>4737474</v>
      </c>
      <c r="Z108" s="180">
        <f t="shared" si="44"/>
        <v>4515669</v>
      </c>
      <c r="AA108" s="180">
        <f t="shared" si="44"/>
        <v>4301505</v>
      </c>
      <c r="AB108" s="180">
        <f t="shared" si="44"/>
        <v>4094334</v>
      </c>
      <c r="AC108" s="180">
        <f t="shared" si="44"/>
        <v>3893913</v>
      </c>
      <c r="AD108" s="180">
        <f t="shared" si="44"/>
        <v>3700107</v>
      </c>
      <c r="AE108" s="180">
        <f t="shared" si="44"/>
        <v>3512592</v>
      </c>
      <c r="AF108" s="180">
        <f t="shared" si="44"/>
        <v>3331098</v>
      </c>
      <c r="AG108" s="180">
        <f t="shared" si="44"/>
        <v>3155463</v>
      </c>
      <c r="AH108" s="180">
        <f t="shared" si="44"/>
        <v>2985444</v>
      </c>
      <c r="AI108" s="180">
        <f t="shared" si="44"/>
        <v>2820798</v>
      </c>
      <c r="AJ108" s="180">
        <f t="shared" si="44"/>
        <v>2661336</v>
      </c>
      <c r="AK108" s="180">
        <f t="shared" si="44"/>
        <v>2506869</v>
      </c>
      <c r="AL108" s="180">
        <f t="shared" si="44"/>
        <v>2357181</v>
      </c>
      <c r="AM108" s="180">
        <f t="shared" si="44"/>
        <v>2212110</v>
      </c>
      <c r="AN108" s="180">
        <f t="shared" si="44"/>
        <v>2071467</v>
      </c>
      <c r="AO108" s="180">
        <f t="shared" si="44"/>
        <v>1935063</v>
      </c>
      <c r="AP108" s="180">
        <f t="shared" si="44"/>
        <v>1802763</v>
      </c>
      <c r="AQ108" s="180">
        <f t="shared" si="44"/>
        <v>1674378</v>
      </c>
      <c r="AR108" s="180">
        <f t="shared" si="44"/>
        <v>1549773</v>
      </c>
      <c r="AS108" s="180">
        <f t="shared" si="44"/>
        <v>1428786</v>
      </c>
    </row>
    <row r="109" spans="2:45" s="17" customFormat="1" x14ac:dyDescent="0.35">
      <c r="B109" s="186" t="s">
        <v>355</v>
      </c>
      <c r="F109" s="180"/>
      <c r="G109" s="180"/>
      <c r="H109" s="180"/>
      <c r="I109" s="180"/>
      <c r="J109" s="181"/>
      <c r="K109" s="181"/>
      <c r="L109" s="181"/>
      <c r="M109" s="181"/>
      <c r="N109" s="181"/>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row>
    <row r="110" spans="2:45" x14ac:dyDescent="0.35">
      <c r="B110" s="149" t="s">
        <v>358</v>
      </c>
      <c r="E110" s="184">
        <f ca="1">(E112/E111)*GRC!J317 / 12</f>
        <v>18.379540503062</v>
      </c>
    </row>
    <row r="111" spans="2:45" s="17" customFormat="1" x14ac:dyDescent="0.35">
      <c r="B111" s="149"/>
      <c r="C111" s="17" t="s">
        <v>352</v>
      </c>
      <c r="E111" s="173">
        <f>SUM(F111:AS111)</f>
        <v>28735164.296748832</v>
      </c>
      <c r="F111" s="173">
        <f>F40/Input_Other!F22</f>
        <v>0</v>
      </c>
      <c r="G111" s="173">
        <f>G40/Input_Other!G22</f>
        <v>16754.527865004606</v>
      </c>
      <c r="H111" s="173">
        <f>H40/Input_Other!H22</f>
        <v>66248.770894788599</v>
      </c>
      <c r="I111" s="173">
        <f>I40/Input_Other!I22</f>
        <v>160000</v>
      </c>
      <c r="J111" s="173">
        <f>J40/Input_Other!J22</f>
        <v>310408.1632653061</v>
      </c>
      <c r="K111" s="173">
        <f>K40/Input_Other!K22</f>
        <v>505322.91985777271</v>
      </c>
      <c r="L111" s="173">
        <f>L40/Input_Other!L22</f>
        <v>707424.12669800257</v>
      </c>
      <c r="M111" s="173">
        <f>M40/Input_Other!M22</f>
        <v>894246.03876228048</v>
      </c>
      <c r="N111" s="173">
        <f>N40/Input_Other!N22</f>
        <v>1059537.7442211893</v>
      </c>
      <c r="O111" s="173">
        <f>O40/Input_Other!O22</f>
        <v>1204454.2953378803</v>
      </c>
      <c r="P111" s="173">
        <f>P40/Input_Other!P22</f>
        <v>1330709.708485543</v>
      </c>
      <c r="Q111" s="173">
        <f>Q40/Input_Other!Q22</f>
        <v>1420863.125550987</v>
      </c>
      <c r="R111" s="173">
        <f>R40/Input_Other!R22</f>
        <v>1417938.6913582075</v>
      </c>
      <c r="S111" s="173">
        <f>S40/Input_Other!S22</f>
        <v>1362944.8680958827</v>
      </c>
      <c r="T111" s="173">
        <f>T40/Input_Other!T22</f>
        <v>1289613.882613915</v>
      </c>
      <c r="U111" s="173">
        <f>U40/Input_Other!U22</f>
        <v>1220228.3490409956</v>
      </c>
      <c r="V111" s="173">
        <f>V40/Input_Other!V22</f>
        <v>1154575.9888885114</v>
      </c>
      <c r="W111" s="173">
        <f>W40/Input_Other!W22</f>
        <v>1092455.9449594449</v>
      </c>
      <c r="X111" s="173">
        <f>X40/Input_Other!X22</f>
        <v>1033678.1668447438</v>
      </c>
      <c r="Y111" s="173">
        <f>Y40/Input_Other!Y22</f>
        <v>978062.82948203955</v>
      </c>
      <c r="Z111" s="173">
        <f>Z40/Input_Other!Z22</f>
        <v>925439.78299784812</v>
      </c>
      <c r="AA111" s="173">
        <f>AA40/Input_Other!AA22</f>
        <v>875648.03215009742</v>
      </c>
      <c r="AB111" s="173">
        <f>AB40/Input_Other!AB22</f>
        <v>828535.24377838534</v>
      </c>
      <c r="AC111" s="173">
        <f>AC40/Input_Other!AC22</f>
        <v>783957.2807550584</v>
      </c>
      <c r="AD111" s="173">
        <f>AD40/Input_Other!AD22</f>
        <v>741777.76101127977</v>
      </c>
      <c r="AE111" s="173">
        <f>AE40/Input_Other!AE22</f>
        <v>701867.64028896601</v>
      </c>
      <c r="AF111" s="173">
        <f>AF40/Input_Other!AF22</f>
        <v>664104.81734206423</v>
      </c>
      <c r="AG111" s="173">
        <f>AG40/Input_Other!AG22</f>
        <v>628373.76037931873</v>
      </c>
      <c r="AH111" s="173">
        <f>AH40/Input_Other!AH22</f>
        <v>594565.15360566345</v>
      </c>
      <c r="AI111" s="173">
        <f>AI40/Input_Other!AI22</f>
        <v>562575.56278086896</v>
      </c>
      <c r="AJ111" s="173">
        <f>AJ40/Input_Other!AJ22</f>
        <v>532307.11877225072</v>
      </c>
      <c r="AK111" s="173">
        <f>AK40/Input_Other!AK22</f>
        <v>503667.21813329845</v>
      </c>
      <c r="AL111" s="173">
        <f>AL40/Input_Other!AL22</f>
        <v>476568.23979217478</v>
      </c>
      <c r="AM111" s="173">
        <f>AM40/Input_Other!AM22</f>
        <v>450927.27698331937</v>
      </c>
      <c r="AN111" s="173">
        <f>AN40/Input_Other!AN22</f>
        <v>426665.88360202761</v>
      </c>
      <c r="AO111" s="173">
        <f>AO40/Input_Other!AO22</f>
        <v>403709.83420600015</v>
      </c>
      <c r="AP111" s="173">
        <f>AP40/Input_Other!AP22</f>
        <v>381988.89692961052</v>
      </c>
      <c r="AQ111" s="173">
        <f>AQ40/Input_Other!AQ22</f>
        <v>361436.61861614353</v>
      </c>
      <c r="AR111" s="173">
        <f>AR40/Input_Other!AR22</f>
        <v>341990.1215106367</v>
      </c>
      <c r="AS111" s="173">
        <f>AS40/Input_Other!AS22</f>
        <v>323589.91089132597</v>
      </c>
    </row>
    <row r="112" spans="2:45" s="17" customFormat="1" x14ac:dyDescent="0.35">
      <c r="B112" s="149"/>
      <c r="C112" s="17" t="s">
        <v>353</v>
      </c>
      <c r="E112" s="170">
        <f ca="1">SUM(F112:AS112)</f>
        <v>6299870171.6211081</v>
      </c>
      <c r="F112" s="170">
        <f ca="1">SUM(F114:F115)/Input_Other!F22</f>
        <v>25982534.332081515</v>
      </c>
      <c r="G112" s="170">
        <f ca="1">SUM(G114:G115)/Input_Other!G22</f>
        <v>68080439.288193658</v>
      </c>
      <c r="H112" s="170">
        <f>SUM(H114:H115)/Input_Other!H22</f>
        <v>129002090.10870501</v>
      </c>
      <c r="I112" s="170">
        <f ca="1">SUM(I114:I115)/Input_Other!I22</f>
        <v>230970710.3773326</v>
      </c>
      <c r="J112" s="170">
        <f ca="1">SUM(J114:J115)/Input_Other!J22</f>
        <v>330093981.17526257</v>
      </c>
      <c r="K112" s="170">
        <f ca="1">SUM(K114:K115)/Input_Other!K22</f>
        <v>350877511.70865697</v>
      </c>
      <c r="L112" s="170">
        <f ca="1">SUM(L114:L115)/Input_Other!L22</f>
        <v>381434635.71340603</v>
      </c>
      <c r="M112" s="170">
        <f ca="1">SUM(M114:M115)/Input_Other!M22</f>
        <v>373120945.54196179</v>
      </c>
      <c r="N112" s="170">
        <f ca="1">SUM(N114:N115)/Input_Other!N22</f>
        <v>371688729.48204917</v>
      </c>
      <c r="O112" s="170">
        <f ca="1">SUM(O114:O115)/Input_Other!O22</f>
        <v>381041405.60420918</v>
      </c>
      <c r="P112" s="170">
        <f ca="1">SUM(P114:P115)/Input_Other!P22</f>
        <v>357172748.57369441</v>
      </c>
      <c r="Q112" s="170">
        <f ca="1">SUM(Q114:Q115)/Input_Other!Q22</f>
        <v>202606449.83617032</v>
      </c>
      <c r="R112" s="170">
        <f ca="1">SUM(R114:R115)/Input_Other!R22</f>
        <v>199343841.06288797</v>
      </c>
      <c r="S112" s="170">
        <f ca="1">SUM(S114:S115)/Input_Other!S22</f>
        <v>195447988.48775303</v>
      </c>
      <c r="T112" s="170">
        <f ca="1">SUM(T114:T115)/Input_Other!T22</f>
        <v>176557712.46152005</v>
      </c>
      <c r="U112" s="170">
        <f ca="1">SUM(U114:U115)/Input_Other!U22</f>
        <v>194774319.14764723</v>
      </c>
      <c r="V112" s="170">
        <f ca="1">SUM(V114:V115)/Input_Other!V22</f>
        <v>201506981.58818203</v>
      </c>
      <c r="W112" s="170">
        <f ca="1">SUM(W114:W115)/Input_Other!W22</f>
        <v>160667912.13210329</v>
      </c>
      <c r="X112" s="170">
        <f ca="1">SUM(X114:X115)/Input_Other!X22</f>
        <v>165692077.125958</v>
      </c>
      <c r="Y112" s="170">
        <f ca="1">SUM(Y114:Y115)/Input_Other!Y22</f>
        <v>156111217.81014177</v>
      </c>
      <c r="Z112" s="170">
        <f ca="1">SUM(Z114:Z115)/Input_Other!Z22</f>
        <v>147651717.87283984</v>
      </c>
      <c r="AA112" s="170">
        <f ca="1">SUM(AA114:AA115)/Input_Other!AA22</f>
        <v>144549453.42100039</v>
      </c>
      <c r="AB112" s="170">
        <f ca="1">SUM(AB114:AB115)/Input_Other!AB22</f>
        <v>137512950.83134484</v>
      </c>
      <c r="AC112" s="170">
        <f ca="1">SUM(AC114:AC115)/Input_Other!AC22</f>
        <v>96620389.519956216</v>
      </c>
      <c r="AD112" s="170">
        <f ca="1">SUM(AD114:AD115)/Input_Other!AD22</f>
        <v>101696973.10724282</v>
      </c>
      <c r="AE112" s="170">
        <f ca="1">SUM(AE114:AE115)/Input_Other!AE22</f>
        <v>100270508.83987032</v>
      </c>
      <c r="AF112" s="170">
        <f ca="1">SUM(AF114:AF115)/Input_Other!AF22</f>
        <v>91442126.144168481</v>
      </c>
      <c r="AG112" s="170">
        <f ca="1">SUM(AG114:AG115)/Input_Other!AG22</f>
        <v>97902318.693654403</v>
      </c>
      <c r="AH112" s="170">
        <f ca="1">SUM(AH114:AH115)/Input_Other!AH22</f>
        <v>99394968.997571096</v>
      </c>
      <c r="AI112" s="170">
        <f ca="1">SUM(AI114:AI115)/Input_Other!AI22</f>
        <v>80733396.059536964</v>
      </c>
      <c r="AJ112" s="170">
        <f ca="1">SUM(AJ114:AJ115)/Input_Other!AJ22</f>
        <v>81345300.611286342</v>
      </c>
      <c r="AK112" s="170">
        <f ca="1">SUM(AK114:AK115)/Input_Other!AK22</f>
        <v>72445471.759071931</v>
      </c>
      <c r="AL112" s="170">
        <f ca="1">SUM(AL114:AL115)/Input_Other!AL22</f>
        <v>68488038.611356273</v>
      </c>
      <c r="AM112" s="170">
        <f ca="1">SUM(AM114:AM115)/Input_Other!AM22</f>
        <v>67658716.043515727</v>
      </c>
      <c r="AN112" s="170">
        <f ca="1">SUM(AN114:AN115)/Input_Other!AN22</f>
        <v>63238343.123535037</v>
      </c>
      <c r="AO112" s="170">
        <f ca="1">SUM(AO114:AO115)/Input_Other!AO22</f>
        <v>43709456.118788235</v>
      </c>
      <c r="AP112" s="170">
        <f ca="1">SUM(AP114:AP115)/Input_Other!AP22</f>
        <v>44333590.667270407</v>
      </c>
      <c r="AQ112" s="170">
        <f ca="1">SUM(AQ114:AQ115)/Input_Other!AQ22</f>
        <v>43691609.86557705</v>
      </c>
      <c r="AR112" s="170">
        <f ca="1">SUM(AR114:AR115)/Input_Other!AR22</f>
        <v>39840986.070688732</v>
      </c>
      <c r="AS112" s="170">
        <f ca="1">SUM(AS114:AS115)/Input_Other!AS22</f>
        <v>25169623.704915386</v>
      </c>
    </row>
    <row r="113" spans="2:45" s="17" customFormat="1" x14ac:dyDescent="0.35">
      <c r="B113" s="149"/>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c r="AC113" s="170"/>
      <c r="AD113" s="170"/>
      <c r="AE113" s="170"/>
      <c r="AF113" s="170"/>
      <c r="AG113" s="170"/>
      <c r="AH113" s="170"/>
      <c r="AI113" s="170"/>
      <c r="AJ113" s="170"/>
      <c r="AK113" s="170"/>
      <c r="AL113" s="170"/>
      <c r="AM113" s="170"/>
      <c r="AN113" s="170"/>
      <c r="AO113" s="170"/>
      <c r="AP113" s="170"/>
      <c r="AQ113" s="170"/>
      <c r="AR113" s="170"/>
      <c r="AS113" s="170"/>
    </row>
    <row r="114" spans="2:45" x14ac:dyDescent="0.35">
      <c r="C114" t="s">
        <v>350</v>
      </c>
      <c r="F114" s="173">
        <f ca="1">F95</f>
        <v>4565116.5675676167</v>
      </c>
      <c r="G114" s="173">
        <f t="shared" ref="G114:AS114" ca="1" si="45">G95</f>
        <v>11019439.319704633</v>
      </c>
      <c r="H114" s="173">
        <f t="shared" si="45"/>
        <v>20000799.596761584</v>
      </c>
      <c r="I114" s="173">
        <f t="shared" ca="1" si="45"/>
        <v>35733509.386014543</v>
      </c>
      <c r="J114" s="173">
        <f t="shared" ca="1" si="45"/>
        <v>52154885.78127294</v>
      </c>
      <c r="K114" s="173">
        <f t="shared" ca="1" si="45"/>
        <v>63667944.560928039</v>
      </c>
      <c r="L114" s="173">
        <f t="shared" ca="1" si="45"/>
        <v>73171988.845377296</v>
      </c>
      <c r="M114" s="173">
        <f t="shared" ca="1" si="45"/>
        <v>85462273.706884027</v>
      </c>
      <c r="N114" s="173">
        <f t="shared" ca="1" si="45"/>
        <v>101682206.54046041</v>
      </c>
      <c r="O114" s="173">
        <f t="shared" ca="1" si="45"/>
        <v>117776269.96453899</v>
      </c>
      <c r="P114" s="173">
        <f t="shared" ca="1" si="45"/>
        <v>133452986.00921576</v>
      </c>
      <c r="Q114" s="173">
        <f t="shared" ca="1" si="45"/>
        <v>139612007.83703923</v>
      </c>
      <c r="R114" s="173">
        <f t="shared" ca="1" si="45"/>
        <v>141182898.83496594</v>
      </c>
      <c r="S114" s="173">
        <f t="shared" ca="1" si="45"/>
        <v>142418064.61574975</v>
      </c>
      <c r="T114" s="173">
        <f t="shared" ca="1" si="45"/>
        <v>143477473.034318</v>
      </c>
      <c r="U114" s="173">
        <f t="shared" ca="1" si="45"/>
        <v>146618334.57638773</v>
      </c>
      <c r="V114" s="173">
        <f t="shared" ca="1" si="45"/>
        <v>150453671.62923115</v>
      </c>
      <c r="W114" s="173">
        <f t="shared" ca="1" si="45"/>
        <v>152373614.37490439</v>
      </c>
      <c r="X114" s="173">
        <f t="shared" ca="1" si="45"/>
        <v>154996805.53989181</v>
      </c>
      <c r="Y114" s="173">
        <f t="shared" ca="1" si="45"/>
        <v>157519229.45486763</v>
      </c>
      <c r="Z114" s="173">
        <f t="shared" ca="1" si="45"/>
        <v>159907745.70241505</v>
      </c>
      <c r="AA114" s="173">
        <f t="shared" ca="1" si="45"/>
        <v>162602154.84139723</v>
      </c>
      <c r="AB114" s="173">
        <f t="shared" ca="1" si="45"/>
        <v>165015683.07222471</v>
      </c>
      <c r="AC114" s="173">
        <f t="shared" ca="1" si="45"/>
        <v>164588399.02779225</v>
      </c>
      <c r="AD114" s="173">
        <f t="shared" ca="1" si="45"/>
        <v>164720752.60990781</v>
      </c>
      <c r="AE114" s="173">
        <f t="shared" ca="1" si="45"/>
        <v>165168144.27584517</v>
      </c>
      <c r="AF114" s="173">
        <f t="shared" ca="1" si="45"/>
        <v>165300508.58007076</v>
      </c>
      <c r="AG114" s="173">
        <f t="shared" ca="1" si="45"/>
        <v>166421966.19152835</v>
      </c>
      <c r="AH114" s="173">
        <f t="shared" ca="1" si="45"/>
        <v>168090760.53544557</v>
      </c>
      <c r="AI114" s="173">
        <f t="shared" ca="1" si="45"/>
        <v>168378033.36878693</v>
      </c>
      <c r="AJ114" s="173">
        <f t="shared" ca="1" si="45"/>
        <v>169216822.63970214</v>
      </c>
      <c r="AK114" s="173">
        <f t="shared" ca="1" si="45"/>
        <v>170012868.53710976</v>
      </c>
      <c r="AL114" s="173">
        <f t="shared" ca="1" si="45"/>
        <v>170740725.21962869</v>
      </c>
      <c r="AM114" s="173">
        <f t="shared" ca="1" si="45"/>
        <v>171724266.42969424</v>
      </c>
      <c r="AN114" s="173">
        <f t="shared" ca="1" si="45"/>
        <v>172528820.31574398</v>
      </c>
      <c r="AO114" s="173">
        <f t="shared" ca="1" si="45"/>
        <v>171260614.05312005</v>
      </c>
      <c r="AP114" s="173">
        <f t="shared" ca="1" si="45"/>
        <v>170432739.90727764</v>
      </c>
      <c r="AQ114" s="173">
        <f t="shared" ca="1" si="45"/>
        <v>169863368.7224471</v>
      </c>
      <c r="AR114" s="173">
        <f t="shared" ca="1" si="45"/>
        <v>169085684.90466073</v>
      </c>
      <c r="AS114" s="173">
        <f t="shared" ca="1" si="45"/>
        <v>166454181.98329514</v>
      </c>
    </row>
    <row r="115" spans="2:45" x14ac:dyDescent="0.35">
      <c r="C115" t="s">
        <v>351</v>
      </c>
      <c r="F115" s="173">
        <f t="shared" ref="F115:AS115" si="46">F7-F108</f>
        <v>17617610.132412709</v>
      </c>
      <c r="G115" s="173">
        <f t="shared" si="46"/>
        <v>49931641.937315576</v>
      </c>
      <c r="H115" s="173">
        <f t="shared" si="46"/>
        <v>101701543.29799999</v>
      </c>
      <c r="I115" s="173">
        <f t="shared" si="46"/>
        <v>195237200.99131805</v>
      </c>
      <c r="J115" s="173">
        <f t="shared" si="46"/>
        <v>298773429.51156044</v>
      </c>
      <c r="K115" s="173">
        <f t="shared" si="46"/>
        <v>332118935.10450685</v>
      </c>
      <c r="L115" s="173">
        <f t="shared" si="46"/>
        <v>382441913.78226429</v>
      </c>
      <c r="M115" s="173">
        <f t="shared" si="46"/>
        <v>386026164.80606395</v>
      </c>
      <c r="N115" s="173">
        <f t="shared" si="46"/>
        <v>394703651.42979074</v>
      </c>
      <c r="O115" s="173">
        <f t="shared" si="46"/>
        <v>420036075.45570749</v>
      </c>
      <c r="P115" s="173">
        <f t="shared" si="46"/>
        <v>399336322.88195473</v>
      </c>
      <c r="Q115" s="173">
        <f t="shared" si="46"/>
        <v>179798383.96761152</v>
      </c>
      <c r="R115" s="173">
        <f t="shared" si="46"/>
        <v>190954045.71794829</v>
      </c>
      <c r="S115" s="173">
        <f t="shared" si="46"/>
        <v>201744919.04618949</v>
      </c>
      <c r="T115" s="173">
        <f t="shared" si="46"/>
        <v>185100340.54254401</v>
      </c>
      <c r="U115" s="173">
        <f t="shared" si="46"/>
        <v>236472556.83073226</v>
      </c>
      <c r="V115" s="173">
        <f t="shared" si="46"/>
        <v>268415905.1382587</v>
      </c>
      <c r="W115" s="173">
        <f t="shared" si="46"/>
        <v>200595300.20348859</v>
      </c>
      <c r="X115" s="173">
        <f t="shared" si="46"/>
        <v>229708026.05787864</v>
      </c>
      <c r="Y115" s="173">
        <f t="shared" si="46"/>
        <v>225551174.05157742</v>
      </c>
      <c r="Z115" s="173">
        <f t="shared" si="46"/>
        <v>223006550.18715295</v>
      </c>
      <c r="AA115" s="173">
        <f t="shared" si="46"/>
        <v>233582928.06065005</v>
      </c>
      <c r="AB115" s="173">
        <f t="shared" si="46"/>
        <v>233315087.37295333</v>
      </c>
      <c r="AC115" s="173">
        <f t="shared" si="46"/>
        <v>131204420.98984197</v>
      </c>
      <c r="AD115" s="173">
        <f t="shared" si="46"/>
        <v>164316795.13840127</v>
      </c>
      <c r="AE115" s="173">
        <f t="shared" si="46"/>
        <v>177701661.08604768</v>
      </c>
      <c r="AF115" s="173">
        <f t="shared" si="46"/>
        <v>165161034.56058866</v>
      </c>
      <c r="AG115" s="173">
        <f t="shared" si="46"/>
        <v>207504476.44498989</v>
      </c>
      <c r="AH115" s="173">
        <f t="shared" si="46"/>
        <v>233123343.83566943</v>
      </c>
      <c r="AI115" s="173">
        <f t="shared" si="46"/>
        <v>176038189.73395923</v>
      </c>
      <c r="AJ115" s="173">
        <f t="shared" si="46"/>
        <v>197542731.35118943</v>
      </c>
      <c r="AK115" s="173">
        <f t="shared" si="46"/>
        <v>175193501.78448853</v>
      </c>
      <c r="AL115" s="173">
        <f t="shared" si="46"/>
        <v>174165374.14388585</v>
      </c>
      <c r="AM115" s="173">
        <f t="shared" si="46"/>
        <v>188380182.32035229</v>
      </c>
      <c r="AN115" s="173">
        <f t="shared" si="46"/>
        <v>183187512.60308242</v>
      </c>
      <c r="AO115" s="173">
        <f t="shared" si="46"/>
        <v>88586151.610664323</v>
      </c>
      <c r="AP115" s="173">
        <f t="shared" si="46"/>
        <v>108111004.31326587</v>
      </c>
      <c r="AQ115" s="173">
        <f t="shared" si="46"/>
        <v>120256276.81559739</v>
      </c>
      <c r="AR115" s="173">
        <f t="shared" si="46"/>
        <v>110508258.181438</v>
      </c>
      <c r="AS115" s="173">
        <f t="shared" si="46"/>
        <v>20223754.684773471</v>
      </c>
    </row>
  </sheetData>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44C96-4FF7-421E-9C0F-EC1B5135692E}">
  <sheetPr codeName="Sheet5">
    <tabColor rgb="FF642566"/>
  </sheetPr>
  <dimension ref="A1:AL9"/>
  <sheetViews>
    <sheetView zoomScale="70" zoomScaleNormal="70" workbookViewId="0">
      <selection activeCell="C2" sqref="C2"/>
    </sheetView>
  </sheetViews>
  <sheetFormatPr defaultColWidth="9.1796875" defaultRowHeight="14.5" x14ac:dyDescent="0.35"/>
  <cols>
    <col min="1" max="1" width="4.81640625" style="192" customWidth="1"/>
    <col min="2" max="2" width="20.26953125" style="192" customWidth="1"/>
    <col min="3" max="22" width="15.1796875" style="192" customWidth="1"/>
    <col min="23" max="16384" width="9.1796875" style="192"/>
  </cols>
  <sheetData>
    <row r="1" spans="1:38" ht="18.5" x14ac:dyDescent="0.45">
      <c r="A1" s="189" t="s">
        <v>359</v>
      </c>
      <c r="B1" s="190"/>
      <c r="C1" s="191" t="s">
        <v>381</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row>
    <row r="2" spans="1:38" x14ac:dyDescent="0.35">
      <c r="A2" s="190"/>
      <c r="B2" s="193"/>
      <c r="C2" s="194">
        <v>2021</v>
      </c>
      <c r="D2" s="194">
        <v>2022</v>
      </c>
      <c r="E2" s="194">
        <v>2023</v>
      </c>
      <c r="F2" s="194">
        <v>2024</v>
      </c>
      <c r="G2" s="194">
        <v>2025</v>
      </c>
      <c r="H2" s="194">
        <v>2026</v>
      </c>
      <c r="I2" s="194">
        <v>2027</v>
      </c>
      <c r="J2" s="194">
        <v>2028</v>
      </c>
      <c r="K2" s="194">
        <v>2029</v>
      </c>
      <c r="L2" s="194">
        <v>2030</v>
      </c>
      <c r="M2" s="194">
        <v>2031</v>
      </c>
      <c r="N2" s="194">
        <v>2032</v>
      </c>
      <c r="O2" s="194">
        <v>2033</v>
      </c>
      <c r="P2" s="194">
        <v>2034</v>
      </c>
      <c r="Q2" s="194">
        <v>2035</v>
      </c>
      <c r="R2" s="194">
        <v>2036</v>
      </c>
      <c r="S2" s="194">
        <v>2037</v>
      </c>
      <c r="T2" s="194">
        <v>2038</v>
      </c>
      <c r="U2" s="194">
        <v>2039</v>
      </c>
      <c r="V2" s="194">
        <v>2040</v>
      </c>
      <c r="W2" s="190"/>
      <c r="X2" s="190"/>
      <c r="Y2" s="190"/>
      <c r="Z2" s="190"/>
      <c r="AA2" s="190"/>
      <c r="AB2" s="190"/>
      <c r="AC2" s="190"/>
      <c r="AD2" s="190"/>
      <c r="AE2" s="190"/>
      <c r="AF2" s="190"/>
      <c r="AG2" s="190"/>
      <c r="AH2" s="190"/>
      <c r="AI2" s="190"/>
      <c r="AJ2" s="190"/>
      <c r="AK2" s="190"/>
      <c r="AL2" s="190"/>
    </row>
    <row r="3" spans="1:38" x14ac:dyDescent="0.35">
      <c r="A3" s="190"/>
      <c r="B3" s="193" t="s">
        <v>236</v>
      </c>
      <c r="C3" s="195">
        <f>Checks!J39</f>
        <v>1550000</v>
      </c>
      <c r="D3" s="195">
        <f>Checks!K39</f>
        <v>2500000</v>
      </c>
      <c r="E3" s="195">
        <f>Checks!L39</f>
        <v>3450000</v>
      </c>
      <c r="F3" s="195">
        <f>Checks!M39</f>
        <v>4400000</v>
      </c>
      <c r="G3" s="195">
        <f>Checks!N39</f>
        <v>5350000</v>
      </c>
      <c r="H3" s="195">
        <f>Checks!O39</f>
        <v>6300000</v>
      </c>
      <c r="I3" s="195">
        <f>Checks!P39</f>
        <v>7250000</v>
      </c>
      <c r="J3" s="195">
        <f>Checks!Q39</f>
        <v>8000000</v>
      </c>
      <c r="K3" s="195">
        <f>Checks!R39</f>
        <v>8000000</v>
      </c>
      <c r="L3" s="195">
        <f>Checks!S39</f>
        <v>8000000</v>
      </c>
      <c r="M3" s="195">
        <f>Checks!T39</f>
        <v>8000000</v>
      </c>
      <c r="N3" s="195">
        <f>Checks!U39</f>
        <v>8000000</v>
      </c>
      <c r="O3" s="195">
        <f>Checks!V39</f>
        <v>8000000</v>
      </c>
      <c r="P3" s="195">
        <f>Checks!W39</f>
        <v>8000000</v>
      </c>
      <c r="Q3" s="195">
        <f>Checks!X39</f>
        <v>8000000</v>
      </c>
      <c r="R3" s="195">
        <f>Checks!Y39</f>
        <v>8000000</v>
      </c>
      <c r="S3" s="195">
        <f>Checks!Z39</f>
        <v>8000000</v>
      </c>
      <c r="T3" s="195">
        <f>Checks!AA39</f>
        <v>8000000</v>
      </c>
      <c r="U3" s="195">
        <f>Checks!AB39</f>
        <v>8000000</v>
      </c>
      <c r="V3" s="195">
        <f>Checks!AC39</f>
        <v>8000000</v>
      </c>
      <c r="W3" s="190"/>
      <c r="X3" s="190"/>
      <c r="Y3" s="190"/>
      <c r="Z3" s="190"/>
      <c r="AA3" s="190"/>
      <c r="AB3" s="190"/>
      <c r="AC3" s="190"/>
      <c r="AD3" s="190"/>
      <c r="AE3" s="190"/>
      <c r="AF3" s="190"/>
      <c r="AG3" s="190"/>
      <c r="AH3" s="190"/>
      <c r="AI3" s="190"/>
      <c r="AJ3" s="190"/>
      <c r="AK3" s="190"/>
      <c r="AL3" s="190"/>
    </row>
    <row r="4" spans="1:38" x14ac:dyDescent="0.35">
      <c r="A4" s="190"/>
      <c r="B4" s="193" t="s">
        <v>246</v>
      </c>
      <c r="C4" s="195">
        <f>Checks!J40</f>
        <v>330000</v>
      </c>
      <c r="D4" s="195">
        <f>Checks!K40</f>
        <v>570000</v>
      </c>
      <c r="E4" s="195">
        <f>Checks!L40</f>
        <v>845000</v>
      </c>
      <c r="F4" s="195">
        <f>Checks!M40</f>
        <v>1130000</v>
      </c>
      <c r="G4" s="195">
        <f>Checks!N40</f>
        <v>1415000</v>
      </c>
      <c r="H4" s="195">
        <f>Checks!O40</f>
        <v>1700000</v>
      </c>
      <c r="I4" s="195">
        <f>Checks!P40</f>
        <v>1985000</v>
      </c>
      <c r="J4" s="195">
        <f>Checks!Q40</f>
        <v>2240000</v>
      </c>
      <c r="K4" s="195">
        <f>Checks!R40</f>
        <v>2362500</v>
      </c>
      <c r="L4" s="195">
        <f>Checks!S40</f>
        <v>2400000</v>
      </c>
      <c r="M4" s="195">
        <f>Checks!T40</f>
        <v>2400000</v>
      </c>
      <c r="N4" s="195">
        <f>Checks!U40</f>
        <v>2400000</v>
      </c>
      <c r="O4" s="195">
        <f>Checks!V40</f>
        <v>2400000</v>
      </c>
      <c r="P4" s="195">
        <f>Checks!W40</f>
        <v>2400000</v>
      </c>
      <c r="Q4" s="195">
        <f>Checks!X40</f>
        <v>2400000</v>
      </c>
      <c r="R4" s="195">
        <f>Checks!Y40</f>
        <v>2400000</v>
      </c>
      <c r="S4" s="195">
        <f>Checks!Z40</f>
        <v>2400000</v>
      </c>
      <c r="T4" s="195">
        <f>Checks!AA40</f>
        <v>2400000</v>
      </c>
      <c r="U4" s="195">
        <f>Checks!AB40</f>
        <v>2400000</v>
      </c>
      <c r="V4" s="195">
        <f>Checks!AC40</f>
        <v>2400000</v>
      </c>
      <c r="W4" s="190"/>
      <c r="X4" s="190"/>
      <c r="Y4" s="190"/>
      <c r="Z4" s="190"/>
      <c r="AA4" s="190"/>
      <c r="AB4" s="190"/>
      <c r="AC4" s="190"/>
      <c r="AD4" s="190"/>
      <c r="AE4" s="190"/>
      <c r="AF4" s="190"/>
      <c r="AG4" s="190"/>
      <c r="AH4" s="190"/>
      <c r="AI4" s="190"/>
      <c r="AJ4" s="190"/>
      <c r="AK4" s="190"/>
      <c r="AL4" s="190"/>
    </row>
    <row r="5" spans="1:38" x14ac:dyDescent="0.35">
      <c r="A5" s="190"/>
      <c r="B5" s="193" t="s">
        <v>372</v>
      </c>
      <c r="C5" s="195">
        <f>Checks!J42</f>
        <v>220424</v>
      </c>
      <c r="D5" s="195">
        <f>Checks!K42</f>
        <v>317764</v>
      </c>
      <c r="E5" s="195">
        <f>Checks!L42</f>
        <v>381720</v>
      </c>
      <c r="F5" s="195">
        <f>Checks!M42</f>
        <v>428539</v>
      </c>
      <c r="G5" s="195">
        <f>Checks!N42</f>
        <v>453939</v>
      </c>
      <c r="H5" s="195">
        <f>Checks!O42</f>
        <v>478872</v>
      </c>
      <c r="I5" s="195">
        <f>Checks!P42</f>
        <v>503754</v>
      </c>
      <c r="J5" s="195">
        <f>Checks!Q42</f>
        <v>490248</v>
      </c>
      <c r="K5" s="195">
        <f>Checks!R42</f>
        <v>360031</v>
      </c>
      <c r="L5" s="195">
        <f>Checks!S42</f>
        <v>268726</v>
      </c>
      <c r="M5" s="195">
        <f>Checks!T42</f>
        <v>220902</v>
      </c>
      <c r="N5" s="195">
        <f>Checks!U42</f>
        <v>211210</v>
      </c>
      <c r="O5" s="195">
        <f>Checks!V42</f>
        <v>201853</v>
      </c>
      <c r="P5" s="195">
        <f>Checks!W42</f>
        <v>192718</v>
      </c>
      <c r="Q5" s="195">
        <f>Checks!X42</f>
        <v>183947</v>
      </c>
      <c r="R5" s="195">
        <f>Checks!Y42</f>
        <v>175462</v>
      </c>
      <c r="S5" s="195">
        <f>Checks!Z42</f>
        <v>167247</v>
      </c>
      <c r="T5" s="195">
        <f>Checks!AA42</f>
        <v>159315</v>
      </c>
      <c r="U5" s="195">
        <f>Checks!AB42</f>
        <v>151642</v>
      </c>
      <c r="V5" s="195">
        <f>Checks!AC42</f>
        <v>144219</v>
      </c>
      <c r="W5" s="190"/>
      <c r="X5" s="190"/>
      <c r="Y5" s="190"/>
      <c r="Z5" s="190"/>
      <c r="AA5" s="190"/>
      <c r="AB5" s="190"/>
      <c r="AC5" s="190"/>
      <c r="AD5" s="190"/>
      <c r="AE5" s="190"/>
      <c r="AF5" s="190"/>
      <c r="AG5" s="190"/>
      <c r="AH5" s="190"/>
      <c r="AI5" s="190"/>
      <c r="AJ5" s="190"/>
      <c r="AK5" s="190"/>
      <c r="AL5" s="190"/>
    </row>
    <row r="6" spans="1:38" x14ac:dyDescent="0.35">
      <c r="A6" s="190"/>
      <c r="B6" s="193" t="s">
        <v>259</v>
      </c>
      <c r="C6" s="195">
        <f>Checks!J35*GRC!K$317</f>
        <v>40704952.2549152</v>
      </c>
      <c r="D6" s="195">
        <f>Checks!K35*GRC!L$317</f>
        <v>58022780.954757452</v>
      </c>
      <c r="E6" s="195">
        <f>Checks!L35*GRC!M$317</f>
        <v>69278661.20748277</v>
      </c>
      <c r="F6" s="195">
        <f>Checks!M35*GRC!N$317</f>
        <v>78004576.358919531</v>
      </c>
      <c r="G6" s="195">
        <f>Checks!N35*GRC!O$317</f>
        <v>81460368.086424708</v>
      </c>
      <c r="H6" s="195">
        <f>Checks!O35*GRC!P$317</f>
        <v>87150656.56431143</v>
      </c>
      <c r="I6" s="195">
        <f>Checks!P35*GRC!Q$317</f>
        <v>92864398.032534778</v>
      </c>
      <c r="J6" s="195">
        <f>Checks!Q35*GRC!R$317</f>
        <v>92650648.539556757</v>
      </c>
      <c r="K6" s="195">
        <f>Checks!R35*GRC!S$317</f>
        <v>71378699.600197509</v>
      </c>
      <c r="L6" s="195">
        <f>Checks!S35*GRC!T$317</f>
        <v>57144167.203359537</v>
      </c>
      <c r="M6" s="195">
        <f>Checks!T35*GRC!U$317</f>
        <v>49823125.163499705</v>
      </c>
      <c r="N6" s="195">
        <f>Checks!U35*GRC!V$317</f>
        <v>48723867.74365335</v>
      </c>
      <c r="O6" s="195">
        <f>Checks!V35*GRC!W$317</f>
        <v>48446567.273990251</v>
      </c>
      <c r="P6" s="195">
        <f>Checks!W35*GRC!X$317</f>
        <v>48492363.72308626</v>
      </c>
      <c r="Q6" s="195">
        <f>Checks!X35*GRC!Y$317</f>
        <v>48702688.074657157</v>
      </c>
      <c r="R6" s="195">
        <f>Checks!Y35*GRC!Z$317</f>
        <v>45687776.883506931</v>
      </c>
      <c r="S6" s="195">
        <f>Checks!Z35*GRC!AA$317</f>
        <v>42949400.129653797</v>
      </c>
      <c r="T6" s="195">
        <f>Checks!AA35*GRC!AB$317</f>
        <v>41263113.521537915</v>
      </c>
      <c r="U6" s="195">
        <f>Checks!AB35*GRC!AC$317</f>
        <v>40883765.700811602</v>
      </c>
      <c r="V6" s="195">
        <f>Checks!AC35*GRC!AD$317</f>
        <v>41475599.387963384</v>
      </c>
      <c r="W6" s="190"/>
      <c r="X6" s="190"/>
      <c r="Y6" s="190"/>
      <c r="Z6" s="190"/>
      <c r="AA6" s="190"/>
      <c r="AB6" s="190"/>
      <c r="AC6" s="190"/>
      <c r="AD6" s="190"/>
      <c r="AE6" s="190"/>
      <c r="AF6" s="190"/>
      <c r="AG6" s="190"/>
      <c r="AH6" s="190"/>
      <c r="AI6" s="190"/>
      <c r="AJ6" s="190"/>
      <c r="AK6" s="190"/>
      <c r="AL6" s="190"/>
    </row>
    <row r="7" spans="1:38" x14ac:dyDescent="0.35">
      <c r="A7" s="190"/>
      <c r="B7" s="193" t="s">
        <v>252</v>
      </c>
      <c r="C7" s="195">
        <f>Checks!J36*GRC!K$317</f>
        <v>270139884.69658738</v>
      </c>
      <c r="D7" s="195">
        <f>Checks!K36*GRC!L$317</f>
        <v>295078850.53987467</v>
      </c>
      <c r="E7" s="195">
        <f>Checks!L36*GRC!M$317</f>
        <v>345094463.36838716</v>
      </c>
      <c r="F7" s="195">
        <f>Checks!M36*GRC!N$317</f>
        <v>349454145.57269174</v>
      </c>
      <c r="G7" s="195">
        <f>Checks!N36*GRC!O$317</f>
        <v>364815416.19271898</v>
      </c>
      <c r="H7" s="195">
        <f>Checks!O36*GRC!P$317</f>
        <v>397138976.61365581</v>
      </c>
      <c r="I7" s="195">
        <f>Checks!P36*GRC!Q$317</f>
        <v>378260947.97887766</v>
      </c>
      <c r="J7" s="195">
        <f>Checks!Q36*GRC!R$317</f>
        <v>131989922.40070476</v>
      </c>
      <c r="K7" s="195">
        <f>Checks!R36*GRC!S$317</f>
        <v>166823263.57171762</v>
      </c>
      <c r="L7" s="195">
        <f>Checks!S36*GRC!T$317</f>
        <v>195902060.69613615</v>
      </c>
      <c r="M7" s="195">
        <f>Checks!T36*GRC!U$317</f>
        <v>186133949.83558759</v>
      </c>
      <c r="N7" s="195">
        <f>Checks!U36*GRC!V$317</f>
        <v>256334146.34345359</v>
      </c>
      <c r="O7" s="195">
        <f>Checks!V36*GRC!W$317</f>
        <v>303430461.30399197</v>
      </c>
      <c r="P7" s="195">
        <f>Checks!W36*GRC!X$317</f>
        <v>221216725.88649535</v>
      </c>
      <c r="Q7" s="195">
        <f>Checks!X36*GRC!Y$317</f>
        <v>265000772.19438282</v>
      </c>
      <c r="R7" s="195">
        <f>Checks!Y36*GRC!Z$317</f>
        <v>268309517.9649168</v>
      </c>
      <c r="S7" s="195">
        <f>Checks!Z36*GRC!AA$317</f>
        <v>273480421.61523628</v>
      </c>
      <c r="T7" s="195">
        <f>Checks!AA36*GRC!AB$317</f>
        <v>296194948.63057363</v>
      </c>
      <c r="U7" s="195">
        <f>Checks!AB36*GRC!AC$317</f>
        <v>302636236.9915331</v>
      </c>
      <c r="V7" s="195">
        <f>Checks!AC36*GRC!AD$317</f>
        <v>157914767.74471787</v>
      </c>
      <c r="W7" s="190"/>
      <c r="X7" s="190"/>
      <c r="Y7" s="190"/>
      <c r="Z7" s="190"/>
      <c r="AA7" s="190"/>
      <c r="AB7" s="190"/>
      <c r="AC7" s="190"/>
      <c r="AD7" s="190"/>
      <c r="AE7" s="190"/>
      <c r="AF7" s="190"/>
      <c r="AG7" s="190"/>
      <c r="AH7" s="190"/>
      <c r="AI7" s="190"/>
      <c r="AJ7" s="190"/>
      <c r="AK7" s="190"/>
      <c r="AL7" s="190"/>
    </row>
    <row r="8" spans="1:38" x14ac:dyDescent="0.35">
      <c r="A8" s="190"/>
      <c r="B8" s="193" t="s">
        <v>360</v>
      </c>
      <c r="C8" s="195">
        <f ca="1">SUM(Checks!J96:J97) * GRC!K317</f>
        <v>46335005.953007869</v>
      </c>
      <c r="D8" s="195">
        <f ca="1">SUM(Checks!K96:K97) * GRC!L317</f>
        <v>56230924.713048793</v>
      </c>
      <c r="E8" s="195">
        <f ca="1">SUM(Checks!L96:L97) * GRC!M317</f>
        <v>65565786.747781575</v>
      </c>
      <c r="F8" s="195">
        <f ca="1">SUM(Checks!M96:M97) * GRC!N317</f>
        <v>78950384.414057732</v>
      </c>
      <c r="G8" s="195">
        <f ca="1">SUM(Checks!N96:N97) * GRC!O317</f>
        <v>97952699.662107214</v>
      </c>
      <c r="H8" s="195">
        <f ca="1">SUM(Checks!O96:O97) * GRC!P317</f>
        <v>117601290.88095847</v>
      </c>
      <c r="I8" s="195">
        <f ca="1">SUM(Checks!P96:P97) * GRC!Q317</f>
        <v>137586503.25147718</v>
      </c>
      <c r="J8" s="195">
        <f ca="1">SUM(Checks!Q96:Q97) * GRC!R317</f>
        <v>148315658.00858945</v>
      </c>
      <c r="K8" s="195">
        <f ca="1">SUM(Checks!R96:R97) * GRC!S317</f>
        <v>157005825.8287515</v>
      </c>
      <c r="L8" s="195">
        <f ca="1">SUM(Checks!S96:S97) * GRC!T317</f>
        <v>164381194.26685399</v>
      </c>
      <c r="M8" s="195">
        <f ca="1">SUM(Checks!T96:T97) * GRC!U317</f>
        <v>170517807.70498607</v>
      </c>
      <c r="N8" s="195">
        <f ca="1">SUM(Checks!U96:U97) * GRC!V317</f>
        <v>178413107.93890578</v>
      </c>
      <c r="O8" s="195">
        <f ca="1">SUM(Checks!V96:V97) * GRC!W317</f>
        <v>187404653.72368407</v>
      </c>
      <c r="P8" s="195">
        <f ca="1">SUM(Checks!W96:W97) * GRC!X317</f>
        <v>194135808.20047894</v>
      </c>
      <c r="Q8" s="195">
        <f ca="1">SUM(Checks!X96:X97) * GRC!Y317</f>
        <v>201962366.39632061</v>
      </c>
      <c r="R8" s="195">
        <f ca="1">SUM(Checks!Y96:Y97) * GRC!Z317</f>
        <v>209852604.40081236</v>
      </c>
      <c r="S8" s="195">
        <f ca="1">SUM(Checks!Z96:Z97) * GRC!AA317</f>
        <v>217759491.34391457</v>
      </c>
      <c r="T8" s="195">
        <f ca="1">SUM(Checks!AA96:AA97) * GRC!AB317</f>
        <v>226302405.1789735</v>
      </c>
      <c r="U8" s="195">
        <f ca="1">SUM(Checks!AB96:AB97) * GRC!AC317</f>
        <v>234665579.89715993</v>
      </c>
      <c r="V8" s="195">
        <f ca="1">SUM(Checks!AC96:AC97) * GRC!AD317</f>
        <v>239053827.17047492</v>
      </c>
      <c r="W8" s="190"/>
      <c r="X8" s="190"/>
      <c r="Y8" s="190"/>
      <c r="Z8" s="190"/>
      <c r="AA8" s="190"/>
      <c r="AB8" s="190"/>
      <c r="AC8" s="190"/>
      <c r="AD8" s="190"/>
      <c r="AE8" s="190"/>
      <c r="AF8" s="190"/>
      <c r="AG8" s="190"/>
      <c r="AH8" s="190"/>
      <c r="AI8" s="190"/>
      <c r="AJ8" s="190"/>
      <c r="AK8" s="190"/>
      <c r="AL8" s="190"/>
    </row>
    <row r="9" spans="1:38" x14ac:dyDescent="0.35">
      <c r="A9" s="190"/>
      <c r="B9" s="193" t="s">
        <v>361</v>
      </c>
      <c r="C9" s="195">
        <f ca="1">Checks!J98*GRC!K317</f>
        <v>6867358.5542961508</v>
      </c>
      <c r="D9" s="195">
        <f ca="1">Checks!K98*GRC!L317</f>
        <v>9754873.2713927571</v>
      </c>
      <c r="E9" s="195">
        <f ca="1">Checks!L98*GRC!M317</f>
        <v>11635098.647544086</v>
      </c>
      <c r="F9" s="195">
        <f ca="1">Checks!M98*GRC!N317</f>
        <v>12930686.53837079</v>
      </c>
      <c r="G9" s="195">
        <f ca="1">Checks!N98*GRC!O317</f>
        <v>13552915.869518878</v>
      </c>
      <c r="H9" s="195">
        <f ca="1">Checks!O98*GRC!P317</f>
        <v>14136308.476044301</v>
      </c>
      <c r="I9" s="195">
        <f ca="1">Checks!P98*GRC!Q317</f>
        <v>14671600.434049157</v>
      </c>
      <c r="J9" s="195">
        <f ca="1">Checks!Q98*GRC!R317</f>
        <v>14155047.253854575</v>
      </c>
      <c r="K9" s="195">
        <f ca="1">Checks!R98*GRC!S317</f>
        <v>10578948.647933997</v>
      </c>
      <c r="L9" s="195">
        <f ca="1">Checks!S98*GRC!T317</f>
        <v>8050746.3274124721</v>
      </c>
      <c r="M9" s="195">
        <f ca="1">Checks!T98*GRC!U317</f>
        <v>6671098.4712861981</v>
      </c>
      <c r="N9" s="195">
        <f ca="1">Checks!U98*GRC!V317</f>
        <v>6275990.7408447564</v>
      </c>
      <c r="O9" s="195">
        <f ca="1">Checks!V98*GRC!W317</f>
        <v>5906067.9420331568</v>
      </c>
      <c r="P9" s="195">
        <f ca="1">Checks!W98*GRC!X317</f>
        <v>5557307.2910391949</v>
      </c>
      <c r="Q9" s="195">
        <f ca="1">Checks!X98*GRC!Y317</f>
        <v>5231188.8579775337</v>
      </c>
      <c r="R9" s="195">
        <f ca="1">Checks!Y98*GRC!Z317</f>
        <v>4924135.2819753932</v>
      </c>
      <c r="S9" s="195">
        <f ca="1">Checks!Z98*GRC!AA317</f>
        <v>4634648.5884799939</v>
      </c>
      <c r="T9" s="195">
        <f ca="1">Checks!AA98*GRC!AB317</f>
        <v>4361854.0326529443</v>
      </c>
      <c r="U9" s="195">
        <f ca="1">Checks!AB98*GRC!AC317</f>
        <v>4104224.4631075473</v>
      </c>
      <c r="V9" s="195">
        <f ca="1">Checks!AC98*GRC!AD317</f>
        <v>3860748.5005410323</v>
      </c>
      <c r="W9" s="190"/>
      <c r="X9" s="190"/>
      <c r="Y9" s="190"/>
      <c r="Z9" s="190"/>
      <c r="AA9" s="190"/>
      <c r="AB9" s="190"/>
      <c r="AC9" s="190"/>
      <c r="AD9" s="190"/>
      <c r="AE9" s="190"/>
      <c r="AF9" s="190"/>
      <c r="AG9" s="190"/>
      <c r="AH9" s="190"/>
      <c r="AI9" s="190"/>
      <c r="AJ9" s="190"/>
      <c r="AK9" s="190"/>
      <c r="AL9" s="190"/>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Working document" ma:contentTypeID="0x010100CAA12C5105342047A1E5FE66CBFB410745000D24DFB8B30C9D4091F469254CBDB43D" ma:contentTypeVersion="13" ma:contentTypeDescription="short term documents supporting project or function&#10;" ma:contentTypeScope="" ma:versionID="8a30e42a5601b1766822015494f21549">
  <xsd:schema xmlns:xsd="http://www.w3.org/2001/XMLSchema" xmlns:xs="http://www.w3.org/2001/XMLSchema" xmlns:p="http://schemas.microsoft.com/office/2006/metadata/properties" xmlns:ns3="c5f543e3-8063-4253-bd42-47ca496057f8" targetNamespace="http://schemas.microsoft.com/office/2006/metadata/properties" ma:root="true" ma:fieldsID="358f8445c10d4eadcb2eea9024fa8a31" ns3:_="">
    <xsd:import namespace="c5f543e3-8063-4253-bd42-47ca496057f8"/>
    <xsd:element name="properties">
      <xsd:complexType>
        <xsd:sequence>
          <xsd:element name="documentManagement">
            <xsd:complexType>
              <xsd:all>
                <xsd:element ref="ns3:Classification" minOccurs="0"/>
                <xsd:element ref="ns3:ReceivedTime" minOccurs="0"/>
                <xsd:element ref="ns3:SentOn" minOccurs="0"/>
                <xsd:element ref="ns3:To" minOccurs="0"/>
                <xsd:element ref="ns3:mvFrom" minOccurs="0"/>
                <xsd:element ref="ns3:Attach_x0020_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543e3-8063-4253-bd42-47ca496057f8" elementFormDefault="qualified">
    <xsd:import namespace="http://schemas.microsoft.com/office/2006/documentManagement/types"/>
    <xsd:import namespace="http://schemas.microsoft.com/office/infopath/2007/PartnerControls"/>
    <xsd:element name="Classification" ma:index="9" nillable="true" ma:displayName="Information classification" ma:format="Dropdown" ma:internalName="Classification" ma:readOnly="false">
      <xsd:simpleType>
        <xsd:restriction base="dms:Choice">
          <xsd:enumeration value="PROTECTED"/>
          <xsd:enumeration value="CONFIDENTIAL"/>
          <xsd:enumeration value="HIGHLY SENSITIVE"/>
        </xsd:restriction>
      </xsd:simpleType>
    </xsd:element>
    <xsd:element name="ReceivedTime" ma:index="10" nillable="true" ma:displayName="ReceivedTime" ma:description="Auto-populated by saved email" ma:format="DateTime" ma:internalName="ReceivedTime">
      <xsd:simpleType>
        <xsd:restriction base="dms:DateTime"/>
      </xsd:simpleType>
    </xsd:element>
    <xsd:element name="SentOn" ma:index="11" nillable="true" ma:displayName="SentOn" ma:description="Auto-populated by saved email" ma:format="DateTime" ma:internalName="SentOn">
      <xsd:simpleType>
        <xsd:restriction base="dms:DateTime"/>
      </xsd:simpleType>
    </xsd:element>
    <xsd:element name="To" ma:index="12" nillable="true" ma:displayName="To" ma:description="Auto-populated by saved email" ma:internalName="To">
      <xsd:simpleType>
        <xsd:restriction base="dms:Text">
          <xsd:maxLength value="255"/>
        </xsd:restriction>
      </xsd:simpleType>
    </xsd:element>
    <xsd:element name="mvFrom" ma:index="13" nillable="true" ma:displayName="From" ma:description="Auto-populated by saved email" ma:internalName="mvFrom">
      <xsd:simpleType>
        <xsd:restriction base="dms:Text">
          <xsd:maxLength value="255"/>
        </xsd:restriction>
      </xsd:simpleType>
    </xsd:element>
    <xsd:element name="Attach_x0020_count" ma:index="14" nillable="true" ma:displayName="Attach count" ma:decimals="0" ma:description="Auto-populated by saved email" ma:internalName="Attach_x0020_count">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To xmlns="c5f543e3-8063-4253-bd42-47ca496057f8" xsi:nil="true"/>
    <SentOn xmlns="c5f543e3-8063-4253-bd42-47ca496057f8" xsi:nil="true"/>
    <ReceivedTime xmlns="c5f543e3-8063-4253-bd42-47ca496057f8" xsi:nil="true"/>
    <Attach_x0020_count xmlns="c5f543e3-8063-4253-bd42-47ca496057f8" xsi:nil="true"/>
    <Classification xmlns="c5f543e3-8063-4253-bd42-47ca496057f8">PROTECTED</Classification>
    <mvFrom xmlns="c5f543e3-8063-4253-bd42-47ca496057f8" xsi:nil="true"/>
  </documentManagement>
</p:properties>
</file>

<file path=customXml/item4.xml><?xml version="1.0" encoding="utf-8"?>
<?mso-contentType ?>
<SharedContentType xmlns="Microsoft.SharePoint.Taxonomy.ContentTypeSync" SourceId="9069ab6e-cbb1-4306-ad7e-01a48c91ef8b" ContentTypeId="0x010100CAA12C5105342047A1E5FE66CBFB410745" PreviousValue="false"/>
</file>

<file path=customXml/itemProps1.xml><?xml version="1.0" encoding="utf-8"?>
<ds:datastoreItem xmlns:ds="http://schemas.openxmlformats.org/officeDocument/2006/customXml" ds:itemID="{53B81D25-BCAD-4977-84F0-76A54343F656}">
  <ds:schemaRefs>
    <ds:schemaRef ds:uri="http://schemas.microsoft.com/sharepoint/v3/contenttype/forms"/>
  </ds:schemaRefs>
</ds:datastoreItem>
</file>

<file path=customXml/itemProps2.xml><?xml version="1.0" encoding="utf-8"?>
<ds:datastoreItem xmlns:ds="http://schemas.openxmlformats.org/officeDocument/2006/customXml" ds:itemID="{29A28EF4-F663-4025-A84B-C2B13BC6A1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f543e3-8063-4253-bd42-47ca496057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70639C-B8EC-4508-A28D-5C534DEAB805}">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5f543e3-8063-4253-bd42-47ca496057f8"/>
    <ds:schemaRef ds:uri="http://www.w3.org/XML/1998/namespace"/>
    <ds:schemaRef ds:uri="http://purl.org/dc/dcmitype/"/>
  </ds:schemaRefs>
</ds:datastoreItem>
</file>

<file path=customXml/itemProps4.xml><?xml version="1.0" encoding="utf-8"?>
<ds:datastoreItem xmlns:ds="http://schemas.openxmlformats.org/officeDocument/2006/customXml" ds:itemID="{8393448B-25E2-4489-80EF-78C99F9A2F0B}">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16</vt:i4>
      </vt:variant>
      <vt:variant>
        <vt:lpstr>Named Ranges</vt:lpstr>
      </vt:variant>
      <vt:variant>
        <vt:i4>48</vt:i4>
      </vt:variant>
    </vt:vector>
  </HeadingPairs>
  <TitlesOfParts>
    <vt:vector size="64" baseType="lpstr">
      <vt:lpstr>Contents</vt:lpstr>
      <vt:lpstr>Style Guidelines</vt:lpstr>
      <vt:lpstr>Inputs-&gt;</vt:lpstr>
      <vt:lpstr>Input_Lists</vt:lpstr>
      <vt:lpstr>Input_Control</vt:lpstr>
      <vt:lpstr>Input_Network</vt:lpstr>
      <vt:lpstr>Input_Opex</vt:lpstr>
      <vt:lpstr>Input_Other</vt:lpstr>
      <vt:lpstr>Opex_Calc-&gt;</vt:lpstr>
      <vt:lpstr>Opex_Netw_Dim</vt:lpstr>
      <vt:lpstr>GRC</vt:lpstr>
      <vt:lpstr>Opex_Unit_Elements</vt:lpstr>
      <vt:lpstr>Opex_Total</vt:lpstr>
      <vt:lpstr>Outputs -&gt;</vt:lpstr>
      <vt:lpstr>Checks</vt:lpstr>
      <vt:lpstr>For RAB model</vt:lpstr>
      <vt:lpstr>asset_lives</vt:lpstr>
      <vt:lpstr>Discount_factor</vt:lpstr>
      <vt:lpstr>duct_reused</vt:lpstr>
      <vt:lpstr>element_volumes</vt:lpstr>
      <vt:lpstr>financial_years</vt:lpstr>
      <vt:lpstr>fy</vt:lpstr>
      <vt:lpstr>Gross_Replacement_Cost</vt:lpstr>
      <vt:lpstr>inflation</vt:lpstr>
      <vt:lpstr>investment_nominal</vt:lpstr>
      <vt:lpstr>MEA_CAPEX_price_trend</vt:lpstr>
      <vt:lpstr>MEA_opex_trend</vt:lpstr>
      <vt:lpstr>multiplier_index</vt:lpstr>
      <vt:lpstr>network_capex</vt:lpstr>
      <vt:lpstr>network_element_names</vt:lpstr>
      <vt:lpstr>network_element_numbers</vt:lpstr>
      <vt:lpstr>nominal_discount_factor</vt:lpstr>
      <vt:lpstr>nominal_discount_rate</vt:lpstr>
      <vt:lpstr>operating_cost_mark_up</vt:lpstr>
      <vt:lpstr>operating_elements</vt:lpstr>
      <vt:lpstr>opex_cost.per.elements</vt:lpstr>
      <vt:lpstr>opex_cost_drivers</vt:lpstr>
      <vt:lpstr>opex_dimensioning_exceptions</vt:lpstr>
      <vt:lpstr>opex_drivers_value</vt:lpstr>
      <vt:lpstr>opex_element.unit.cost</vt:lpstr>
      <vt:lpstr>opex_element_volumes</vt:lpstr>
      <vt:lpstr>opex_elements</vt:lpstr>
      <vt:lpstr>opex_netw.comp.vols</vt:lpstr>
      <vt:lpstr>opex_price_index</vt:lpstr>
      <vt:lpstr>opex_price_trend</vt:lpstr>
      <vt:lpstr>opex_routing.factors</vt:lpstr>
      <vt:lpstr>Opex_trend</vt:lpstr>
      <vt:lpstr>Opex_trend_high</vt:lpstr>
      <vt:lpstr>Opex_trend_low</vt:lpstr>
      <vt:lpstr>Opex_trend_medium</vt:lpstr>
      <vt:lpstr>Opex_trend_spare</vt:lpstr>
      <vt:lpstr>overhead_subs</vt:lpstr>
      <vt:lpstr>real_discount_rate</vt:lpstr>
      <vt:lpstr>routing_factors</vt:lpstr>
      <vt:lpstr>serv_vols_2021_2526</vt:lpstr>
      <vt:lpstr>service_demand</vt:lpstr>
      <vt:lpstr>service_names</vt:lpstr>
      <vt:lpstr>services_groups</vt:lpstr>
      <vt:lpstr>starting_CAPEX</vt:lpstr>
      <vt:lpstr>terminal_adjust</vt:lpstr>
      <vt:lpstr>terminal_discount_rate</vt:lpstr>
      <vt:lpstr>tot.opex_elements</vt:lpstr>
      <vt:lpstr>WACC_nominal</vt:lpstr>
      <vt:lpstr>Workbook.Title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Cost Recovery</dc:title>
  <dc:subject/>
  <dc:creator/>
  <cp:keywords/>
  <dc:description/>
  <cp:lastModifiedBy>Jacob Heffernan</cp:lastModifiedBy>
  <cp:lastPrinted>2009-10-20T11:36:26Z</cp:lastPrinted>
  <dcterms:created xsi:type="dcterms:W3CDTF">1997-01-23T15:12:23Z</dcterms:created>
  <dcterms:modified xsi:type="dcterms:W3CDTF">2023-02-21T15:06:43Z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0x010100CAA12C5105342047A1E5FE66CBFB410745000D24DFB8B30C9D4091F469254CBDB43D</vt:lpwstr>
  </property>
  <property fmtid="{D5CDD505-2E9C-101B-9397-08002B2CF9AE}" pid="3" name="Year">
    <vt:lpwstr>2010</vt:lpwstr>
  </property>
  <property fmtid="{D5CDD505-2E9C-101B-9397-08002B2CF9AE}" pid="4" name="URL">
    <vt:lpwstr/>
  </property>
  <property fmtid="{D5CDD505-2E9C-101B-9397-08002B2CF9AE}" pid="5" name="Organisation">
    <vt:lpwstr/>
  </property>
  <property fmtid="{D5CDD505-2E9C-101B-9397-08002B2CF9AE}" pid="6" name="IconOverlay">
    <vt:lpwstr/>
  </property>
  <property fmtid="{D5CDD505-2E9C-101B-9397-08002B2CF9AE}" pid="7" name="MSIP_Label_5a50d26f-5c2c-4137-8396-1b24eb24286c_Enabled">
    <vt:lpwstr>true</vt:lpwstr>
  </property>
  <property fmtid="{D5CDD505-2E9C-101B-9397-08002B2CF9AE}" pid="8" name="MSIP_Label_5a50d26f-5c2c-4137-8396-1b24eb24286c_SetDate">
    <vt:lpwstr>2023-02-21T15:06:35Z</vt:lpwstr>
  </property>
  <property fmtid="{D5CDD505-2E9C-101B-9397-08002B2CF9AE}" pid="9" name="MSIP_Label_5a50d26f-5c2c-4137-8396-1b24eb24286c_Method">
    <vt:lpwstr>Privileged</vt:lpwstr>
  </property>
  <property fmtid="{D5CDD505-2E9C-101B-9397-08002B2CF9AE}" pid="10" name="MSIP_Label_5a50d26f-5c2c-4137-8396-1b24eb24286c_Name">
    <vt:lpwstr>5a50d26f-5c2c-4137-8396-1b24eb24286c</vt:lpwstr>
  </property>
  <property fmtid="{D5CDD505-2E9C-101B-9397-08002B2CF9AE}" pid="11" name="MSIP_Label_5a50d26f-5c2c-4137-8396-1b24eb24286c_SiteId">
    <vt:lpwstr>0af648de-310c-4068-8ae4-f9418bae24cc</vt:lpwstr>
  </property>
  <property fmtid="{D5CDD505-2E9C-101B-9397-08002B2CF9AE}" pid="12" name="MSIP_Label_5a50d26f-5c2c-4137-8396-1b24eb24286c_ActionId">
    <vt:lpwstr>108cc924-5209-40b2-baaa-ea0d707a0bf0</vt:lpwstr>
  </property>
  <property fmtid="{D5CDD505-2E9C-101B-9397-08002B2CF9AE}" pid="13" name="MSIP_Label_5a50d26f-5c2c-4137-8396-1b24eb24286c_ContentBits">
    <vt:lpwstr>0</vt:lpwstr>
  </property>
</Properties>
</file>